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charts/style6.xml" ContentType="application/vnd.ms-office.chartstyl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colors6.xml" ContentType="application/vnd.ms-office.chartcolorsty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6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7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8.xml" ContentType="application/vnd.openxmlformats-officedocument.drawing+xml"/>
  <Override PartName="/xl/charts/chartEx1.xml" ContentType="application/vnd.ms-office.chartex+xml"/>
  <Override PartName="/xl/charts/style34.xml" ContentType="application/vnd.ms-office.chartstyle+xml"/>
  <Override PartName="/xl/charts/colors34.xml" ContentType="application/vnd.ms-office.chartcolorstyle+xml"/>
  <Override PartName="/xl/drawings/drawing9.xml" ContentType="application/vnd.openxmlformats-officedocument.drawing+xml"/>
  <Override PartName="/xl/charts/chart34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10.xml" ContentType="application/vnd.openxmlformats-officedocument.drawing+xml"/>
  <Override PartName="/xl/charts/chart35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36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13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14.xml" ContentType="application/vnd.openxmlformats-officedocument.drawing+xml"/>
  <Override PartName="/xl/charts/chart37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8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39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metadata.xml" ContentType="application/vnd.openxmlformats-officedocument.spreadsheetml.sheetMetadata+xml"/>
  <Override PartName="/xl/externalLinks/externalLink11.xml" ContentType="application/vnd.openxmlformats-officedocument.spreadsheetml.externalLink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xl/comments1.xml" ContentType="application/vnd.openxmlformats-officedocument.spreadsheetml.comments+xml"/>
  <Override PartName="/docProps/app.xml" ContentType="application/vnd.openxmlformats-officedocument.extended-properties+xml"/>
  <Override PartName="/xl/comments2.xml" ContentType="application/vnd.openxmlformats-officedocument.spreadsheetml.comment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omments4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hidePivotFieldList="1"/>
  <mc:AlternateContent xmlns:mc="http://schemas.openxmlformats.org/markup-compatibility/2006">
    <mc:Choice Requires="x15">
      <x15ac:absPath xmlns:x15ac="http://schemas.microsoft.com/office/spreadsheetml/2010/11/ac" url="C:\Users\phily\Documents\Trabalho_Philypi\Trabalho\Projeto_Ilbra_Loterias\Projeto São Paulo\"/>
    </mc:Choice>
  </mc:AlternateContent>
  <xr:revisionPtr revIDLastSave="0" documentId="13_ncr:1_{08529CCB-21BB-45D1-BB91-F0235FE2D6F2}" xr6:coauthVersionLast="47" xr6:coauthVersionMax="47" xr10:uidLastSave="{00000000-0000-0000-0000-000000000000}"/>
  <bookViews>
    <workbookView xWindow="-120" yWindow="-120" windowWidth="29040" windowHeight="15990" tabRatio="901" xr2:uid="{00000000-000D-0000-FFFF-FFFF00000000}"/>
  </bookViews>
  <sheets>
    <sheet name="Cover Page" sheetId="23" r:id="rId1"/>
    <sheet name="Dashboard" sheetId="55" r:id="rId2"/>
    <sheet name="Outputs1" sheetId="56" r:id="rId3"/>
    <sheet name="Outputs2" sheetId="61" r:id="rId4"/>
    <sheet name="Rede" sheetId="62" r:id="rId5"/>
    <sheet name="Dim. Inst." sheetId="40" r:id="rId6"/>
    <sheet name="Dim.Prog." sheetId="36" r:id="rId7"/>
    <sheet name="Inf.SP" sheetId="35" r:id="rId8"/>
    <sheet name="Dim.Esp." sheetId="57" r:id="rId9"/>
    <sheet name="WACC Bakcup" sheetId="24" state="hidden" r:id="rId10"/>
    <sheet name="Receita" sheetId="32" r:id="rId11"/>
    <sheet name="CAPEX" sheetId="46" r:id="rId12"/>
    <sheet name="Custos" sheetId="47" r:id="rId13"/>
    <sheet name="Pessoal" sheetId="48" r:id="rId14"/>
    <sheet name="Outras Prem." sheetId="49" r:id="rId15"/>
    <sheet name="SAC" sheetId="51" r:id="rId16"/>
    <sheet name="Prem.WACC" sheetId="27" r:id="rId17"/>
    <sheet name="WACC" sheetId="30" r:id="rId18"/>
    <sheet name="Macro" sheetId="53" r:id="rId19"/>
    <sheet name="Modelo" sheetId="21" r:id="rId20"/>
    <sheet name="Base de Dados &gt;&gt;" sheetId="33" r:id="rId21"/>
    <sheet name="POPSP" sheetId="41" r:id="rId22"/>
    <sheet name="Ind. Avg" sheetId="63" r:id="rId23"/>
    <sheet name="Hist. ERP" sheetId="28" r:id="rId24"/>
    <sheet name="Returns by year" sheetId="29" r:id="rId25"/>
    <sheet name="POP.REGIAO.BR" sheetId="37" r:id="rId26"/>
    <sheet name="Pop.Brasil" sheetId="34" r:id="rId27"/>
    <sheet name="Pop.SP" sheetId="65" r:id="rId28"/>
    <sheet name="Crescimento SP" sheetId="43" r:id="rId29"/>
    <sheet name="PIB SP" sheetId="42" r:id="rId30"/>
    <sheet name="DTB_2020_Municipio" sheetId="66" r:id="rId31"/>
    <sheet name="Prazo" sheetId="60" r:id="rId32"/>
    <sheet name="Indic." sheetId="59" r:id="rId33"/>
  </sheets>
  <externalReferences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</externalReferences>
  <definedNames>
    <definedName name="__123Graph_A" hidden="1">[1]CCred!$C$68:$C$70</definedName>
    <definedName name="__123Graph_ACCred94" hidden="1">[1]CCred!$D$68:$D$70</definedName>
    <definedName name="__123Graph_ACli_DiarAG" hidden="1">'[2]ClienAG AC'!$D$69:$D$72</definedName>
    <definedName name="__123Graph_ACli_DiarFV" hidden="1">[2]ClienFV!$D$69:$D$72</definedName>
    <definedName name="__123Graph_ACli_DiarLL" hidden="1">[2]ClienLL!$D$69:$D$72</definedName>
    <definedName name="__123Graph_ACli_DiarPF" hidden="1">'[2]ClienPF AC'!$D$79:$D$82</definedName>
    <definedName name="__123Graph_AClienAG" hidden="1">'[2]ClienAG AC'!$B$69:$B$72</definedName>
    <definedName name="__123Graph_AClienFV" hidden="1">[2]ClienFV!$B$69:$B$72</definedName>
    <definedName name="__123Graph_AClienLL" hidden="1">[2]ClienLL!$B$69:$B$72</definedName>
    <definedName name="__123Graph_AClienPF" hidden="1">'[2]ClienPF AC'!$B$79:$B$82</definedName>
    <definedName name="__123Graph_AClientesPF" hidden="1">[2]LocPF!#REF!</definedName>
    <definedName name="__123Graph_ACurrent" hidden="1">'[3]Office Space'!$O$33:$AA$33</definedName>
    <definedName name="__123Graph_ADAtendAG" hidden="1">[2]DAtendAG!$H$96:$H$119</definedName>
    <definedName name="__123Graph_ADAtendME" hidden="1">[2]DAtendME!$H$95:$H$118</definedName>
    <definedName name="__123Graph_ADAtendMI" hidden="1">[2]DAtendMI!#REF!</definedName>
    <definedName name="__123Graph_ADAtenPJ" hidden="1">[2]DAtendPJ!$B$56:$B$73</definedName>
    <definedName name="__123Graph_ADescPrAG" hidden="1">[2]DescPrAG!$B$85:$B$108</definedName>
    <definedName name="__123Graph_ADescProm" hidden="1">[2]DescProm!$F$104:$F$127</definedName>
    <definedName name="__123Graph_ADescPrPF" hidden="1">[2]DescPrPF!$B$81:$B$104</definedName>
    <definedName name="__123Graph_ADescPrPJ" hidden="1">[2]DescPrPJ!$B$85:$B$108</definedName>
    <definedName name="__123Graph_ADescPrSeg" hidden="1">[2]DescPrSeg!$B$69:$B$71</definedName>
    <definedName name="__123Graph_ADescPrSeg94" hidden="1">[2]DescPrSeg!$E$69:$E$71</definedName>
    <definedName name="__123Graph_ADiaLocAG" hidden="1">[2]DiaLocAG!$B$90:$B$113</definedName>
    <definedName name="__123Graph_ADiaLocME" hidden="1">[2]DiaLocME!$B$66:$B$77</definedName>
    <definedName name="__123Graph_ADiaLocMI" hidden="1">[2]DiaLocMI!$B$66:$B$88</definedName>
    <definedName name="__123Graph_ADiaLocPF" hidden="1">[2]DiaLocPF!$B$94:$B$117</definedName>
    <definedName name="__123Graph_ADiarAG" hidden="1">[2]DiarAG!$E$99:$E$122</definedName>
    <definedName name="__123Graph_ADiarEA" hidden="1">[2]DiarEA!$B$113:$B$136</definedName>
    <definedName name="__123Graph_ADiarEAPF" hidden="1">[2]DiarEAPF!$H$108:$H$131</definedName>
    <definedName name="__123Graph_ADiarEV" hidden="1">[2]DiarVE!$B$109:$B$132</definedName>
    <definedName name="__123Graph_ADiarME" hidden="1">[2]DiarME!#REF!</definedName>
    <definedName name="__123Graph_ADiarMI" hidden="1">[2]DiarMI!#REF!</definedName>
    <definedName name="__123Graph_ADiarSeg2" hidden="1">'[2]DiarSegmEA+ML'!$C$67:$C$72</definedName>
    <definedName name="__123Graph_ADiarSeg3" hidden="1">'[2]DiarSegmEA+ML'!$B$67:$B$72</definedName>
    <definedName name="__123Graph_ADiarSeg95" hidden="1">'[2]DiarSegmEA+ML'!$C$67:$C$72</definedName>
    <definedName name="__123Graph_ADiarSegm" hidden="1">'[2]DiarSegmEA+ML'!$B$67:$B$72</definedName>
    <definedName name="__123Graph_ADiarSegmEV" hidden="1">[2]DiarSegmEV!#REF!</definedName>
    <definedName name="__123Graph_ADiaSegEV95" hidden="1">[2]DiarSegmEV!$C$71:$C$77</definedName>
    <definedName name="__123Graph_AEnAD_Pr96" hidden="1">[2]PrMedio!$B$53:$B$64</definedName>
    <definedName name="__123Graph_AEvCCred" hidden="1">[1]EvCCred!$C$55:$H$55</definedName>
    <definedName name="__123Graph_AEvTCCred" hidden="1">[1]EvCCred!$C$49:$C$53</definedName>
    <definedName name="__123Graph_AFormaFat" hidden="1">[2]FormaRec!$B$66:$B$68</definedName>
    <definedName name="__123Graph_AFrAlug" hidden="1">[2]FrAlug!$B$58:$B$65</definedName>
    <definedName name="__123Graph_AGRAPH1" hidden="1">[4]A!$O$133:$O$150</definedName>
    <definedName name="__123Graph_AGraph101" hidden="1">[2]TarifAG!$O$34:$O$47</definedName>
    <definedName name="__123Graph_AGraph102" hidden="1">[2]LocComAGME!$B$57:$B$80</definedName>
    <definedName name="__123Graph_AGraph103" hidden="1">[2]LocComAG!$B$57:$B$80</definedName>
    <definedName name="__123Graph_AGraph104" hidden="1">[2]DiaLocLIC!$B$58:$B$69</definedName>
    <definedName name="__123Graph_AGraph105" hidden="1">[2]TarifMI!#REF!</definedName>
    <definedName name="__123Graph_AGraph106" hidden="1">[2]TarifPJ!$O$34:$O$58</definedName>
    <definedName name="__123Graph_AGraph16" hidden="1">[2]TarifLL!$O$8:$O$70</definedName>
    <definedName name="__123Graph_AGraph17" hidden="1">[2]LocRE!$B$52:$B$69</definedName>
    <definedName name="__123Graph_AGraph18" hidden="1">[2]DiaLocRE!$B$58:$B$63</definedName>
    <definedName name="__123Graph_AGraph2" hidden="1">'[2]ClienPF AC'!$B$87:$B$100</definedName>
    <definedName name="__123Graph_AGraph20" hidden="1">[5]RecRE!$B$60:$B$71</definedName>
    <definedName name="__123Graph_AGraph23" hidden="1">[2]RecDiaRE!#REF!</definedName>
    <definedName name="__123Graph_AGraph24" hidden="1">'[2]LocPJ+ML'!$B$60:$B$65</definedName>
    <definedName name="__123Graph_AGraph27" hidden="1">[5]RecPJ!$B$60:$B$83</definedName>
    <definedName name="__123Graph_AGraph28" hidden="1">[2]RecDiaPJ!$B$58:$B$69</definedName>
    <definedName name="__123Graph_AGraph29" hidden="1">[2]DiarPJ!$B$60:$B$83</definedName>
    <definedName name="__123Graph_AGRAPH3" hidden="1">[4]A!$J$294:$J$309</definedName>
    <definedName name="__123Graph_AGraph30" hidden="1">[2]DiaLocPJ!$B$58:$B$63</definedName>
    <definedName name="__123Graph_AGraph34" hidden="1">[2]KmDiaRE!$F$58:$F$63</definedName>
    <definedName name="__123Graph_AGraph35" hidden="1">[2]KmDiaRE!$B$58:$B$63</definedName>
    <definedName name="__123Graph_AGraph37" hidden="1">[2]KmDiaPJ!$B$58:$B$75</definedName>
    <definedName name="__123Graph_AGraph38" hidden="1">[2]DiaLocPJ!$B$58:$B$75</definedName>
    <definedName name="__123Graph_AGraph39" hidden="1">[5]LocRisco!$B$62:$B$73</definedName>
    <definedName name="__123Graph_AGRAPH4" hidden="1">[4]A!$K$8:$K$38</definedName>
    <definedName name="__123Graph_AGraph40" hidden="1">[5]LocRisco!$B$62:$B$85</definedName>
    <definedName name="__123Graph_AGraph41" hidden="1">[5]LocRiscoPF!$B$62:$B$85</definedName>
    <definedName name="__123Graph_AGraph42" hidden="1">[5]LocRiscoPJ!$B$62:$B$82</definedName>
    <definedName name="__123Graph_AGraph44" hidden="1">[5]LocRiscoAGME!$B$62:$B$69</definedName>
    <definedName name="__123Graph_AGraph45" hidden="1">[5]LocRiscoAG!$B$62:$B$69</definedName>
    <definedName name="__123Graph_AGraph47" hidden="1">'[2]LocComAGMI+ML'!$B$55:$B$78</definedName>
    <definedName name="__123Graph_AGraph48" hidden="1">[2]LocComAGME!$B$57:$B$68</definedName>
    <definedName name="__123Graph_AGraph49" hidden="1">[2]LocComAG!$B$57:$B$68</definedName>
    <definedName name="__123Graph_AGraph51" hidden="1">[2]LocME!$B$66:$B$89</definedName>
    <definedName name="__123Graph_AGraph52" hidden="1">[2]LocRE!$B$52:$B$69</definedName>
    <definedName name="__123Graph_AGraph53" hidden="1">'[2]LocPJ+ML'!$B$60:$B$77</definedName>
    <definedName name="__123Graph_AGraph54" hidden="1">[2]LocGL!$B$59:$B$70</definedName>
    <definedName name="__123Graph_AGraph55" hidden="1">[5]LocRiscoRE!$B$59:$B$63</definedName>
    <definedName name="__123Graph_AGraph56" hidden="1">[5]LocRiscoLIC!$B$59:$B$63</definedName>
    <definedName name="__123Graph_AGraph57" hidden="1">[2]MetaPF!$G$37:$G$48</definedName>
    <definedName name="__123Graph_AGraph58" hidden="1">[2]MetaPJ!$G$37:$G$48</definedName>
    <definedName name="__123Graph_AGraph59" hidden="1">[2]MetaGL!$H$37:$H$48</definedName>
    <definedName name="__123Graph_AGraph6" hidden="1">[5]RecDK!#REF!</definedName>
    <definedName name="__123Graph_AGraph60" hidden="1">[2]MetaMI!$G$37:$G$48</definedName>
    <definedName name="__123Graph_AGraph61" hidden="1">[2]MetaME!$I$37:$I$48</definedName>
    <definedName name="__123Graph_AGraph62" hidden="1">'[2]MetaAG+ML'!#REF!</definedName>
    <definedName name="__123Graph_AGraph63" hidden="1">[2]MetaRE!$H$37:$H$48</definedName>
    <definedName name="__123Graph_AGraph64" hidden="1">[5]LocRiscoAGMI!$B$62:$B$81</definedName>
    <definedName name="__123Graph_AGraph65" hidden="1">[5]LocRiscoAGME!$B$62:$B$81</definedName>
    <definedName name="__123Graph_AGraph66" hidden="1">[5]LocRiscoAG!$B$62:$B$81</definedName>
    <definedName name="__123Graph_AGraph68" hidden="1">[2]DiarGL!$B$59:$B$70</definedName>
    <definedName name="__123Graph_AGraph69" hidden="1">[2]DiarME!#REF!</definedName>
    <definedName name="__123Graph_AGraph7" hidden="1">[2]KmDiaPF!$B$95:$B$118</definedName>
    <definedName name="__123Graph_AGraph70" hidden="1">[2]DiarAG!$E$99:$E$122</definedName>
    <definedName name="__123Graph_AGraph71" hidden="1">[2]DiaLocRE!$B$58:$B$75</definedName>
    <definedName name="__123Graph_AGraph72" hidden="1">[2]DiaLocME!$B$66:$B$88</definedName>
    <definedName name="__123Graph_AGraph74" hidden="1">[2]DiaLoc!$B$99:$B$122</definedName>
    <definedName name="__123Graph_AGraph75" hidden="1">[5]RecRE!$B$60:$B$83</definedName>
    <definedName name="__123Graph_AGraph76" hidden="1">[5]RecME!$B$75:$B$98</definedName>
    <definedName name="__123Graph_AGraph77" hidden="1">[5]RecGL!$B$60:$B$71</definedName>
    <definedName name="__123Graph_AGraph78" hidden="1">'[2]FormaRecPF+ML'!$B$67:$B$69</definedName>
    <definedName name="__123Graph_AGraph79" hidden="1">'[2]FormaRecPF+ML'!$C$67:$C$69</definedName>
    <definedName name="__123Graph_AGraph80" hidden="1">[2]FormaRecPJ!#REF!</definedName>
    <definedName name="__123Graph_AGraph81" hidden="1">[2]FormaRecPJ!$B$47:$B$49</definedName>
    <definedName name="__123Graph_AGraph82" hidden="1">[2]FormaRecRE!$C$62:$C$64</definedName>
    <definedName name="__123Graph_AGraph83" hidden="1">[2]FormaRecGL!$C$64:$C$66</definedName>
    <definedName name="__123Graph_AGraph84" hidden="1">[2]FormaRecMI!#REF!</definedName>
    <definedName name="__123Graph_AGraph85" hidden="1">[2]FormaRecMI!$B$47:$B$49</definedName>
    <definedName name="__123Graph_AGraph86" hidden="1">[2]FormaRecME!$B$64:$B$66</definedName>
    <definedName name="__123Graph_AGraph87" hidden="1">[2]FormaRecME!$C$64:$C$66</definedName>
    <definedName name="__123Graph_AGraph88" hidden="1">[2]FormaRecAG!#REF!</definedName>
    <definedName name="__123Graph_AGraph89" hidden="1">[2]FormaRecAG!$B$47:$B$49</definedName>
    <definedName name="__123Graph_AGraph9" hidden="1">[2]KmDiaAG!$B$95:$B$118</definedName>
    <definedName name="__123Graph_AGraph90" hidden="1">[2]KmDia!$F$107:$F$130</definedName>
    <definedName name="__123Graph_AGraph91" hidden="1">[2]KmDiaRE!$B$58:$B$75</definedName>
    <definedName name="__123Graph_AGraph92" hidden="1">[2]KmDiaGL!$B$58:$B$69</definedName>
    <definedName name="__123Graph_AGraph93" hidden="1">[2]RecDiaRE!$B$57:$B$67</definedName>
    <definedName name="__123Graph_AGraph94" hidden="1">[2]RecDiaGL!#REF!</definedName>
    <definedName name="__123Graph_AGraph96" hidden="1">[2]TarifPF!$O$34:$O$46</definedName>
    <definedName name="__123Graph_AGraph97" hidden="1">[2]TarifRE!$O$34:$O$74</definedName>
    <definedName name="__123Graph_AGraph98" hidden="1">[2]TarifGL!$O$31:$O$31</definedName>
    <definedName name="__123Graph_AKmDiaAg" hidden="1">[2]KmDiaAG!$B$95:$B$106</definedName>
    <definedName name="__123Graph_AKmDiaME" hidden="1">[2]KmDiaME!$B$72:$B$95</definedName>
    <definedName name="__123Graph_AKmDiaMI" hidden="1">[2]KmDiaMI!$B$73:$B$96</definedName>
    <definedName name="__123Graph_AKmDiaPF" hidden="1">[2]KmDiaPF!$B$95:$B$106</definedName>
    <definedName name="__123Graph_ALoc" hidden="1">[2]Loc!$M$100:$M$123</definedName>
    <definedName name="__123Graph_ALocME" hidden="1">[2]LocME!$B$66:$B$89</definedName>
    <definedName name="__123Graph_ALocMI" hidden="1">[2]LocMI!$B$74:$B$97</definedName>
    <definedName name="__123Graph_ALocPF" hidden="1">[2]LocPF!$L$90:$L$113</definedName>
    <definedName name="__123Graph_ALocPJ" hidden="1">[2]LocPJREGL!$B$93:$B$116</definedName>
    <definedName name="__123Graph_ALocSegm95" hidden="1">[2]LocSegm!#REF!</definedName>
    <definedName name="__123Graph_ALocSegm96" hidden="1">[2]LocSegm!$C$47:$C$52</definedName>
    <definedName name="__123Graph_AMixAG" hidden="1">[2]MixAG!$E$57:$F$57</definedName>
    <definedName name="__123Graph_AMixAG93" hidden="1">[2]MixAG!$B$55:$C$55</definedName>
    <definedName name="__123Graph_AMixAG95" hidden="1">[2]MixAG!$N$57:$O$57</definedName>
    <definedName name="__123Graph_AMixDiar" hidden="1">[2]MixDiar!$B$95:$B$108</definedName>
    <definedName name="__123Graph_AMixDiar2" hidden="1">[2]MixDiar!$C$76:$I$76</definedName>
    <definedName name="__123Graph_AMixDiar3" hidden="1">[2]MixDiar!$C$85:$I$85</definedName>
    <definedName name="__123Graph_AMixDiar95" hidden="1">[2]MixDiar!$E$95:$E$108</definedName>
    <definedName name="__123Graph_AMixDiarAbr" hidden="1">[2]MixDiar!$C$75:$I$75</definedName>
    <definedName name="__123Graph_AMixDiarAG" hidden="1">[2]MixDiarAG!$B$101:$B$116</definedName>
    <definedName name="__123Graph_AMixDiarME" hidden="1">[2]MixDiarME!$B$95:$B$104</definedName>
    <definedName name="__123Graph_AMixDiarMI" hidden="1">[2]MixDiarMI!$B$94:$B$103</definedName>
    <definedName name="__123Graph_AMixDiarPF" hidden="1">[2]MixDiarPF!$B$94:$B$106</definedName>
    <definedName name="__123Graph_AMixME" hidden="1">[2]MixME!$V$58:$X$58</definedName>
    <definedName name="__123Graph_AMixME94" hidden="1">[2]MixME!$J$58:$L$58</definedName>
    <definedName name="__123Graph_ARecAG" hidden="1">[5]RecAG!#REF!</definedName>
    <definedName name="__123Graph_ARecBr" hidden="1">[2]RecBr!$H$111:$H$134</definedName>
    <definedName name="__123Graph_ARecDiaAG" hidden="1">[2]RecDiaAG!$F$57:$F$68</definedName>
    <definedName name="__123Graph_ARecDiaPF" hidden="1">[2]RecDiaPF!$F$60:$F$71</definedName>
    <definedName name="__123Graph_ARecLiqDia" hidden="1">[2]RecDia!$G$57:$G$68</definedName>
    <definedName name="__123Graph_ARecLPV" hidden="1">[2]RecLPV!$H$114:$H$137</definedName>
    <definedName name="__123Graph_ARecME" hidden="1">[5]RecME!$B$75:$B$86</definedName>
    <definedName name="__123Graph_ARecMI" hidden="1">[5]RecMI!$B$77:$B$100</definedName>
    <definedName name="__123Graph_ARecPF" hidden="1">[5]RecPF!$H$113:$H$136</definedName>
    <definedName name="__123Graph_ARecSegm" hidden="1">'[5]RecSegm + AM'!$D$66:$D$71</definedName>
    <definedName name="__123Graph_ARecSegm94" hidden="1">'[5]RecSegm + AM'!$G$66:$G$71</definedName>
    <definedName name="__123Graph_ARoberto" hidden="1">[2]DiarEA!$Y$39:$Y$40</definedName>
    <definedName name="__123Graph_ARRecAG" hidden="1">[2]FormaRecAG!$B$47:$B$49</definedName>
    <definedName name="__123Graph_ARRecCash" hidden="1">[2]FormaRecSeg!$B$60:$D$60</definedName>
    <definedName name="__123Graph_ARRecFat" hidden="1">[2]FormaRecSeg!$B$61:$D$61</definedName>
    <definedName name="__123Graph_ARRecME" hidden="1">[2]FormaRecME!$C$64:$C$66</definedName>
    <definedName name="__123Graph_ARRecMI" hidden="1">[2]FormaRecMI!$B$47:$B$49</definedName>
    <definedName name="__123Graph_ARRecPF" hidden="1">'[2]FormaRecPF+ML'!$C$67:$C$69</definedName>
    <definedName name="__123Graph_ARRecPJ" hidden="1">[2]FormaRecPJ!$B$47:$B$49</definedName>
    <definedName name="__123Graph_ATarifAG" hidden="1">[2]TarifAG!$O$34:$O$47</definedName>
    <definedName name="__123Graph_ATarifLL" hidden="1">[2]TarifLL!$O$8:$O$70</definedName>
    <definedName name="__123Graph_ATarifME" hidden="1">[2]TarifME!$O$34:$O$36</definedName>
    <definedName name="__123Graph_ATarifPJ" hidden="1">[2]TarifPJ!$O$34:$O$53</definedName>
    <definedName name="__123Graph_AVrFrOp" hidden="1">[2]VrFrOp!$H$111:$H$134</definedName>
    <definedName name="__123Graph_B" hidden="1">'[6]Comp. Transaction'!#REF!</definedName>
    <definedName name="__123Graph_BCurrent" hidden="1">'[3]Office Space'!$O$34:$AA$34</definedName>
    <definedName name="__123Graph_BDAtendAG" hidden="1">[2]DAtendAG!#REF!</definedName>
    <definedName name="__123Graph_BDAtendME" hidden="1">[2]DAtendME!#REF!</definedName>
    <definedName name="__123Graph_BDAtendMI" hidden="1">[2]DAtendMI!#REF!</definedName>
    <definedName name="__123Graph_BDAtenPJ" hidden="1">[2]DAtendPJ!$C$56:$C$73</definedName>
    <definedName name="__123Graph_BDescPrAG" hidden="1">[2]DescPrAG!#REF!</definedName>
    <definedName name="__123Graph_BDescProm" hidden="1">[2]DescProm!#REF!</definedName>
    <definedName name="__123Graph_BDescPrPF" hidden="1">[2]DescPrPF!#REF!</definedName>
    <definedName name="__123Graph_BDescPrPJ" hidden="1">[2]DescPrPJ!#REF!</definedName>
    <definedName name="__123Graph_BDescPrSeg" hidden="1">[2]DescPrSeg!$C$69:$C$71</definedName>
    <definedName name="__123Graph_BDescPrSeg94" hidden="1">[2]DescPrSeg!$F$69:$F$71</definedName>
    <definedName name="__123Graph_BDiaLocAG" hidden="1">[2]DiaLocAG!#REF!</definedName>
    <definedName name="__123Graph_BDiaLocME" hidden="1">[2]DiaLocME!#REF!</definedName>
    <definedName name="__123Graph_BDiaLocMI" hidden="1">[2]DiaLocMI!#REF!</definedName>
    <definedName name="__123Graph_BDiaLocPF" hidden="1">[2]DiaLocPF!#REF!</definedName>
    <definedName name="__123Graph_BDiarAG" hidden="1">[2]DiarAG!#REF!</definedName>
    <definedName name="__123Graph_BDiarEA" hidden="1">[2]DiarEA!$M$113:$M$136</definedName>
    <definedName name="__123Graph_BDiarEAPF" hidden="1">[2]DiarEAPF!#REF!</definedName>
    <definedName name="__123Graph_BDiarEV" hidden="1">[2]DiarVE!#REF!</definedName>
    <definedName name="__123Graph_BDiarME" hidden="1">[2]DiarME!#REF!</definedName>
    <definedName name="__123Graph_BDiarMI" hidden="1">[2]DiarMI!#REF!</definedName>
    <definedName name="__123Graph_BEnAD_Pr96" hidden="1">[2]PrMedio!#REF!</definedName>
    <definedName name="__123Graph_BEvTCCred" hidden="1">[1]EvCCred!$D$49:$D$53</definedName>
    <definedName name="__123Graph_BGraph102" hidden="1">[2]LocComAGME!$C$57:$C$80</definedName>
    <definedName name="__123Graph_BGraph103" hidden="1">[2]LocComAG!$C$57:$C$80</definedName>
    <definedName name="__123Graph_BGraph104" hidden="1">[2]DiaLocLIC!$C$58:$C$69</definedName>
    <definedName name="__123Graph_BGraph17" hidden="1">[2]LocRE!$C$52:$C$69</definedName>
    <definedName name="__123Graph_BGraph18" hidden="1">[2]DiaLocRE!$G$58:$G$63</definedName>
    <definedName name="__123Graph_BGraph2" hidden="1">'[2]ClienPF AC'!$C$87:$C$100</definedName>
    <definedName name="__123Graph_BGraph20" hidden="1">[5]RecRE!$F$60:$F$71</definedName>
    <definedName name="__123Graph_BGraph23" hidden="1">[2]RecDiaRE!#REF!</definedName>
    <definedName name="__123Graph_BGraph24" hidden="1">'[2]LocPJ+ML'!$H$60:$H$65</definedName>
    <definedName name="__123Graph_BGraph27" hidden="1">[5]RecPJ!$C$60:$C$83</definedName>
    <definedName name="__123Graph_BGraph28" hidden="1">[2]RecDiaPJ!$C$58:$C$69</definedName>
    <definedName name="__123Graph_BGraph29" hidden="1">[2]DiarPJ!$C$60:$C$83</definedName>
    <definedName name="__123Graph_BGraph30" hidden="1">[2]DiaLocPJ!$G$58:$G$63</definedName>
    <definedName name="__123Graph_BGraph34" hidden="1">[2]KmDiaRE!$H$58:$H$63</definedName>
    <definedName name="__123Graph_BGraph35" hidden="1">[2]KmDiaRE!$F$58:$F$63</definedName>
    <definedName name="__123Graph_BGraph37" hidden="1">[2]KmDiaPJ!$C$58:$C$75</definedName>
    <definedName name="__123Graph_BGraph38" hidden="1">[2]DiaLocPJ!$C$58:$C$75</definedName>
    <definedName name="__123Graph_BGraph40" hidden="1">[5]LocRisco!$C$62:$C$85</definedName>
    <definedName name="__123Graph_BGraph41" hidden="1">[5]LocRiscoPF!$C$62:$C$85</definedName>
    <definedName name="__123Graph_BGraph42" hidden="1">[5]LocRiscoPJ!$C$62:$C$82</definedName>
    <definedName name="__123Graph_BGraph44" hidden="1">[5]LocRiscoAGME!$C$62:$C$69</definedName>
    <definedName name="__123Graph_BGraph45" hidden="1">[5]LocRiscoAG!$C$62:$C$69</definedName>
    <definedName name="__123Graph_BGraph47" hidden="1">'[2]LocComAGMI+ML'!$C$55:$C$78</definedName>
    <definedName name="__123Graph_BGraph48" hidden="1">[2]LocComAGME!$C$57:$C$68</definedName>
    <definedName name="__123Graph_BGraph49" hidden="1">[2]LocComAG!$C$57:$C$68</definedName>
    <definedName name="__123Graph_BGraph51" hidden="1">[2]LocME!$D$78:$D$89</definedName>
    <definedName name="__123Graph_BGraph52" hidden="1">[2]LocRE!$C$52:$C$69</definedName>
    <definedName name="__123Graph_BGraph53" hidden="1">'[2]LocPJ+ML'!$C$60:$C$77</definedName>
    <definedName name="__123Graph_BGraph54" hidden="1">[2]LocGL!$C$59:$C$70</definedName>
    <definedName name="__123Graph_BGraph55" hidden="1">[5]LocRiscoRE!$C$59:$C$63</definedName>
    <definedName name="__123Graph_BGraph56" hidden="1">[5]LocRiscoLIC!$C$59:$C$63</definedName>
    <definedName name="__123Graph_BGraph57" hidden="1">[2]MetaPF!$H$37:$H$48</definedName>
    <definedName name="__123Graph_BGraph58" hidden="1">[2]MetaPJ!$H$37:$H$48</definedName>
    <definedName name="__123Graph_BGraph59" hidden="1">[2]MetaGL!$I$37:$I$48</definedName>
    <definedName name="__123Graph_BGraph6" hidden="1">[5]RecDK!#REF!</definedName>
    <definedName name="__123Graph_BGraph60" hidden="1">[2]MetaMI!$H$37:$H$48</definedName>
    <definedName name="__123Graph_BGraph61" hidden="1">[2]MetaME!$J$37:$J$48</definedName>
    <definedName name="__123Graph_BGraph62" hidden="1">'[2]MetaAG+ML'!$G$37:$G$48</definedName>
    <definedName name="__123Graph_BGraph63" hidden="1">[2]MetaRE!$I$37:$I$48</definedName>
    <definedName name="__123Graph_BGraph64" hidden="1">[5]LocRiscoAGMI!$C$62:$C$81</definedName>
    <definedName name="__123Graph_BGraph65" hidden="1">[5]LocRiscoAGME!$C$62:$C$81</definedName>
    <definedName name="__123Graph_BGraph66" hidden="1">[5]LocRiscoAG!$C$62:$C$81</definedName>
    <definedName name="__123Graph_BGraph68" hidden="1">[2]DiarGL!$C$59:$C$70</definedName>
    <definedName name="__123Graph_BGraph69" hidden="1">[2]DiarME!#REF!</definedName>
    <definedName name="__123Graph_BGraph7" hidden="1">[2]KmDiaPF!#REF!</definedName>
    <definedName name="__123Graph_BGraph70" hidden="1">[2]DiarAG!#REF!</definedName>
    <definedName name="__123Graph_BGraph71" hidden="1">[2]DiaLocRE!$C$58:$C$75</definedName>
    <definedName name="__123Graph_BGraph72" hidden="1">[2]DiaLocME!#REF!</definedName>
    <definedName name="__123Graph_BGraph74" hidden="1">[2]DiaLoc!#REF!</definedName>
    <definedName name="__123Graph_BGraph75" hidden="1">[5]RecRE!$C$60:$C$83</definedName>
    <definedName name="__123Graph_BGraph76" hidden="1">[5]RecME!#REF!</definedName>
    <definedName name="__123Graph_BGraph77" hidden="1">[5]RecGL!$C$60:$C$71</definedName>
    <definedName name="__123Graph_BGraph9" hidden="1">[2]KmDiaAG!#REF!</definedName>
    <definedName name="__123Graph_BGraph90" hidden="1">[2]KmDia!#REF!</definedName>
    <definedName name="__123Graph_BGraph91" hidden="1">[2]KmDiaRE!$C$58:$C$75</definedName>
    <definedName name="__123Graph_BGraph92" hidden="1">[2]KmDiaGL!$C$58:$C$69</definedName>
    <definedName name="__123Graph_BGraph93" hidden="1">[2]RecDiaRE!$C$57:$C$67</definedName>
    <definedName name="__123Graph_BGraph94" hidden="1">[2]RecDiaGL!#REF!</definedName>
    <definedName name="__123Graph_BKmDiaAg" hidden="1">[2]KmDiaAG!#REF!</definedName>
    <definedName name="__123Graph_BKmDiaME" hidden="1">[2]KmDiaME!$C$72:$C$95</definedName>
    <definedName name="__123Graph_BKmDiaMI" hidden="1">[2]KmDiaMI!$C$73:$C$96</definedName>
    <definedName name="__123Graph_BKmDiaPF" hidden="1">[2]KmDiaPF!#REF!</definedName>
    <definedName name="__123Graph_BLoc" hidden="1">[2]Loc!#REF!</definedName>
    <definedName name="__123Graph_BLocME" hidden="1">[2]LocME!$D$78:$D$89</definedName>
    <definedName name="__123Graph_BLocMI" hidden="1">[2]LocMI!$D$86:$D$97</definedName>
    <definedName name="__123Graph_BLocPF" hidden="1">[2]LocPF!#REF!</definedName>
    <definedName name="__123Graph_BLocPJ" hidden="1">[2]LocPJREGL!#REF!</definedName>
    <definedName name="__123Graph_BRecAG" hidden="1">[5]RecAG!#REF!</definedName>
    <definedName name="__123Graph_BRecBr" hidden="1">[2]RecBr!#REF!</definedName>
    <definedName name="__123Graph_BRecDiaAG" hidden="1">[2]RecDiaAG!#REF!</definedName>
    <definedName name="__123Graph_BRecDiaPF" hidden="1">[2]RecDiaPF!#REF!</definedName>
    <definedName name="__123Graph_BRecLiqDia" hidden="1">[2]RecDia!#REF!</definedName>
    <definedName name="__123Graph_BRecLPV" hidden="1">[2]RecLPV!#REF!</definedName>
    <definedName name="__123Graph_BRecME" hidden="1">[5]RecME!#REF!</definedName>
    <definedName name="__123Graph_BRecMI" hidden="1">[5]RecMI!#REF!</definedName>
    <definedName name="__123Graph_BRecPF" hidden="1">[5]RecPF!#REF!</definedName>
    <definedName name="__123Graph_BRoberto" hidden="1">[2]DiarEA!$Z$39:$Z$40</definedName>
    <definedName name="__123Graph_BVrFrOp" hidden="1">[2]VrFrOp!#REF!</definedName>
    <definedName name="__123Graph_CDAtendAG" hidden="1">[2]DAtendAG!#REF!</definedName>
    <definedName name="__123Graph_CDAtendME" hidden="1">[2]DAtendME!#REF!</definedName>
    <definedName name="__123Graph_CDAtendMI" hidden="1">[2]DAtendMI!#REF!</definedName>
    <definedName name="__123Graph_CDAtenPJ" hidden="1">[2]DAtendPJ!$D$56:$D$73</definedName>
    <definedName name="__123Graph_CDescPrAG" hidden="1">[2]DescPrAG!#REF!</definedName>
    <definedName name="__123Graph_CDescProm" hidden="1">[2]DescProm!#REF!</definedName>
    <definedName name="__123Graph_CDescPrPF" hidden="1">[2]DescPrPF!#REF!</definedName>
    <definedName name="__123Graph_CDescPrPJ" hidden="1">[2]DescPrPJ!#REF!</definedName>
    <definedName name="__123Graph_CDiaLocAG" hidden="1">[2]DiaLocAG!#REF!</definedName>
    <definedName name="__123Graph_CDiaLocME" hidden="1">[2]DiaLocME!$D$66:$D$77</definedName>
    <definedName name="__123Graph_CDiaLocMI" hidden="1">[2]DiaLocMI!$D$66:$D$88</definedName>
    <definedName name="__123Graph_CDiaLocPF" hidden="1">[2]DiaLocPF!#REF!</definedName>
    <definedName name="__123Graph_CDiarAG" hidden="1">[2]DiarAG!#REF!</definedName>
    <definedName name="__123Graph_CDiarEA" hidden="1">[2]DiarEA!$N$113:$N$136</definedName>
    <definedName name="__123Graph_CDiarEAPF" hidden="1">[2]DiarEAPF!#REF!</definedName>
    <definedName name="__123Graph_CDiarEV" hidden="1">[2]DiarVE!#REF!</definedName>
    <definedName name="__123Graph_CDiarME" hidden="1">[2]DiarME!#REF!</definedName>
    <definedName name="__123Graph_CDiarMI" hidden="1">[2]DiarMI!#REF!</definedName>
    <definedName name="__123Graph_CEnAD_Pr96" hidden="1">[2]PrMedio!#REF!</definedName>
    <definedName name="__123Graph_CEvTCCred" hidden="1">[1]EvCCred!$E$49:$E$53</definedName>
    <definedName name="__123Graph_CGraph102" hidden="1">[2]LocComAGME!$D$57:$D$80</definedName>
    <definedName name="__123Graph_CGraph103" hidden="1">[2]LocComAG!$D$57:$D$80</definedName>
    <definedName name="__123Graph_CGraph104" hidden="1">[2]DiaLocLIC!$G$58:$G$69</definedName>
    <definedName name="__123Graph_CGraph17" hidden="1">[2]LocRE!$D$52:$D$69</definedName>
    <definedName name="__123Graph_CGraph18" hidden="1">[2]DiaLocRE!$H$58:$H$63</definedName>
    <definedName name="__123Graph_CGraph2" hidden="1">'[2]ClienPF AC'!$D$87:$D$100</definedName>
    <definedName name="__123Graph_CGraph20" hidden="1">[5]RecRE!$H$60:$H$71</definedName>
    <definedName name="__123Graph_CGraph23" hidden="1">[2]RecDiaRE!#REF!</definedName>
    <definedName name="__123Graph_CGraph24" hidden="1">'[2]LocPJ+ML'!$I$60:$I$65</definedName>
    <definedName name="__123Graph_CGraph27" hidden="1">[5]RecPJ!$D$60:$D$83</definedName>
    <definedName name="__123Graph_CGraph28" hidden="1">[2]RecDiaPJ!$H$58:$H$69</definedName>
    <definedName name="__123Graph_CGraph29" hidden="1">[2]DiarPJ!$D$60:$D$83</definedName>
    <definedName name="__123Graph_CGRAPH3" hidden="1">[4]A!$K$294:$K$309</definedName>
    <definedName name="__123Graph_CGraph30" hidden="1">[2]DiaLocPJ!$H$58:$H$63</definedName>
    <definedName name="__123Graph_CGraph35" hidden="1">[2]KmDiaRE!$H$58:$H$63</definedName>
    <definedName name="__123Graph_CGraph37" hidden="1">[2]KmDiaPJ!$D$58:$D$75</definedName>
    <definedName name="__123Graph_CGraph38" hidden="1">[2]DiaLocPJ!$D$58:$D$75</definedName>
    <definedName name="__123Graph_CGraph40" hidden="1">[5]LocRisco!$D$62:$D$85</definedName>
    <definedName name="__123Graph_CGraph41" hidden="1">[5]LocRiscoPF!$D$62:$D$85</definedName>
    <definedName name="__123Graph_CGraph42" hidden="1">[5]LocRiscoPJ!$D$62:$D$82</definedName>
    <definedName name="__123Graph_CGraph44" hidden="1">[5]LocRiscoAGME!$D$62:$D$69</definedName>
    <definedName name="__123Graph_CGraph45" hidden="1">[5]LocRiscoAG!$D$62:$D$69</definedName>
    <definedName name="__123Graph_CGraph47" hidden="1">'[2]LocComAGMI+ML'!$D$55:$D$78</definedName>
    <definedName name="__123Graph_CGraph48" hidden="1">[2]LocComAGME!$D$57:$D$68</definedName>
    <definedName name="__123Graph_CGraph49" hidden="1">[2]LocComAG!$D$57:$D$68</definedName>
    <definedName name="__123Graph_CGraph51" hidden="1">[2]LocME!#REF!</definedName>
    <definedName name="__123Graph_CGraph52" hidden="1">[2]LocRE!$D$52:$D$69</definedName>
    <definedName name="__123Graph_CGraph53" hidden="1">'[2]LocPJ+ML'!$D$60:$D$77</definedName>
    <definedName name="__123Graph_CGraph54" hidden="1">[2]LocGL!$F$59:$F$70</definedName>
    <definedName name="__123Graph_CGraph55" hidden="1">[5]LocRiscoRE!$F$59:$F$63</definedName>
    <definedName name="__123Graph_CGraph56" hidden="1">[5]LocRiscoLIC!$F$59:$F$63</definedName>
    <definedName name="__123Graph_CGraph57" hidden="1">[2]MetaPF!$C$37:$C$48</definedName>
    <definedName name="__123Graph_CGraph58" hidden="1">[2]MetaPJ!$C$37:$C$48</definedName>
    <definedName name="__123Graph_CGraph59" hidden="1">[2]MetaGL!$D$37:$D$48</definedName>
    <definedName name="__123Graph_CGraph6" hidden="1">[5]RecDK!#REF!</definedName>
    <definedName name="__123Graph_CGraph60" hidden="1">[2]MetaMI!$C$37:$C$48</definedName>
    <definedName name="__123Graph_CGraph61" hidden="1">[2]MetaME!$E$37:$E$48</definedName>
    <definedName name="__123Graph_CGraph62" hidden="1">'[2]MetaAG+ML'!$C$37:$C$48</definedName>
    <definedName name="__123Graph_CGraph63" hidden="1">[2]MetaRE!$D$37:$D$48</definedName>
    <definedName name="__123Graph_CGraph64" hidden="1">[5]LocRiscoAGMI!$D$62:$D$81</definedName>
    <definedName name="__123Graph_CGraph65" hidden="1">[5]LocRiscoAGME!$D$62:$D$81</definedName>
    <definedName name="__123Graph_CGraph66" hidden="1">[5]LocRiscoAG!$D$62:$D$81</definedName>
    <definedName name="__123Graph_CGraph68" hidden="1">[2]DiarGL!$F$59:$F$70</definedName>
    <definedName name="__123Graph_CGraph69" hidden="1">[2]DiarME!#REF!</definedName>
    <definedName name="__123Graph_CGraph7" hidden="1">[2]KmDiaPF!#REF!</definedName>
    <definedName name="__123Graph_CGraph70" hidden="1">[2]DiarAG!#REF!</definedName>
    <definedName name="__123Graph_CGraph71" hidden="1">[2]DiaLocRE!$D$58:$D$75</definedName>
    <definedName name="__123Graph_CGraph72" hidden="1">[2]DiaLocME!#REF!</definedName>
    <definedName name="__123Graph_CGraph74" hidden="1">[2]DiaLoc!#REF!</definedName>
    <definedName name="__123Graph_CGraph75" hidden="1">[5]RecRE!$D$60:$D$83</definedName>
    <definedName name="__123Graph_CGraph76" hidden="1">[5]RecME!$D$75:$D$98</definedName>
    <definedName name="__123Graph_CGraph77" hidden="1">[5]RecGL!$J$60:$J$71</definedName>
    <definedName name="__123Graph_CGraph9" hidden="1">[2]KmDiaAG!#REF!</definedName>
    <definedName name="__123Graph_CGraph90" hidden="1">[2]KmDia!#REF!</definedName>
    <definedName name="__123Graph_CGraph91" hidden="1">[2]KmDiaRE!$D$58:$D$75</definedName>
    <definedName name="__123Graph_CGraph92" hidden="1">[2]KmDiaGL!$G$58:$G$69</definedName>
    <definedName name="__123Graph_CGraph93" hidden="1">[2]RecDiaRE!$H$57:$H$67</definedName>
    <definedName name="__123Graph_CGraph94" hidden="1">[2]RecDiaGL!#REF!</definedName>
    <definedName name="__123Graph_CKmDiaAg" hidden="1">[2]KmDiaAG!#REF!</definedName>
    <definedName name="__123Graph_CKmDiaME" hidden="1">[2]KmDiaME!#REF!</definedName>
    <definedName name="__123Graph_CKmDiaMI" hidden="1">[2]KmDiaMI!$E$73:$E$96</definedName>
    <definedName name="__123Graph_CKmDiaPF" hidden="1">[2]KmDiaPF!#REF!</definedName>
    <definedName name="__123Graph_CLoc" hidden="1">[2]Loc!#REF!</definedName>
    <definedName name="__123Graph_CLocME" hidden="1">[2]LocME!#REF!</definedName>
    <definedName name="__123Graph_CLocMI" hidden="1">[2]LocMI!$F$74:$F$97</definedName>
    <definedName name="__123Graph_CLocPF" hidden="1">[2]LocPF!$P$90:$P$113</definedName>
    <definedName name="__123Graph_CLocPJ" hidden="1">[2]LocPJREGL!#REF!</definedName>
    <definedName name="__123Graph_CRecAG" hidden="1">[5]RecAG!#REF!</definedName>
    <definedName name="__123Graph_CRecBr" hidden="1">[2]RecBr!#REF!</definedName>
    <definedName name="__123Graph_CRecDiaAG" hidden="1">[2]RecDiaAG!#REF!</definedName>
    <definedName name="__123Graph_CRecDiaPF" hidden="1">[2]RecDiaPF!#REF!</definedName>
    <definedName name="__123Graph_CRecLiqDia" hidden="1">[2]RecDia!#REF!</definedName>
    <definedName name="__123Graph_CRecLPV" hidden="1">[2]RecLPV!#REF!</definedName>
    <definedName name="__123Graph_CRecME" hidden="1">[5]RecME!$D$75:$D$86</definedName>
    <definedName name="__123Graph_CRecMI" hidden="1">[5]RecMI!$D$77:$D$100</definedName>
    <definedName name="__123Graph_CRecPF" hidden="1">[5]RecPF!#REF!</definedName>
    <definedName name="__123Graph_CRoberto" hidden="1">[2]DiarEA!$AA$39:$AA$40</definedName>
    <definedName name="__123Graph_CVrFrOp" hidden="1">[2]VrFrOp!#REF!</definedName>
    <definedName name="__123Graph_D" hidden="1">'[6]Comp. Transaction'!#REF!</definedName>
    <definedName name="__123Graph_DDAtendAG" hidden="1">[2]DAtendAG!#REF!</definedName>
    <definedName name="__123Graph_DDAtendME" hidden="1">[2]DAtendME!#REF!</definedName>
    <definedName name="__123Graph_DDAtendMI" hidden="1">[2]DAtendMI!#REF!</definedName>
    <definedName name="__123Graph_DDAtenPJ" hidden="1">[2]DAtendPJ!$H$56:$H$73</definedName>
    <definedName name="__123Graph_DDescPrAG" hidden="1">[2]DescPrAG!$H$85:$H$108</definedName>
    <definedName name="__123Graph_DDescProm" hidden="1">[2]DescProm!#REF!</definedName>
    <definedName name="__123Graph_DDescPrPF" hidden="1">[2]DescPrPF!$H$81:$H$104</definedName>
    <definedName name="__123Graph_DDescPrPJ" hidden="1">[2]DescPrPJ!$H$85:$H$108</definedName>
    <definedName name="__123Graph_DDiaLocAG" hidden="1">[2]DiaLocAG!#REF!</definedName>
    <definedName name="__123Graph_DDiaLocME" hidden="1">[2]DiaLocME!$E$66:$E$77</definedName>
    <definedName name="__123Graph_DDiaLocMI" hidden="1">[2]DiaLocMI!$E$66:$E$87</definedName>
    <definedName name="__123Graph_DDiaLocPF" hidden="1">[2]DiaLocPF!#REF!</definedName>
    <definedName name="__123Graph_DDiarAG" hidden="1">[2]DiarAG!#REF!</definedName>
    <definedName name="__123Graph_DDiarEA" hidden="1">[2]DiarEA!#REF!</definedName>
    <definedName name="__123Graph_DDiarEAPF" hidden="1">[2]DiarEAPF!#REF!</definedName>
    <definedName name="__123Graph_DDiarEV" hidden="1">[2]DiarVE!#REF!</definedName>
    <definedName name="__123Graph_DDiarME" hidden="1">[2]DiarME!#REF!</definedName>
    <definedName name="__123Graph_DDiarMI" hidden="1">[2]DiarMI!#REF!</definedName>
    <definedName name="__123Graph_DEnAD_Pr96" hidden="1">[2]PrMedio!$D$53:$D$76</definedName>
    <definedName name="__123Graph_DEvTCCred" hidden="1">[1]EvCCred!$F$49:$F$53</definedName>
    <definedName name="__123Graph_DGraph102" hidden="1">[2]LocComAGME!$H$57:$H$80</definedName>
    <definedName name="__123Graph_DGraph103" hidden="1">[2]LocComAG!$H$57:$H$80</definedName>
    <definedName name="__123Graph_DGraph17" hidden="1">[2]LocRE!$H$52:$H$69</definedName>
    <definedName name="__123Graph_DGraph2" hidden="1">'[2]ClienPF AC'!$E$87:$E$100</definedName>
    <definedName name="__123Graph_DGraph27" hidden="1">[5]RecPJ!$G$60:$G$83</definedName>
    <definedName name="__123Graph_DGraph28" hidden="1">[2]RecDiaPJ!$D$58:$D$69</definedName>
    <definedName name="__123Graph_DGraph29" hidden="1">[2]DiarPJ!$G$60:$G$83</definedName>
    <definedName name="__123Graph_DGraph37" hidden="1">[2]KmDiaPJ!$H$58:$H$75</definedName>
    <definedName name="__123Graph_DGraph38" hidden="1">[2]DiaLocPJ!$H$58:$H$75</definedName>
    <definedName name="__123Graph_DGraph40" hidden="1">[5]LocRisco!$G$62:$G$85</definedName>
    <definedName name="__123Graph_DGraph41" hidden="1">[5]LocRiscoPF!$G$62:$G$85</definedName>
    <definedName name="__123Graph_DGraph42" hidden="1">[5]LocRiscoPJ!$G$62:$G$82</definedName>
    <definedName name="__123Graph_DGraph47" hidden="1">'[2]LocComAGMI+ML'!$H$55:$H$78</definedName>
    <definedName name="__123Graph_DGraph48" hidden="1">[2]LocComAGME!$G$57:$G$68</definedName>
    <definedName name="__123Graph_DGraph49" hidden="1">[2]LocComAG!$G$57:$G$68</definedName>
    <definedName name="__123Graph_DGraph51" hidden="1">[2]LocME!$E$66:$E$89</definedName>
    <definedName name="__123Graph_DGraph52" hidden="1">[2]LocRE!$H$52:$H$69</definedName>
    <definedName name="__123Graph_DGraph53" hidden="1">'[2]LocPJ+ML'!$H$60:$H$77</definedName>
    <definedName name="__123Graph_DGraph54" hidden="1">[2]LocGL!$H$59:$H$70</definedName>
    <definedName name="__123Graph_DGraph6" hidden="1">[5]RecDK!#REF!</definedName>
    <definedName name="__123Graph_DGraph64" hidden="1">[5]LocRiscoAGMI!$G$62:$G$81</definedName>
    <definedName name="__123Graph_DGraph65" hidden="1">[5]LocRiscoAGME!$G$62:$G$81</definedName>
    <definedName name="__123Graph_DGraph66" hidden="1">[5]LocRiscoAG!$G$62:$G$81</definedName>
    <definedName name="__123Graph_DGraph68" hidden="1">[2]DiarGL!$G$59:$G$70</definedName>
    <definedName name="__123Graph_DGraph69" hidden="1">[2]DiarME!#REF!</definedName>
    <definedName name="__123Graph_DGraph7" hidden="1">[2]KmDiaPF!#REF!</definedName>
    <definedName name="__123Graph_DGraph70" hidden="1">[2]DiarAG!#REF!</definedName>
    <definedName name="__123Graph_DGraph71" hidden="1">[2]DiaLocRE!$H$58:$H$75</definedName>
    <definedName name="__123Graph_DGraph72" hidden="1">[2]DiaLocME!$E$66:$E$88</definedName>
    <definedName name="__123Graph_DGraph74" hidden="1">[2]DiaLoc!#REF!</definedName>
    <definedName name="__123Graph_DGraph75" hidden="1">[5]RecRE!$I$60:$I$83</definedName>
    <definedName name="__123Graph_DGraph76" hidden="1">[5]RecME!$E$75:$E$98</definedName>
    <definedName name="__123Graph_DGraph9" hidden="1">[2]KmDiaAG!#REF!</definedName>
    <definedName name="__123Graph_DGraph90" hidden="1">[2]KmDia!#REF!</definedName>
    <definedName name="__123Graph_DGraph91" hidden="1">[2]KmDiaRE!$H$58:$H$75</definedName>
    <definedName name="__123Graph_DGraph93" hidden="1">[2]RecDiaRE!$D$57:$D$67</definedName>
    <definedName name="__123Graph_DKmDiaAg" hidden="1">[2]KmDiaAG!#REF!</definedName>
    <definedName name="__123Graph_DKmDiaME" hidden="1">[2]KmDiaME!$I$72:$I$95</definedName>
    <definedName name="__123Graph_DKmDiaMI" hidden="1">[2]KmDiaMI!$H$73:$H$96</definedName>
    <definedName name="__123Graph_DKmDiaPF" hidden="1">[2]KmDiaPF!#REF!</definedName>
    <definedName name="__123Graph_DLoc" hidden="1">[2]Loc!#REF!</definedName>
    <definedName name="__123Graph_DLocME" hidden="1">[2]LocME!$E$66:$E$89</definedName>
    <definedName name="__123Graph_DLocMI" hidden="1">[2]LocMI!$J$74:$J$97</definedName>
    <definedName name="__123Graph_DLocPF" hidden="1">[2]LocPF!#REF!</definedName>
    <definedName name="__123Graph_DLocPJ" hidden="1">[2]LocPJREGL!#REF!</definedName>
    <definedName name="__123Graph_DRecAG" hidden="1">[5]RecAG!#REF!</definedName>
    <definedName name="__123Graph_DRecBr" hidden="1">[2]RecBr!#REF!</definedName>
    <definedName name="__123Graph_DRecDiaAG" hidden="1">[2]RecDiaAG!#REF!</definedName>
    <definedName name="__123Graph_DRecDiaPF" hidden="1">[2]RecDiaPF!#REF!</definedName>
    <definedName name="__123Graph_DRecLiqDia" hidden="1">[2]RecDia!#REF!</definedName>
    <definedName name="__123Graph_DRecLPV" hidden="1">[2]RecLPV!#REF!</definedName>
    <definedName name="__123Graph_DRecME" hidden="1">[5]RecME!$E$75:$E$86</definedName>
    <definedName name="__123Graph_DRecMI" hidden="1">[5]RecMI!$E$77:$E$100</definedName>
    <definedName name="__123Graph_DRecPF" hidden="1">[5]RecPF!#REF!</definedName>
    <definedName name="__123Graph_DRoberto" hidden="1">[2]DiarEA!$AB$39:$AB$40</definedName>
    <definedName name="__123Graph_DVrFrOp" hidden="1">[2]VrFrOp!#REF!</definedName>
    <definedName name="__123Graph_EDAtendAG" hidden="1">[2]DAtendAG!#REF!</definedName>
    <definedName name="__123Graph_EDAtendME" hidden="1">[2]DAtendME!#REF!</definedName>
    <definedName name="__123Graph_EDAtendMI" hidden="1">[2]DAtendMI!#REF!</definedName>
    <definedName name="__123Graph_EDescPrAG" hidden="1">[2]DescPrAG!$E$85:$E$108</definedName>
    <definedName name="__123Graph_EDescProm" hidden="1">[2]DescProm!#REF!</definedName>
    <definedName name="__123Graph_EDescPrPF" hidden="1">[2]DescPrPF!$E$81:$E$104</definedName>
    <definedName name="__123Graph_EDescPrPJ" hidden="1">[2]DescPrPJ!$E$85:$E$108</definedName>
    <definedName name="__123Graph_EDiaLocAG" hidden="1">[2]DiaLocAG!$F$90:$F$113</definedName>
    <definedName name="__123Graph_EDiaLocMI" hidden="1">[2]DiaLocMI!$I$66:$I$88</definedName>
    <definedName name="__123Graph_EDiaLocPF" hidden="1">[2]DiaLocPF!$F$94:$F$117</definedName>
    <definedName name="__123Graph_EDiarAG" hidden="1">[2]DiarAG!$F$99:$F$122</definedName>
    <definedName name="__123Graph_EDiarEA" hidden="1">[2]DiarEA!#REF!</definedName>
    <definedName name="__123Graph_EDiarEAPF" hidden="1">[2]DiarEAPF!#REF!</definedName>
    <definedName name="__123Graph_EDiarEV" hidden="1">[2]DiarVE!#REF!</definedName>
    <definedName name="__123Graph_EDiarME" hidden="1">[2]DiarME!$F$95:$F$106</definedName>
    <definedName name="__123Graph_EDiarMI" hidden="1">[2]DiarMI!$F$97:$F$120</definedName>
    <definedName name="__123Graph_EEvTCCred" hidden="1">[1]EvCCred!$G$49:$G$53</definedName>
    <definedName name="__123Graph_EGraph102" hidden="1">[2]LocComAGME!$J$57:$J$80</definedName>
    <definedName name="__123Graph_EGraph103" hidden="1">[2]LocComAG!$J$57:$J$80</definedName>
    <definedName name="__123Graph_EGraph29" hidden="1">[2]DiarPJ!$H$60:$H$83</definedName>
    <definedName name="__123Graph_EGraph47" hidden="1">'[2]LocComAGMI+ML'!$J$55:$J$78</definedName>
    <definedName name="__123Graph_EGraph48" hidden="1">[2]LocComAGME!$H$57:$H$68</definedName>
    <definedName name="__123Graph_EGraph49" hidden="1">[2]LocComAG!$H$57:$H$68</definedName>
    <definedName name="__123Graph_EGraph51" hidden="1">[2]LocME!$I$66:$I$89</definedName>
    <definedName name="__123Graph_EGraph6" hidden="1">[5]RecDK!#REF!</definedName>
    <definedName name="__123Graph_EGraph69" hidden="1">[2]DiarME!$F$95:$F$118</definedName>
    <definedName name="__123Graph_EGraph7" hidden="1">[2]KmDiaPF!$F$95:$F$118</definedName>
    <definedName name="__123Graph_EGraph70" hidden="1">[2]DiarAG!$F$99:$F$122</definedName>
    <definedName name="__123Graph_EGraph72" hidden="1">[2]DiaLocME!$I$66:$I$88</definedName>
    <definedName name="__123Graph_EGraph74" hidden="1">[2]DiaLoc!$F$99:$F$122</definedName>
    <definedName name="__123Graph_EGraph76" hidden="1">[5]RecME!$J$75:$J$98</definedName>
    <definedName name="__123Graph_EGraph9" hidden="1">[2]KmDiaAG!$F$95:$F$118</definedName>
    <definedName name="__123Graph_EGraph90" hidden="1">[2]KmDia!#REF!</definedName>
    <definedName name="__123Graph_EKmDiaAg" hidden="1">[2]KmDiaAG!$I$95:$I$106</definedName>
    <definedName name="__123Graph_EKmDiaME" hidden="1">[2]KmDiaME!$J$72:$J$95</definedName>
    <definedName name="__123Graph_EKmDiaMI" hidden="1">[2]KmDiaMI!#REF!</definedName>
    <definedName name="__123Graph_EKmDiaPF" hidden="1">[2]KmDiaPF!$J$95:$J$106</definedName>
    <definedName name="__123Graph_ELoc" hidden="1">[2]Loc!$N$100:$N$123</definedName>
    <definedName name="__123Graph_ELocME" hidden="1">[2]LocME!$I$66:$I$89</definedName>
    <definedName name="__123Graph_ELocMI" hidden="1">[2]LocMI!#REF!</definedName>
    <definedName name="__123Graph_ELocPF" hidden="1">[2]LocPF!$Q$90:$Q$113</definedName>
    <definedName name="__123Graph_ELocPJ" hidden="1">[2]LocPJREGL!$F$93:$F$116</definedName>
    <definedName name="__123Graph_ERecAG" hidden="1">[5]RecAG!#REF!</definedName>
    <definedName name="__123Graph_ERecBr" hidden="1">[2]RecBr!#REF!</definedName>
    <definedName name="__123Graph_ERecDiaAG" hidden="1">[2]RecDiaAG!#REF!</definedName>
    <definedName name="__123Graph_ERecDiaPF" hidden="1">[2]RecDiaPF!#REF!</definedName>
    <definedName name="__123Graph_ERecLiqDia" hidden="1">[2]RecDia!#REF!</definedName>
    <definedName name="__123Graph_ERecLPV" hidden="1">[2]RecLPV!#REF!</definedName>
    <definedName name="__123Graph_ERecMI" hidden="1">[5]RecMI!$J$77:$J$100</definedName>
    <definedName name="__123Graph_ERecPF" hidden="1">[5]RecPF!#REF!</definedName>
    <definedName name="__123Graph_ERoberto" hidden="1">[2]DiarEA!$AC$39:$AC$40</definedName>
    <definedName name="__123Graph_EVrFrOp" hidden="1">[2]VrFrOp!$L$111:$L$134</definedName>
    <definedName name="__123Graph_FDAtendAG" hidden="1">[2]DAtendAG!$K$96:$K$119</definedName>
    <definedName name="__123Graph_FDAtendME" hidden="1">[2]DAtendME!$K$95:$K$118</definedName>
    <definedName name="__123Graph_FDAtendMI" hidden="1">[2]DAtendMI!$K$96:$K$119</definedName>
    <definedName name="__123Graph_FDescPrAG" hidden="1">[2]DescPrAG!$I$85:$I$108</definedName>
    <definedName name="__123Graph_FDescProm" hidden="1">[2]DescProm!$J$104:$J$127</definedName>
    <definedName name="__123Graph_FDescPrPF" hidden="1">[2]DescPrPF!$I$81:$I$104</definedName>
    <definedName name="__123Graph_FDescPrPJ" hidden="1">[2]DescPrPJ!$I$85:$I$108</definedName>
    <definedName name="__123Graph_FDiaLocAG" hidden="1">[2]DiaLocAG!$J$90:$J$149</definedName>
    <definedName name="__123Graph_FDiaLocPF" hidden="1">[2]DiaLocPF!$G$94:$G$117</definedName>
    <definedName name="__123Graph_FDiarAG" hidden="1">[2]DiarAG!$L$99:$L$122</definedName>
    <definedName name="__123Graph_FDiarEA" hidden="1">[2]DiarEA!#REF!</definedName>
    <definedName name="__123Graph_FDiarEAPF" hidden="1">[2]DiarEAPF!$L$108:$L$131</definedName>
    <definedName name="__123Graph_FDiarEV" hidden="1">[2]DiarVE!$G$109:$G$132</definedName>
    <definedName name="__123Graph_FDiarME" hidden="1">[2]DiarME!$G$95:$G$106</definedName>
    <definedName name="__123Graph_FDiarMI" hidden="1">[2]DiarMI!$G$97:$G$120</definedName>
    <definedName name="__123Graph_FEvTCCred" hidden="1">[1]EvCCred!$H$49:$H$53</definedName>
    <definedName name="__123Graph_FGraph102" hidden="1">[2]LocComAGME!$K$57:$K$80</definedName>
    <definedName name="__123Graph_FGraph103" hidden="1">[2]LocComAG!$K$57:$K$80</definedName>
    <definedName name="__123Graph_FGraph47" hidden="1">'[2]LocComAGMI+ML'!$K$55:$K$78</definedName>
    <definedName name="__123Graph_FGraph48" hidden="1">[2]LocComAGME!$I$57:$I$68</definedName>
    <definedName name="__123Graph_FGraph49" hidden="1">[2]LocComAG!$I$57:$I$68</definedName>
    <definedName name="__123Graph_FGraph6" hidden="1">[5]RecDK!$G$113:$G$136</definedName>
    <definedName name="__123Graph_FGraph69" hidden="1">[2]DiarME!$G$95:$G$118</definedName>
    <definedName name="__123Graph_FGraph7" hidden="1">[2]KmDiaPF!$J$95:$J$118</definedName>
    <definedName name="__123Graph_FGraph70" hidden="1">[2]DiarAG!#REF!</definedName>
    <definedName name="__123Graph_FGraph74" hidden="1">[2]DiaLoc!$G$99:$G$122</definedName>
    <definedName name="__123Graph_FGraph9" hidden="1">[2]KmDiaAG!$I$95:$I$118</definedName>
    <definedName name="__123Graph_FGraph90" hidden="1">[2]KmDia!#REF!</definedName>
    <definedName name="__123Graph_FKmDiaAg" hidden="1">[2]KmDiaAG!$F$95:$F$106</definedName>
    <definedName name="__123Graph_FKmDiaPF" hidden="1">[2]KmDiaPF!$F$95:$F$106</definedName>
    <definedName name="__123Graph_FLoc" hidden="1">[2]Loc!$O$100:$O$123</definedName>
    <definedName name="__123Graph_FLocPF" hidden="1">[2]LocPF!$R$90:$R$113</definedName>
    <definedName name="__123Graph_FLocPJ" hidden="1">[2]LocPJREGL!$G$93:$G$116</definedName>
    <definedName name="__123Graph_FRecAG" hidden="1">[5]RecAG!$G$113:$G$136</definedName>
    <definedName name="__123Graph_FRecBr" hidden="1">[2]RecBr!$O$111:$O$134</definedName>
    <definedName name="__123Graph_FRecDiaAG" hidden="1">[2]RecDiaAG!$H$57:$H$68</definedName>
    <definedName name="__123Graph_FRecDiaPF" hidden="1">[2]RecDiaPF!$H$60:$H$71</definedName>
    <definedName name="__123Graph_FRecLiqDia" hidden="1">[2]RecDia!#REF!</definedName>
    <definedName name="__123Graph_FRecLPV" hidden="1">[2]RecLPV!$L$114:$L$137</definedName>
    <definedName name="__123Graph_FRecPF" hidden="1">[5]RecPF!#REF!</definedName>
    <definedName name="__123Graph_FVrFrOp" hidden="1">[2]VrFrOp!$M$111:$M$134</definedName>
    <definedName name="__123Graph_LBL_ACli_DiarAG" hidden="1">'[2]ClienAG AC'!$E$69:$E$72</definedName>
    <definedName name="__123Graph_LBL_ACli_DiarFV" hidden="1">[2]ClienFV!$E$69:$E$72</definedName>
    <definedName name="__123Graph_LBL_ACli_DiarLL" hidden="1">[2]ClienLL!$E$69:$E$72</definedName>
    <definedName name="__123Graph_LBL_ACli_DiarPF" hidden="1">'[2]ClienPF AC'!$E$79:$E$82</definedName>
    <definedName name="__123Graph_LBL_AClienAG" hidden="1">'[2]ClienAG AC'!$C$69:$C$72</definedName>
    <definedName name="__123Graph_LBL_AClienFV" hidden="1">[2]ClienFV!$C$69:$C$72</definedName>
    <definedName name="__123Graph_LBL_AClienLL" hidden="1">[2]ClienLL!$C$69:$C$72</definedName>
    <definedName name="__123Graph_LBL_AClienPF" hidden="1">'[2]ClienPF AC'!$C$79:$C$82</definedName>
    <definedName name="__123Graph_LBL_ADescPrSeg" hidden="1">[2]DescPrSeg!$B$69:$B$71</definedName>
    <definedName name="__123Graph_LBL_ADescPrSeg94" hidden="1">[2]DescPrSeg!$E$69:$E$71</definedName>
    <definedName name="__123Graph_LBL_AFrAlug" hidden="1">[2]FrAlug!$B$58:$B$65</definedName>
    <definedName name="__123Graph_LBL_AGraph101" hidden="1">[2]TarifAG!$O$34:$O$58</definedName>
    <definedName name="__123Graph_LBL_AGraph105" hidden="1">[2]TarifMI!#REF!</definedName>
    <definedName name="__123Graph_LBL_AGraph106" hidden="1">[2]TarifPJ!$O$34:$O$58</definedName>
    <definedName name="__123Graph_LBL_AGraph16" hidden="1">[2]TarifLL!$O$8:$O$70</definedName>
    <definedName name="__123Graph_LBL_AGraph96" hidden="1">[2]TarifPF!$O$34:$O$46</definedName>
    <definedName name="__123Graph_LBL_AGraph97" hidden="1">[2]TarifRE!$O$34:$O$74</definedName>
    <definedName name="__123Graph_LBL_AGraph98" hidden="1">[2]TarifGL!$O$31:$O$31</definedName>
    <definedName name="__123Graph_LBL_ATarifAG" hidden="1">[2]TarifAG!$O$34:$O$47</definedName>
    <definedName name="__123Graph_LBL_ATarifME" hidden="1">[2]TarifME!$O$34:$O$36</definedName>
    <definedName name="__123Graph_LBL_ATarifPJ" hidden="1">[2]TarifPJ!$O$34:$O$53</definedName>
    <definedName name="__123Graph_LBL_BGraph57" hidden="1">[2]MetaPF!$L$37:$L$48</definedName>
    <definedName name="__123Graph_LBL_BGraph58" hidden="1">[2]MetaPJ!$M$37:$M$48</definedName>
    <definedName name="__123Graph_LBL_BGraph59" hidden="1">[2]MetaGL!$O$37:$O$48</definedName>
    <definedName name="__123Graph_LBL_BGraph60" hidden="1">[2]MetaMI!$M$37:$M$48</definedName>
    <definedName name="__123Graph_LBL_BGraph61" hidden="1">[2]MetaME!$P$37:$P$48</definedName>
    <definedName name="__123Graph_LBL_BGraph62" hidden="1">'[2]MetaAG+ML'!$L$37:$L$48</definedName>
    <definedName name="__123Graph_LBL_BGraph63" hidden="1">[2]MetaRE!$O$37:$O$48</definedName>
    <definedName name="__123Graph_X" hidden="1">[1]CCred!$A$68:$A$70</definedName>
    <definedName name="__123Graph_XCli_DiarFV" hidden="1">[2]ClienFV!$A$69:$A$72</definedName>
    <definedName name="__123Graph_XCli_DiarLL" hidden="1">[2]ClienLL!$A$69:$A$72</definedName>
    <definedName name="__123Graph_XCurrent" hidden="1">'[3]Office Space'!$O$9:$AA$9</definedName>
    <definedName name="__123Graph_XDiarSeg3" hidden="1">'[2]DiarSegmEA+ML'!$A$67:$A$72</definedName>
    <definedName name="__123Graph_XEvTCCred" hidden="1">[1]EvCCred!$B$49:$B$53</definedName>
    <definedName name="__123Graph_XGRAPH1" hidden="1">[4]A!$Q$133:$Q$150</definedName>
    <definedName name="__123Graph_XGRAPH2" hidden="1">[4]A!$Q$69:$Q$86</definedName>
    <definedName name="__123Graph_XGRAPH3" hidden="1">[4]A!$H$294:$H$309</definedName>
    <definedName name="__123Graph_XGraph35" hidden="1">[2]KmDiaRE!$A$58:$A$63</definedName>
    <definedName name="__123Graph_XGraph40" hidden="1">[5]LocRisco!$A$62:$A$85</definedName>
    <definedName name="__123Graph_XGraph79" hidden="1">'[2]FormaRecPF+ML'!$A$67:$A$69</definedName>
    <definedName name="__123Graph_XGraph81" hidden="1">[2]FormaRecPJ!$A$47:$A$49</definedName>
    <definedName name="__123Graph_XGraph85" hidden="1">[2]FormaRecMI!$A$47:$A$49</definedName>
    <definedName name="__123Graph_XGraph87" hidden="1">[2]FormaRecME!$A$64:$A$66</definedName>
    <definedName name="__123Graph_XGraph89" hidden="1">[2]FormaRecAG!$A$47:$A$49</definedName>
    <definedName name="__123Graph_XLocSegm96" hidden="1">[2]LocSegm!$A$47:$A$52</definedName>
    <definedName name="__123Graph_XMixAG93" hidden="1">[2]MixAG!$B$41:$C$41</definedName>
    <definedName name="__123Graph_XMixDiar3" hidden="1">[2]MixDiar!$C$68:$I$68</definedName>
    <definedName name="__123Graph_XRRecFat" hidden="1">[2]FormaRecSeg!$B$57:$D$57</definedName>
    <definedName name="__FDS_HYPERLINK_TOGGLE_STATE__" hidden="1">"ON"</definedName>
    <definedName name="_1__123Graph_BCHART_1" hidden="1">[7]Charts!$C$4:$C$5</definedName>
    <definedName name="_2__123Graph_CCHART_1" hidden="1">[7]Charts!$D$4:$D$5</definedName>
    <definedName name="_2_0__123Grap" hidden="1">'[8]Comp. Transaction'!#REF!</definedName>
    <definedName name="_3__123Graph_DCHART_1" hidden="1">[7]Charts!$E$4:$E$5</definedName>
    <definedName name="_4__123Graph_ECHART_1" hidden="1">[7]Charts!$F$4:$F$5</definedName>
    <definedName name="_4_0__123Grap" hidden="1">'[8]Comp. Transaction'!#REF!</definedName>
    <definedName name="_5__123Graph_FCHART_1" hidden="1">[7]Charts!$G$4:$G$5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dm.28AF0D9E7A89494EAC722670596587C5.edm" hidden="1">#REF!</definedName>
    <definedName name="_bdm.467733F8CC7E48EDA8E1EDBD102A8922.edm" hidden="1">#REF!</definedName>
    <definedName name="_bdm.470DCED803F84672B58C51C031B34553.edm" hidden="1">#REF!</definedName>
    <definedName name="_bdm.4B822A2AE33443D6A7992A9B7578A2A6.edm" hidden="1">#REF!</definedName>
    <definedName name="_bdm.60B55EFC88E4431BA190BB5F9183D24D.edm" hidden="1">#REF!</definedName>
    <definedName name="_bdm.7DBA5042312141C29A953613AC7C1BDA.edm" hidden="1">#REF!</definedName>
    <definedName name="_bdm.8B698C397E784B38B11B52505C96CA97.edm" hidden="1">#REF!</definedName>
    <definedName name="_bdm.98C0F5CBF2764AE0A0ECC517B8265A24.edm" hidden="1">#REF!</definedName>
    <definedName name="_bdm.9DE38CE200454FF981DEDB4DC9D6DE9A.edm" hidden="1">#REF!</definedName>
    <definedName name="_bdm.A663747D19DC4469A8E030C91406A1FB.edm" hidden="1">#REF!</definedName>
    <definedName name="_bdm.B8B0CE8C2E4945E59E9278D1B056626D.edm" hidden="1">#REF!</definedName>
    <definedName name="_bdm.B8D5C768C86E4090AB3F6642141B8C64.edm" hidden="1">#REF!</definedName>
    <definedName name="_bdm.BED3EA9230D84A9899C907B31EAEF7EC.edm" hidden="1">#REF!</definedName>
    <definedName name="_bdm.C874EE717A304925821D6FFB62316399.edm" hidden="1">#REF!</definedName>
    <definedName name="_bdm.D9AD6FF129094B27A857498D995B360D.edm" hidden="1">#REF!</definedName>
    <definedName name="_fff2" hidden="1">{"Main",#N/A,FALSE,"Wacker";"Main2",#N/A,FALSE,"Wacker";"Value",#N/A,FALSE,"Wacker";"Sensitivity",#N/A,FALSE,"Wacker";"Paine",#N/A,FALSE,"Wacker";"Quaker",#N/A,FALSE,"Wacker";"Wacker",#N/A,FALSE,"Wacker";"1900",#N/A,FALSE,"Wacker";"1901",#N/A,FALSE,"Wacker"}</definedName>
    <definedName name="_Fil1" hidden="1">#REF!</definedName>
    <definedName name="_Fill" hidden="1">'[9]#REF'!$N$8</definedName>
    <definedName name="_xlnm._FilterDatabase" localSheetId="21">POPSP!$A$2:$K$2</definedName>
    <definedName name="_xlnm._FilterDatabase" hidden="1">'[10]CARIB x CAPDT'!#REF!</definedName>
    <definedName name="_ggg2" hidden="1">{"View1",#N/A,FALSE,"Sheet1";"View2",#N/A,FALSE,"Sheet1"}</definedName>
    <definedName name="_Graficos_Riva" hidden="1">#REF!</definedName>
    <definedName name="_GSRATES_5" hidden="1">"CT30000119981231        "</definedName>
    <definedName name="_GSRATES_6" hidden="1">"CT30000120000517        "</definedName>
    <definedName name="_GSRATES_7" hidden="1">"CT30000120000331        "</definedName>
    <definedName name="_GSRATES_COUNT" hidden="1">7</definedName>
    <definedName name="_Ice2" hidden="1">{#N/A,#N/A,TRUE,"Resumo";#N/A,#N/A,TRUE,"iNDICES";#N/A,#N/A,TRUE,"TOT_MI";#N/A,#N/A,TRUE,"COT";#N/A,#N/A,TRUE,"LIM";#N/A,#N/A,TRUE,"SIF";#N/A,#N/A,TRUE,"RIO";#N/A,#N/A,TRUE,"MESA";#N/A,#N/A,TRUE,"POA_EST_MTN_SLP";#N/A,#N/A,TRUE,"PEL";#N/A,#N/A,TRUE,"PSF";#N/A,#N/A,TRUE,"CXS";#N/A,#N/A,TRUE,"CAA";#N/A,#N/A,TRUE,"REC";#N/A,#N/A,TRUE,"BRA";#N/A,#N/A,TRUE,"ANA";#N/A,#N/A,TRUE,"TOT ME";#N/A,#N/A,TRUE,"TOT"}</definedName>
    <definedName name="_k" hidden="1">#REF!</definedName>
    <definedName name="_Key1" hidden="1">#REF!</definedName>
    <definedName name="_Key1_2" hidden="1">#REF!</definedName>
    <definedName name="_Key10" hidden="1">#REF!</definedName>
    <definedName name="_Key2" hidden="1">#REF!</definedName>
    <definedName name="_Key20" hidden="1">#REF!</definedName>
    <definedName name="_Key5" hidden="1">#REF!</definedName>
    <definedName name="_Key6" hidden="1">#REF!</definedName>
    <definedName name="_Key8" hidden="1">#REF!</definedName>
    <definedName name="_Key9" hidden="1">#REF!</definedName>
    <definedName name="_MRG2" hidden="1">{"INCOME",#N/A,FALSE,"ProNet";"VALUE",#N/A,FALSE,"ProNet"}</definedName>
    <definedName name="_Order1" localSheetId="1" hidden="1">0</definedName>
    <definedName name="_Order1" localSheetId="18" hidden="1">0</definedName>
    <definedName name="_Order1" localSheetId="2" hidden="1">0</definedName>
    <definedName name="_Order1" hidden="1">255</definedName>
    <definedName name="_Order2" hidden="1">255</definedName>
    <definedName name="_Regression_Int" hidden="1">1</definedName>
    <definedName name="_Sort" hidden="1">#REF!</definedName>
    <definedName name="_Sort0" hidden="1">#REF!</definedName>
    <definedName name="_Table2_In1" hidden="1">#REF!</definedName>
    <definedName name="_Table2_In2" hidden="1">#REF!</definedName>
    <definedName name="_Table2_Out" hidden="1">#REF!</definedName>
    <definedName name="_x1" hidden="1">[2]RecDiaPJ!$B$58:$B$81</definedName>
    <definedName name="_X10" hidden="1">[2]RecDiaRE!$E$57:$E$68</definedName>
    <definedName name="_X11" hidden="1">[2]RecDiaPJ!$C$58:$C$81</definedName>
    <definedName name="_X12" hidden="1">[2]RecDiaRE!$C$57:$C$92</definedName>
    <definedName name="_X13" hidden="1">[2]RecDiaGL!$C$58:$C$69</definedName>
    <definedName name="_X14" hidden="1">[5]RecDiaME!#REF!</definedName>
    <definedName name="_X15" hidden="1">[2]RecDiaAG!#REF!</definedName>
    <definedName name="_x2" hidden="1">[2]RecDiaRE!$B$57:$B$92</definedName>
    <definedName name="_x3" hidden="1">[2]RecDiaGL!$B$58:$B$69</definedName>
    <definedName name="_x4" hidden="1">[5]RecDiaME!$B$73:$B$96</definedName>
    <definedName name="_x5" hidden="1">[2]RecDiaAG!$F$117:$F$140</definedName>
    <definedName name="_X6" hidden="1">[5]RecDiaME!$B$73:$B$84</definedName>
    <definedName name="_X7" hidden="1">[5]RecDiaMI!$B$82:$B$93</definedName>
    <definedName name="_X8" hidden="1">[2]RecDiaPF!$F$120:$F$143</definedName>
    <definedName name="_X9" hidden="1">[5]RecLiqDia!$G$105:$G$128</definedName>
    <definedName name="_xlchart.v2.0" hidden="1">'Dim.Esp.'!$W$25:$W$28</definedName>
    <definedName name="_xlchart.v2.1" hidden="1">'Dim.Esp.'!$X$25:$X$28</definedName>
    <definedName name="_xlchart.v2.2" hidden="1">'Dim.Esp.'!$Y$25:$Y$28</definedName>
    <definedName name="a" hidden="1">#REF!</definedName>
    <definedName name="aaa" hidden="1">{#N/A,#N/A,FALSE,"RecBrMod";#N/A,#N/A,FALSE,"FormaRec";#N/A,#N/A,FALSE,"FormaRecSeg";#N/A,#N/A,FALSE,"RecBrSegm";#N/A,#N/A,FALSE,"Frota";#N/A,#N/A,FALSE,"FrAlug";#N/A,#N/A,FALSE,"Util";#N/A,#N/A,FALSE,"VrFrOp";#N/A,#N/A,FALSE,"MetaAten";#N/A,#N/A,FALSE,"ObjVen";#N/A,#N/A,FALSE,"DiarEA";#N/A,#N/A,FALSE,"DiarSegmEA+AM";#N/A,#N/A,FALSE,"DiarSegmEA";#N/A,#N/A,FALSE,"MixDiar";#N/A,#N/A,FALSE,"Loc";#N/A,#N/A,FALSE,"LocSegm+AM";#N/A,#N/A,FALSE,"LocSegm";#N/A,#N/A,FALSE,"DiaLoc";#N/A,#N/A,FALSE,"DiaLocSegm";#N/A,#N/A,FALSE,"KmLoc";#N/A,#N/A,FALSE,"KmDia";#N/A,#N/A,FALSE,"DiarVE";#N/A,#N/A,FALSE,"DiarSegmEV+AM";#N/A,#N/A,FALSE,"DiarSegmEV";#N/A,#N/A,FALSE,"RecBr";#N/A,#N/A,FALSE,"RecLPV";#N/A,#N/A,FALSE,"CCred";#N/A,#N/A,FALSE,"EvCCred";#N/A,#N/A,FALSE,"DescProm";#N/A,#N/A,FALSE,"DescPrSeg";#N/A,#N/A,FALSE,"TarifLL";#N/A,#N/A,FALSE,"ClienLL";#N/A,#N/A,FALSE,"ClienFV";#N/A,#N/A,FALSE,"Indic99";#N/A,#N/A,FALSE,"Indic98"}</definedName>
    <definedName name="AAA_duser" hidden="1">"OFF"</definedName>
    <definedName name="aaaaaa" hidden="1">#REF!</definedName>
    <definedName name="aaaaaaa" hidden="1">#N/A</definedName>
    <definedName name="AAB_GSPPG" hidden="1">"AAB_Goldman Sachs PPG Chart Utilities 1.0g"</definedName>
    <definedName name="aasdfa" hidden="1">{"rtn",#N/A,FALSE,"RTN";"tables",#N/A,FALSE,"RTN";"cf",#N/A,FALSE,"CF";"stats",#N/A,FALSE,"Stats";"prop",#N/A,FALSE,"Prop"}</definedName>
    <definedName name="AnaliseVariação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ML";#N/A,#N/A,FALSE,"MixDiarML";#N/A,#N/A,FALSE,"LocML";#N/A,#N/A,FALSE,"DiaLocML";#N/A,#N/A,FALSE,"KmDiaML";#N/A,#N/A,FALSE,"FormaRecML";#N/A,#N/A,FALSE,"TarifML"}</definedName>
    <definedName name="ancusto" hidden="1">{#N/A,#N/A,TRUE,"Resumo";#N/A,#N/A,TRUE,"iNDICES";#N/A,#N/A,TRUE,"TOT_MI";#N/A,#N/A,TRUE,"COT";#N/A,#N/A,TRUE,"LIM";#N/A,#N/A,TRUE,"SIF";#N/A,#N/A,TRUE,"RIO";#N/A,#N/A,TRUE,"MESA";#N/A,#N/A,TRUE,"POA_EST_MTN_SLP";#N/A,#N/A,TRUE,"PEL";#N/A,#N/A,TRUE,"PSF";#N/A,#N/A,TRUE,"CXS";#N/A,#N/A,TRUE,"CAA";#N/A,#N/A,TRUE,"REC";#N/A,#N/A,TRUE,"BRA";#N/A,#N/A,TRUE,"ANA";#N/A,#N/A,TRUE,"TOT ME";#N/A,#N/A,TRUE,"TOT"}</definedName>
    <definedName name="anscount" hidden="1">1</definedName>
    <definedName name="_xlnm.Print_Area" localSheetId="1">Dashboard!$B$2:$AB$38</definedName>
    <definedName name="as" hidden="1">{"Outflow 1",#N/A,FALSE,"Outflows-Inflows";"Outflow 2",#N/A,FALSE,"Outflows-Inflows";"Inflow 1",#N/A,FALSE,"Outflows-Inflows";"Inflow 2",#N/A,FALSE,"Outflows-Inflows"}</definedName>
    <definedName name="AS2DocOpenMode" hidden="1">"AS2DocumentEdit"</definedName>
    <definedName name="AS2HasNoAutoHeaderFooter" hidden="1">" "</definedName>
    <definedName name="AS2NamedRange" hidden="1">9</definedName>
    <definedName name="AS2ReportLS" hidden="1">1</definedName>
    <definedName name="AS2SyncStepLS" hidden="1">0</definedName>
    <definedName name="AS2TickmarkLS" hidden="1">#REF!</definedName>
    <definedName name="AS2VersionLS" hidden="1">300</definedName>
    <definedName name="asdfas" hidden="1">{"print 1.6",#N/A,FALSE,"Sheet1";"print 2.6",#N/A,FALSE,"Sheet1";"print 3.6",#N/A,FALSE,"Sheet1";"print 4.6",#N/A,FALSE,"Sheet1";"print 5.6",#N/A,FALSE,"Sheet1";"print 6.6",#N/A,FALSE,"Sheet1"}</definedName>
    <definedName name="asdfasaa" hidden="1">{"print 1.6",#N/A,FALSE,"Sheet1";"print 2.6",#N/A,FALSE,"Sheet1";"print 3.6",#N/A,FALSE,"Sheet1";"print 4.6",#N/A,FALSE,"Sheet1";"print 5.6",#N/A,FALSE,"Sheet1";"print 6.6",#N/A,FALSE,"Sheet1"}</definedName>
    <definedName name="asdfasdf" hidden="1">{"rtn",#N/A,FALSE,"RTN";"tables",#N/A,FALSE,"RTN";"cf",#N/A,FALSE,"CF";"stats",#N/A,FALSE,"Stats";"prop",#N/A,FALSE,"Prop"}</definedName>
    <definedName name="ASDFASFA" hidden="1">{#N/A,#N/A,TRUE,"Resumo de Preços"}</definedName>
    <definedName name="asdsad" hidden="1">#N/A</definedName>
    <definedName name="asfag2" hidden="1">{"Main",#N/A,FALSE,"Wacker";"Main2",#N/A,FALSE,"Wacker";"Value",#N/A,FALSE,"Wacker";"Sensitivity",#N/A,FALSE,"Wacker";"Paine",#N/A,FALSE,"Wacker";"Quaker",#N/A,FALSE,"Wacker";"Wacker",#N/A,FALSE,"Wacker";"1900",#N/A,FALSE,"Wacker";"1901",#N/A,FALSE,"Wacker"}</definedName>
    <definedName name="asfasg" hidden="1">{"Main",#N/A,FALSE,"Wacker";"Main2",#N/A,FALSE,"Wacker";"Value",#N/A,FALSE,"Wacker";"Sensitivity",#N/A,FALSE,"Wacker";"Paine",#N/A,FALSE,"Wacker";"Quaker",#N/A,FALSE,"Wacker";"Wacker",#N/A,FALSE,"Wacker";"1900",#N/A,FALSE,"Wacker";"1901",#N/A,FALSE,"Wacker"}</definedName>
    <definedName name="ass" hidden="1">{"print 1.6",#N/A,FALSE,"Sheet1";"print 2.6",#N/A,FALSE,"Sheet1";"print 3.6",#N/A,FALSE,"Sheet1";"print 4.6",#N/A,FALSE,"Sheet1";"print 5.6",#N/A,FALSE,"Sheet1";"print 6.6",#N/A,FALSE,"Sheet1"}</definedName>
    <definedName name="asss" hidden="1">{"rtn",#N/A,FALSE,"RTN";"tables",#N/A,FALSE,"RTN";"cf",#N/A,FALSE,"CF";"stats",#N/A,FALSE,"Stats";"prop",#N/A,FALSE,"Prop"}</definedName>
    <definedName name="az" hidden="1">{#N/A,#N/A,FALSE,"Trans Summary";#N/A,#N/A,FALSE,"Proforma Five Yr";#N/A,#N/A,FALSE,"Occ and Rate"}</definedName>
    <definedName name="BadLink" hidden="1">#REF!</definedName>
    <definedName name="bal" hidden="1">{#N/A,#N/A,TRUE,"Resumo";#N/A,#N/A,TRUE,"iNDICES";#N/A,#N/A,TRUE,"TOT_MI";#N/A,#N/A,TRUE,"COT";#N/A,#N/A,TRUE,"LIM";#N/A,#N/A,TRUE,"SIF";#N/A,#N/A,TRUE,"RIO";#N/A,#N/A,TRUE,"MESA";#N/A,#N/A,TRUE,"POA_EST_MTN_SLP";#N/A,#N/A,TRUE,"PEL";#N/A,#N/A,TRUE,"PSF";#N/A,#N/A,TRUE,"CXS";#N/A,#N/A,TRUE,"CAA";#N/A,#N/A,TRUE,"REC";#N/A,#N/A,TRUE,"BRA";#N/A,#N/A,TRUE,"ANA";#N/A,#N/A,TRUE,"TOT ME";#N/A,#N/A,TRUE,"TOT"}</definedName>
    <definedName name="BG_Del" hidden="1">15</definedName>
    <definedName name="BG_Ins" hidden="1">4</definedName>
    <definedName name="BG_Mod" hidden="1">6</definedName>
    <definedName name="BLPH10" hidden="1">#REF!</definedName>
    <definedName name="BLPH11" hidden="1">#REF!</definedName>
    <definedName name="BLPH12" hidden="1">#REF!</definedName>
    <definedName name="BLPH13" hidden="1">#REF!</definedName>
    <definedName name="BLPH14" hidden="1">#REF!</definedName>
    <definedName name="BLPH15" hidden="1">#REF!</definedName>
    <definedName name="BLPH16" hidden="1">#REF!</definedName>
    <definedName name="BLPH17" hidden="1">#REF!</definedName>
    <definedName name="BLPH18" hidden="1">#REF!</definedName>
    <definedName name="BLPH19" hidden="1">#REF!</definedName>
    <definedName name="BLPH21" hidden="1">#REF!</definedName>
    <definedName name="BLPH22" hidden="1">#REF!</definedName>
    <definedName name="BLPH23" hidden="1">#REF!</definedName>
    <definedName name="BLPH24" hidden="1">#REF!</definedName>
    <definedName name="BLPH25" hidden="1">#REF!</definedName>
    <definedName name="BLPH26" hidden="1">#REF!</definedName>
    <definedName name="BLPH27" hidden="1">#REF!</definedName>
    <definedName name="BLPH28" hidden="1">#REF!</definedName>
    <definedName name="BLPH29" hidden="1">#REF!</definedName>
    <definedName name="BLPH3" hidden="1">#REF!</definedName>
    <definedName name="BLPH30" hidden="1">#REF!</definedName>
    <definedName name="BLPH31" hidden="1">#REF!</definedName>
    <definedName name="BLPH32" hidden="1">#REF!</definedName>
    <definedName name="BLPH33" hidden="1">#REF!</definedName>
    <definedName name="BLPH34" hidden="1">#REF!</definedName>
    <definedName name="BLPH4" hidden="1">#REF!</definedName>
    <definedName name="BLPH5" hidden="1">#REF!</definedName>
    <definedName name="BLPH7" hidden="1">'[11]Indice Precos Mes'!#REF!</definedName>
    <definedName name="BLPH9" hidden="1">#REF!</definedName>
    <definedName name="cb_sChart12595BBC_opts" hidden="1">"1, 1, 1, False, 2, True, False, , 0, False, False, 2, 2"</definedName>
    <definedName name="cb_sChart12595E44_opts" hidden="1">"1, 3, 1, False, 2, True, False, , 0, True, False, 2, 2"</definedName>
    <definedName name="CBWorkbookPriority" hidden="1">-624316964</definedName>
    <definedName name="ccc" hidden="1">{#N/A,#N/A,FALSE,"LoanAssumptions"}</definedName>
    <definedName name="ccccccc" hidden="1">{#N/A,#N/A,TRUE,"Resumo de Preços"}</definedName>
    <definedName name="CIQWBGuid" localSheetId="1" hidden="1">"aad26e78-cfd9-4119-9540-fb70f389075a"</definedName>
    <definedName name="CIQWBGuid" localSheetId="18" hidden="1">"aad26e78-cfd9-4119-9540-fb70f389075a"</definedName>
    <definedName name="CIQWBGuid" localSheetId="2" hidden="1">"aad26e78-cfd9-4119-9540-fb70f389075a"</definedName>
    <definedName name="CIQWBGuid" localSheetId="16" hidden="1">"70b8a67f-0d40-4c4d-94f1-959d8d8a3433"</definedName>
    <definedName name="CIQWBGuid" hidden="1">"2cd8126d-26c3-430c-b7fa-a069e3a1fc62"</definedName>
    <definedName name="CIQWBInfo" hidden="1">"{ ""CIQVersion"":""9.45.614.5792"" }"</definedName>
    <definedName name="construction" hidden="1">{"Construction Costs",#N/A,FALSE,"Total Costs"}</definedName>
    <definedName name="Conversor">Modelo!$B$4</definedName>
    <definedName name="Cottage" hidden="1">{"cot1",#N/A,FALSE,"Cottages";"cot2",#N/A,FALSE,"Cottages";"cot3",#N/A,FALSE,"Cottages"}</definedName>
    <definedName name="dasdsadsad" hidden="1">#N/A</definedName>
    <definedName name="Dash" hidden="1">#REF!</definedName>
    <definedName name="Dashasd" hidden="1">#REF!</definedName>
    <definedName name="dc" hidden="1">{#N/A,#N/A,FALSE,"Proforma Five Yr";#N/A,#N/A,FALSE,"Capital Input";#N/A,#N/A,FALSE,"Calculations";#N/A,#N/A,FALSE,"Transaction Summary-DTW"}</definedName>
    <definedName name="del" hidden="1">{"Page1",#N/A,FALSE,"7979";"Page2",#N/A,FALSE,"7979";"Page3",#N/A,FALSE,"7979"}</definedName>
    <definedName name="eeeeeee" hidden="1">#N/A</definedName>
    <definedName name="er" hidden="1">{"demand",#N/A,FALSE,"Sheet3";"Market Mix",#N/A,FALSE,"Sheet4";"Occ Projection",#N/A,FALSE,"Sheet6"}</definedName>
    <definedName name="esnrc292c1" hidden="1">#REF!</definedName>
    <definedName name="esnrc292c2" hidden="1">#REF!</definedName>
    <definedName name="esnrc292c3" hidden="1">#REF!</definedName>
    <definedName name="esnrc51c1" hidden="1">#REF!</definedName>
    <definedName name="esnrc5c1" hidden="1">#REF!</definedName>
    <definedName name="esnrc60c1" hidden="1">#REF!</definedName>
    <definedName name="esnrc7c2" hidden="1">#REF!</definedName>
    <definedName name="esnrc95c1" hidden="1">#REF!</definedName>
    <definedName name="esnrc95c2" hidden="1">#REF!</definedName>
    <definedName name="ev.Calculation" hidden="1">-4135</definedName>
    <definedName name="ev.Initialized" hidden="1">FALSE</definedName>
    <definedName name="fds" hidden="1">{"Annual Cash Flows",#N/A,FALSE,"Annual Summary";"qtrl1",#N/A,FALSE,"QTLY Summary";"qtrl2",#N/A,FALSE,"QTLY Summary";"qtrl3",#N/A,FALSE,"QTLY Summary";"qtrl4",#N/A,FALSE,"QTLY Summary";"qtrl5",#N/A,FALSE,"QTLY Summary";"qtrl6",#N/A,FALSE,"QTLY Summary"}</definedName>
    <definedName name="ff" hidden="1">{"Main",#N/A,FALSE,"Wacker";"Main2",#N/A,FALSE,"Wacker";"Value",#N/A,FALSE,"Wacker";"Sensitivity",#N/A,FALSE,"Wacker";"Paine",#N/A,FALSE,"Wacker";"Quaker",#N/A,FALSE,"Wacker";"Wacker",#N/A,FALSE,"Wacker";"1900",#N/A,FALSE,"Wacker";"1901",#N/A,FALSE,"Wacker"}</definedName>
    <definedName name="FG" hidden="1">#N/A</definedName>
    <definedName name="filler" hidden="1">{"Annual Cash Flows",#N/A,FALSE,"Annual Summary"}</definedName>
    <definedName name="filler2" hidden="1">{"Assumptions",#N/A,FALSE,"Assumptions"}</definedName>
    <definedName name="filler3" hidden="1">{"Construction Costs",#N/A,FALSE,"Total Costs"}</definedName>
    <definedName name="fv" hidden="1">{"Project Input",#N/A,FALSE,"Sheet1";"additions",#N/A,FALSE,"Sheet2";"demand",#N/A,FALSE,"Sheet3";"Market Mix",#N/A,FALSE,"Sheet4";"Occ projection",#N/A,FALSE,"Sheet6"}</definedName>
    <definedName name="g" hidden="1">[4]A!$Q$69:$Q$86</definedName>
    <definedName name="GAST" hidden="1">{#N/A,#N/A,TRUE,"Resumo de Preços"}</definedName>
    <definedName name="gb" hidden="1">{#N/A,#N/A,FALSE,"Proforma Five Yr";#N/A,#N/A,FALSE,"Occ and Rate";#N/A,#N/A,FALSE,"PF Input";#N/A,#N/A,FALSE,"Hotcomps"}</definedName>
    <definedName name="gg" hidden="1">{"View1",#N/A,FALSE,"Sheet1";"View2",#N/A,FALSE,"Sheet1"}</definedName>
    <definedName name="ggg" hidden="1">{"View1",#N/A,FALSE,"Sheet1";"View2",#N/A,FALSE,"Sheet1"}</definedName>
    <definedName name="gggg2" hidden="1">{"View1",#N/A,FALSE,"Sheet1";"View2",#N/A,FALSE,"Sheet1"}</definedName>
    <definedName name="Graficos_Riva" hidden="1">#REF!</definedName>
    <definedName name="Gráficoss" hidden="1">#REF!</definedName>
    <definedName name="GrpAcct1" hidden="1">"5611"</definedName>
    <definedName name="GrpAcct2" hidden="1">"5612"</definedName>
    <definedName name="GrpLevel" hidden="1">2</definedName>
    <definedName name="GVSL1" hidden="1">[12]!Header1-1 &amp; "." &amp; MAX(1,COUNTA(INDEX(#REF!,MATCH([12]!Header1-1,#REF!,FALSE)):#REF!))</definedName>
    <definedName name="h" hidden="1">{#N/A,#N/A,FALSE,"PropertyInfo"}</definedName>
    <definedName name="Header1" hidden="1">IF(COUNTA(#REF!)=0,0,INDEX(#REF!,MATCH(ROW(#REF!),#REF!,TRUE)))+1</definedName>
    <definedName name="Header2" localSheetId="28" hidden="1">[13]!Header1-1 &amp; "." &amp; MAX(1,COUNTA(INDEX(#REF!,MATCH([13]!Header1-1,#REF!,FALSE)):#REF!))</definedName>
    <definedName name="Header2" hidden="1">[13]!Header1-1 &amp; "." &amp; MAX(1,COUNTA(INDEX(#REF!,MATCH([13]!Header1-1,#REF!,FALSE)):#REF!))</definedName>
    <definedName name="hh" hidden="1">{#N/A,#N/A,FALSE,"Summary"}</definedName>
    <definedName name="hn" hidden="1">{#N/A,#N/A,FALSE,"Proforma Five Yr";#N/A,#N/A,FALSE,"Occ and Rate";#N/A,#N/A,FALSE,"PF Input";#N/A,#N/A,FALSE,"Ops Summary";#N/A,#N/A,FALSE,"Hotcomps"}</definedName>
    <definedName name="hn.Delete015" hidden="1">'[14]CREDIT STATS'!$B$9:$K$14,'[14]CREDIT STATS'!$O$11:$X$18,'[14]CREDIT STATS'!$B$28:$K$37,'[14]CREDIT STATS'!$O$28:$X$32,'[14]CREDIT STATS'!$O$46:$X$46</definedName>
    <definedName name="hn.ModelVersion" hidden="1">1</definedName>
    <definedName name="hn.NoUpload" hidden="1">0</definedName>
    <definedName name="HTML_CodePage" hidden="1">1252</definedName>
    <definedName name="HTML_Control" hidden="1">{"'Sheet1'!$A$1:$G$85"}</definedName>
    <definedName name="HTML_Description" hidden="1">""</definedName>
    <definedName name="HTML_Email" hidden="1">""</definedName>
    <definedName name="HTML_Header" hidden="1">"Sheet1"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" hidden="1">"C:\DIVULGAÇÃO INPC IPCA 2001\inpc0501.htm"</definedName>
    <definedName name="HTML_PathFileMac" hidden="1">"Macintosh HD:HomePageStuff:New_Home_Page:datafile:histret.html"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I" hidden="1">{#N/A,#N/A,TRUE,"Resumo";#N/A,#N/A,TRUE,"iNDICES";#N/A,#N/A,TRUE,"TOT_MI";#N/A,#N/A,TRUE,"COT";#N/A,#N/A,TRUE,"LIM";#N/A,#N/A,TRUE,"SIF";#N/A,#N/A,TRUE,"RIO";#N/A,#N/A,TRUE,"MESA";#N/A,#N/A,TRUE,"POA_EST_MTN_SLP";#N/A,#N/A,TRUE,"PEL";#N/A,#N/A,TRUE,"PSF";#N/A,#N/A,TRUE,"CXS";#N/A,#N/A,TRUE,"CAA";#N/A,#N/A,TRUE,"REC";#N/A,#N/A,TRUE,"BRA";#N/A,#N/A,TRUE,"ANA";#N/A,#N/A,TRUE,"TOT ME";#N/A,#N/A,TRUE,"TOT"}</definedName>
    <definedName name="Imprimir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ML";#N/A,#N/A,FALSE,"MixDiarML";#N/A,#N/A,FALSE,"LocML";#N/A,#N/A,FALSE,"DiaLocML";#N/A,#N/A,FALSE,"KmDiaML";#N/A,#N/A,FALSE,"FormaRecML";#N/A,#N/A,FALSE,"TarifML"}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"c2108"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" hidden="1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RATE" hidden="1">"c2192"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 hidden="1">500000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EST" hidden="1">"c399"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UM_EST" hidden="1">"c402"</definedName>
    <definedName name="IQ_EPS_PRIMARY_EST" hidden="1">"c2226"</definedName>
    <definedName name="IQ_EPS_PRIMARY_HIGH_EST" hidden="1">"c2228"</definedName>
    <definedName name="IQ_EPS_PRIMARY_LOW_EST" hidden="1">"c2229"</definedName>
    <definedName name="IQ_EPS_PRIMARY_MEDIAN_EST" hidden="1">"c2227"</definedName>
    <definedName name="IQ_EPS_PRIMARY_NUM_EST" hidden="1">"c2230"</definedName>
    <definedName name="IQ_EPS_PRIMARY_STDDEV_EST" hidden="1">"c2231"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EPS" hidden="1">"c1648"</definedName>
    <definedName name="IQ_EST_ACT_EPS_PRIMARY" hidden="1">"c2232"</definedName>
    <definedName name="IQ_EST_CURRENCY" hidden="1">"c2140"</definedName>
    <definedName name="IQ_EST_DATE" hidden="1">"c1634"</definedName>
    <definedName name="IQ_EST_EPS_DIFF" hidden="1">"c1864"</definedName>
    <definedName name="IQ_EST_EPS_GROWTH_1YR" hidden="1">"c1636"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SURPRISE" hidden="1">"c1635"</definedName>
    <definedName name="IQ_EST_NUM_BUY_REUT" hidden="1">"c3869"</definedName>
    <definedName name="IQ_EST_NUM_BUY_THOM" hidden="1">"c5165"</definedName>
    <definedName name="IQ_EST_NUM_HOLD_REUT" hidden="1">"c3871"</definedName>
    <definedName name="IQ_EST_NUM_HOLD_THOM" hidden="1">"c5167"</definedName>
    <definedName name="IQ_EST_NUM_OUTPERFORM_REUT" hidden="1">"c3870"</definedName>
    <definedName name="IQ_EST_NUM_OUTPERFORM_THOM" hidden="1">"c5166"</definedName>
    <definedName name="IQ_EST_NUM_SELL_REUT" hidden="1">"c3873"</definedName>
    <definedName name="IQ_EST_NUM_SELL_THOM" hidden="1">"c5169"</definedName>
    <definedName name="IQ_EST_NUM_UNDERPERFORM_REUT" hidden="1">"c3872"</definedName>
    <definedName name="IQ_EST_NUM_UNDERPERFORM_THOM" hidden="1">"c5168"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"test"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" hidden="1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NOTES_PAY_TOTAL" hidden="1">"c5522"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LTMMONTH" hidden="1">120000</definedName>
    <definedName name="IQ_MACHINERY" hidden="1">"c711"</definedName>
    <definedName name="IQ_MAINT_REPAIR" hidden="1">"c2087"</definedName>
    <definedName name="IQ_MARKETCAP" hidden="1">"c712"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TD" hidden="1">800000</definedName>
    <definedName name="IQ_NAMES_REVISION_DATE_" localSheetId="1" hidden="1">"10/24/2020 00:37:21"</definedName>
    <definedName name="IQ_NAMES_REVISION_DATE_" localSheetId="18" hidden="1">"10/24/2020 00:37:21"</definedName>
    <definedName name="IQ_NAMES_REVISION_DATE_" localSheetId="2" hidden="1">"10/24/2020 00:37:21"</definedName>
    <definedName name="IQ_NAMES_REVISION_DATE_" localSheetId="16" hidden="1">42958.5567361111</definedName>
    <definedName name="IQ_NAMES_REVISION_DATE_" localSheetId="17" hidden="1">41949.6165277778</definedName>
    <definedName name="IQ_NAMES_REVISION_DATE_" localSheetId="9" hidden="1">41949.6165277778</definedName>
    <definedName name="IQ_NAMES_REVISION_DATE_" hidden="1">"10/01/2018 15:52:08"</definedName>
    <definedName name="IQ_NAV_ACT_OR_EST" hidden="1">"c2225"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RATIO" hidden="1">"c1610"</definedName>
    <definedName name="IQ_PENSION" hidden="1">"c1031"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EPS_TYPE_THOM" hidden="1">"c5297"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EK" hidden="1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"c2104"</definedName>
    <definedName name="IQ_YEARHIGH" hidden="1">"c1337"</definedName>
    <definedName name="IQ_YEARLOW" hidden="1">"c1338"</definedName>
    <definedName name="IQ_YTD" hidden="1">3000</definedName>
    <definedName name="IQ_YTDMONTH" hidden="1">130000</definedName>
    <definedName name="IQ_Z_SCORE" hidden="1">"c1339"</definedName>
    <definedName name="IQB_BOOKMARK_COUNT" hidden="1">3</definedName>
    <definedName name="IQB_BOOKMARK_LOCATION_0" hidden="1">'[15]2.2 Capex - Pq. da Colina'!#REF!</definedName>
    <definedName name="IQB_BOOKMARK_LOCATION_1" hidden="1">'[15]2.2 Capex - Pq. da Colina'!#REF!</definedName>
    <definedName name="IQB_BOOKMARK_LOCATION_2" hidden="1">#REF!</definedName>
    <definedName name="IQRDATAGPCT160" hidden="1">'[16]DATA GPC'!$U$160:$JK$160</definedName>
    <definedName name="IQRDATAGPCT163" hidden="1">'[16]DATA GPC'!$U$163:$JK$163</definedName>
    <definedName name="IQRDATAGPCT165" hidden="1">'[16]DATA GPC'!$U$165:$JK$165</definedName>
    <definedName name="IQRWACCAnalysisBB10" localSheetId="1" hidden="1">#REF!</definedName>
    <definedName name="IQRWACCAnalysisBB10" localSheetId="2" hidden="1">#REF!</definedName>
    <definedName name="IQRWACCAnalysisBB10" hidden="1">#REF!</definedName>
    <definedName name="IQRWACCAnalysisBC10" localSheetId="1" hidden="1">#REF!</definedName>
    <definedName name="IQRWACCAnalysisBC10" localSheetId="2" hidden="1">#REF!</definedName>
    <definedName name="IQRWACCAnalysisBC10" hidden="1">#REF!</definedName>
    <definedName name="IQRWACCAnalysisBF10" localSheetId="1" hidden="1">#REF!</definedName>
    <definedName name="IQRWACCAnalysisBF10" localSheetId="2" hidden="1">#REF!</definedName>
    <definedName name="IQRWACCAnalysisBF10" hidden="1">#REF!</definedName>
    <definedName name="IQRWACCAnalysisBH10" localSheetId="1" hidden="1">#REF!</definedName>
    <definedName name="IQRWACCAnalysisBH10" localSheetId="2" hidden="1">#REF!</definedName>
    <definedName name="IQRWACCAnalysisBH10" hidden="1">#REF!</definedName>
    <definedName name="IQRWACCAnalysisBJ10" localSheetId="1" hidden="1">#REF!</definedName>
    <definedName name="IQRWACCAnalysisBJ10" localSheetId="2" hidden="1">#REF!</definedName>
    <definedName name="IQRWACCAnalysisBJ10" hidden="1">#REF!</definedName>
    <definedName name="IQRWACCAnalysisBK10" localSheetId="1" hidden="1">#REF!</definedName>
    <definedName name="IQRWACCAnalysisBK10" localSheetId="2" hidden="1">#REF!</definedName>
    <definedName name="IQRWACCAnalysisBK10" hidden="1">#REF!</definedName>
    <definedName name="IQRWACCAnalysisBL10" localSheetId="1" hidden="1">#REF!</definedName>
    <definedName name="IQRWACCAnalysisBL10" localSheetId="2" hidden="1">#REF!</definedName>
    <definedName name="IQRWACCAnalysisBL10" hidden="1">#REF!</definedName>
    <definedName name="IQRWACCAnalysisBM10" localSheetId="1" hidden="1">#REF!</definedName>
    <definedName name="IQRWACCAnalysisBM10" localSheetId="2" hidden="1">#REF!</definedName>
    <definedName name="IQRWACCAnalysisBM10" hidden="1">#REF!</definedName>
    <definedName name="IQRWACCAnalysisBN10" localSheetId="1" hidden="1">#REF!</definedName>
    <definedName name="IQRWACCAnalysisBN10" localSheetId="2" hidden="1">#REF!</definedName>
    <definedName name="IQRWACCAnalysisBN10" hidden="1">#REF!</definedName>
    <definedName name="IQRWACCAnalysisBO10" localSheetId="1" hidden="1">#REF!</definedName>
    <definedName name="IQRWACCAnalysisBO10" localSheetId="2" hidden="1">#REF!</definedName>
    <definedName name="IQRWACCAnalysisBO10" hidden="1">#REF!</definedName>
    <definedName name="IQRWACCAnalysisBP10" localSheetId="1" hidden="1">#REF!</definedName>
    <definedName name="IQRWACCAnalysisBP10" localSheetId="2" hidden="1">#REF!</definedName>
    <definedName name="IQRWACCAnalysisBP10" hidden="1">#REF!</definedName>
    <definedName name="IQRWACCAnalysisBQ10" localSheetId="1" hidden="1">#REF!</definedName>
    <definedName name="IQRWACCAnalysisBQ10" localSheetId="2" hidden="1">#REF!</definedName>
    <definedName name="IQRWACCAnalysisBQ10" hidden="1">#REF!</definedName>
    <definedName name="IQRWACCAnalysisBR10" localSheetId="1" hidden="1">#REF!</definedName>
    <definedName name="IQRWACCAnalysisBR10" localSheetId="2" hidden="1">#REF!</definedName>
    <definedName name="IQRWACCAnalysisBR10" hidden="1">#REF!</definedName>
    <definedName name="IQRWACCAnalysisBS10" localSheetId="1" hidden="1">#REF!</definedName>
    <definedName name="IQRWACCAnalysisBS10" localSheetId="2" hidden="1">#REF!</definedName>
    <definedName name="IQRWACCAnalysisBS10" hidden="1">#REF!</definedName>
    <definedName name="IQRWACCAnalysisBT10" localSheetId="1" hidden="1">#REF!</definedName>
    <definedName name="IQRWACCAnalysisBT10" localSheetId="2" hidden="1">#REF!</definedName>
    <definedName name="IQRWACCAnalysisBT10" hidden="1">#REF!</definedName>
    <definedName name="IQRWACCAnalysisBU10" localSheetId="1" hidden="1">#REF!</definedName>
    <definedName name="IQRWACCAnalysisBU10" localSheetId="2" hidden="1">#REF!</definedName>
    <definedName name="IQRWACCAnalysisBU10" hidden="1">#REF!</definedName>
    <definedName name="IQRWACCAnalysisBV10" localSheetId="1" hidden="1">#REF!</definedName>
    <definedName name="IQRWACCAnalysisBV10" localSheetId="2" hidden="1">#REF!</definedName>
    <definedName name="IQRWACCAnalysisBV10" hidden="1">#REF!</definedName>
    <definedName name="IQRWACCAnalysisBW10" localSheetId="1" hidden="1">#REF!</definedName>
    <definedName name="IQRWACCAnalysisBW10" localSheetId="2" hidden="1">#REF!</definedName>
    <definedName name="IQRWACCAnalysisBW10" hidden="1">#REF!</definedName>
    <definedName name="IQRWACCAnalysisBX10" localSheetId="1" hidden="1">#REF!</definedName>
    <definedName name="IQRWACCAnalysisBX10" localSheetId="2" hidden="1">#REF!</definedName>
    <definedName name="IQRWACCAnalysisBX10" hidden="1">#REF!</definedName>
    <definedName name="IQRWACCAnalysisBY10" localSheetId="1" hidden="1">#REF!</definedName>
    <definedName name="IQRWACCAnalysisBY10" localSheetId="2" hidden="1">#REF!</definedName>
    <definedName name="IQRWACCAnalysisBY10" hidden="1">#REF!</definedName>
    <definedName name="IQRWACCAnalysisBZ10" localSheetId="1" hidden="1">#REF!</definedName>
    <definedName name="IQRWACCAnalysisBZ10" localSheetId="2" hidden="1">#REF!</definedName>
    <definedName name="IQRWACCAnalysisBZ10" hidden="1">#REF!</definedName>
    <definedName name="IQRWACCAnalysisCA10" localSheetId="1" hidden="1">#REF!</definedName>
    <definedName name="IQRWACCAnalysisCA10" localSheetId="2" hidden="1">#REF!</definedName>
    <definedName name="IQRWACCAnalysisCA10" hidden="1">#REF!</definedName>
    <definedName name="IQRWACCAnalysisCB10" localSheetId="1" hidden="1">#REF!</definedName>
    <definedName name="IQRWACCAnalysisCB10" localSheetId="2" hidden="1">#REF!</definedName>
    <definedName name="IQRWACCAnalysisCB10" hidden="1">#REF!</definedName>
    <definedName name="IQRWACCAnalysisCC10" localSheetId="1" hidden="1">#REF!</definedName>
    <definedName name="IQRWACCAnalysisCC10" localSheetId="2" hidden="1">#REF!</definedName>
    <definedName name="IQRWACCAnalysisCC10" hidden="1">#REF!</definedName>
    <definedName name="IQRWACCAnalysisCD10" localSheetId="1" hidden="1">#REF!</definedName>
    <definedName name="IQRWACCAnalysisCD10" localSheetId="2" hidden="1">#REF!</definedName>
    <definedName name="IQRWACCAnalysisCD10" hidden="1">#REF!</definedName>
    <definedName name="IQRWACCAnalysisformulas2BF10" localSheetId="1" hidden="1">#REF!</definedName>
    <definedName name="IQRWACCAnalysisformulas2BF10" localSheetId="2" hidden="1">#REF!</definedName>
    <definedName name="IQRWACCAnalysisformulas2BF10" hidden="1">#REF!</definedName>
    <definedName name="IQRWACCAnalysisformulas2BN10" localSheetId="1" hidden="1">#REF!</definedName>
    <definedName name="IQRWACCAnalysisformulas2BN10" localSheetId="2" hidden="1">#REF!</definedName>
    <definedName name="IQRWACCAnalysisformulas2BN10" hidden="1">#REF!</definedName>
    <definedName name="IQRWACCAnalysisformulasBF10" localSheetId="1" hidden="1">#REF!</definedName>
    <definedName name="IQRWACCAnalysisformulasBF10" localSheetId="2" hidden="1">#REF!</definedName>
    <definedName name="IQRWACCAnalysisformulasBF10" hidden="1">#REF!</definedName>
    <definedName name="IQRWACCAnalysisformulasBN10" localSheetId="1" hidden="1">#REF!</definedName>
    <definedName name="IQRWACCAnalysisformulasBN10" localSheetId="2" hidden="1">#REF!</definedName>
    <definedName name="IQRWACCAnalysisformulasBN10" hidden="1">#REF!</definedName>
    <definedName name="IQRWACCAnalysishardcodeBF10" localSheetId="1" hidden="1">#REF!</definedName>
    <definedName name="IQRWACCAnalysishardcodeBF10" localSheetId="2" hidden="1">#REF!</definedName>
    <definedName name="IQRWACCAnalysishardcodeBF10" hidden="1">#REF!</definedName>
    <definedName name="IQRWACCAnalysishardcodeBN10" localSheetId="1" hidden="1">#REF!</definedName>
    <definedName name="IQRWACCAnalysishardcodeBN10" localSheetId="2" hidden="1">#REF!</definedName>
    <definedName name="IQRWACCAnalysishardcodeBN10" hidden="1">#REF!</definedName>
    <definedName name="IQRWACCformulasBF10" localSheetId="1" hidden="1">#REF!</definedName>
    <definedName name="IQRWACCformulasBF10" localSheetId="2" hidden="1">#REF!</definedName>
    <definedName name="IQRWACCformulasBF10" hidden="1">#REF!</definedName>
    <definedName name="IQRWACCformulasBN10" localSheetId="1" hidden="1">#REF!</definedName>
    <definedName name="IQRWACCformulasBN10" localSheetId="2" hidden="1">#REF!</definedName>
    <definedName name="IQRWACCformulasBN10" hidden="1">#REF!</definedName>
    <definedName name="IQRWACChardcodeBF10" localSheetId="1" hidden="1">#REF!</definedName>
    <definedName name="IQRWACChardcodeBF10" localSheetId="2" hidden="1">#REF!</definedName>
    <definedName name="IQRWACChardcodeBF10" hidden="1">#REF!</definedName>
    <definedName name="IQRWACChardcodeBF9" localSheetId="1" hidden="1">#REF!</definedName>
    <definedName name="IQRWACChardcodeBF9" localSheetId="2" hidden="1">#REF!</definedName>
    <definedName name="IQRWACChardcodeBF9" hidden="1">#REF!</definedName>
    <definedName name="IQRWACChardcodeBN10" localSheetId="1" hidden="1">#REF!</definedName>
    <definedName name="IQRWACChardcodeBN10" localSheetId="2" hidden="1">#REF!</definedName>
    <definedName name="IQRWACChardcodeBN10" hidden="1">#REF!</definedName>
    <definedName name="IQRWACChardcodeBN9" localSheetId="1" hidden="1">#REF!</definedName>
    <definedName name="IQRWACChardcodeBN9" localSheetId="2" hidden="1">#REF!</definedName>
    <definedName name="IQRWACChardcodeBN9" hidden="1">#REF!</definedName>
    <definedName name="jh" hidden="1">{#N/A,#N/A,TRUE,"Resumo de Preços"}</definedName>
    <definedName name="jj" hidden="1">{#N/A,#N/A,TRUE,"Resumo de Preços"}</definedName>
    <definedName name="jjj" hidden="1">{#N/A,#N/A,FALSE,"RecBrMod";#N/A,#N/A,FALSE,"FormaRec";#N/A,#N/A,FALSE,"FormaRecSeg";#N/A,#N/A,FALSE,"RecBrSegm";#N/A,#N/A,FALSE,"Frota";#N/A,#N/A,FALSE,"FrAlug";#N/A,#N/A,FALSE,"Util";#N/A,#N/A,FALSE,"VrFrOp";#N/A,#N/A,FALSE,"MetaAten";#N/A,#N/A,FALSE,"ObjVen";#N/A,#N/A,FALSE,"DiarEA";#N/A,#N/A,FALSE,"DiarSegmEA+AM";#N/A,#N/A,FALSE,"DiarSegmEA";#N/A,#N/A,FALSE,"MixDiar";#N/A,#N/A,FALSE,"Loc";#N/A,#N/A,FALSE,"LocSegm+AM";#N/A,#N/A,FALSE,"LocSegm";#N/A,#N/A,FALSE,"DiaLoc";#N/A,#N/A,FALSE,"DiaLocSegm";#N/A,#N/A,FALSE,"KmLoc";#N/A,#N/A,FALSE,"KmDia";#N/A,#N/A,FALSE,"DiarVE";#N/A,#N/A,FALSE,"DiarSegmEV+AM";#N/A,#N/A,FALSE,"DiarSegmEV";#N/A,#N/A,FALSE,"RecBr";#N/A,#N/A,FALSE,"RecLPV";#N/A,#N/A,FALSE,"CCred";#N/A,#N/A,FALSE,"EvCCred";#N/A,#N/A,FALSE,"DescProm";#N/A,#N/A,FALSE,"DescPrSeg";#N/A,#N/A,FALSE,"TarifLL";#N/A,#N/A,FALSE,"ClienLL";#N/A,#N/A,FALSE,"ClienFV";#N/A,#N/A,FALSE,"Indic99";#N/A,#N/A,FALSE,"Indic98"}</definedName>
    <definedName name="kk" hidden="1">{#N/A,#N/A,TRUE,"Resumo de Preços"}</definedName>
    <definedName name="klk" hidden="1">#REF!</definedName>
    <definedName name="limcount" hidden="1">2</definedName>
    <definedName name="ListOffset" localSheetId="1" hidden="1">1</definedName>
    <definedName name="ListOffset" localSheetId="18" hidden="1">1</definedName>
    <definedName name="ListOffset" localSheetId="2" hidden="1">1</definedName>
    <definedName name="ListOffset" hidden="1">4</definedName>
    <definedName name="m" hidden="1">{#N/A,#N/A,FALSE,"RecBrMod";#N/A,#N/A,FALSE,"FormaRec";#N/A,#N/A,FALSE,"FormaRecSeg";#N/A,#N/A,FALSE,"RecBrSegm";#N/A,#N/A,FALSE,"Frota";#N/A,#N/A,FALSE,"FrAlug";#N/A,#N/A,FALSE,"Util";#N/A,#N/A,FALSE,"VrFrOp";#N/A,#N/A,FALSE,"MetaAten";#N/A,#N/A,FALSE,"ObjVen";#N/A,#N/A,FALSE,"DiarEA";#N/A,#N/A,FALSE,"DiarSegmEA+AM";#N/A,#N/A,FALSE,"DiarSegmEA";#N/A,#N/A,FALSE,"MixDiar";#N/A,#N/A,FALSE,"Loc";#N/A,#N/A,FALSE,"LocSegm+AM";#N/A,#N/A,FALSE,"LocSegm";#N/A,#N/A,FALSE,"DiaLoc";#N/A,#N/A,FALSE,"DiaLocSegm";#N/A,#N/A,FALSE,"KmLoc";#N/A,#N/A,FALSE,"KmDia";#N/A,#N/A,FALSE,"DiarVE";#N/A,#N/A,FALSE,"DiarSegmEV+AM";#N/A,#N/A,FALSE,"DiarSegmEV";#N/A,#N/A,FALSE,"RecBr";#N/A,#N/A,FALSE,"RecLPV";#N/A,#N/A,FALSE,"CCred";#N/A,#N/A,FALSE,"EvCCred";#N/A,#N/A,FALSE,"DescProm";#N/A,#N/A,FALSE,"DescPrSeg";#N/A,#N/A,FALSE,"TarifLL";#N/A,#N/A,FALSE,"ClienLL";#N/A,#N/A,FALSE,"ClienFV";#N/A,#N/A,FALSE,"Indic99";#N/A,#N/A,FALSE,"Indic98"}</definedName>
    <definedName name="Marcio_3" hidden="1">[12]!Header1-1 &amp; "." &amp; MAX(1,COUNTA(INDEX(#REF!,MATCH([12]!Header1-1,#REF!,FALSE)):#REF!))</definedName>
    <definedName name="Marcio_4" hidden="1">[12]!Header1-1 &amp; "." &amp; MAX(1,COUNTA(INDEX(#REF!,MATCH([12]!Header1-1,#REF!,FALSE)):#REF!))</definedName>
    <definedName name="Marcio_5" hidden="1">[12]!Header1-1 &amp; "." &amp; MAX(1,COUNTA(INDEX(#REF!,MATCH([12]!Header1-1,#REF!,FALSE)):#REF!))</definedName>
    <definedName name="mauro" hidden="1">{#N/A,#N/A,FALSE,"RecBrMod";#N/A,#N/A,FALSE,"FormaRec";#N/A,#N/A,FALSE,"FormaRecSeg";#N/A,#N/A,FALSE,"RecBrSegm";#N/A,#N/A,FALSE,"Frota";#N/A,#N/A,FALSE,"FrAlug";#N/A,#N/A,FALSE,"Util";#N/A,#N/A,FALSE,"VrFrOp";#N/A,#N/A,FALSE,"MetaAten";#N/A,#N/A,FALSE,"ObjVen";#N/A,#N/A,FALSE,"DiarEA";#N/A,#N/A,FALSE,"DiarSegmEA+AM";#N/A,#N/A,FALSE,"DiarSegmEA";#N/A,#N/A,FALSE,"MixDiar";#N/A,#N/A,FALSE,"Loc";#N/A,#N/A,FALSE,"LocSegm+AM";#N/A,#N/A,FALSE,"LocSegm";#N/A,#N/A,FALSE,"DiaLoc";#N/A,#N/A,FALSE,"DiaLocSegm";#N/A,#N/A,FALSE,"KmLoc";#N/A,#N/A,FALSE,"KmDia";#N/A,#N/A,FALSE,"DiarVE";#N/A,#N/A,FALSE,"DiarSegmEV+AM";#N/A,#N/A,FALSE,"DiarSegmEV";#N/A,#N/A,FALSE,"RecBr";#N/A,#N/A,FALSE,"RecLPV";#N/A,#N/A,FALSE,"CCred";#N/A,#N/A,FALSE,"EvCCred";#N/A,#N/A,FALSE,"DescProm";#N/A,#N/A,FALSE,"DescPrSeg";#N/A,#N/A,FALSE,"TarifLL";#N/A,#N/A,FALSE,"ClienLL";#N/A,#N/A,FALSE,"ClienFV";#N/A,#N/A,FALSE,"Indic99";#N/A,#N/A,FALSE,"Indic98"}</definedName>
    <definedName name="MIl">Modelo!$B$4</definedName>
    <definedName name="milhao">Dashboard!$BK$2</definedName>
    <definedName name="MRG" hidden="1">{"INCOME",#N/A,FALSE,"ProNet";"VALUE",#N/A,FALSE,"ProNet"}</definedName>
    <definedName name="Name1" hidden="1">{"cot1",#N/A,FALSE,"Cottages";"cot2",#N/A,FALSE,"Cottages";"cot3",#N/A,FALSE,"Cottages"}</definedName>
    <definedName name="newrange" hidden="1">{"Annual Cash Flows",#N/A,FALSE,"Annual Summary"}</definedName>
    <definedName name="nora" hidden="1">{#N/A,#N/A,FALSE,"RecBrMod";#N/A,#N/A,FALSE,"FormaRec";#N/A,#N/A,FALSE,"FormaRecSeg";#N/A,#N/A,FALSE,"RecBrSegm";#N/A,#N/A,FALSE,"Frota";#N/A,#N/A,FALSE,"FrAlug";#N/A,#N/A,FALSE,"Util";#N/A,#N/A,FALSE,"VrFrOp";#N/A,#N/A,FALSE,"MetaAten";#N/A,#N/A,FALSE,"ObjVen";#N/A,#N/A,FALSE,"DiarEA";#N/A,#N/A,FALSE,"DiarSegmEA+AM";#N/A,#N/A,FALSE,"DiarSegmEA";#N/A,#N/A,FALSE,"MixDiar";#N/A,#N/A,FALSE,"Loc";#N/A,#N/A,FALSE,"LocSegm+AM";#N/A,#N/A,FALSE,"LocSegm";#N/A,#N/A,FALSE,"DiaLoc";#N/A,#N/A,FALSE,"DiaLocSegm";#N/A,#N/A,FALSE,"KmLoc";#N/A,#N/A,FALSE,"KmDia";#N/A,#N/A,FALSE,"DiarVE";#N/A,#N/A,FALSE,"DiarSegmEV+AM";#N/A,#N/A,FALSE,"DiarSegmEV";#N/A,#N/A,FALSE,"RecBr";#N/A,#N/A,FALSE,"RecLPV";#N/A,#N/A,FALSE,"CCred";#N/A,#N/A,FALSE,"EvCCred";#N/A,#N/A,FALSE,"DescProm";#N/A,#N/A,FALSE,"DescPrSeg";#N/A,#N/A,FALSE,"TarifLL";#N/A,#N/A,FALSE,"ClienLL";#N/A,#N/A,FALSE,"ClienFV";#N/A,#N/A,FALSE,"Indic99";#N/A,#N/A,FALSE,"Indic98"}</definedName>
    <definedName name="nova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PJ+ML";#N/A,#N/A,FALSE,"MetaPJ";#N/A,#N/A,FALSE,"DAtendPJ";#N/A,#N/A,FALSE,"DiarPJ";#N/A,#N/A,FALSE,"LocPJ+ML";#N/A,#N/A,FALSE,"DiaLocPJ";#N/A,#N/A,FALSE,"KmDiaPJ";#N/A,#N/A,FALSE,"TarifPJ";#N/A,#N/A,FALSE,"ClienPJ AC";#N/A,#N/A,FALSE,"MixDiarPJ";#N/A,#N/A,FALSE,"FormaRecPJ";#N/A,#N/A,FALSE,"FormaRecPJ+ML";#N/A,#N/A,FALSE,"RecDiaPJ";#N/A,#N/A,FALSE,"DescPrPJ"}</definedName>
    <definedName name="NumofGrpAccts" hidden="1">2</definedName>
    <definedName name="o" localSheetId="1" hidden="1">{#N/A,#N/A,FALSE,"New Depr Sch-150% DB";#N/A,#N/A,FALSE,"Cash Flows RLP";#N/A,#N/A,FALSE,"IRR";#N/A,#N/A,FALSE,"Proforma IS";#N/A,#N/A,FALSE,"Assumptions"}</definedName>
    <definedName name="o" localSheetId="18" hidden="1">{#N/A,#N/A,FALSE,"New Depr Sch-150% DB";#N/A,#N/A,FALSE,"Cash Flows RLP";#N/A,#N/A,FALSE,"IRR";#N/A,#N/A,FALSE,"Proforma IS";#N/A,#N/A,FALSE,"Assumptions"}</definedName>
    <definedName name="o" localSheetId="2" hidden="1">{#N/A,#N/A,FALSE,"New Depr Sch-150% DB";#N/A,#N/A,FALSE,"Cash Flows RLP";#N/A,#N/A,FALSE,"IRR";#N/A,#N/A,FALSE,"Proforma IS";#N/A,#N/A,FALSE,"Assumptions"}</definedName>
    <definedName name="o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PJ+ML";#N/A,#N/A,FALSE,"MetaPJ";#N/A,#N/A,FALSE,"DAtendPJ";#N/A,#N/A,FALSE,"DiarPJ";#N/A,#N/A,FALSE,"LocPJ+ML";#N/A,#N/A,FALSE,"DiaLocPJ";#N/A,#N/A,FALSE,"KmDiaPJ";#N/A,#N/A,FALSE,"TarifPJ";#N/A,#N/A,FALSE,"ClienPJ AC";#N/A,#N/A,FALSE,"MixDiarPJ";#N/A,#N/A,FALSE,"FormaRecPJ";#N/A,#N/A,FALSE,"FormaRecPJ+ML";#N/A,#N/A,FALSE,"RecDiaPJ";#N/A,#N/A,FALSE,"DescPrPJ"}</definedName>
    <definedName name="pagani" hidden="1">{#N/A,#N/A,TRUE,"Resumo de Preços"}</definedName>
    <definedName name="PJ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PJ+ML";#N/A,#N/A,FALSE,"MetaPJ";#N/A,#N/A,FALSE,"DAtendPJ";#N/A,#N/A,FALSE,"DiarPJ";#N/A,#N/A,FALSE,"LocPJ+ML";#N/A,#N/A,FALSE,"DiaLocPJ";#N/A,#N/A,FALSE,"KmDiaPJ";#N/A,#N/A,FALSE,"TarifPJ";#N/A,#N/A,FALSE,"ClienPJ AC";#N/A,#N/A,FALSE,"MixDiarPJ";#N/A,#N/A,FALSE,"FormaRecPJ";#N/A,#N/A,FALSE,"FormaRecPJ+ML";#N/A,#N/A,FALSE,"RecDiaPJ";#N/A,#N/A,FALSE,"DescPrPJ"}</definedName>
    <definedName name="PJAM3Yr" hidden="1">{"INCOME",#N/A,FALSE,"ProNet";"VALUE",#N/A,FALSE,"ProNet"}</definedName>
    <definedName name="premissas3" hidden="1">#REF!</definedName>
    <definedName name="promte" hidden="1">{"Assumptions",#N/A,FALSE,"Assumptions"}</definedName>
    <definedName name="qw" hidden="1">{#N/A,#N/A,FALSE,"Transaction Summary-DTW";#N/A,#N/A,FALSE,"Proforma Five Yr";#N/A,#N/A,FALSE,"Occ and Rate"}</definedName>
    <definedName name="re" hidden="1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NumIterations" hidden="1">100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Riva" hidden="1">#REF!</definedName>
    <definedName name="RowLevel" hidden="1">1</definedName>
    <definedName name="saa" hidden="1">{"rtn",#N/A,FALSE,"RTN";"tables",#N/A,FALSE,"RTN";"cf",#N/A,FALSE,"CF";"stats",#N/A,FALSE,"Stats";"prop",#N/A,FALSE,"Prop"}</definedName>
    <definedName name="SAPBEXdnldView" hidden="1">"43HL0Z0QR77LM2D6AZHQT61W3"</definedName>
    <definedName name="SAPBEXsysID" hidden="1">"PBW"</definedName>
    <definedName name="sas" hidden="1">{"Outflow 1",#N/A,FALSE,"Outflows-Inflows";"Outflow 2",#N/A,FALSE,"Outflows-Inflows";"Inflow 1",#N/A,FALSE,"Outflows-Inflows";"Inflow 2",#N/A,FALSE,"Outflows-Inflows"}</definedName>
    <definedName name="sdfass" hidden="1">{"Outflow 1",#N/A,FALSE,"Outflows-Inflows";"Outflow 2",#N/A,FALSE,"Outflows-Inflows";"Inflow 1",#N/A,FALSE,"Outflows-Inflows";"Inflow 2",#N/A,FALSE,"Outflows-Inflows"}</definedName>
    <definedName name="sencount" hidden="1">1</definedName>
    <definedName name="solver_lin" hidden="1">0</definedName>
    <definedName name="sss" hidden="1">#REF!</definedName>
    <definedName name="sx" hidden="1">{#N/A,#N/A,FALSE,"Occ and Rate";#N/A,#N/A,FALSE,"PF Input";#N/A,#N/A,FALSE,"Capital Input";#N/A,#N/A,FALSE,"Proforma Five Yr";#N/A,#N/A,FALSE,"Calculations";#N/A,#N/A,FALSE,"Transaction Summary-DTW"}</definedName>
    <definedName name="Table_3out" hidden="1">#REF!</definedName>
    <definedName name="TBdbName" hidden="1">"88D5BF544BE111D2B8C5006097494125.mdb"</definedName>
    <definedName name="Test" hidden="1">{"INCOME",#N/A,FALSE,"ProNet";"VALUE",#N/A,FALSE,"ProNet"}</definedName>
    <definedName name="Test2" hidden="1">{"INCOME",#N/A,FALSE,"ProNet";"VALUE",#N/A,FALSE,"ProNet"}</definedName>
    <definedName name="Test3" hidden="1">{"INCOME",#N/A,FALSE,"ProNet";"VALUE",#N/A,FALSE,"ProNet"}</definedName>
    <definedName name="test4" hidden="1">{"CHART",#N/A,FALSE,"Arch Communications"}</definedName>
    <definedName name="TESTE" hidden="1">#REF!</definedName>
    <definedName name="TextRefCopyRangeCount" hidden="1">9</definedName>
    <definedName name="_xlnm.Print_Titles" localSheetId="22">'Ind. Avg'!$9:$9</definedName>
    <definedName name="_xlnm.Print_Titles" localSheetId="9">'WACC Bakcup'!$1:$1</definedName>
    <definedName name="we" hidden="1">{#N/A,#N/A,FALSE,"Occ and Rate";#N/A,#N/A,FALSE,"PF Input";#N/A,#N/A,FALSE,"Proforma Five Yr";#N/A,#N/A,FALSE,"Hotcomps"}</definedName>
    <definedName name="what" hidden="1">{"Page1",#N/A,FALSE,"7979";"Page2",#N/A,FALSE,"7979";"Page3",#N/A,FALSE,"7979"}</definedName>
    <definedName name="wrn.Acq._.Model." hidden="1">{"RTN",#N/A,FALSE,"RTN";"Inc Stmt",#N/A,FALSE,"Inc Stmt";"Stats",#N/A,FALSE,"Stats";"Rnds",#N/A,FALSE,"Rnds";"Capx",#N/A,FALSE,"CapX";"Dues",#N/A,FALSE,"Dues";"Hist",#N/A,FALSE,"Hist";"Rev1",#N/A,FALSE,"Rev";"Rev2",#N/A,FALSE,"Rev";"Exp",#N/A,FALSE,"Exp";"Rounds",#N/A,FALSE,"Rounds";"Cap Imp",#N/A,FALSE,"Cap Imp"}</definedName>
    <definedName name="wrn.Acquisition._.Model." hidden="1">{"Return",#N/A,FALSE,"RTN";"Inc Stmt",#N/A,FALSE,"Inc Stmt";"Stats",#N/A,FALSE,"Stats";"Rnds",#N/A,FALSE,"Rnds";"Dues",#N/A,FALSE,"Dues";"Capx",#N/A,FALSE,"CapX";"History",#N/A,FALSE,"Hist";"Rev",#N/A,FALSE,"Rev";"Expenses",#N/A,FALSE,"Exp";"Rounds",#N/A,FALSE,"Rounds";"Capex",#N/A,FALSE,"Capex"}</definedName>
    <definedName name="wrn.Adm1." hidden="1">{#N/A,#N/A,FALSE,"Resumo";#N/A,#N/A,FALSE,"madmcen";#N/A,#N/A,FALSE,"mdesnov";#N/A,#N/A,FALSE,"madmpcp";#N/A,#N/A,FALSE,"madmjur";#N/A,#N/A,FALSE,"madmcer";#N/A,#N/A,FALSE,"madmtra";#N/A,#N/A,FALSE,"madmctb";#N/A,#N/A,FALSE,"madmges";#N/A,#N/A,FALSE,"madmcom";#N/A,#N/A,FALSE,"mfriadm";#N/A,#N/A,FALSE,"madmrhu";#N/A,#N/A,FALSE,"madmfin";#N/A,#N/A,FALSE,"madmrht";#N/A,#N/A,FALSE,"madmlab";#N/A,#N/A,FALSE,"madmser";#N/A,#N/A,FALSE,"madmcpd";#N/A,#N/A,FALSE,"outros";#N/A,#N/A,FALSE,"TOTAL"}</definedName>
    <definedName name="wrn.Aging._.and._.Trend._.Analysis." hidden="1">{#N/A,#N/A,FALSE,"Aging Summary";#N/A,#N/A,FALSE,"Ratio Analysis";#N/A,#N/A,FALSE,"Test 120 Day Accts";#N/A,#N/A,FALSE,"Tickmarks"}</definedName>
    <definedName name="wrn.ALL." hidden="1">{#N/A,#N/A,FALSE,"SCHEDULE A";"MINIMUM RENT",#N/A,FALSE,"SCHEDULES B &amp; C";"PERCENTAGE RENT",#N/A,FALSE,"SCHEDULES B &amp; C";#N/A,#N/A,FALSE,"SCHEDULE D";"SUMMARY SCHEDULE",#N/A,FALSE,"SCHEDULE E";#N/A,#N/A,FALSE,"SCHEDULE F";#N/A,#N/A,FALSE,"SCHEDULE G";"SUMMARY SCHEDULE",#N/A,FALSE,"SCHEDULE H";"SUMMARY SCHEDULE",#N/A,FALSE,"SCHEDULE I";#N/A,#N/A,FALSE,"SCHEDULE J";#N/A,#N/A,FALSE,"SCHEDULE 2";#N/A,#N/A,FALSE,"SCHEDULE 3";#N/A,#N/A,FALSE,"MARKETING I";#N/A,#N/A,FALSE,"MARKETING II";#N/A,#N/A,FALSE,"MARKETING III"}</definedName>
    <definedName name="wrn.Annual._.Summary." hidden="1">{"Annual Cash Flows",#N/A,FALSE,"Annual Summary"}</definedName>
    <definedName name="wrn.AnnualRentRoll." hidden="1">{"AnnualRentRoll",#N/A,FALSE,"RentRoll"}</definedName>
    <definedName name="wrn.Assumptions." hidden="1">{"Assumptions",#N/A,FALSE,"Assumptions"}</definedName>
    <definedName name="wrn.Basic._.Report." localSheetId="1" hidden="1">{#N/A,#N/A,FALSE,"New Depr Sch-150% DB";#N/A,#N/A,FALSE,"Cash Flows RLP";#N/A,#N/A,FALSE,"IRR";#N/A,#N/A,FALSE,"Proforma IS";#N/A,#N/A,FALSE,"Assumptions"}</definedName>
    <definedName name="wrn.Basic._.Report." localSheetId="2" hidden="1">{#N/A,#N/A,FALSE,"New Depr Sch-150% DB";#N/A,#N/A,FALSE,"Cash Flows RLP";#N/A,#N/A,FALSE,"IRR";#N/A,#N/A,FALSE,"Proforma IS";#N/A,#N/A,FALSE,"Assumptions"}</definedName>
    <definedName name="wrn.Basic._.Report." hidden="1">{#N/A,#N/A,FALSE,"New Depr Sch-150% DB";#N/A,#N/A,FALSE,"Cash Flows RLP";#N/A,#N/A,FALSE,"IRR";#N/A,#N/A,FALSE,"Proforma IS";#N/A,#N/A,FALSE,"Assumptions"}</definedName>
    <definedName name="wrn.Birdie." hidden="1">{#N/A,#N/A,FALSE,"Trans Summary";#N/A,#N/A,FALSE,"Proforma Five Yr";#N/A,#N/A,FALSE,"Occ and Rate"}</definedName>
    <definedName name="wrn.Capx." hidden="1">{"Capx/exp",#N/A,FALSE,"CapX"}</definedName>
    <definedName name="wrn.CHART." hidden="1">{"CHART",#N/A,FALSE,"Arch Communications"}</definedName>
    <definedName name="wrn.clientcopy." localSheetId="1" hidden="1">{"Multiples_clientcopy",#N/A,FALSE,"Multiples";"Adjustments_clientcopy",#N/A,FALSE,"Adjustments to Multiples";"GrowthAdj_clientcopy",#N/A,FALSE,"Growth Adjustments";"RiskAdj_clientcopy",#N/A,FALSE,"Risk Adjustments ";"MarginAdj_clientcopy",#N/A,FALSE,"Margin Adjustments";"Regression_clientcopy",#N/A,FALSE,"Regression";"Ratios_clientcopy",#N/A,FALSE,"Ratios"}</definedName>
    <definedName name="wrn.clientcopy." localSheetId="2" hidden="1">{"Multiples_clientcopy",#N/A,FALSE,"Multiples";"Adjustments_clientcopy",#N/A,FALSE,"Adjustments to Multiples";"GrowthAdj_clientcopy",#N/A,FALSE,"Growth Adjustments";"RiskAdj_clientcopy",#N/A,FALSE,"Risk Adjustments ";"MarginAdj_clientcopy",#N/A,FALSE,"Margin Adjustments";"Regression_clientcopy",#N/A,FALSE,"Regression";"Ratios_clientcopy",#N/A,FALSE,"Ratios"}</definedName>
    <definedName name="wrn.clientcopy." hidden="1">{"Multiples_clientcopy",#N/A,FALSE,"Multiples";"Adjustments_clientcopy",#N/A,FALSE,"Adjustments to Multiples";"GrowthAdj_clientcopy",#N/A,FALSE,"Growth Adjustments";"RiskAdj_clientcopy",#N/A,FALSE,"Risk Adjustments ";"MarginAdj_clientcopy",#N/A,FALSE,"Margin Adjustments";"Regression_clientcopy",#N/A,FALSE,"Regression";"Ratios_clientcopy",#N/A,FALSE,"Ratios"}</definedName>
    <definedName name="wrn.Complete._.Report." localSheetId="1" hidden="1">{#N/A,#N/A,FALSE,"Assumptions";#N/A,#N/A,FALSE,"Proforma IS";#N/A,#N/A,FALSE,"Cash Flows RLP";#N/A,#N/A,FALSE,"IRR";#N/A,#N/A,FALSE,"New Depr Sch-150% DB";#N/A,#N/A,FALSE,"Comments"}</definedName>
    <definedName name="wrn.Complete._.Report." localSheetId="2" hidden="1">{#N/A,#N/A,FALSE,"Assumptions";#N/A,#N/A,FALSE,"Proforma IS";#N/A,#N/A,FALSE,"Cash Flows RLP";#N/A,#N/A,FALSE,"IRR";#N/A,#N/A,FALSE,"New Depr Sch-150% DB";#N/A,#N/A,FALSE,"Comments"}</definedName>
    <definedName name="wrn.Complete._.Report." hidden="1">{#N/A,#N/A,FALSE,"Assumptions";#N/A,#N/A,FALSE,"Proforma IS";#N/A,#N/A,FALSE,"Cash Flows RLP";#N/A,#N/A,FALSE,"IRR";#N/A,#N/A,FALSE,"New Depr Sch-150% DB";#N/A,#N/A,FALSE,"Comments"}</definedName>
    <definedName name="wrn.Complete._.Review." hidden="1">{#N/A,#N/A,FALSE,"Occ and Rate";#N/A,#N/A,FALSE,"PF Input";#N/A,#N/A,FALSE,"Capital Input";#N/A,#N/A,FALSE,"Proforma Five Yr";#N/A,#N/A,FALSE,"Calculations";#N/A,#N/A,FALSE,"Transaction Summary-DTW"}</definedName>
    <definedName name="wrn.Construction._.Costs." hidden="1">{"Construction Costs",#N/A,FALSE,"Total Costs"}</definedName>
    <definedName name="wrn.Cottage._.Summary." hidden="1">{"cot1",#N/A,FALSE,"Cottages";"cot2",#N/A,FALSE,"Cottages";"cot3",#N/A,FALSE,"Cottages"}</definedName>
    <definedName name="wrn.DETAIL._.SCHEDULES." hidden="1">{"ACCOUNT DETAIL",#N/A,FALSE,"SCHEDULE E";"ACCOUNT DETAIL",#N/A,FALSE,"SCHEDULE G";"ACCOUNT DETAIL",#N/A,FALSE,"SCHEDULE H";"ACCOUNT DETAIL",#N/A,FALSE,"SCHEDULE I"}</definedName>
    <definedName name="wrn.Downside." hidden="1">{"Downside",#N/A,FALSE,"Downside"}</definedName>
    <definedName name="wrn.ExitAndSalesAssumptions." hidden="1">{#N/A,#N/A,FALSE,"ExitStratigy"}</definedName>
    <definedName name="wrn.EXPENSES._.98._.US." hidden="1">{"Expenses 98 MKT",#N/A,TRUE,"MKT";"Expenses 98 BUSS",#N/A,TRUE,"BusOper";"Expenses 98 TECH",#N/A,TRUE,"Tech";"Expenses 98 LOCAL",#N/A,TRUE,"LocalProg";"Expenses 98 GA",#N/A,TRUE,"G&amp;A";"Expenses 98 CONSOL",#N/A,TRUE,"Consolidate"}</definedName>
    <definedName name="wrn.EXPENSES._.99._.REAL." hidden="1">{"Reais 99 MKT",#N/A,TRUE,"MKT";"Reais 99 BUSS",#N/A,TRUE,"BusOper";"Reais 99 TECH",#N/A,TRUE,"Tech";"Reais 99 LOCAL",#N/A,TRUE,"LocalProg";"Reais 99 GA",#N/A,TRUE,"G&amp;A";"Reais 99 CONSOL",#N/A,TRUE,"Consolidate"}</definedName>
    <definedName name="wrn.filecopy." localSheetId="1" hidden="1">{"Multiples_filecopy",#N/A,FALSE,"Multiples";"Adjustments_filecopy",#N/A,FALSE,"Adjustments to Multiples";"GrowthAdj_filecopy",#N/A,FALSE,"Growth Adjustments";"RiskAdj_filecopy",#N/A,FALSE,"Risk Adjustments ";"MarginAdj_filecopy",#N/A,FALSE,"Margin Adjustments";"Regression_filecopy",#N/A,FALSE,"Regression";"Ratios_filecopy",#N/A,FALSE,"Ratios"}</definedName>
    <definedName name="wrn.filecopy." localSheetId="2" hidden="1">{"Multiples_filecopy",#N/A,FALSE,"Multiples";"Adjustments_filecopy",#N/A,FALSE,"Adjustments to Multiples";"GrowthAdj_filecopy",#N/A,FALSE,"Growth Adjustments";"RiskAdj_filecopy",#N/A,FALSE,"Risk Adjustments ";"MarginAdj_filecopy",#N/A,FALSE,"Margin Adjustments";"Regression_filecopy",#N/A,FALSE,"Regression";"Ratios_filecopy",#N/A,FALSE,"Ratios"}</definedName>
    <definedName name="wrn.filecopy." hidden="1">{"Multiples_filecopy",#N/A,FALSE,"Multiples";"Adjustments_filecopy",#N/A,FALSE,"Adjustments to Multiples";"GrowthAdj_filecopy",#N/A,FALSE,"Growth Adjustments";"RiskAdj_filecopy",#N/A,FALSE,"Risk Adjustments ";"MarginAdj_filecopy",#N/A,FALSE,"Margin Adjustments";"Regression_filecopy",#N/A,FALSE,"Regression";"Ratios_filecopy",#N/A,FALSE,"Ratios"}</definedName>
    <definedName name="wrn.Filiais_marc." hidden="1">{#N/A,#N/A,TRUE,"Resumo";#N/A,#N/A,TRUE,"iNDICES";#N/A,#N/A,TRUE,"TOT_MI";#N/A,#N/A,TRUE,"COT";#N/A,#N/A,TRUE,"LIM";#N/A,#N/A,TRUE,"SIF";#N/A,#N/A,TRUE,"RIO";#N/A,#N/A,TRUE,"MESA";#N/A,#N/A,TRUE,"POA_EST_MTN_SLP";#N/A,#N/A,TRUE,"PEL";#N/A,#N/A,TRUE,"PSF";#N/A,#N/A,TRUE,"CXS";#N/A,#N/A,TRUE,"CAA";#N/A,#N/A,TRUE,"REC";#N/A,#N/A,TRUE,"BRA";#N/A,#N/A,TRUE,"ANA";#N/A,#N/A,TRUE,"TOT ME";#N/A,#N/A,TRUE,"TOT"}</definedName>
    <definedName name="wrn.FINANCIAL._.MONTH." hidden="1">{"Expense Analysis MKT",#N/A,TRUE,"MKT";"Expense Analysis BUSS",#N/A,TRUE,"BusOper";"Expense Analysis TECH",#N/A,TRUE,"Tech";"Expense Analysis LOCAL",#N/A,TRUE,"LocalProg";"Expense Analysis GA",#N/A,TRUE,"G&amp;A";"Expense Analysis CONSOL",#N/A,TRUE,"Consolidate"}</definedName>
    <definedName name="wrn.FINANCIAL._.MONTHS." hidden="1">{"Expenses Amalysis Months MKT",#N/A,TRUE,"MKT";"Expenses Analysis Months BUSS",#N/A,TRUE,"BusOper";"Expenses Analysis Months TECH",#N/A,TRUE,"Tech";"Expenses Analysis Months LOCAL",#N/A,TRUE,"LocalProg";"Expenses Analysis Months GA",#N/A,TRUE,"G&amp;A";"Expenses Analysis Months CONSOL",#N/A,TRUE,"Consolidate"}</definedName>
    <definedName name="wrn.FINANCIAL._.US._.MONTH." hidden="1">{"Expenses us MKT",#N/A,TRUE,"MKT";"Expenses us BUSS",#N/A,TRUE,"BusOper";"Expenses us TECH",#N/A,TRUE,"Tech";"Expenses us LOCAL",#N/A,TRUE,"LocalProg";"Expenses us GA",#N/A,TRUE,"G&amp;A";"Expenses us CONSOL",#N/A,TRUE,"Consolidate"}</definedName>
    <definedName name="wrn.FINANCIAL._.US._.MONTHS." hidden="1">{"Expenses Months us MKT",#N/A,TRUE,"MKT";"Expenses Months us BUSS",#N/A,TRUE,"BusOper";"Expenses Months us TECH",#N/A,TRUE,"Tech";"Expenses Months us LOCAL",#N/A,TRUE,"LocalProg";"Expenses Months us GA",#N/A,TRUE,"G&amp;A";"Expenses Months us CONSOL",#N/A,TRUE,"Consolidate"}</definedName>
    <definedName name="wrn.Freq_Res." hidden="1">{#N/A,#N/A,TRUE,"FR_HC";#N/A,#N/A,TRUE,"FR_REST";#N/A,#N/A,TRUE,"FR_RETA";#N/A,#N/A,TRUE,"FR_TECSOF";#N/A,#N/A,TRUE,"FR_NETTEC";#N/A,#N/A,TRUE,"FR_CLISER"}</definedName>
    <definedName name="wrn.Golf._.Summary." hidden="1">{"View1",#N/A,FALSE,"Golf";"View2",#N/A,FALSE,"Golf";"View3",#N/A,FALSE,"Golf";"View4",#N/A,FALSE,"Golf";"View5",#N/A,FALSE,"Golf";"View6",#N/A,FALSE,"Golf";"View7",#N/A,FALSE,"Golf";"View8",#N/A,FALSE,"Golf";"View9",#N/A,FALSE,"Golf";"View10",#N/A,FALSE,"Golf";"View11",#N/A,FALSE,"Golf";"View12",#N/A,FALSE,"Golf"}</definedName>
    <definedName name="wrn.Imprimir._.AG_ME." hidden="1">{#N/A,#N/A,FALSE,"MetaME";#N/A,#N/A,FALSE,"DiarME";#N/A,#N/A,FALSE,"DAtendME";#N/A,#N/A,FALSE,"MixME";#N/A,#N/A,FALSE,"LocME";#N/A,#N/A,FALSE,"DiaLocME";#N/A,#N/A,FALSE,"KmDiaME";#N/A,#N/A,FALSE,"TarifME";#N/A,#N/A,FALSE,"MixDiarME";#N/A,#N/A,FALSE,"FormaRecME";#N/A,#N/A,FALSE,"LocComAGME"}</definedName>
    <definedName name="wrn.Imprimir._.AG_MI." hidden="1">{#N/A,#N/A,FALSE,"MetaMI";#N/A,#N/A,FALSE,"MetaMI+ML";#N/A,#N/A,FALSE,"DAtendMI";#N/A,#N/A,FALSE,"DiarMI";#N/A,#N/A,FALSE,"LocMI";#N/A,#N/A,FALSE,"DiaLocMI";#N/A,#N/A,FALSE,"KmDiaMI";#N/A,#N/A,FALSE,"TarifMI";#N/A,#N/A,FALSE,"MixDiarMI";#N/A,#N/A,FALSE,"FormaRecMI";#N/A,#N/A,FALSE,"FormaRecMI+ML";#N/A,#N/A,FALSE,"LocComAGMI";#N/A,#N/A,FALSE,"LocComAGMI+ML"}</definedName>
    <definedName name="wrn.Imprimir._.AGVIG.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AG+ML";#N/A,#N/A,FALSE,"DAtendAG";#N/A,#N/A,FALSE,"DiarAG";#N/A,#N/A,FALSE,"MixAG";#N/A,#N/A,FALSE,"MixAG+ML";#N/A,#N/A,FALSE,"LocAG";#N/A,#N/A,FALSE,"DiaLocAG";#N/A,#N/A,FALSE,"KmDiaAG";#N/A,#N/A,FALSE,"TarifAG";#N/A,#N/A,FALSE,"MixDiarAG";#N/A,#N/A,FALSE,"ClienAG AC";#N/A,#N/A,FALSE,"FormaRecSeg";#N/A,#N/A,FALSE,"FormaRecAG";#N/A,#N/A,FALSE,"FormaRecAG+ML";#N/A,#N/A,FALSE,"RecDiaAG";#N/A,#N/A,FALSE,"LocComAG";#N/A,#N/A,FALSE,"LocComAG+ML";#N/A,#N/A,FALSE,"DescPrAG"}</definedName>
    <definedName name="wrn.Imprimir._.GL." hidden="1">{#N/A,#N/A,FALSE,"MetaGL";#N/A,#N/A,FALSE,"DiarGL";#N/A,#N/A,FALSE,"LocGL";#N/A,#N/A,FALSE,"DiaLocLIC";#N/A,#N/A,FALSE,"DiaLocSegm";#N/A,#N/A,FALSE,"KmDiaGL";#N/A,#N/A,FALSE,"TarifGL";#N/A,#N/A,FALSE,"ClienGL";#N/A,#N/A,FALSE,"MixDiarGL";#N/A,#N/A,FALSE,"RecDiaGL";#N/A,#N/A,FALSE,"FormaRecGL"}</definedName>
    <definedName name="wrn.Imprimir._.ML.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ML";#N/A,#N/A,FALSE,"MixDiarML";#N/A,#N/A,FALSE,"LocML";#N/A,#N/A,FALSE,"DiaLocML";#N/A,#N/A,FALSE,"KmDiaML";#N/A,#N/A,FALSE,"FormaRecML";#N/A,#N/A,FALSE,"TarifML"}</definedName>
    <definedName name="wrn.Imprimir._.PF." hidden="1">{#N/A,#N/A,FALSE,"LocSegm+ML";#N/A,#N/A,FALSE,"LocSegm";#N/A,#N/A,FALSE,"DiarSegmEA";#N/A,#N/A,FALSE,"DiarSegmEA+ML";#N/A,#N/A,FALSE,"DiaLocSegm";#N/A,#N/A,FALSE,"RecBrSegm";#N/A,#N/A,FALSE,"RecBrMod";#N/A,#N/A,FALSE,"FormaRecSeg";#N/A,#N/A,FALSE,"MetaPF+ML";#N/A,#N/A,FALSE,"MetaPF";#N/A,#N/A,FALSE,"DiarEAPF";#N/A,#N/A,FALSE,"LocPF";#N/A,#N/A,FALSE,"DiaLocPF";#N/A,#N/A,FALSE,"KmDiaPF";#N/A,#N/A,FALSE,"TarifPF";#N/A,#N/A,FALSE,"ClienPF AC";#N/A,#N/A,FALSE,"MixDiarPF";#N/A,#N/A,FALSE,"RecDiaPF";#N/A,#N/A,FALSE,"FormaRecPF";#N/A,#N/A,FALSE,"FormaRecPF+ML";#N/A,#N/A,FALSE,"DescPrPF"}</definedName>
    <definedName name="wrn.Imprimir._.PJ.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PJ+ML";#N/A,#N/A,FALSE,"MetaPJ";#N/A,#N/A,FALSE,"DAtendPJ";#N/A,#N/A,FALSE,"DiarPJ";#N/A,#N/A,FALSE,"LocPJ+ML";#N/A,#N/A,FALSE,"DiaLocPJ";#N/A,#N/A,FALSE,"KmDiaPJ";#N/A,#N/A,FALSE,"TarifPJ";#N/A,#N/A,FALSE,"ClienPJ AC";#N/A,#N/A,FALSE,"MixDiarPJ";#N/A,#N/A,FALSE,"FormaRecPJ";#N/A,#N/A,FALSE,"FormaRecPJ+ML";#N/A,#N/A,FALSE,"RecDiaPJ";#N/A,#N/A,FALSE,"DescPrPJ"}</definedName>
    <definedName name="wrn.Imprimir._.RE." hidden="1">{#N/A,#N/A,FALSE,"LocSegm+ML";#N/A,#N/A,FALSE,"LocSegm";#N/A,#N/A,FALSE,"DiarSegmEA";#N/A,#N/A,FALSE,"DiarSegmEA+ML";#N/A,#N/A,FALSE,"DiarSegmEV";#N/A,#N/A,FALSE,"DiarSegmEV+ML";#N/A,#N/A,FALSE,"DiaLocSegm";#N/A,#N/A,FALSE,"RecBrSegm";#N/A,#N/A,FALSE,"RecBrMod";#N/A,#N/A,FALSE,"FormaRecSeg";#N/A,#N/A,FALSE,"MetaRE";#N/A,#N/A,FALSE,"DiarRE";#N/A,#N/A,FALSE,"LocRE";#N/A,#N/A,FALSE,"DiaLocRE";#N/A,#N/A,FALSE,"KmDiaRE";#N/A,#N/A,FALSE,"TarifRE";#N/A,#N/A,FALSE,"ClienRE";#N/A,#N/A,FALSE,"MixDiarRE";#N/A,#N/A,FALSE,"RecDiaRE";#N/A,#N/A,FALSE,"FormaRecRE"}</definedName>
    <definedName name="wrn.Imprimir_Inf.._.Gerais." hidden="1">{#N/A,#N/A,FALSE,"ObjVen";#N/A,#N/A,FALSE,"MetaAten";#N/A,#N/A,FALSE,"DiarEA";#N/A,#N/A,FALSE,"DiarSegmEA+ML";#N/A,#N/A,FALSE,"DiarSegmEA";#N/A,#N/A,FALSE,"MixDiar";#N/A,#N/A,FALSE,"KmDia";#N/A,#N/A,FALSE,"TarifLL";#N/A,#N/A,FALSE,"GTarifLL";#N/A,#N/A,FALSE,"ClienFV";#N/A,#N/A,FALSE,"ClienLL";#N/A,#N/A,FALSE,"Loc";#N/A,#N/A,FALSE,"LocSegm+ML";#N/A,#N/A,FALSE,"LocSegm";#N/A,#N/A,FALSE,"KmLoc";#N/A,#N/A,FALSE,"DiaLoc";#N/A,#N/A,FALSE,"DiaLocSegm";#N/A,#N/A,FALSE,"DiarVE";#N/A,#N/A,FALSE,"DiarSegmEV";#N/A,#N/A,FALSE,"DiarSegmEV+ML";#N/A,#N/A,FALSE,"RecBr";#N/A,#N/A,FALSE,"RecLPV";#N/A,#N/A,FALSE,"RecBrMod";#N/A,#N/A,FALSE,"RecBrSegm";#N/A,#N/A,FALSE,"DescProm";#N/A,#N/A,FALSE,"DescPrSeg";#N/A,#N/A,FALSE,"FormaRec";#N/A,#N/A,FALSE,"FormaRecSeg";#N/A,#N/A,FALSE,"CCred";#N/A,#N/A,FALSE,"EvCCred";#N/A,#N/A,FALSE,"Frota";#N/A,#N/A,FALSE,"FrAlug";#N/A,#N/A,FALSE,"Util";#N/A,#N/A,FALSE,"VrFrOp"}</definedName>
    <definedName name="wrn.Investment._.Review." hidden="1">{#N/A,#N/A,FALSE,"Proforma Five Yr";#N/A,#N/A,FALSE,"Capital Input";#N/A,#N/A,FALSE,"Calculations";#N/A,#N/A,FALSE,"Transaction Summary-DTW"}</definedName>
    <definedName name="wrn.Land._.Takedown._.Summary." hidden="1">{"land1",#N/A,FALSE,"Land";"land2",#N/A,FALSE,"Land";"land3",#N/A,FALSE,"Land"}</definedName>
    <definedName name="wrn.LETTERED." hidden="1">{"HEITMAN COPY",#N/A,FALSE,"SCHEDULE A";"MINIMUM RENT",#N/A,FALSE,"SCHEDULES B &amp; C";"PERCENTAGE RENT",#N/A,FALSE,"SCHEDULES B &amp; C";#N/A,#N/A,FALSE,"SCHEDULE D";"SUMMARY SCHEDULE",#N/A,FALSE,"SCHEDULE E";#N/A,#N/A,FALSE,"SCHEDULE F";"SUMMARY SCHEDULE",#N/A,FALSE,"SCHEDULE H";"SUMMARY SCHEDULE",#N/A,FALSE,"SCHEDULE I";#N/A,#N/A,FALSE,"SCHEDULE J"}</definedName>
    <definedName name="wrn.Loan._.Summary." hidden="1">{"Loan Summary",#N/A,FALSE,"Phase 1 loan &amp; data"}</definedName>
    <definedName name="wrn.LoanInformation." hidden="1">{#N/A,#N/A,FALSE,"LoanAssumptions"}</definedName>
    <definedName name="wrn.Lot._.Inventory." hidden="1">{"lot inventory",#N/A,FALSE,"Lot List"}</definedName>
    <definedName name="wrn.Lot._.Summary." hidden="1">{"Lot Prices",#N/A,FALSE,"LOTS-PRICING";"lot1",#N/A,FALSE,"Lots";"lot2",#N/A,FALSE,"Lots";"Lot3",#N/A,FALSE,"Lots";"lot4",#N/A,FALSE,"Lots";"lot5",#N/A,FALSE,"Lots";"lot6",#N/A,FALSE,"Lots";"lot7",#N/A,FALSE,"Lots";"lot8",#N/A,FALSE,"Lots";"lot9",#N/A,FALSE,"Lots";"lot10",#N/A,FALSE,"Lots";"lot11",#N/A,FALSE,"Lots";"lot12",#N/A,FALSE,"Lots"}</definedName>
    <definedName name="wrn.MARKETING." hidden="1">{#N/A,#N/A,FALSE,"MARKETING I";#N/A,#N/A,FALSE,"MARKETING II";#N/A,#N/A,FALSE,"MARKETING III"}</definedName>
    <definedName name="wrn.MINRENT." hidden="1">{"MINRENT2",#N/A,FALSE,"SCHEDULE B"}</definedName>
    <definedName name="wrn.mktstd." hidden="1">{"Project Input",#N/A,FALSE,"Sheet1";"additions",#N/A,FALSE,"Sheet2";"demand",#N/A,FALSE,"Sheet3";"Market Mix",#N/A,FALSE,"Sheet4";"Occ projection",#N/A,FALSE,"Sheet6"}</definedName>
    <definedName name="wrn.MonthlyRentRoll." hidden="1">{"MonthlyRentRoll",#N/A,FALSE,"RentRoll"}</definedName>
    <definedName name="wrn.OperatingAssumtions." hidden="1">{#N/A,#N/A,FALSE,"OperatingAssumptions"}</definedName>
    <definedName name="wrn.Operations._.Review." hidden="1">{#N/A,#N/A,FALSE,"Proforma Five Yr";#N/A,#N/A,FALSE,"Occ and Rate";#N/A,#N/A,FALSE,"PF Input";#N/A,#N/A,FALSE,"Hotcomps"}</definedName>
    <definedName name="wrn.Ops._.Charlie._.Packet." hidden="1">{#N/A,#N/A,FALSE,"Proforma Five Yr";#N/A,#N/A,FALSE,"Occ and Rate";#N/A,#N/A,FALSE,"PF Input";#N/A,#N/A,FALSE,"Ops Summary";#N/A,#N/A,FALSE,"Hotcomps"}</definedName>
    <definedName name="wrn.PERCENTAGE._.RENT." hidden="1">{"PERCENTAGE RENT",#N/A,TRUE,"SCHEDULE B"}</definedName>
    <definedName name="wrn.Phase._.I." hidden="1">{#N/A,#N/A,FALSE,"Transaction Summary-DTW";#N/A,#N/A,FALSE,"Proforma Five Yr";#N/A,#N/A,FALSE,"Occ and Rate"}</definedName>
    <definedName name="wrn.Presentation." hidden="1">{#N/A,#N/A,TRUE,"Summary";"AnnualRentRoll",#N/A,TRUE,"RentRoll";#N/A,#N/A,TRUE,"ExitStratigy";#N/A,#N/A,TRUE,"OperatingAssumptions"}</definedName>
    <definedName name="wrn.print." localSheetId="1" hidden="1">{#N/A,#N/A,FALSE,"Japan 2003";#N/A,#N/A,FALSE,"Sheet2"}</definedName>
    <definedName name="wrn.print." localSheetId="2" hidden="1">{#N/A,#N/A,FALSE,"Japan 2003";#N/A,#N/A,FALSE,"Sheet2"}</definedName>
    <definedName name="wrn.print." hidden="1">{#N/A,#N/A,FALSE,"Japan 2003";#N/A,#N/A,FALSE,"Sheet2"}</definedName>
    <definedName name="wrn.Print._.4." hidden="1">{"Outflow 1",#N/A,FALSE,"Outflows-Inflows";"Outflow 2",#N/A,FALSE,"Outflows-Inflows";"Inflow 1",#N/A,FALSE,"Outflows-Inflows";"Inflow 2",#N/A,FALSE,"Outflows-Inflows"}</definedName>
    <definedName name="wrn.Print._.6." hidden="1">{"print 1.6",#N/A,FALSE,"Sheet1";"print 2.6",#N/A,FALSE,"Sheet1";"print 3.6",#N/A,FALSE,"Sheet1";"print 4.6",#N/A,FALSE,"Sheet1";"print 5.6",#N/A,FALSE,"Sheet1";"print 6.6",#N/A,FALSE,"Sheet1"}</definedName>
    <definedName name="wrn.Print._.Entire._.Workbook." hidden="1">{"Assumptions",#N/A,TRUE,"Assumptions";"qtrl1",#N/A,TRUE,"Annual Summary";"qtrl2",#N/A,TRUE,"Annual Summary";"qtrl3",#N/A,TRUE,"Annual Summary";"qtrl4",#N/A,TRUE,"QTLY Summary";"qtrl5",#N/A,TRUE,"QTLY Summary";"qtrl6",#N/A,TRUE,"QTLY Summary";"Lot Prices",#N/A,TRUE,"Annual Summary";"Construction Costs",#N/A,TRUE,"Annual Summary";"land1",#N/A,TRUE,"Annual Summary";"land2",#N/A,TRUE,"Annual Summary";"land3",#N/A,TRUE,"Annual Summary";"lot1",#N/A,TRUE,"Annual Summary";"lot2",#N/A,TRUE,"Annual Summary";"Lot3",#N/A,TRUE,"Annual Summary";"lot4",#N/A,TRUE,"Annual Summary";"lot5",#N/A,TRUE,"Annual Summary";"lot6",#N/A,TRUE,"Annual Summary";"lot7",#N/A,TRUE,"Annual Summary";"lot8",#N/A,TRUE,"Annual Summary";"lot9",#N/A,TRUE,"Annual Summary";"lot10",#N/A,TRUE,"Annual Summary";"lot11",#N/A,TRUE,"Annual Summary";"lot12",#N/A,TRUE,"Annual Summary";"lot inventory",#N/A,TRUE,"Annual Summary";"scen1",#N/A,TRUE,"Annual Summary";"scen2",#N/A,TRUE,"Annual Summary";"View1",#N/A,TRUE,"Annual Summary";"View2",#N/A,TRUE,"Annual Summary";"View3",#N/A,TRUE,"Annual Summary";"View4",#N/A,TRUE,"Annual Summary";"View5",#N/A,TRUE,"Annual Summary";"View6",#N/A,TRUE,"Annual Summary";"View7",#N/A,TRUE,"Annual Summary";"View8",#N/A,TRUE,"Annual Summary";"View9",#N/A,TRUE,"Annual Summary";"View10",#N/A,TRUE,"Annual Summary";"View11",#N/A,TRUE,"Annual Summary";"View12",#N/A,TRUE,"Annual Summary";"cot1",#N/A,TRUE,"Annual Summary";"cot2",#N/A,TRUE,"Annual Summary";"cot3",#N/A,TRUE,"Annual Summary"}</definedName>
    <definedName name="wrn.Print.B" hidden="1">{"View1",#N/A,FALSE,"Sheet1";"View2",#N/A,FALSE,"Sheet1"}</definedName>
    <definedName name="wrn.print2" hidden="1">{"View1",#N/A,FALSE,"Sheet1";"View2",#N/A,FALSE,"Sheet1"}</definedName>
    <definedName name="wrn.printb2" hidden="1">{"View1",#N/A,FALSE,"Sheet1";"View2",#N/A,FALSE,"Sheet1"}</definedName>
    <definedName name="wrn.Prints._.All." hidden="1">{"Main",#N/A,FALSE,"Wacker";"Main2",#N/A,FALSE,"Wacker";"Value",#N/A,FALSE,"Wacker";"Sensitivity",#N/A,FALSE,"Wacker";"Paine",#N/A,FALSE,"Wacker";"Quaker",#N/A,FALSE,"Wacker";"Wacker",#N/A,FALSE,"Wacker";"1900",#N/A,FALSE,"Wacker";"1901",#N/A,FALSE,"Wacker"}</definedName>
    <definedName name="wrn.Prints._All.B" hidden="1">{"Main",#N/A,FALSE,"Wacker";"Main2",#N/A,FALSE,"Wacker";"Value",#N/A,FALSE,"Wacker";"Sensitivity",#N/A,FALSE,"Wacker";"Paine",#N/A,FALSE,"Wacker";"Quaker",#N/A,FALSE,"Wacker";"Wacker",#N/A,FALSE,"Wacker";"1900",#N/A,FALSE,"Wacker";"1901",#N/A,FALSE,"Wacker"}</definedName>
    <definedName name="wrn.Proforma._.Review." hidden="1">{#N/A,#N/A,FALSE,"Occ and Rate";#N/A,#N/A,FALSE,"PF Input";#N/A,#N/A,FALSE,"Proforma Five Yr";#N/A,#N/A,FALSE,"Hotcomps"}</definedName>
    <definedName name="wrn.PropertyInformation." hidden="1">{#N/A,#N/A,FALSE,"PropertyInfo"}</definedName>
    <definedName name="wrn.Quarterly._.Summary." hidden="1">{"qtrl1",#N/A,TRUE,"Annual Summary";"qtrl2",#N/A,TRUE,"Annual Summary";"qtrl3",#N/A,TRUE,"Annual Summary";"qtrl4",#N/A,TRUE,"QTLY Summary";"qtrl5",#N/A,TRUE,"QTLY Summary";"qtrl6",#N/A,TRUE,"QTLY Summary"}</definedName>
    <definedName name="wrn.RATES." hidden="1">{"RATES",#N/A,FALSE,"RECOVERY RATES";"CONTRIBUTIONS",#N/A,FALSE,"RECOVERY RATES";"GLA CATEGORY SUMMARY",#N/A,FALSE,"RECOVERY RATES"}</definedName>
    <definedName name="wrn.Relatório._.01." hidden="1">{#N/A,#N/A,TRUE,"Resumo de Preços"}</definedName>
    <definedName name="wrn.Rig._.Completo." hidden="1">{#N/A,#N/A,FALSE,"ObjVen";#N/A,#N/A,FALSE,"MetaAten";#N/A,#N/A,FALSE,"DiarEA";#N/A,#N/A,FALSE,"DiarSegmEA+ML";#N/A,#N/A,FALSE,"DiarSegmEA";#N/A,#N/A,FALSE,"MixDiar";#N/A,#N/A,FALSE,"KmDia";#N/A,#N/A,FALSE,"GTarifLL";#N/A,#N/A,FALSE,"TarifLL";#N/A,#N/A,FALSE,"ClienFV";#N/A,#N/A,FALSE,"ClienLL";#N/A,#N/A,FALSE,"Loc";#N/A,#N/A,FALSE,"LocSegm+ML";#N/A,#N/A,FALSE,"LocSegm";#N/A,#N/A,FALSE,"DiaLoc";#N/A,#N/A,FALSE,"DiaLocSegm";#N/A,#N/A,FALSE,"DiarVE";#N/A,#N/A,FALSE,"DiarSegmEV";#N/A,#N/A,FALSE,"DiarSegmEV+ML";#N/A,#N/A,FALSE,"RecBr";#N/A,#N/A,FALSE,"RecBr";#N/A,#N/A,FALSE,"RecLPV";#N/A,#N/A,FALSE,"RecBrMod";#N/A,#N/A,FALSE,"RecBrSegm";#N/A,#N/A,FALSE,"DescProm";#N/A,#N/A,FALSE,"DescProm (AD+ML)";#N/A,#N/A,FALSE,"FormaRec";#N/A,#N/A,FALSE,"FormaRecSeg";#N/A,#N/A,FALSE,"CCred";#N/A,#N/A,FALSE,"EvCCred";#N/A,#N/A,FALSE,"KmLoc";#N/A,#N/A,FALSE,"Frota";#N/A,#N/A,FALSE,"FrAlug";#N/A,#N/A,FALSE,"Util";#N/A,#N/A,FALSE,"VrFrOp";#N/A,#N/A,FALSE,"MetaPF+ML";#N/A,#N/A,FALSE,"MetaPF";#N/A,#N/A,FALSE,"DiarEAPF";#N/A,#N/A,FALSE,"MixDiarPF";#N/A,#N/A,FALSE,"TarifPF";#N/A,#N/A,FALSE,"LocPF";#N/A,#N/A,FALSE,"DiaLocPF";#N/A,#N/A,FALSE,"KmDiaPF";#N/A,#N/A,FALSE,"ClienPF AC";#N/A,#N/A,FALSE,"FormaRecPF";#N/A,#N/A,FALSE,"FormaRecPF+ML";#N/A,#N/A,FALSE,"RecDiaPF";#N/A,#N/A,FALSE,"MetaPJ";#N/A,#N/A,FALSE,"DAtendPJ";#N/A,#N/A,FALSE,"DiarPJ";#N/A,#N/A,FALSE,"MixDiarPJ";#N/A,#N/A,FALSE,"TarifPJ";#N/A,#N/A,FALSE,"LocPJ+ML";#N/A,#N/A,FALSE,"DiaLocPJ";#N/A,#N/A,FALSE,"KmDiaPJ";#N/A,#N/A,FALSE,"ClienPJ AC";#N/A,#N/A,FALSE,"FormaRecPJ";#N/A,#N/A,FALSE,"FormaRecPJ+ML";#N/A,#N/A,FALSE,"RecDiaPJ";#N/A,#N/A,FALSE,"MetaAG+ML";#N/A,#N/A,FALSE,"DAtendAG";#N/A,#N/A,FALSE,"MixAG";#N/A,#N/A,FALSE,"MixAG+ML";#N/A,#N/A,FALSE,"DiarAG";#N/A,#N/A,FALSE,"MixDiarAG";#N/A,#N/A,FALSE,"TarifAG";#N/A,#N/A,FALSE,"LocAG";#N/A,#N/A,FALSE,"DiaLocAG";#N/A,#N/A,FALSE,"KmDiaAG";#N/A,#N/A,FALSE,"ClienAG AC";#N/A,#N/A,FALSE,"FormaRecSeg";#N/A,#N/A,FALSE,"FormaRecAG";#N/A,#N/A,FALSE,"RecDiaAG";#N/A,#N/A,FALSE,"LocComAG";#N/A,#N/A,FALSE,"LocComAG+ML";#N/A,#N/A,FALSE,"MetaMI";#N/A,#N/A,FALSE,"MetaMI+ML";#N/A,#N/A,FALSE,"FormaRecMI+ML";#N/A,#N/A,FALSE,"LocComAGMI";#N/A,#N/A,FALSE,"TarifMI";#N/A,#N/A,FALSE,"DAtendMI";#N/A,#N/A,FALSE,"DiarMI";#N/A,#N/A,FALSE,"MixDiarMI";#N/A,#N/A,FALSE,"LocMI";#N/A,#N/A,FALSE,"DiaLocMI";#N/A,#N/A,FALSE,"KmDiaMI";#N/A,#N/A,FALSE,"FormaRecMI";#N/A,#N/A,FALSE,"FormaRecMI+ML";#N/A,#N/A,FALSE,"LocComAG";#N/A,#N/A,FALSE,"LocComAGMI+ML";#N/A,#N/A,FALSE,"MetaME";#N/A,#N/A,FALSE,"DiarME";#N/A,#N/A,FALSE,"MixME";#N/A,#N/A,FALSE,"DAtendME";#N/A,#N/A,FALSE,"MixDiarME";#N/A,#N/A,FALSE,"TarifME";#N/A,#N/A,FALSE,"LocME";#N/A,#N/A,FALSE,"DiaLocME";#N/A,#N/A,FALSE,"KmDiaME";#N/A,#N/A,FALSE,"FormaRecME";#N/A,#N/A,FALSE,"LocComAGME";#N/A,#N/A,FALSE,"MetaRE";#N/A,#N/A,FALSE,"DiarRE";#N/A,#N/A,FALSE,"MixDiarRE";#N/A,#N/A,FALSE,"TarifRE";#N/A,#N/A,FALSE,"LocRE";#N/A,#N/A,FALSE,"DiaLocRE";#N/A,#N/A,FALSE,"KmDiaRE";#N/A,#N/A,FALSE,"ClienRE";#N/A,#N/A,FALSE,"FormaRecRE";#N/A,#N/A,FALSE,"RecDiaRE";#N/A,#N/A,FALSE,"MetaGL";#N/A,#N/A,FALSE,"DiarGL";#N/A,#N/A,FALSE,"MixDiarGL";#N/A,#N/A,FALSE,"TarifGL";#N/A,#N/A,FALSE,"LocGL";#N/A,#N/A,FALSE,"DiaLocLIC";#N/A,#N/A,FALSE,"KmDiaGL";#N/A,#N/A,FALSE,"ClienGL";#N/A,#N/A,FALSE,"FormaRecGL";#N/A,#N/A,FALSE,"RecDiaGL";#N/A,#N/A,FALSE,"FormaRecML";#N/A,#N/A,FALSE,"MixDiarML";#N/A,#N/A,FALSE,"TarifML";#N/A,#N/A,FALSE,"LocML";#N/A,#N/A,FALSE,"DiaLocML";#N/A,#N/A,FALSE,"KmDiaML";#N/A,#N/A,FALSE,"FormaRecML"}</definedName>
    <definedName name="wrn.Rig_Flavio." hidden="1">{#N/A,#N/A,FALSE,"RecBrMod";#N/A,#N/A,FALSE,"FormaRec";#N/A,#N/A,FALSE,"FormaRecSeg";#N/A,#N/A,FALSE,"RecBrSegm";#N/A,#N/A,FALSE,"Frota";#N/A,#N/A,FALSE,"FrAlug";#N/A,#N/A,FALSE,"Util";#N/A,#N/A,FALSE,"VrFrOp";#N/A,#N/A,FALSE,"MetaAten";#N/A,#N/A,FALSE,"ObjVen";#N/A,#N/A,FALSE,"DiarEA";#N/A,#N/A,FALSE,"DiarSegmEA+AM";#N/A,#N/A,FALSE,"DiarSegmEA";#N/A,#N/A,FALSE,"MixDiar";#N/A,#N/A,FALSE,"Loc";#N/A,#N/A,FALSE,"LocSegm+AM";#N/A,#N/A,FALSE,"LocSegm";#N/A,#N/A,FALSE,"DiaLoc";#N/A,#N/A,FALSE,"DiaLocSegm";#N/A,#N/A,FALSE,"KmLoc";#N/A,#N/A,FALSE,"KmDia";#N/A,#N/A,FALSE,"DiarVE";#N/A,#N/A,FALSE,"DiarSegmEV+AM";#N/A,#N/A,FALSE,"DiarSegmEV";#N/A,#N/A,FALSE,"RecBr";#N/A,#N/A,FALSE,"RecLPV";#N/A,#N/A,FALSE,"CCred";#N/A,#N/A,FALSE,"EvCCred";#N/A,#N/A,FALSE,"DescProm";#N/A,#N/A,FALSE,"DescPrSeg";#N/A,#N/A,FALSE,"TarifLL";#N/A,#N/A,FALSE,"ClienLL";#N/A,#N/A,FALSE,"ClienFV";#N/A,#N/A,FALSE,"Indic99";#N/A,#N/A,FALSE,"Indic98"}</definedName>
    <definedName name="wrn.RV._.SAR." hidden="1">{#N/A,#N/A,FALSE,"COVER";#N/A,#N/A,FALSE,"WEEKLY SUMMARY";"RiverView I",#N/A,FALSE,"EAST TOWER";#N/A,#N/A,FALSE,"WEST TOWER";"Parking",#N/A,FALSE,"EAST TOWER"}</definedName>
    <definedName name="wrn.Scenario." hidden="1">{"scen1",#N/A,FALSE,"Scenarios";"scen2",#N/A,FALSE,"Scenarios"}</definedName>
    <definedName name="wrn.SCHAs." hidden="1">{"ACCOUNTING COPY",#N/A,FALSE,"SCHEDULE A";"FINANCE COPY",#N/A,FALSE,"SCHEDULE A";"P.L. COPY",#N/A,FALSE,"SCHEDULE A"}</definedName>
    <definedName name="wrn.SCHEDULES._.ABC." hidden="1">{#N/A,#N/A,FALSE,"SCHEDULE A";"MINIMUM RENT",#N/A,FALSE,"SCHEDULES B &amp; C";"PERCENTAGE RENT",#N/A,FALSE,"SCHEDULES B &amp; C"}</definedName>
    <definedName name="wrn.Summary." hidden="1">{"Annual Cash Flows",#N/A,FALSE,"Annual Summary";"qtrl1",#N/A,FALSE,"QTLY Summary";"qtrl2",#N/A,FALSE,"QTLY Summary";"qtrl3",#N/A,FALSE,"QTLY Summary";"qtrl4",#N/A,FALSE,"QTLY Summary";"qtrl5",#N/A,FALSE,"QTLY Summary";"qtrl6",#N/A,FALSE,"QTLY Summary"}</definedName>
    <definedName name="wrn.SupplyDemand." hidden="1">{"demand",#N/A,FALSE,"Sheet3";"Market Mix",#N/A,FALSE,"Sheet4";"Occ Projection",#N/A,FALSE,"Sheet6"}</definedName>
    <definedName name="wrn.TEST." hidden="1">{#N/A,#N/A,FALSE,"SCHEDULE G"}</definedName>
    <definedName name="wrn.Tycon._.Model." hidden="1">{"rtn",#N/A,FALSE,"RTN";"tables",#N/A,FALSE,"RTN";"cf",#N/A,FALSE,"CF";"stats",#N/A,FALSE,"Stats";"prop",#N/A,FALSE,"Prop"}</definedName>
    <definedName name="wrn.valuation." hidden="1">{"Page1",#N/A,FALSE,"7979";"Page2",#N/A,FALSE,"7979";"Page3",#N/A,FALSE,"7979"}</definedName>
    <definedName name="wrn.WORK._.PAPER." hidden="1">{#N/A,#N/A,TRUE,"Consolidate";"Work Paper MKT",#N/A,TRUE,"MKT";"Work Paper BUSS",#N/A,TRUE,"BusOper";"Work Paper TECH",#N/A,TRUE,"Tech";"Work Paper LOCAL",#N/A,TRUE,"LocalProg";"Work Paper GA",#N/A,TRUE,"G&amp;A";"Work Paper CONSOL",#N/A,TRUE,"Consolidate"}</definedName>
    <definedName name="wrn.WORK._.PAPER._.99." hidden="1">{"Work Paper99 MKT",#N/A,TRUE,"MKT";"Work Paper99 BUSS",#N/A,TRUE,"BusOper";"Work Paper99 TECH",#N/A,TRUE,"Tech";"Work Paper99 LOCAL",#N/A,TRUE,"LocalProg";"Work Paper99 GA",#N/A,TRUE,"G&amp;A";"Work Paper99 CONSOL",#N/A,TRUE,"Consolidate"}</definedName>
    <definedName name="wrnprintall2" hidden="1">{"Main",#N/A,FALSE,"Wacker";"Main2",#N/A,FALSE,"Wacker";"Value",#N/A,FALSE,"Wacker";"Sensitivity",#N/A,FALSE,"Wacker";"Paine",#N/A,FALSE,"Wacker";"Quaker",#N/A,FALSE,"Wacker";"Wacker",#N/A,FALSE,"Wacker";"1900",#N/A,FALSE,"Wacker";"1901",#N/A,FALSE,"Wacker"}</definedName>
    <definedName name="wrnprintallb2" hidden="1">{"Main",#N/A,FALSE,"Wacker";"Main2",#N/A,FALSE,"Wacker";"Value",#N/A,FALSE,"Wacker";"Sensitivity",#N/A,FALSE,"Wacker";"Paine",#N/A,FALSE,"Wacker";"Quaker",#N/A,FALSE,"Wacker";"Wacker",#N/A,FALSE,"Wacker";"1900",#N/A,FALSE,"Wacker";"1901",#N/A,FALSE,"Wacker"}</definedName>
    <definedName name="www" hidden="1">{#N/A,#N/A,FALSE,"Resumo";#N/A,#N/A,FALSE,"madmcen";#N/A,#N/A,FALSE,"mdesnov";#N/A,#N/A,FALSE,"madmpcp";#N/A,#N/A,FALSE,"madmjur";#N/A,#N/A,FALSE,"madmcer";#N/A,#N/A,FALSE,"madmtra";#N/A,#N/A,FALSE,"madmctb";#N/A,#N/A,FALSE,"madmges";#N/A,#N/A,FALSE,"madmcom";#N/A,#N/A,FALSE,"mfriadm";#N/A,#N/A,FALSE,"madmrhu";#N/A,#N/A,FALSE,"madmfin";#N/A,#N/A,FALSE,"madmrht";#N/A,#N/A,FALSE,"madmlab";#N/A,#N/A,FALSE,"madmser";#N/A,#N/A,FALSE,"madmcpd";#N/A,#N/A,FALSE,"outros";#N/A,#N/A,FALSE,"TOTAL"}</definedName>
    <definedName name="xfg" hidden="1">{"scen1",#N/A,FALSE,"Scenarios";"scen2",#N/A,FALSE,"Scenarios"}</definedName>
    <definedName name="xpto" hidden="1">{#N/A,#N/A,FALSE,"MetaMI";#N/A,#N/A,FALSE,"MetaMI+ML";#N/A,#N/A,FALSE,"DAtendMI";#N/A,#N/A,FALSE,"DiarMI";#N/A,#N/A,FALSE,"LocMI";#N/A,#N/A,FALSE,"DiaLocMI";#N/A,#N/A,FALSE,"KmDiaMI";#N/A,#N/A,FALSE,"TarifMI";#N/A,#N/A,FALSE,"MixDiarMI";#N/A,#N/A,FALSE,"FormaRecMI";#N/A,#N/A,FALSE,"FormaRecMI+ML";#N/A,#N/A,FALSE,"LocComAGMI";#N/A,#N/A,FALSE,"LocComAGMI+ML"}</definedName>
    <definedName name="XREF_COLUMN_1" hidden="1">[17]Lead!#REF!</definedName>
    <definedName name="XREF_COLUMN_10" hidden="1">#REF!</definedName>
    <definedName name="XREF_COLUMN_11" hidden="1">'[18]Movimentação 3009'!#REF!</definedName>
    <definedName name="XREF_COLUMN_12" hidden="1">[18]Lead!#REF!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#REF!</definedName>
    <definedName name="XREF_COLUMN_2" hidden="1">[19]Lead!#REF!</definedName>
    <definedName name="XREF_COLUMN_20" hidden="1">'[20]Mapa de Resultado'!#REF!</definedName>
    <definedName name="XREF_COLUMN_21" hidden="1">#REF!</definedName>
    <definedName name="XREF_COLUMN_23" hidden="1">#REF!</definedName>
    <definedName name="XREF_COLUMN_24" hidden="1">#REF!</definedName>
    <definedName name="XREF_COLUMN_26" hidden="1">#REF!</definedName>
    <definedName name="XREF_COLUMN_3" hidden="1">[19]Lead!#REF!</definedName>
    <definedName name="XREF_COLUMN_4" hidden="1">[21]Lead!#REF!</definedName>
    <definedName name="XREF_COLUMN_5" hidden="1">[21]Lead!#REF!</definedName>
    <definedName name="XREF_COLUMN_6" hidden="1">[18]Lead!#REF!</definedName>
    <definedName name="XREF_COLUMN_7" hidden="1">'[22]2002-RESUMO PASSIVO 311202'!$S$1:$S$65536</definedName>
    <definedName name="XREF_COLUMN_8" hidden="1">'[22]2002-RESUMO PASSIVO 311202'!$Y$1:$Y$65536</definedName>
    <definedName name="XREF_COLUMN_9" hidden="1">'[22]2002-RESUMO PASSIVO 311202'!$G$1:$G$65536</definedName>
    <definedName name="XRefActiveRow" hidden="1">#REF!</definedName>
    <definedName name="XRefColumnsCount" hidden="1">3</definedName>
    <definedName name="XRefCopy1" hidden="1">'[22]2002-RESUMO PASSIVO'!$F$24</definedName>
    <definedName name="XRefCopy10" hidden="1">#REF!</definedName>
    <definedName name="XRefCopy10Row" hidden="1">#REF!</definedName>
    <definedName name="XRefCopy115" hidden="1">#REF!</definedName>
    <definedName name="XRefCopy116" hidden="1">#REF!</definedName>
    <definedName name="XRefCopy118" hidden="1">#REF!</definedName>
    <definedName name="XRefCopy119" hidden="1">#REF!</definedName>
    <definedName name="XRefCopy11Row" hidden="1">[23]XREF!$A$2:$IV$2</definedName>
    <definedName name="XRefCopy12" hidden="1">'[20]Mapa de Resultado'!#REF!</definedName>
    <definedName name="XRefCopy120" hidden="1">#REF!</definedName>
    <definedName name="XRefCopy124" hidden="1">#REF!</definedName>
    <definedName name="XRefCopy125" hidden="1">#REF!</definedName>
    <definedName name="XRefCopy126" hidden="1">#REF!</definedName>
    <definedName name="XRefCopy12Row" hidden="1">#REF!</definedName>
    <definedName name="XRefCopy13" hidden="1">#REF!</definedName>
    <definedName name="XRefCopy13Row" hidden="1">#REF!</definedName>
    <definedName name="XRefCopy14" hidden="1">[18]Antec_IR_CS!#REF!</definedName>
    <definedName name="XRefCopy15" hidden="1">#REF!</definedName>
    <definedName name="XRefCopy15Row" hidden="1">#REF!</definedName>
    <definedName name="XRefCopy16" hidden="1">[22]DepositoXconting_DEZ!$D$9</definedName>
    <definedName name="XRefCopy16Row" hidden="1">[22]XREF!$A$14:$IV$14</definedName>
    <definedName name="XRefCopy17" hidden="1">[22]DepositoXconting_DEZ!$D$11</definedName>
    <definedName name="XRefCopy17Row" hidden="1">[22]XREF!$A$16:$IV$16</definedName>
    <definedName name="XRefCopy18" hidden="1">[22]DepositoXconting_DEZ!$D$12</definedName>
    <definedName name="XRefCopy18Row" hidden="1">[22]XREF!$A$17:$IV$17</definedName>
    <definedName name="XRefCopy19" hidden="1">[22]DepositoXconting_DEZ!$D$14</definedName>
    <definedName name="XRefCopy19Row" hidden="1">[22]XREF!$A$18:$IV$18</definedName>
    <definedName name="XRefCopy1Row" hidden="1">[17]XREF!#REF!</definedName>
    <definedName name="XRefCopy2" hidden="1">#REF!</definedName>
    <definedName name="XRefCopy20" hidden="1">'[20]Mapa de Resultado'!#REF!</definedName>
    <definedName name="XRefCopy20Row" hidden="1">[17]XREF!#REF!</definedName>
    <definedName name="XRefCopy21" hidden="1">#REF!</definedName>
    <definedName name="XRefCopy21Row" hidden="1">#REF!</definedName>
    <definedName name="XRefCopy23Row" hidden="1">[18]XREF!#REF!</definedName>
    <definedName name="XRefCopy24" hidden="1">[17]Lead!#REF!</definedName>
    <definedName name="XRefCopy24Row" hidden="1">[17]XREF!#REF!</definedName>
    <definedName name="XRefCopy25" hidden="1">#REF!</definedName>
    <definedName name="XRefCopy25Row" hidden="1">[17]XREF!#REF!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[24]Lead!$F$21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[17]Lead!#REF!</definedName>
    <definedName name="XRefCopy31Row" hidden="1">[17]XREF!#REF!</definedName>
    <definedName name="XRefCopy32" hidden="1">[17]Lead!#REF!</definedName>
    <definedName name="XRefCopy32Row" hidden="1">[17]XREF!#REF!</definedName>
    <definedName name="XRefCopy33" hidden="1">[21]Lead!#REF!</definedName>
    <definedName name="XRefCopy33Row" hidden="1">#REF!</definedName>
    <definedName name="XRefCopy34" hidden="1">[21]Lead!#REF!</definedName>
    <definedName name="XRefCopy34Row" hidden="1">#REF!</definedName>
    <definedName name="XRefCopy35" hidden="1">[17]Lead!#REF!</definedName>
    <definedName name="XRefCopy35Row" hidden="1">[17]XREF!#REF!</definedName>
    <definedName name="XRefCopy36" hidden="1">[17]Lead!#REF!</definedName>
    <definedName name="XRefCopy36Row" hidden="1">[17]XREF!#REF!</definedName>
    <definedName name="XRefCopy37" hidden="1">#REF!</definedName>
    <definedName name="XRefCopy37Row" hidden="1">[17]XREF!#REF!</definedName>
    <definedName name="XRefCopy38" hidden="1">[17]Lead!#REF!</definedName>
    <definedName name="XRefCopy38Row" hidden="1">[17]XREF!#REF!</definedName>
    <definedName name="XRefCopy39" hidden="1">[17]Lead!#REF!</definedName>
    <definedName name="XRefCopy39Row" hidden="1">[17]XREF!#REF!</definedName>
    <definedName name="XRefCopy3Row" hidden="1">#REF!</definedName>
    <definedName name="XRefCopy4" hidden="1">#REF!</definedName>
    <definedName name="XRefCopy40" hidden="1">[17]Lead!#REF!</definedName>
    <definedName name="XRefCopy40Row" hidden="1">[17]XREF!#REF!</definedName>
    <definedName name="XRefCopy41" hidden="1">[17]Lead!#REF!</definedName>
    <definedName name="XRefCopy41Row" hidden="1">[17]XREF!#REF!</definedName>
    <definedName name="XRefCopy42" hidden="1">[17]Lead!#REF!</definedName>
    <definedName name="XRefCopy42Row" hidden="1">[17]XREF!#REF!</definedName>
    <definedName name="XRefCopy43" hidden="1">[17]Lead!#REF!</definedName>
    <definedName name="XRefCopy43Row" hidden="1">[17]XREF!#REF!</definedName>
    <definedName name="XRefCopy44" hidden="1">[17]Lead!#REF!</definedName>
    <definedName name="XRefCopy44Row" hidden="1">[17]XREF!#REF!</definedName>
    <definedName name="XRefCopy45" hidden="1">[17]Lead!#REF!</definedName>
    <definedName name="XRefCopy45Row" hidden="1">[17]XREF!#REF!</definedName>
    <definedName name="XRefCopy46" hidden="1">[17]Lead!#REF!</definedName>
    <definedName name="XRefCopy46Row" hidden="1">[17]XREF!#REF!</definedName>
    <definedName name="XRefCopy47" hidden="1">[17]Lead!#REF!</definedName>
    <definedName name="XRefCopy47Row" hidden="1">[17]XREF!#REF!</definedName>
    <definedName name="XRefCopy48" hidden="1">[17]Lead!#REF!</definedName>
    <definedName name="XRefCopy48Row" hidden="1">[17]XREF!#REF!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0Row" hidden="1">#REF!</definedName>
    <definedName name="XRefCopy51Row" hidden="1">#REF!</definedName>
    <definedName name="XRefCopy52Row" hidden="1">#REF!</definedName>
    <definedName name="XRefCopy53Row" hidden="1">#REF!</definedName>
    <definedName name="XRefCopy55Row" hidden="1">#REF!</definedName>
    <definedName name="XRefCopy56" hidden="1">#REF!</definedName>
    <definedName name="XRefCopy56Row" hidden="1">[20]XREF!#REF!</definedName>
    <definedName name="XRefCopy5Row" hidden="1">#REF!</definedName>
    <definedName name="XRefCopy6" hidden="1">[17]Lead!#REF!</definedName>
    <definedName name="XRefCopy61" hidden="1">'[20]Mapa de Resultado'!#REF!</definedName>
    <definedName name="XRefCopy61Row" hidden="1">#REF!</definedName>
    <definedName name="XRefCopy63Row" hidden="1">#REF!</definedName>
    <definedName name="XRefCopy64Row" hidden="1">#REF!</definedName>
    <definedName name="XRefCopy65Row" hidden="1">#REF!</definedName>
    <definedName name="XRefCopy66" hidden="1">#REF!</definedName>
    <definedName name="XRefCopy66Row" hidden="1">#REF!</definedName>
    <definedName name="XRefCopy67Row" hidden="1">#REF!</definedName>
    <definedName name="XRefCopy68Row" hidden="1">#REF!</definedName>
    <definedName name="XRefCopy69" hidden="1">[21]Contingencias!#REF!</definedName>
    <definedName name="XRefCopy69Row" hidden="1">[24]XREF!$A$15:$IV$15</definedName>
    <definedName name="XRefCopy6Row" hidden="1">#REF!</definedName>
    <definedName name="XRefCopy7" hidden="1">[17]Lead!#REF!</definedName>
    <definedName name="XRefCopy70Row" hidden="1">#REF!</definedName>
    <definedName name="XRefCopy71Row" hidden="1">#REF!</definedName>
    <definedName name="XRefCopy72Row" hidden="1">#REF!</definedName>
    <definedName name="XRefCopy73Row" hidden="1">#REF!</definedName>
    <definedName name="XRefCopy74Row" hidden="1">#REF!</definedName>
    <definedName name="XRefCopy75Row" hidden="1">#REF!</definedName>
    <definedName name="XRefCopy76Row" hidden="1">#REF!</definedName>
    <definedName name="XRefCopy77Row" hidden="1">#REF!</definedName>
    <definedName name="XRefCopy78Row" hidden="1">#REF!</definedName>
    <definedName name="XRefCopy79" hidden="1">#REF!</definedName>
    <definedName name="XRefCopy7Row" hidden="1">#REF!</definedName>
    <definedName name="XRefCopy8" hidden="1">[25]Lead!#REF!</definedName>
    <definedName name="XRefCopy80" hidden="1">#REF!</definedName>
    <definedName name="XRefCopy80Row" hidden="1">#REF!</definedName>
    <definedName name="XRefCopy81" hidden="1">'[20]Mapa de Resultado'!#REF!</definedName>
    <definedName name="XRefCopy81Row" hidden="1">#REF!</definedName>
    <definedName name="XRefCopy82Row" hidden="1">#REF!</definedName>
    <definedName name="XRefCopy85" hidden="1">#REF!</definedName>
    <definedName name="XRefCopy86" hidden="1">#REF!</definedName>
    <definedName name="XRefCopy87" hidden="1">#REF!</definedName>
    <definedName name="XRefCopy88" hidden="1">#REF!</definedName>
    <definedName name="XRefCopy88Row" hidden="1">[24]XREF!$A$14:$IV$14</definedName>
    <definedName name="XRefCopy8Row" hidden="1">#REF!</definedName>
    <definedName name="XRefCopy9" hidden="1">[19]Lead!#REF!</definedName>
    <definedName name="XRefCopy9Row" hidden="1">#REF!</definedName>
    <definedName name="XRefCopyRangeCount" hidden="1">49</definedName>
    <definedName name="XRefPaste1" hidden="1">'[22]2002-RESUMO PASSIVO'!$O$11</definedName>
    <definedName name="XRefPaste10" hidden="1">[21]Lead!#REF!</definedName>
    <definedName name="XRefPaste101" hidden="1">#REF!</definedName>
    <definedName name="XRefPaste101Row" hidden="1">#REF!</definedName>
    <definedName name="XRefPaste102" hidden="1">#REF!</definedName>
    <definedName name="XRefPaste102Row" hidden="1">#REF!</definedName>
    <definedName name="XRefPaste103" hidden="1">#REF!</definedName>
    <definedName name="XRefPaste103Row" hidden="1">#REF!</definedName>
    <definedName name="XRefPaste104Row" hidden="1">#REF!</definedName>
    <definedName name="XRefPaste105Row" hidden="1">#REF!</definedName>
    <definedName name="XRefPaste106" hidden="1">#REF!</definedName>
    <definedName name="XRefPaste106Row" hidden="1">#REF!</definedName>
    <definedName name="XRefPaste107Row" hidden="1">#REF!</definedName>
    <definedName name="XRefPaste108Row" hidden="1">#REF!</definedName>
    <definedName name="XRefPaste10Row" hidden="1">#REF!</definedName>
    <definedName name="XRefPaste11" hidden="1">#REF!</definedName>
    <definedName name="XRefPaste111Row" hidden="1">#REF!</definedName>
    <definedName name="XRefPaste112Row" hidden="1">#REF!</definedName>
    <definedName name="XRefPaste117" hidden="1">'[20]Mapa de Resultado'!#REF!</definedName>
    <definedName name="XRefPaste117Row" hidden="1">#REF!</definedName>
    <definedName name="XRefPaste118" hidden="1">'[20]Mapa de Resultado'!#REF!</definedName>
    <definedName name="XRefPaste118Row" hidden="1">#REF!</definedName>
    <definedName name="XRefPaste119" hidden="1">'[20]Mapa de Resultado'!#REF!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Row" hidden="1">#REF!</definedName>
    <definedName name="XRefPaste122Row" hidden="1">#REF!</definedName>
    <definedName name="XRefPaste123Row" hidden="1">#REF!</definedName>
    <definedName name="XRefPaste124Row" hidden="1">#REF!</definedName>
    <definedName name="XRefPaste126Row" hidden="1">#REF!</definedName>
    <definedName name="XRefPaste127Row" hidden="1">#REF!</definedName>
    <definedName name="XRefPaste128Row" hidden="1">#REF!</definedName>
    <definedName name="XRefPaste129Row" hidden="1">#REF!</definedName>
    <definedName name="XRefPaste13" hidden="1">[17]Lead!#REF!</definedName>
    <definedName name="XRefPaste130Row" hidden="1">#REF!</definedName>
    <definedName name="XRefPaste131Row" hidden="1">#REF!</definedName>
    <definedName name="XRefPaste132Row" hidden="1">#REF!</definedName>
    <definedName name="XRefPaste133Row" hidden="1">#REF!</definedName>
    <definedName name="XRefPaste134Row" hidden="1">#REF!</definedName>
    <definedName name="XRefPaste135Row" hidden="1">#REF!</definedName>
    <definedName name="XRefPaste136Row" hidden="1">#REF!</definedName>
    <definedName name="XRefPaste137Row" hidden="1">#REF!</definedName>
    <definedName name="XRefPaste138Row" hidden="1">#REF!</definedName>
    <definedName name="XRefPaste139" hidden="1">'[20]Mapa de Resultado'!#REF!</definedName>
    <definedName name="XRefPaste139Row" hidden="1">#REF!</definedName>
    <definedName name="XRefPaste13Row" hidden="1">[17]XREF!#REF!</definedName>
    <definedName name="XRefPaste14" hidden="1">[17]Lead!#REF!</definedName>
    <definedName name="XRefPaste14Row" hidden="1">[17]XREF!#REF!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[21]Lead!#REF!</definedName>
    <definedName name="XRefPaste17Row" hidden="1">#REF!</definedName>
    <definedName name="XRefPaste18" hidden="1">[21]Lead!#REF!</definedName>
    <definedName name="XRefPaste18Row" hidden="1">#REF!</definedName>
    <definedName name="XRefPaste19" hidden="1">[21]Lead!#REF!</definedName>
    <definedName name="XRefPaste19Row" hidden="1">#REF!</definedName>
    <definedName name="XRefPaste1Row" hidden="1">[22]XREF!$A$4:$IV$4</definedName>
    <definedName name="XRefPaste2" hidden="1">'[22]2002-RESUMO PASSIVO'!$R$19</definedName>
    <definedName name="XRefPaste20" hidden="1">[21]Lead!#REF!</definedName>
    <definedName name="XRefPaste20Row" hidden="1">#REF!</definedName>
    <definedName name="XRefPaste21" hidden="1">[21]Lead!#REF!</definedName>
    <definedName name="XRefPaste21Row" hidden="1">#REF!</definedName>
    <definedName name="XRefPaste22" hidden="1">[21]Lead!#REF!</definedName>
    <definedName name="XRefPaste22Row" hidden="1">#REF!</definedName>
    <definedName name="XRefPaste23" hidden="1">[21]Lead!#REF!</definedName>
    <definedName name="XRefPaste23Row" hidden="1">#REF!</definedName>
    <definedName name="XRefPaste24" hidden="1">[21]Lead!#REF!</definedName>
    <definedName name="XRefPaste24Row" hidden="1">#REF!</definedName>
    <definedName name="XRefPaste25" hidden="1">[21]Lead!#REF!</definedName>
    <definedName name="XRefPaste25Row" hidden="1">#REF!</definedName>
    <definedName name="XRefPaste26" hidden="1">[21]Lead!#REF!</definedName>
    <definedName name="XRefPaste26Row" hidden="1">#REF!</definedName>
    <definedName name="XRefPaste27" hidden="1">[21]Lead!#REF!</definedName>
    <definedName name="XRefPaste27Row" hidden="1">#REF!</definedName>
    <definedName name="XRefPaste28" hidden="1">[21]Lead!#REF!</definedName>
    <definedName name="XRefPaste28Row" hidden="1">#REF!</definedName>
    <definedName name="XRefPaste29" hidden="1">[21]Lead!#REF!</definedName>
    <definedName name="XRefPaste29Row" hidden="1">#REF!</definedName>
    <definedName name="XRefPaste2Row" hidden="1">[22]XREF!$A$6:$IV$6</definedName>
    <definedName name="XRefPaste3" hidden="1">'[22]2002-RESUMO PASSIVO'!$D$43</definedName>
    <definedName name="XRefPaste30" hidden="1">[21]Lead!#REF!</definedName>
    <definedName name="XRefPaste30Row" hidden="1">#REF!</definedName>
    <definedName name="XRefPaste31" hidden="1">[17]Lead!#REF!</definedName>
    <definedName name="XRefPaste31Row" hidden="1">[17]XREF!#REF!</definedName>
    <definedName name="XRefPaste32" hidden="1">#REF!</definedName>
    <definedName name="XRefPaste32Row" hidden="1">#REF!</definedName>
    <definedName name="XRefPaste33" hidden="1">[17]Lead!#REF!</definedName>
    <definedName name="XRefPaste33Row" hidden="1">[17]XREF!#REF!</definedName>
    <definedName name="XRefPaste34" hidden="1">[17]Lead!#REF!</definedName>
    <definedName name="XRefPaste34Row" hidden="1">[17]XREF!#REF!</definedName>
    <definedName name="XRefPaste35" hidden="1">[17]Lead!#REF!</definedName>
    <definedName name="XRefPaste35Row" hidden="1">[17]XREF!#REF!</definedName>
    <definedName name="XRefPaste36" hidden="1">[17]Lead!#REF!</definedName>
    <definedName name="XRefPaste36Row" hidden="1">[17]XREF!#REF!</definedName>
    <definedName name="XRefPaste37" hidden="1">#REF!</definedName>
    <definedName name="XRefPaste37Row" hidden="1">#REF!</definedName>
    <definedName name="XRefPaste38" hidden="1">#REF!</definedName>
    <definedName name="XRefPaste38Row" hidden="1">[24]XREF!$A$3:$IV$3</definedName>
    <definedName name="XRefPaste39" hidden="1">#REF!</definedName>
    <definedName name="XRefPaste39Row" hidden="1">[24]XREF!$A$4:$IV$4</definedName>
    <definedName name="XRefPaste3Row" hidden="1">[26]XREF!#REF!</definedName>
    <definedName name="XRefPaste4" hidden="1">'[22]2002-RESUMO PASSIVO'!$D$47</definedName>
    <definedName name="XRefPaste40" hidden="1">#REF!</definedName>
    <definedName name="XRefPaste40Row" hidden="1">[24]XREF!$A$11:$IV$11</definedName>
    <definedName name="XRefPaste41" hidden="1">#REF!</definedName>
    <definedName name="XRefPaste41Row" hidden="1">#REF!</definedName>
    <definedName name="XRefPaste42" hidden="1">#REF!</definedName>
    <definedName name="XRefPaste42Row" hidden="1">#REF!</definedName>
    <definedName name="XRefPaste43" hidden="1">#REF!</definedName>
    <definedName name="XRefPaste43Row" hidden="1">#REF!</definedName>
    <definedName name="XRefPaste44" hidden="1">'[20]Deposito Judicial'!#REF!</definedName>
    <definedName name="XRefPaste44Row" hidden="1">[20]XREF!#REF!</definedName>
    <definedName name="XRefPaste45" hidden="1">#REF!</definedName>
    <definedName name="XRefPaste45Row" hidden="1">[20]XREF!#REF!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" hidden="1">#REF!</definedName>
    <definedName name="XRefPaste49Row" hidden="1">#REF!</definedName>
    <definedName name="XRefPaste4Row" hidden="1">[22]XREF!$A$9:$IV$9</definedName>
    <definedName name="XRefPaste5" hidden="1">'[22]2002-RESUMO PASSIVO'!$D$51</definedName>
    <definedName name="XRefPaste50" hidden="1">#REF!</definedName>
    <definedName name="XRefPaste50Row" hidden="1">#REF!</definedName>
    <definedName name="XRefPaste51" hidden="1">#REF!</definedName>
    <definedName name="XRefPaste51Row" hidden="1">[21]XREF!#REF!</definedName>
    <definedName name="XRefPaste52" hidden="1">#REF!</definedName>
    <definedName name="XRefPaste52Row" hidden="1">#REF!</definedName>
    <definedName name="XRefPaste53" hidden="1">#REF!</definedName>
    <definedName name="XRefPaste53Row" hidden="1">#REF!</definedName>
    <definedName name="XRefPaste54" hidden="1">#REF!</definedName>
    <definedName name="XRefPaste54Row" hidden="1">#REF!</definedName>
    <definedName name="XRefPaste55" hidden="1">#REF!</definedName>
    <definedName name="XRefPaste55Row" hidden="1">#REF!</definedName>
    <definedName name="XRefPaste56" hidden="1">#REF!</definedName>
    <definedName name="XRefPaste56Row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[22]XREF!$A$10:$IV$10</definedName>
    <definedName name="XRefPaste6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7Row" hidden="1">#REF!</definedName>
    <definedName name="XRefPaste68Row" hidden="1">#REF!</definedName>
    <definedName name="XRefPaste69Row" hidden="1">#REF!</definedName>
    <definedName name="XRefPaste6Row" hidden="1">#REF!</definedName>
    <definedName name="XRefPaste7" hidden="1">#REF!</definedName>
    <definedName name="XRefPaste70Row" hidden="1">#REF!</definedName>
    <definedName name="XRefPaste71Row" hidden="1">#REF!</definedName>
    <definedName name="XRefPaste72" hidden="1">#REF!</definedName>
    <definedName name="XRefPaste75Row" hidden="1">#REF!</definedName>
    <definedName name="XRefPaste7Row" hidden="1">#REF!</definedName>
    <definedName name="XRefPaste8" hidden="1">#REF!</definedName>
    <definedName name="XRefPaste9" hidden="1">[21]Lead!#REF!</definedName>
    <definedName name="XRefPaste99Row" hidden="1">#REF!</definedName>
    <definedName name="XRefPaste9Row" hidden="1">#REF!</definedName>
    <definedName name="XRefPasteRangeCount" hidden="1">40</definedName>
  </definedNames>
  <calcPr calcId="191029"/>
  <pivotCaches>
    <pivotCache cacheId="0" r:id="rId60"/>
  </pivotCaches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56" i="36" l="1"/>
  <c r="C60" i="36"/>
  <c r="E43" i="57"/>
  <c r="E44" i="57"/>
  <c r="N117" i="40"/>
  <c r="E306" i="21" l="1"/>
  <c r="F288" i="21"/>
  <c r="G288" i="21" s="1"/>
  <c r="H288" i="21" s="1"/>
  <c r="I288" i="21" s="1"/>
  <c r="J288" i="21" s="1"/>
  <c r="K288" i="21" s="1"/>
  <c r="L288" i="21" s="1"/>
  <c r="M288" i="21" s="1"/>
  <c r="N288" i="21" s="1"/>
  <c r="O288" i="21" s="1"/>
  <c r="P288" i="21" s="1"/>
  <c r="Q288" i="21" s="1"/>
  <c r="R288" i="21" s="1"/>
  <c r="S288" i="21" s="1"/>
  <c r="T288" i="21" s="1"/>
  <c r="U288" i="21" s="1"/>
  <c r="V288" i="21" s="1"/>
  <c r="W288" i="21" s="1"/>
  <c r="X288" i="21" s="1"/>
  <c r="Y288" i="21" s="1"/>
  <c r="Y306" i="21" s="1"/>
  <c r="S306" i="21" l="1"/>
  <c r="O306" i="21"/>
  <c r="G306" i="21"/>
  <c r="U306" i="21"/>
  <c r="Q306" i="21"/>
  <c r="M306" i="21"/>
  <c r="I306" i="21"/>
  <c r="X306" i="21"/>
  <c r="T306" i="21"/>
  <c r="P306" i="21"/>
  <c r="L306" i="21"/>
  <c r="H306" i="21"/>
  <c r="K306" i="21"/>
  <c r="W306" i="21"/>
  <c r="V306" i="21"/>
  <c r="R306" i="21"/>
  <c r="N306" i="21"/>
  <c r="J306" i="21"/>
  <c r="F306" i="21"/>
  <c r="Z299" i="21" l="1"/>
  <c r="E238" i="21" l="1"/>
  <c r="F238" i="21"/>
  <c r="I191" i="32" l="1"/>
  <c r="R54" i="57" l="1"/>
  <c r="S54" i="57" s="1"/>
  <c r="P54" i="57"/>
  <c r="O54" i="57" s="1"/>
  <c r="E47" i="62"/>
  <c r="E48" i="62"/>
  <c r="E49" i="62"/>
  <c r="E50" i="62"/>
  <c r="E51" i="62"/>
  <c r="E52" i="62"/>
  <c r="E53" i="62"/>
  <c r="E54" i="62"/>
  <c r="E55" i="62"/>
  <c r="E56" i="62"/>
  <c r="E57" i="62"/>
  <c r="E58" i="62"/>
  <c r="E59" i="62"/>
  <c r="E60" i="62"/>
  <c r="E46" i="62"/>
  <c r="AB8" i="43"/>
  <c r="AB9" i="43"/>
  <c r="AB10" i="43"/>
  <c r="AB3" i="43"/>
  <c r="AB4" i="43"/>
  <c r="AB5" i="43"/>
  <c r="AB6" i="43"/>
  <c r="AB7" i="43"/>
  <c r="N36" i="40"/>
  <c r="F11" i="30"/>
  <c r="I50" i="30" s="1"/>
  <c r="J26" i="30"/>
  <c r="K26" i="30" s="1"/>
  <c r="L26" i="30" s="1"/>
  <c r="M26" i="30" s="1"/>
  <c r="N26" i="30" s="1"/>
  <c r="O26" i="30" s="1"/>
  <c r="P26" i="30" s="1"/>
  <c r="Q26" i="30" s="1"/>
  <c r="R26" i="30" s="1"/>
  <c r="S26" i="30" s="1"/>
  <c r="T26" i="30" s="1"/>
  <c r="U26" i="30" s="1"/>
  <c r="V26" i="30" s="1"/>
  <c r="W26" i="30" s="1"/>
  <c r="X26" i="30" s="1"/>
  <c r="Y26" i="30" s="1"/>
  <c r="Z26" i="30" s="1"/>
  <c r="AA26" i="30" s="1"/>
  <c r="AB26" i="30" s="1"/>
  <c r="AC26" i="30" s="1"/>
  <c r="AC43" i="30"/>
  <c r="AC48" i="30"/>
  <c r="E61" i="62" l="1"/>
  <c r="AB11" i="43"/>
  <c r="J208" i="32"/>
  <c r="I166" i="32"/>
  <c r="J166" i="32" s="1"/>
  <c r="F182" i="47"/>
  <c r="G196" i="47"/>
  <c r="G195" i="47"/>
  <c r="G221" i="47"/>
  <c r="G220" i="47"/>
  <c r="G252" i="47"/>
  <c r="G251" i="47"/>
  <c r="G250" i="47"/>
  <c r="G249" i="47"/>
  <c r="F218" i="46"/>
  <c r="I112" i="48"/>
  <c r="I114" i="48"/>
  <c r="J26" i="48"/>
  <c r="K26" i="48"/>
  <c r="L26" i="48"/>
  <c r="M26" i="48"/>
  <c r="N26" i="48"/>
  <c r="O26" i="48"/>
  <c r="P26" i="48"/>
  <c r="Q26" i="48"/>
  <c r="R26" i="48"/>
  <c r="S26" i="48"/>
  <c r="T26" i="48"/>
  <c r="U26" i="48"/>
  <c r="V26" i="48"/>
  <c r="W26" i="48"/>
  <c r="X26" i="48"/>
  <c r="Y26" i="48"/>
  <c r="Z26" i="48"/>
  <c r="AA26" i="48"/>
  <c r="AB26" i="48"/>
  <c r="AC26" i="48"/>
  <c r="AD26" i="48"/>
  <c r="G194" i="47"/>
  <c r="I108" i="48"/>
  <c r="J68" i="48"/>
  <c r="K68" i="48"/>
  <c r="L68" i="48"/>
  <c r="M68" i="48"/>
  <c r="N68" i="48"/>
  <c r="O68" i="48"/>
  <c r="P68" i="48"/>
  <c r="Q68" i="48"/>
  <c r="R68" i="48"/>
  <c r="S68" i="48"/>
  <c r="T68" i="48"/>
  <c r="U68" i="48"/>
  <c r="V68" i="48"/>
  <c r="W68" i="48"/>
  <c r="X68" i="48"/>
  <c r="Y68" i="48"/>
  <c r="Z68" i="48"/>
  <c r="AA68" i="48"/>
  <c r="AB68" i="48"/>
  <c r="AC68" i="48"/>
  <c r="AD68" i="48"/>
  <c r="J69" i="48"/>
  <c r="K69" i="48"/>
  <c r="L69" i="48"/>
  <c r="M69" i="48"/>
  <c r="N69" i="48"/>
  <c r="O69" i="48"/>
  <c r="P69" i="48"/>
  <c r="Q69" i="48"/>
  <c r="R69" i="48"/>
  <c r="S69" i="48"/>
  <c r="T69" i="48"/>
  <c r="U69" i="48"/>
  <c r="V69" i="48"/>
  <c r="W69" i="48"/>
  <c r="X69" i="48"/>
  <c r="Y69" i="48"/>
  <c r="Z69" i="48"/>
  <c r="AA69" i="48"/>
  <c r="AB69" i="48"/>
  <c r="AC69" i="48"/>
  <c r="AD69" i="48"/>
  <c r="J70" i="48"/>
  <c r="K70" i="48"/>
  <c r="L70" i="48"/>
  <c r="M70" i="48"/>
  <c r="N70" i="48"/>
  <c r="O70" i="48"/>
  <c r="P70" i="48"/>
  <c r="Q70" i="48"/>
  <c r="R70" i="48"/>
  <c r="S70" i="48"/>
  <c r="T70" i="48"/>
  <c r="U70" i="48"/>
  <c r="V70" i="48"/>
  <c r="W70" i="48"/>
  <c r="X70" i="48"/>
  <c r="Y70" i="48"/>
  <c r="Z70" i="48"/>
  <c r="AA70" i="48"/>
  <c r="AB70" i="48"/>
  <c r="AC70" i="48"/>
  <c r="AD70" i="48"/>
  <c r="G247" i="47"/>
  <c r="G246" i="47"/>
  <c r="G248" i="47"/>
  <c r="I168" i="47"/>
  <c r="J168" i="47"/>
  <c r="K168" i="47"/>
  <c r="L168" i="47"/>
  <c r="M168" i="47"/>
  <c r="N168" i="47"/>
  <c r="O168" i="47"/>
  <c r="P168" i="47"/>
  <c r="Q168" i="47"/>
  <c r="R168" i="47"/>
  <c r="S168" i="47"/>
  <c r="T168" i="47"/>
  <c r="U168" i="47"/>
  <c r="V168" i="47"/>
  <c r="W168" i="47"/>
  <c r="X168" i="47"/>
  <c r="Y168" i="47"/>
  <c r="Z168" i="47"/>
  <c r="AA168" i="47"/>
  <c r="AB168" i="47"/>
  <c r="G47" i="62"/>
  <c r="G48" i="62"/>
  <c r="G49" i="62"/>
  <c r="G50" i="62"/>
  <c r="G51" i="62"/>
  <c r="G52" i="62"/>
  <c r="G53" i="62"/>
  <c r="G54" i="62"/>
  <c r="G55" i="62"/>
  <c r="G56" i="62"/>
  <c r="G57" i="62"/>
  <c r="G58" i="62"/>
  <c r="G59" i="62"/>
  <c r="G60" i="62"/>
  <c r="G46" i="62"/>
  <c r="F47" i="62"/>
  <c r="F48" i="62"/>
  <c r="F49" i="62"/>
  <c r="F50" i="62"/>
  <c r="F51" i="62"/>
  <c r="F52" i="62"/>
  <c r="F53" i="62"/>
  <c r="F54" i="62"/>
  <c r="F55" i="62"/>
  <c r="F56" i="62"/>
  <c r="F57" i="62"/>
  <c r="F58" i="62"/>
  <c r="F59" i="62"/>
  <c r="F60" i="62"/>
  <c r="F46" i="62"/>
  <c r="H61" i="62"/>
  <c r="I113" i="48" s="1"/>
  <c r="E80" i="62"/>
  <c r="F80" i="62"/>
  <c r="G80" i="62"/>
  <c r="H74" i="62" s="1"/>
  <c r="D80" i="62"/>
  <c r="G253" i="47" l="1"/>
  <c r="H77" i="62"/>
  <c r="H70" i="62"/>
  <c r="H69" i="62"/>
  <c r="H76" i="62"/>
  <c r="I50" i="48"/>
  <c r="H65" i="62"/>
  <c r="H72" i="62"/>
  <c r="H66" i="62"/>
  <c r="H79" i="62"/>
  <c r="H75" i="62"/>
  <c r="H71" i="62"/>
  <c r="H67" i="62"/>
  <c r="H68" i="62"/>
  <c r="H73" i="62"/>
  <c r="H78" i="62"/>
  <c r="F61" i="62"/>
  <c r="H80" i="62" l="1"/>
  <c r="E6" i="43" l="1"/>
  <c r="E7" i="43"/>
  <c r="E8" i="43"/>
  <c r="E9" i="43"/>
  <c r="E10" i="43"/>
  <c r="E11" i="43"/>
  <c r="E12" i="43"/>
  <c r="E13" i="43"/>
  <c r="E14" i="43"/>
  <c r="E15" i="43"/>
  <c r="G15" i="43" s="1"/>
  <c r="G55" i="32" s="1"/>
  <c r="E5" i="43"/>
  <c r="A5" i="43"/>
  <c r="A6" i="43" s="1"/>
  <c r="A7" i="43" s="1"/>
  <c r="A8" i="43" s="1"/>
  <c r="A9" i="43" s="1"/>
  <c r="A10" i="43" s="1"/>
  <c r="A11" i="43" s="1"/>
  <c r="A12" i="43" s="1"/>
  <c r="A13" i="43" s="1"/>
  <c r="A14" i="43" s="1"/>
  <c r="A15" i="43" s="1"/>
  <c r="I7" i="42"/>
  <c r="I5" i="42"/>
  <c r="I6" i="42"/>
  <c r="I4" i="42"/>
  <c r="J79" i="32"/>
  <c r="G194" i="32"/>
  <c r="B96" i="40"/>
  <c r="B98" i="40"/>
  <c r="B100" i="40"/>
  <c r="B94" i="40"/>
  <c r="K166" i="32"/>
  <c r="J64" i="32"/>
  <c r="E13" i="57"/>
  <c r="E12" i="57"/>
  <c r="E20" i="57" s="1"/>
  <c r="K18" i="35"/>
  <c r="K19" i="35"/>
  <c r="K20" i="35"/>
  <c r="K21" i="35"/>
  <c r="K22" i="35"/>
  <c r="K23" i="35"/>
  <c r="K24" i="35"/>
  <c r="K25" i="35"/>
  <c r="K26" i="35"/>
  <c r="K27" i="35"/>
  <c r="K28" i="35"/>
  <c r="K29" i="35"/>
  <c r="K30" i="35"/>
  <c r="K31" i="35"/>
  <c r="K32" i="35"/>
  <c r="K33" i="35"/>
  <c r="K34" i="35"/>
  <c r="K35" i="35"/>
  <c r="K36" i="35"/>
  <c r="K37" i="35"/>
  <c r="K38" i="35"/>
  <c r="K39" i="35"/>
  <c r="K40" i="35"/>
  <c r="K41" i="35"/>
  <c r="K42" i="35"/>
  <c r="K43" i="35"/>
  <c r="K44" i="35"/>
  <c r="K45" i="35"/>
  <c r="K46" i="35"/>
  <c r="K47" i="35"/>
  <c r="K48" i="35"/>
  <c r="K49" i="35"/>
  <c r="K50" i="35"/>
  <c r="K51" i="35"/>
  <c r="K52" i="35"/>
  <c r="K53" i="35"/>
  <c r="K54" i="35"/>
  <c r="K55" i="35"/>
  <c r="K56" i="35"/>
  <c r="K57" i="35"/>
  <c r="K58" i="35"/>
  <c r="K59" i="35"/>
  <c r="K60" i="35"/>
  <c r="K61" i="35"/>
  <c r="K62" i="35"/>
  <c r="K63" i="35"/>
  <c r="K64" i="35"/>
  <c r="K65" i="35"/>
  <c r="K66" i="35"/>
  <c r="K67" i="35"/>
  <c r="K68" i="35"/>
  <c r="K69" i="35"/>
  <c r="K70" i="35"/>
  <c r="K71" i="35"/>
  <c r="K72" i="35"/>
  <c r="K73" i="35"/>
  <c r="K74" i="35"/>
  <c r="K75" i="35"/>
  <c r="K76" i="35"/>
  <c r="K77" i="35"/>
  <c r="K78" i="35"/>
  <c r="K79" i="35"/>
  <c r="K80" i="35"/>
  <c r="K81" i="35"/>
  <c r="K82" i="35"/>
  <c r="K83" i="35"/>
  <c r="K84" i="35"/>
  <c r="K85" i="35"/>
  <c r="K86" i="35"/>
  <c r="K87" i="35"/>
  <c r="K88" i="35"/>
  <c r="K89" i="35"/>
  <c r="K90" i="35"/>
  <c r="K91" i="35"/>
  <c r="K92" i="35"/>
  <c r="K93" i="35"/>
  <c r="K94" i="35"/>
  <c r="K95" i="35"/>
  <c r="K96" i="35"/>
  <c r="K97" i="35"/>
  <c r="K98" i="35"/>
  <c r="K99" i="35"/>
  <c r="K100" i="35"/>
  <c r="K101" i="35"/>
  <c r="K102" i="35"/>
  <c r="K103" i="35"/>
  <c r="K104" i="35"/>
  <c r="K105" i="35"/>
  <c r="K106" i="35"/>
  <c r="K107" i="35"/>
  <c r="K17" i="35"/>
  <c r="C10" i="36"/>
  <c r="I8" i="42" l="1"/>
  <c r="E9" i="57"/>
  <c r="H1" i="41"/>
  <c r="I314" i="41" s="1"/>
  <c r="G1" i="41"/>
  <c r="J1" i="41"/>
  <c r="I135" i="41" l="1"/>
  <c r="I169" i="41"/>
  <c r="I352" i="41"/>
  <c r="I9" i="41"/>
  <c r="I570" i="41"/>
  <c r="I232" i="41"/>
  <c r="I304" i="41"/>
  <c r="I322" i="41"/>
  <c r="I409" i="41"/>
  <c r="I503" i="41"/>
  <c r="I483" i="41"/>
  <c r="I626" i="41"/>
  <c r="I538" i="41"/>
  <c r="I453" i="41"/>
  <c r="I434" i="41"/>
  <c r="I605" i="41"/>
  <c r="I240" i="41"/>
  <c r="I149" i="41"/>
  <c r="I104" i="41"/>
  <c r="I530" i="41"/>
  <c r="I219" i="41"/>
  <c r="I305" i="41"/>
  <c r="I379" i="41"/>
  <c r="I397" i="41"/>
  <c r="I354" i="41"/>
  <c r="I109" i="41"/>
  <c r="I385" i="41"/>
  <c r="I28" i="41"/>
  <c r="I85" i="41"/>
  <c r="I526" i="41"/>
  <c r="I519" i="41"/>
  <c r="I445" i="41"/>
  <c r="I450" i="41"/>
  <c r="I621" i="41"/>
  <c r="I14" i="41"/>
  <c r="I590" i="41"/>
  <c r="I345" i="41"/>
  <c r="I543" i="41"/>
  <c r="I419" i="41"/>
  <c r="I455" i="41"/>
  <c r="I140" i="41"/>
  <c r="I477" i="41"/>
  <c r="I22" i="41"/>
  <c r="I462" i="41"/>
  <c r="I532" i="41"/>
  <c r="I89" i="41"/>
  <c r="I268" i="41"/>
  <c r="I152" i="41"/>
  <c r="I122" i="41"/>
  <c r="I368" i="41"/>
  <c r="I324" i="41"/>
  <c r="I59" i="41"/>
  <c r="I285" i="41"/>
  <c r="I226" i="41"/>
  <c r="I614" i="41"/>
  <c r="I646" i="41"/>
  <c r="I598" i="41"/>
  <c r="I179" i="41"/>
  <c r="I596" i="41"/>
  <c r="I643" i="41"/>
  <c r="I623" i="41"/>
  <c r="I584" i="41"/>
  <c r="I529" i="41"/>
  <c r="I559" i="41"/>
  <c r="I546" i="41"/>
  <c r="I227" i="41"/>
  <c r="I360" i="41"/>
  <c r="I549" i="41"/>
  <c r="I10" i="41"/>
  <c r="I359" i="41"/>
  <c r="I522" i="41"/>
  <c r="I278" i="41"/>
  <c r="I616" i="41"/>
  <c r="I440" i="41"/>
  <c r="I355" i="41"/>
  <c r="I468" i="41"/>
  <c r="I488" i="41"/>
  <c r="I93" i="41"/>
  <c r="I35" i="41"/>
  <c r="I592" i="41"/>
  <c r="I458" i="41"/>
  <c r="I561" i="41"/>
  <c r="I245" i="41"/>
  <c r="I472" i="41"/>
  <c r="I77" i="41"/>
  <c r="I452" i="41"/>
  <c r="I589" i="41"/>
  <c r="I325" i="41"/>
  <c r="I32" i="41"/>
  <c r="I558" i="41"/>
  <c r="I411" i="41"/>
  <c r="I615" i="41"/>
  <c r="I534" i="41"/>
  <c r="I132" i="41"/>
  <c r="I635" i="41"/>
  <c r="I99" i="41"/>
  <c r="I416" i="41"/>
  <c r="I70" i="41"/>
  <c r="I56" i="41"/>
  <c r="I182" i="41"/>
  <c r="I400" i="41"/>
  <c r="I209" i="41"/>
  <c r="I630" i="41"/>
  <c r="I642" i="41"/>
  <c r="I533" i="41"/>
  <c r="I428" i="41"/>
  <c r="I129" i="41"/>
  <c r="I210" i="41"/>
  <c r="I337" i="41"/>
  <c r="I496" i="41"/>
  <c r="I112" i="41"/>
  <c r="I157" i="41"/>
  <c r="I594" i="41"/>
  <c r="I420" i="41"/>
  <c r="I53" i="41"/>
  <c r="I46" i="41"/>
  <c r="I208" i="41"/>
  <c r="I18" i="41"/>
  <c r="I196" i="41"/>
  <c r="I550" i="41"/>
  <c r="I177" i="41"/>
  <c r="I556" i="41"/>
  <c r="I442" i="41"/>
  <c r="I587" i="41"/>
  <c r="I279" i="41"/>
  <c r="I42" i="41"/>
  <c r="I609" i="41"/>
  <c r="I342" i="41"/>
  <c r="I243" i="41"/>
  <c r="I602" i="41"/>
  <c r="I399" i="41"/>
  <c r="I84" i="41"/>
  <c r="I343" i="41"/>
  <c r="I192" i="41"/>
  <c r="I116" i="41"/>
  <c r="I620" i="41"/>
  <c r="I91" i="41"/>
  <c r="I430" i="41"/>
  <c r="I126" i="41"/>
  <c r="I484" i="41"/>
  <c r="I220" i="41"/>
  <c r="I156" i="41"/>
  <c r="I376" i="41"/>
  <c r="I369" i="41"/>
  <c r="I217" i="41"/>
  <c r="I306" i="41"/>
  <c r="I501" i="41"/>
  <c r="I579" i="41"/>
  <c r="I160" i="41"/>
  <c r="I577" i="41"/>
  <c r="I334" i="41"/>
  <c r="I610" i="41"/>
  <c r="I155" i="41"/>
  <c r="I531" i="41"/>
  <c r="I443" i="41"/>
  <c r="I230" i="41"/>
  <c r="I244" i="41"/>
  <c r="I111" i="41"/>
  <c r="I286" i="41"/>
  <c r="I417" i="41"/>
  <c r="I608" i="41"/>
  <c r="I548" i="41"/>
  <c r="I3" i="41"/>
  <c r="I15" i="41"/>
  <c r="I189" i="41"/>
  <c r="I341" i="41"/>
  <c r="I331" i="41"/>
  <c r="I214" i="41"/>
  <c r="I78" i="41"/>
  <c r="I133" i="41"/>
  <c r="I142" i="41"/>
  <c r="I422" i="41"/>
  <c r="I423" i="41"/>
  <c r="I67" i="41"/>
  <c r="I466" i="41"/>
  <c r="I259" i="41"/>
  <c r="I373" i="41"/>
  <c r="I136" i="41"/>
  <c r="I147" i="41"/>
  <c r="I87" i="41"/>
  <c r="I478" i="41"/>
  <c r="I45" i="41"/>
  <c r="I195" i="41"/>
  <c r="I270" i="41"/>
  <c r="I295" i="41"/>
  <c r="I336" i="41"/>
  <c r="I6" i="41"/>
  <c r="I11" i="41"/>
  <c r="I595" i="41"/>
  <c r="I148" i="41"/>
  <c r="I61" i="41"/>
  <c r="I187" i="41"/>
  <c r="I123" i="41"/>
  <c r="I250" i="41"/>
  <c r="I358" i="41"/>
  <c r="I491" i="41"/>
  <c r="I432" i="41"/>
  <c r="I346" i="41"/>
  <c r="I312" i="41"/>
  <c r="I627" i="41"/>
  <c r="I69" i="41"/>
  <c r="I567" i="41"/>
  <c r="I134" i="41"/>
  <c r="I448" i="41"/>
  <c r="I125" i="41"/>
  <c r="I75" i="41"/>
  <c r="I43" i="41"/>
  <c r="I261" i="41"/>
  <c r="I24" i="41"/>
  <c r="I569" i="41"/>
  <c r="I51" i="41"/>
  <c r="I634" i="41"/>
  <c r="I333" i="41"/>
  <c r="I438" i="41"/>
  <c r="I273" i="41"/>
  <c r="I619" i="41"/>
  <c r="I38" i="41"/>
  <c r="I257" i="41"/>
  <c r="I313" i="41"/>
  <c r="I48" i="41"/>
  <c r="I289" i="41"/>
  <c r="I551" i="41"/>
  <c r="I300" i="41"/>
  <c r="I8" i="41"/>
  <c r="I321" i="41"/>
  <c r="I386" i="41"/>
  <c r="I247" i="41"/>
  <c r="I564" i="41"/>
  <c r="I264" i="41"/>
  <c r="I547" i="41"/>
  <c r="I574" i="41"/>
  <c r="I439" i="41"/>
  <c r="I170" i="41"/>
  <c r="I213" i="41"/>
  <c r="I197" i="41"/>
  <c r="I622" i="41"/>
  <c r="I302" i="41"/>
  <c r="I523" i="41"/>
  <c r="I323" i="41"/>
  <c r="I103" i="41"/>
  <c r="I276" i="41"/>
  <c r="I236" i="41"/>
  <c r="I159" i="41"/>
  <c r="I5" i="41"/>
  <c r="I90" i="41"/>
  <c r="I378" i="41"/>
  <c r="I545" i="41"/>
  <c r="I482" i="41"/>
  <c r="I215" i="41"/>
  <c r="I412" i="41"/>
  <c r="I66" i="41"/>
  <c r="I339" i="41"/>
  <c r="I499" i="41"/>
  <c r="I407" i="41"/>
  <c r="I303" i="41"/>
  <c r="I166" i="41"/>
  <c r="I518" i="41"/>
  <c r="I562" i="41"/>
  <c r="I576" i="41"/>
  <c r="I390" i="41"/>
  <c r="I467" i="41"/>
  <c r="I573" i="41"/>
  <c r="I401" i="41"/>
  <c r="I198" i="41"/>
  <c r="I370" i="41"/>
  <c r="I575" i="41"/>
  <c r="I266" i="41"/>
  <c r="I454" i="41"/>
  <c r="I356" i="41"/>
  <c r="I316" i="41"/>
  <c r="I20" i="41"/>
  <c r="I637" i="41"/>
  <c r="I320" i="41"/>
  <c r="I436" i="41"/>
  <c r="I441" i="41"/>
  <c r="I172" i="41"/>
  <c r="I37" i="41"/>
  <c r="I283" i="41"/>
  <c r="I4" i="41"/>
  <c r="I50" i="41"/>
  <c r="I238" i="41"/>
  <c r="I583" i="41"/>
  <c r="I521" i="41"/>
  <c r="I171" i="41"/>
  <c r="I606" i="41"/>
  <c r="I206" i="41"/>
  <c r="I588" i="41"/>
  <c r="I260" i="41"/>
  <c r="I158" i="41"/>
  <c r="I645" i="41"/>
  <c r="I120" i="41"/>
  <c r="I207" i="41"/>
  <c r="I143" i="41"/>
  <c r="I102" i="41"/>
  <c r="I502" i="41"/>
  <c r="I190" i="41"/>
  <c r="I593" i="41"/>
  <c r="I228" i="41"/>
  <c r="I607" i="41"/>
  <c r="I221" i="41"/>
  <c r="I497" i="41"/>
  <c r="I433" i="41"/>
  <c r="I174" i="41"/>
  <c r="I173" i="41"/>
  <c r="I229" i="41"/>
  <c r="I456" i="41"/>
  <c r="I617" i="41"/>
  <c r="I211" i="41"/>
  <c r="I384" i="41"/>
  <c r="I371" i="41"/>
  <c r="I113" i="41"/>
  <c r="I296" i="41"/>
  <c r="I255" i="41"/>
  <c r="I539" i="41"/>
  <c r="I199" i="41"/>
  <c r="I7" i="41"/>
  <c r="I515" i="41"/>
  <c r="I464" i="41"/>
  <c r="I393" i="41"/>
  <c r="I139" i="41"/>
  <c r="I130" i="41"/>
  <c r="I553" i="41"/>
  <c r="I469" i="41"/>
  <c r="I310" i="41"/>
  <c r="I151" i="41"/>
  <c r="I246" i="41"/>
  <c r="I612" i="41"/>
  <c r="I421" i="41"/>
  <c r="I362" i="41"/>
  <c r="I527" i="41"/>
  <c r="I485" i="41"/>
  <c r="I277" i="41"/>
  <c r="I611" i="41"/>
  <c r="I308" i="41"/>
  <c r="I62" i="41"/>
  <c r="I395" i="41"/>
  <c r="I363" i="41"/>
  <c r="I31" i="41"/>
  <c r="I94" i="41"/>
  <c r="I601" i="41"/>
  <c r="I17" i="41"/>
  <c r="I203" i="41"/>
  <c r="I613" i="41"/>
  <c r="I100" i="41"/>
  <c r="I410" i="41"/>
  <c r="I290" i="41"/>
  <c r="I603" i="41"/>
  <c r="I351" i="41"/>
  <c r="I185" i="41"/>
  <c r="I520" i="41"/>
  <c r="I65" i="41"/>
  <c r="I475" i="41"/>
  <c r="I509" i="41"/>
  <c r="I265" i="41"/>
  <c r="I165" i="41"/>
  <c r="I628" i="41"/>
  <c r="I480" i="41"/>
  <c r="I249" i="41"/>
  <c r="I41" i="41"/>
  <c r="I235" i="41"/>
  <c r="I429" i="41"/>
  <c r="I644" i="41"/>
  <c r="I254" i="41"/>
  <c r="I128" i="41"/>
  <c r="I487" i="41"/>
  <c r="I366" i="41"/>
  <c r="I127" i="41"/>
  <c r="I21" i="41"/>
  <c r="I357" i="41"/>
  <c r="I294" i="41"/>
  <c r="I581" i="41"/>
  <c r="I280" i="41"/>
  <c r="I224" i="41"/>
  <c r="I194" i="41"/>
  <c r="I387" i="41"/>
  <c r="I490" i="41"/>
  <c r="I415" i="41"/>
  <c r="I216" i="41"/>
  <c r="I582" i="41"/>
  <c r="I544" i="41"/>
  <c r="I12" i="41"/>
  <c r="I105" i="41"/>
  <c r="I288" i="41"/>
  <c r="I271" i="41"/>
  <c r="I101" i="41"/>
  <c r="I115" i="41"/>
  <c r="I427" i="41"/>
  <c r="I267" i="41"/>
  <c r="I486" i="41"/>
  <c r="I408" i="41"/>
  <c r="I597" i="41"/>
  <c r="I298" i="41"/>
  <c r="I92" i="41"/>
  <c r="I168" i="41"/>
  <c r="I162" i="41"/>
  <c r="I237" i="41"/>
  <c r="I350" i="41"/>
  <c r="I563" i="41"/>
  <c r="I404" i="41"/>
  <c r="I479" i="41"/>
  <c r="I365" i="41"/>
  <c r="I638" i="41"/>
  <c r="I307" i="41"/>
  <c r="I418" i="41"/>
  <c r="I95" i="41"/>
  <c r="I71" i="41"/>
  <c r="I505" i="41"/>
  <c r="I571" i="41"/>
  <c r="I625" i="41"/>
  <c r="I618" i="41"/>
  <c r="I64" i="41"/>
  <c r="I507" i="41"/>
  <c r="I542" i="41"/>
  <c r="I465" i="41"/>
  <c r="I248" i="41"/>
  <c r="I640" i="41"/>
  <c r="I525" i="41"/>
  <c r="I377" i="41"/>
  <c r="I435" i="41"/>
  <c r="I272" i="41"/>
  <c r="I473" i="41"/>
  <c r="I641" i="41"/>
  <c r="I161" i="41"/>
  <c r="I26" i="41"/>
  <c r="I476" i="41"/>
  <c r="I176" i="41"/>
  <c r="I494" i="41"/>
  <c r="I110" i="41"/>
  <c r="I500" i="41"/>
  <c r="I282" i="41"/>
  <c r="I631" i="41"/>
  <c r="I565" i="41"/>
  <c r="I80" i="41"/>
  <c r="I201" i="41"/>
  <c r="I275" i="41"/>
  <c r="I578" i="41"/>
  <c r="I560" i="41"/>
  <c r="I186" i="41"/>
  <c r="I451" i="41"/>
  <c r="I459" i="41"/>
  <c r="I600" i="41"/>
  <c r="I406" i="41"/>
  <c r="I106" i="41"/>
  <c r="I425" i="41"/>
  <c r="I506" i="41"/>
  <c r="I141" i="41"/>
  <c r="I225" i="41"/>
  <c r="I193" i="41"/>
  <c r="I58" i="41"/>
  <c r="I44" i="41"/>
  <c r="I234" i="41"/>
  <c r="I49" i="41"/>
  <c r="I86" i="41"/>
  <c r="I175" i="41"/>
  <c r="I121" i="41"/>
  <c r="I73" i="41"/>
  <c r="I517" i="41"/>
  <c r="I301" i="41"/>
  <c r="I381" i="41"/>
  <c r="I184" i="41"/>
  <c r="I145" i="41"/>
  <c r="I200" i="41"/>
  <c r="I269" i="41"/>
  <c r="I511" i="41"/>
  <c r="I117" i="41"/>
  <c r="I327" i="41"/>
  <c r="I461" i="41"/>
  <c r="I36" i="41"/>
  <c r="I178" i="41"/>
  <c r="I326" i="41"/>
  <c r="I344" i="41"/>
  <c r="I284" i="41"/>
  <c r="I535" i="41"/>
  <c r="I33" i="41"/>
  <c r="I389" i="41"/>
  <c r="I516" i="41"/>
  <c r="I510" i="41"/>
  <c r="I212" i="41"/>
  <c r="I528" i="41"/>
  <c r="I636" i="41"/>
  <c r="I540" i="41"/>
  <c r="I492" i="41"/>
  <c r="I392" i="41"/>
  <c r="I639" i="41"/>
  <c r="I329" i="41"/>
  <c r="I508" i="41"/>
  <c r="I604" i="41"/>
  <c r="I449" i="41"/>
  <c r="I414" i="41"/>
  <c r="I309" i="41"/>
  <c r="I541" i="41"/>
  <c r="I39" i="41"/>
  <c r="I96" i="41"/>
  <c r="I524" i="41"/>
  <c r="I513" i="41"/>
  <c r="I146" i="41"/>
  <c r="I144" i="41"/>
  <c r="I218" i="41"/>
  <c r="I222" i="41"/>
  <c r="I40" i="41"/>
  <c r="I253" i="41"/>
  <c r="I23" i="41"/>
  <c r="I251" i="41"/>
  <c r="I367" i="41"/>
  <c r="I233" i="41"/>
  <c r="I204" i="41"/>
  <c r="I474" i="41"/>
  <c r="I263" i="41"/>
  <c r="I318" i="41"/>
  <c r="I183" i="41"/>
  <c r="I131" i="41"/>
  <c r="I181" i="41"/>
  <c r="I299" i="41"/>
  <c r="I256" i="41"/>
  <c r="I81" i="41"/>
  <c r="I514" i="41"/>
  <c r="I388" i="41"/>
  <c r="I629" i="41"/>
  <c r="I599" i="41"/>
  <c r="I361" i="41"/>
  <c r="I624" i="41"/>
  <c r="I552" i="41"/>
  <c r="I74" i="41"/>
  <c r="I138" i="41"/>
  <c r="I537" i="41"/>
  <c r="I118" i="41"/>
  <c r="I72" i="41"/>
  <c r="I79" i="41"/>
  <c r="I241" i="41"/>
  <c r="I568" i="41"/>
  <c r="I338" i="41"/>
  <c r="I293" i="41"/>
  <c r="I274" i="41"/>
  <c r="I446" i="41"/>
  <c r="I557" i="41"/>
  <c r="I202" i="41"/>
  <c r="I25" i="41"/>
  <c r="I54" i="41"/>
  <c r="I108" i="41"/>
  <c r="I252" i="41"/>
  <c r="I353" i="41"/>
  <c r="I364" i="41"/>
  <c r="I347" i="41"/>
  <c r="I315" i="41"/>
  <c r="I405" i="41"/>
  <c r="I291" i="41"/>
  <c r="I150" i="41"/>
  <c r="I27" i="41"/>
  <c r="I586" i="41"/>
  <c r="I426" i="41"/>
  <c r="I52" i="41"/>
  <c r="I317" i="41"/>
  <c r="I424" i="41"/>
  <c r="I205" i="41"/>
  <c r="I512" i="41"/>
  <c r="I394" i="41"/>
  <c r="I16" i="41"/>
  <c r="I19" i="41"/>
  <c r="I231" i="41"/>
  <c r="I437" i="41"/>
  <c r="I447" i="41"/>
  <c r="I413" i="41"/>
  <c r="I330" i="41"/>
  <c r="I30" i="41"/>
  <c r="I380" i="41"/>
  <c r="I63" i="41"/>
  <c r="I402" i="41"/>
  <c r="I180" i="41"/>
  <c r="I98" i="41"/>
  <c r="I83" i="41"/>
  <c r="I292" i="41"/>
  <c r="I242" i="41"/>
  <c r="I633" i="41"/>
  <c r="I68" i="41"/>
  <c r="I340" i="41"/>
  <c r="I114" i="41"/>
  <c r="I281" i="41"/>
  <c r="I97" i="41"/>
  <c r="I349" i="41"/>
  <c r="I153" i="41"/>
  <c r="I82" i="41"/>
  <c r="I57" i="41"/>
  <c r="I591" i="41"/>
  <c r="I471" i="41"/>
  <c r="I60" i="41"/>
  <c r="I107" i="41"/>
  <c r="I470" i="41"/>
  <c r="I555" i="41"/>
  <c r="I119" i="41"/>
  <c r="I287" i="41"/>
  <c r="I137" i="41"/>
  <c r="I297" i="41"/>
  <c r="I391" i="41"/>
  <c r="I372" i="41"/>
  <c r="I223" i="41"/>
  <c r="I493" i="41"/>
  <c r="I29" i="41"/>
  <c r="I383" i="41"/>
  <c r="I332" i="41"/>
  <c r="I554" i="41"/>
  <c r="I536" i="41"/>
  <c r="I348" i="41"/>
  <c r="I34" i="41"/>
  <c r="I262" i="41"/>
  <c r="I504" i="41"/>
  <c r="I191" i="41"/>
  <c r="I647" i="41"/>
  <c r="I258" i="41"/>
  <c r="I495" i="41"/>
  <c r="I489" i="41"/>
  <c r="I580" i="41"/>
  <c r="I572" i="41"/>
  <c r="I335" i="41"/>
  <c r="I375" i="41"/>
  <c r="I566" i="41"/>
  <c r="I88" i="41"/>
  <c r="I463" i="41"/>
  <c r="I444" i="41"/>
  <c r="I374" i="41"/>
  <c r="I396" i="41"/>
  <c r="I632" i="41"/>
  <c r="I457" i="41"/>
  <c r="I585" i="41"/>
  <c r="I403" i="41"/>
  <c r="I481" i="41"/>
  <c r="I76" i="41"/>
  <c r="I55" i="41"/>
  <c r="I319" i="41"/>
  <c r="I398" i="41"/>
  <c r="I239" i="41"/>
  <c r="I460" i="41"/>
  <c r="I431" i="41"/>
  <c r="I382" i="41"/>
  <c r="I328" i="41"/>
  <c r="I188" i="41"/>
  <c r="I498" i="41"/>
  <c r="I164" i="41"/>
  <c r="I154" i="41"/>
  <c r="I124" i="41"/>
  <c r="I167" i="41"/>
  <c r="I47" i="41"/>
  <c r="I13" i="41"/>
  <c r="I163" i="41"/>
  <c r="I311" i="41"/>
  <c r="N115" i="40"/>
  <c r="Q49" i="40"/>
  <c r="Q50" i="40"/>
  <c r="Q51" i="40"/>
  <c r="Q48" i="40"/>
  <c r="I48" i="40" l="1"/>
  <c r="I49" i="40"/>
  <c r="I50" i="40"/>
  <c r="AQ37" i="55" l="1"/>
  <c r="E17" i="30" l="1"/>
  <c r="K50" i="30" l="1"/>
  <c r="K51" i="30" s="1"/>
  <c r="O50" i="30"/>
  <c r="O51" i="30" s="1"/>
  <c r="S50" i="30"/>
  <c r="S51" i="30" s="1"/>
  <c r="W50" i="30"/>
  <c r="W51" i="30" s="1"/>
  <c r="AA50" i="30"/>
  <c r="AA51" i="30" s="1"/>
  <c r="I51" i="30"/>
  <c r="M50" i="30"/>
  <c r="M51" i="30" s="1"/>
  <c r="Q50" i="30"/>
  <c r="Q51" i="30" s="1"/>
  <c r="U50" i="30"/>
  <c r="U51" i="30" s="1"/>
  <c r="Y50" i="30"/>
  <c r="Y51" i="30" s="1"/>
  <c r="AC50" i="30"/>
  <c r="AC51" i="30" s="1"/>
  <c r="V50" i="30"/>
  <c r="V51" i="30" s="1"/>
  <c r="P50" i="30"/>
  <c r="P51" i="30" s="1"/>
  <c r="X50" i="30"/>
  <c r="X51" i="30" s="1"/>
  <c r="R50" i="30"/>
  <c r="R51" i="30" s="1"/>
  <c r="Z50" i="30"/>
  <c r="Z51" i="30" s="1"/>
  <c r="J50" i="30"/>
  <c r="J51" i="30" s="1"/>
  <c r="L50" i="30"/>
  <c r="L51" i="30" s="1"/>
  <c r="T50" i="30"/>
  <c r="T51" i="30" s="1"/>
  <c r="AB50" i="30"/>
  <c r="AB51" i="30" s="1"/>
  <c r="N50" i="30"/>
  <c r="N51" i="30" s="1"/>
  <c r="S5" i="63"/>
  <c r="T5" i="63" s="1"/>
  <c r="R5" i="63" l="1"/>
  <c r="BO9" i="51"/>
  <c r="BP9" i="51"/>
  <c r="BQ9" i="51"/>
  <c r="BR9" i="51"/>
  <c r="BS9" i="51"/>
  <c r="BT9" i="51"/>
  <c r="BU9" i="51"/>
  <c r="BV9" i="51"/>
  <c r="BW9" i="51"/>
  <c r="BX9" i="51"/>
  <c r="BY9" i="51"/>
  <c r="O10" i="51"/>
  <c r="Y10" i="51" s="1"/>
  <c r="O9" i="51"/>
  <c r="Y9" i="51" s="1"/>
  <c r="F9" i="53"/>
  <c r="D264" i="21" s="1"/>
  <c r="AO152" i="61" l="1"/>
  <c r="AP152" i="61"/>
  <c r="AQ152" i="61"/>
  <c r="AR152" i="61"/>
  <c r="AS152" i="61"/>
  <c r="AT152" i="61"/>
  <c r="AU152" i="61"/>
  <c r="AV152" i="61"/>
  <c r="AW152" i="61"/>
  <c r="AX152" i="61"/>
  <c r="AY152" i="61"/>
  <c r="AZ152" i="61"/>
  <c r="BA152" i="61"/>
  <c r="BB152" i="61"/>
  <c r="BC152" i="61"/>
  <c r="BD152" i="61"/>
  <c r="BE152" i="61"/>
  <c r="BF152" i="61"/>
  <c r="AN152" i="61"/>
  <c r="AO150" i="61"/>
  <c r="AP150" i="61"/>
  <c r="AQ150" i="61"/>
  <c r="AR150" i="61"/>
  <c r="AS150" i="61"/>
  <c r="AT150" i="61"/>
  <c r="AU150" i="61"/>
  <c r="AV150" i="61"/>
  <c r="AW150" i="61"/>
  <c r="AX150" i="61"/>
  <c r="AY150" i="61"/>
  <c r="AZ150" i="61"/>
  <c r="BA150" i="61"/>
  <c r="BB150" i="61"/>
  <c r="BC150" i="61"/>
  <c r="BD150" i="61"/>
  <c r="BE150" i="61"/>
  <c r="BF150" i="61"/>
  <c r="AN150" i="61"/>
  <c r="BF6" i="51"/>
  <c r="G61" i="62"/>
  <c r="F2" i="62"/>
  <c r="G2" i="62" s="1"/>
  <c r="H2" i="62" s="1"/>
  <c r="I2" i="62" s="1"/>
  <c r="J2" i="62" s="1"/>
  <c r="K2" i="62" s="1"/>
  <c r="L2" i="62" s="1"/>
  <c r="M2" i="62" s="1"/>
  <c r="N2" i="62" s="1"/>
  <c r="O2" i="62" s="1"/>
  <c r="P2" i="62" s="1"/>
  <c r="Q2" i="62" s="1"/>
  <c r="R2" i="62" s="1"/>
  <c r="S2" i="62" s="1"/>
  <c r="T2" i="62" s="1"/>
  <c r="U2" i="62" s="1"/>
  <c r="V2" i="62" s="1"/>
  <c r="W2" i="62" s="1"/>
  <c r="X2" i="62" s="1"/>
  <c r="Y2" i="62" s="1"/>
  <c r="A1" i="62"/>
  <c r="A1" i="27"/>
  <c r="BG6" i="51" l="1"/>
  <c r="H100" i="46"/>
  <c r="H103" i="46"/>
  <c r="H99" i="46"/>
  <c r="H102" i="46"/>
  <c r="H104" i="46"/>
  <c r="F85" i="46"/>
  <c r="AO140" i="61"/>
  <c r="AN140" i="61"/>
  <c r="AR138" i="61"/>
  <c r="AR142" i="61" s="1"/>
  <c r="AQ138" i="61"/>
  <c r="AQ142" i="61" s="1"/>
  <c r="AP138" i="61"/>
  <c r="AP142" i="61" s="1"/>
  <c r="AO138" i="61"/>
  <c r="AO142" i="61" s="1"/>
  <c r="AN138" i="61"/>
  <c r="AN142" i="61" s="1"/>
  <c r="AP122" i="61"/>
  <c r="AQ122" i="61" s="1"/>
  <c r="AR122" i="61" s="1"/>
  <c r="AS122" i="61" s="1"/>
  <c r="AT122" i="61" s="1"/>
  <c r="AU122" i="61" s="1"/>
  <c r="AV122" i="61" s="1"/>
  <c r="AW122" i="61" s="1"/>
  <c r="AX122" i="61" s="1"/>
  <c r="AY122" i="61" s="1"/>
  <c r="AZ122" i="61" s="1"/>
  <c r="BA122" i="61" s="1"/>
  <c r="BB122" i="61" s="1"/>
  <c r="BC122" i="61" s="1"/>
  <c r="BD122" i="61" s="1"/>
  <c r="BE122" i="61" s="1"/>
  <c r="BF122" i="61" s="1"/>
  <c r="BG122" i="61" s="1"/>
  <c r="BH122" i="61" s="1"/>
  <c r="BH140" i="61" s="1"/>
  <c r="G159" i="46"/>
  <c r="G235" i="47"/>
  <c r="G234" i="47"/>
  <c r="G233" i="47"/>
  <c r="H185" i="47"/>
  <c r="H200" i="47"/>
  <c r="H257" i="47"/>
  <c r="H239" i="47"/>
  <c r="H225" i="47"/>
  <c r="H210" i="47"/>
  <c r="AM79" i="61"/>
  <c r="H44" i="49"/>
  <c r="AL59" i="61"/>
  <c r="AL60" i="61"/>
  <c r="AL61" i="61"/>
  <c r="AL62" i="61"/>
  <c r="AL58" i="61"/>
  <c r="AL52" i="61"/>
  <c r="AL53" i="61"/>
  <c r="AL51" i="61"/>
  <c r="AL50" i="61"/>
  <c r="AP43" i="61"/>
  <c r="AQ43" i="61" s="1"/>
  <c r="AR43" i="61" s="1"/>
  <c r="AS43" i="61" s="1"/>
  <c r="AT43" i="61" s="1"/>
  <c r="AU43" i="61" s="1"/>
  <c r="AV43" i="61" s="1"/>
  <c r="AW43" i="61" s="1"/>
  <c r="AX43" i="61" s="1"/>
  <c r="AY43" i="61" s="1"/>
  <c r="AZ43" i="61" s="1"/>
  <c r="BA43" i="61" s="1"/>
  <c r="BB43" i="61" s="1"/>
  <c r="BC43" i="61" s="1"/>
  <c r="BD43" i="61" s="1"/>
  <c r="BE43" i="61" s="1"/>
  <c r="BF43" i="61" s="1"/>
  <c r="BG43" i="61" s="1"/>
  <c r="BH43" i="61" s="1"/>
  <c r="BH6" i="51" l="1"/>
  <c r="AV140" i="61"/>
  <c r="AR140" i="61"/>
  <c r="BD140" i="61"/>
  <c r="AZ140" i="61"/>
  <c r="BG140" i="61"/>
  <c r="BC140" i="61"/>
  <c r="AY140" i="61"/>
  <c r="AU140" i="61"/>
  <c r="AQ140" i="61"/>
  <c r="BF140" i="61"/>
  <c r="BB140" i="61"/>
  <c r="AX140" i="61"/>
  <c r="AT140" i="61"/>
  <c r="AP140" i="61"/>
  <c r="BE140" i="61"/>
  <c r="BA140" i="61"/>
  <c r="AW140" i="61"/>
  <c r="AS140" i="61"/>
  <c r="AP26" i="61"/>
  <c r="AO25" i="61"/>
  <c r="AP25" i="61" s="1"/>
  <c r="AO24" i="61"/>
  <c r="AP24" i="61" s="1"/>
  <c r="AO23" i="61"/>
  <c r="AP23" i="61" s="1"/>
  <c r="AO22" i="61"/>
  <c r="AP22" i="61" s="1"/>
  <c r="AO21" i="61"/>
  <c r="AP21" i="61" s="1"/>
  <c r="AO20" i="61"/>
  <c r="AP20" i="61" s="1"/>
  <c r="N58" i="57"/>
  <c r="N59" i="57" s="1"/>
  <c r="N56" i="57"/>
  <c r="N55" i="57" s="1"/>
  <c r="V46" i="57"/>
  <c r="T46" i="57"/>
  <c r="M47" i="57"/>
  <c r="M48" i="57" s="1"/>
  <c r="M45" i="57"/>
  <c r="M44" i="57" s="1"/>
  <c r="O43" i="57"/>
  <c r="N43" i="57" s="1"/>
  <c r="I66" i="36"/>
  <c r="H66" i="36"/>
  <c r="I123" i="40"/>
  <c r="E123" i="40"/>
  <c r="I121" i="46"/>
  <c r="BI6" i="51" l="1"/>
  <c r="Q43" i="57"/>
  <c r="R43" i="57" s="1"/>
  <c r="J121" i="46"/>
  <c r="K121" i="46" s="1"/>
  <c r="L121" i="46" s="1"/>
  <c r="M121" i="46" s="1"/>
  <c r="N121" i="46" s="1"/>
  <c r="O121" i="46" s="1"/>
  <c r="P121" i="46" s="1"/>
  <c r="Q121" i="46" s="1"/>
  <c r="R121" i="46" s="1"/>
  <c r="S121" i="46" s="1"/>
  <c r="T121" i="46" s="1"/>
  <c r="U121" i="46" s="1"/>
  <c r="V121" i="46" s="1"/>
  <c r="W121" i="46" s="1"/>
  <c r="X121" i="46" s="1"/>
  <c r="Y121" i="46" s="1"/>
  <c r="Z121" i="46" s="1"/>
  <c r="AA121" i="46" s="1"/>
  <c r="Y196" i="21"/>
  <c r="BJ6" i="51" l="1"/>
  <c r="H50" i="47"/>
  <c r="AN37" i="61" s="1"/>
  <c r="I45" i="47"/>
  <c r="J45" i="47" s="1"/>
  <c r="F74" i="47"/>
  <c r="F75" i="47" s="1"/>
  <c r="BK6" i="51" l="1"/>
  <c r="H147" i="32"/>
  <c r="BL6" i="51" l="1"/>
  <c r="BM6" i="51" s="1"/>
  <c r="BN6" i="51" s="1"/>
  <c r="BO6" i="51" s="1"/>
  <c r="BP6" i="51" s="1"/>
  <c r="BQ6" i="51" s="1"/>
  <c r="BR6" i="51" s="1"/>
  <c r="BS6" i="51" s="1"/>
  <c r="BT6" i="51" s="1"/>
  <c r="BU6" i="51" s="1"/>
  <c r="BV6" i="51" s="1"/>
  <c r="BW6" i="51" s="1"/>
  <c r="BX6" i="51" s="1"/>
  <c r="BY6" i="51" s="1"/>
  <c r="J122" i="32"/>
  <c r="J123" i="32" s="1"/>
  <c r="J112" i="32"/>
  <c r="H131" i="32"/>
  <c r="E37" i="57" l="1"/>
  <c r="E39" i="57" s="1"/>
  <c r="E22" i="57"/>
  <c r="G158" i="32"/>
  <c r="G103" i="32"/>
  <c r="D154" i="40"/>
  <c r="K122" i="32"/>
  <c r="L122" i="32" s="1"/>
  <c r="M122" i="32" s="1"/>
  <c r="N122" i="32" s="1"/>
  <c r="O122" i="32" s="1"/>
  <c r="P122" i="32" s="1"/>
  <c r="Q122" i="32" s="1"/>
  <c r="R122" i="32" s="1"/>
  <c r="S122" i="32" s="1"/>
  <c r="T122" i="32" s="1"/>
  <c r="U122" i="32" s="1"/>
  <c r="V122" i="32" s="1"/>
  <c r="W122" i="32" s="1"/>
  <c r="X122" i="32" s="1"/>
  <c r="Y122" i="32" s="1"/>
  <c r="Z122" i="32" s="1"/>
  <c r="AA122" i="32" s="1"/>
  <c r="AB122" i="32" s="1"/>
  <c r="AC122" i="32" s="1"/>
  <c r="K208" i="32"/>
  <c r="L208" i="32"/>
  <c r="M208" i="32"/>
  <c r="N208" i="32"/>
  <c r="O208" i="32"/>
  <c r="P208" i="32"/>
  <c r="Q208" i="32"/>
  <c r="R208" i="32"/>
  <c r="S208" i="32"/>
  <c r="T208" i="32"/>
  <c r="U208" i="32"/>
  <c r="V208" i="32"/>
  <c r="W208" i="32"/>
  <c r="X208" i="32"/>
  <c r="Y208" i="32"/>
  <c r="Z208" i="32"/>
  <c r="AA208" i="32"/>
  <c r="AB208" i="32"/>
  <c r="AC208" i="32"/>
  <c r="G125" i="32" l="1"/>
  <c r="E14" i="57"/>
  <c r="K112" i="32"/>
  <c r="L112" i="32" s="1"/>
  <c r="M112" i="32" s="1"/>
  <c r="N112" i="32" s="1"/>
  <c r="O112" i="32" s="1"/>
  <c r="P112" i="32" s="1"/>
  <c r="Q112" i="32" s="1"/>
  <c r="R112" i="32" s="1"/>
  <c r="S112" i="32" s="1"/>
  <c r="T112" i="32" s="1"/>
  <c r="U112" i="32" s="1"/>
  <c r="V112" i="32" s="1"/>
  <c r="W112" i="32" s="1"/>
  <c r="X112" i="32" s="1"/>
  <c r="Y112" i="32" s="1"/>
  <c r="Z112" i="32" s="1"/>
  <c r="AA112" i="32" s="1"/>
  <c r="AB112" i="32" s="1"/>
  <c r="AC112" i="32" s="1"/>
  <c r="E270" i="21"/>
  <c r="F270" i="21" l="1"/>
  <c r="H110" i="32"/>
  <c r="J125" i="32"/>
  <c r="K123" i="32"/>
  <c r="D1" i="41"/>
  <c r="D31" i="42"/>
  <c r="C32" i="37"/>
  <c r="C26" i="40" s="1"/>
  <c r="C28" i="37"/>
  <c r="C24" i="40" s="1"/>
  <c r="C23" i="37"/>
  <c r="C13" i="37"/>
  <c r="C5" i="37"/>
  <c r="C25" i="40" s="1"/>
  <c r="E118" i="29"/>
  <c r="D118" i="29"/>
  <c r="C118" i="29"/>
  <c r="B118" i="29"/>
  <c r="E117" i="29"/>
  <c r="D117" i="29"/>
  <c r="C117" i="29"/>
  <c r="B117" i="29"/>
  <c r="E116" i="29"/>
  <c r="D116" i="29"/>
  <c r="C34" i="27" s="1"/>
  <c r="C116" i="29"/>
  <c r="B116" i="29"/>
  <c r="C173" i="28"/>
  <c r="B173" i="28"/>
  <c r="C172" i="28"/>
  <c r="B172" i="28"/>
  <c r="C171" i="28"/>
  <c r="B171" i="28"/>
  <c r="C170" i="28"/>
  <c r="B170" i="28"/>
  <c r="C169" i="28"/>
  <c r="B169" i="28"/>
  <c r="C168" i="28"/>
  <c r="B168" i="28"/>
  <c r="C167" i="28"/>
  <c r="B167" i="28"/>
  <c r="E113" i="28"/>
  <c r="D113" i="28"/>
  <c r="G32" i="28"/>
  <c r="E31" i="28"/>
  <c r="E32" i="28" s="1"/>
  <c r="E29" i="28"/>
  <c r="F12" i="53"/>
  <c r="F11" i="53"/>
  <c r="F10" i="53"/>
  <c r="G184" i="47"/>
  <c r="A1" i="53"/>
  <c r="S329" i="21"/>
  <c r="AA37" i="55" s="1"/>
  <c r="Q329" i="21"/>
  <c r="Y37" i="55" s="1"/>
  <c r="O329" i="21"/>
  <c r="AA33" i="55" s="1"/>
  <c r="M329" i="21"/>
  <c r="Y33" i="55" s="1"/>
  <c r="K329" i="21"/>
  <c r="AA29" i="55" s="1"/>
  <c r="I329" i="21"/>
  <c r="Y29" i="55" s="1"/>
  <c r="G329" i="21"/>
  <c r="AA25" i="55" s="1"/>
  <c r="E329" i="21"/>
  <c r="Y25" i="55" s="1"/>
  <c r="G328" i="21"/>
  <c r="O328" i="21" s="1"/>
  <c r="AA32" i="55" s="1"/>
  <c r="F328" i="21"/>
  <c r="N328" i="21" s="1"/>
  <c r="Z32" i="55" s="1"/>
  <c r="E328" i="21"/>
  <c r="M328" i="21" s="1"/>
  <c r="Y32" i="55" s="1"/>
  <c r="Q321" i="21"/>
  <c r="M321" i="21"/>
  <c r="I321" i="21"/>
  <c r="E321" i="21"/>
  <c r="Y244" i="21"/>
  <c r="Y177" i="21" s="1"/>
  <c r="X244" i="21"/>
  <c r="X177" i="21" s="1"/>
  <c r="W244" i="21"/>
  <c r="W177" i="21" s="1"/>
  <c r="V244" i="21"/>
  <c r="V177" i="21" s="1"/>
  <c r="U244" i="21"/>
  <c r="U177" i="21" s="1"/>
  <c r="T244" i="21"/>
  <c r="T177" i="21" s="1"/>
  <c r="S244" i="21"/>
  <c r="S177" i="21" s="1"/>
  <c r="R244" i="21"/>
  <c r="R177" i="21" s="1"/>
  <c r="Q244" i="21"/>
  <c r="Q177" i="21" s="1"/>
  <c r="P244" i="21"/>
  <c r="P177" i="21" s="1"/>
  <c r="O244" i="21"/>
  <c r="O177" i="21" s="1"/>
  <c r="N244" i="21"/>
  <c r="N177" i="21" s="1"/>
  <c r="M244" i="21"/>
  <c r="M177" i="21" s="1"/>
  <c r="L244" i="21"/>
  <c r="L177" i="21" s="1"/>
  <c r="K244" i="21"/>
  <c r="K177" i="21" s="1"/>
  <c r="J244" i="21"/>
  <c r="J177" i="21" s="1"/>
  <c r="I244" i="21"/>
  <c r="I177" i="21" s="1"/>
  <c r="H244" i="21"/>
  <c r="H177" i="21" s="1"/>
  <c r="G244" i="21"/>
  <c r="G177" i="21" s="1"/>
  <c r="F244" i="21"/>
  <c r="F177" i="21" s="1"/>
  <c r="E244" i="21"/>
  <c r="E177" i="21" s="1"/>
  <c r="Y239" i="21"/>
  <c r="X239" i="21"/>
  <c r="W239" i="21"/>
  <c r="V239" i="21"/>
  <c r="U239" i="21"/>
  <c r="T239" i="21"/>
  <c r="S239" i="21"/>
  <c r="R239" i="21"/>
  <c r="Q239" i="21"/>
  <c r="P239" i="21"/>
  <c r="O239" i="21"/>
  <c r="N239" i="21"/>
  <c r="M239" i="21"/>
  <c r="L239" i="21"/>
  <c r="K239" i="21"/>
  <c r="J239" i="21"/>
  <c r="I239" i="21"/>
  <c r="H239" i="21"/>
  <c r="G239" i="21"/>
  <c r="F239" i="21"/>
  <c r="E239" i="21"/>
  <c r="Y197" i="21"/>
  <c r="Y195" i="21"/>
  <c r="Y194" i="21"/>
  <c r="Y193" i="21"/>
  <c r="Y179" i="21"/>
  <c r="X179" i="21"/>
  <c r="W179" i="21"/>
  <c r="V179" i="21"/>
  <c r="U179" i="21"/>
  <c r="T179" i="21"/>
  <c r="S179" i="21"/>
  <c r="R179" i="21"/>
  <c r="Q179" i="21"/>
  <c r="P179" i="21"/>
  <c r="O179" i="21"/>
  <c r="N179" i="21"/>
  <c r="M179" i="21"/>
  <c r="L179" i="21"/>
  <c r="K179" i="21"/>
  <c r="J179" i="21"/>
  <c r="I179" i="21"/>
  <c r="H179" i="21"/>
  <c r="G179" i="21"/>
  <c r="F179" i="21"/>
  <c r="E179" i="21"/>
  <c r="Y154" i="21"/>
  <c r="E152" i="21"/>
  <c r="F152" i="21" s="1"/>
  <c r="Y146" i="21"/>
  <c r="Y150" i="21" s="1"/>
  <c r="Y138" i="21"/>
  <c r="B66" i="21"/>
  <c r="B65" i="21"/>
  <c r="B64" i="21"/>
  <c r="B63" i="21"/>
  <c r="B62" i="21"/>
  <c r="B61" i="21"/>
  <c r="B60" i="21"/>
  <c r="B59" i="21"/>
  <c r="B58" i="21"/>
  <c r="B57" i="21"/>
  <c r="B56" i="21"/>
  <c r="B55" i="21"/>
  <c r="B54" i="21"/>
  <c r="C53" i="21"/>
  <c r="AA51" i="21"/>
  <c r="B51" i="21"/>
  <c r="AA50" i="21"/>
  <c r="B50" i="21"/>
  <c r="AA49" i="21"/>
  <c r="B49" i="21"/>
  <c r="AA48" i="21"/>
  <c r="B48" i="21"/>
  <c r="AA47" i="21"/>
  <c r="B47" i="21"/>
  <c r="AA46" i="21"/>
  <c r="B46" i="21"/>
  <c r="AA45" i="21"/>
  <c r="B45" i="21"/>
  <c r="AA44" i="21"/>
  <c r="Z44" i="21" s="1"/>
  <c r="B44" i="21"/>
  <c r="AA43" i="21"/>
  <c r="B43" i="21"/>
  <c r="B42" i="21"/>
  <c r="B41" i="21"/>
  <c r="AA40" i="21"/>
  <c r="B40" i="21"/>
  <c r="AA39" i="21"/>
  <c r="E39" i="21" s="1"/>
  <c r="B36" i="21"/>
  <c r="B35" i="21"/>
  <c r="B34" i="21"/>
  <c r="B33" i="21"/>
  <c r="B32" i="21"/>
  <c r="B31" i="21"/>
  <c r="B30" i="21"/>
  <c r="B29" i="21"/>
  <c r="B28" i="21"/>
  <c r="B27" i="21"/>
  <c r="B26" i="21"/>
  <c r="B25" i="21"/>
  <c r="E24" i="21"/>
  <c r="B24" i="21"/>
  <c r="E13" i="21"/>
  <c r="E58" i="21" s="1"/>
  <c r="E12" i="21"/>
  <c r="E57" i="21" s="1"/>
  <c r="E10" i="21"/>
  <c r="B50" i="30"/>
  <c r="B51" i="30" s="1"/>
  <c r="B44" i="30"/>
  <c r="B43" i="30"/>
  <c r="B32" i="30"/>
  <c r="I32" i="30" s="1"/>
  <c r="C20" i="30"/>
  <c r="B20" i="30"/>
  <c r="C19" i="30"/>
  <c r="B19" i="30"/>
  <c r="E18" i="30"/>
  <c r="E16" i="30"/>
  <c r="D15" i="30"/>
  <c r="D20" i="30" s="1"/>
  <c r="F7" i="30"/>
  <c r="B31" i="30" s="1"/>
  <c r="I31" i="30" s="1"/>
  <c r="D300" i="27"/>
  <c r="C14" i="27" s="1"/>
  <c r="C300" i="27"/>
  <c r="C31" i="27" s="1"/>
  <c r="B17" i="24" s="1"/>
  <c r="C17" i="24" s="1"/>
  <c r="C50" i="27"/>
  <c r="D50" i="27" s="1"/>
  <c r="C23" i="27"/>
  <c r="E19" i="27"/>
  <c r="C10" i="27"/>
  <c r="F10" i="30" s="1"/>
  <c r="B38" i="30" s="1"/>
  <c r="W18" i="51"/>
  <c r="X18" i="51" s="1"/>
  <c r="M18" i="51"/>
  <c r="N18" i="51" s="1"/>
  <c r="D18" i="51"/>
  <c r="AH20" i="51"/>
  <c r="E11" i="51"/>
  <c r="E12" i="51" s="1"/>
  <c r="AH13" i="51"/>
  <c r="Y6" i="51"/>
  <c r="O6" i="51"/>
  <c r="O7" i="51" s="1"/>
  <c r="E6" i="51"/>
  <c r="E7" i="51" s="1"/>
  <c r="E4" i="51"/>
  <c r="AH6" i="51"/>
  <c r="A1" i="51"/>
  <c r="F239" i="49"/>
  <c r="H235" i="49"/>
  <c r="AB233" i="49"/>
  <c r="H201" i="49"/>
  <c r="AB199" i="49"/>
  <c r="F171" i="49"/>
  <c r="F205" i="49" s="1"/>
  <c r="H167" i="49"/>
  <c r="AB165" i="49"/>
  <c r="H133" i="49"/>
  <c r="H82" i="49"/>
  <c r="H81" i="49"/>
  <c r="AB50" i="49"/>
  <c r="AB51" i="49" s="1"/>
  <c r="AB45" i="49"/>
  <c r="AA45" i="49"/>
  <c r="Z45" i="49"/>
  <c r="Y45" i="49"/>
  <c r="X45" i="49"/>
  <c r="W45" i="49"/>
  <c r="V45" i="49"/>
  <c r="U45" i="49"/>
  <c r="T45" i="49"/>
  <c r="S45" i="49"/>
  <c r="R45" i="49"/>
  <c r="Q45" i="49"/>
  <c r="P45" i="49"/>
  <c r="O45" i="49"/>
  <c r="N45" i="49"/>
  <c r="M45" i="49"/>
  <c r="L45" i="49"/>
  <c r="K45" i="49"/>
  <c r="J45" i="49"/>
  <c r="I45" i="49"/>
  <c r="H45" i="49"/>
  <c r="AB44" i="49"/>
  <c r="AA44" i="49"/>
  <c r="Z44" i="49"/>
  <c r="Y44" i="49"/>
  <c r="X44" i="49"/>
  <c r="W44" i="49"/>
  <c r="V44" i="49"/>
  <c r="U44" i="49"/>
  <c r="T44" i="49"/>
  <c r="S44" i="49"/>
  <c r="R44" i="49"/>
  <c r="Q44" i="49"/>
  <c r="P44" i="49"/>
  <c r="O44" i="49"/>
  <c r="N44" i="49"/>
  <c r="M44" i="49"/>
  <c r="L44" i="49"/>
  <c r="K44" i="49"/>
  <c r="J44" i="49"/>
  <c r="I44" i="49"/>
  <c r="AB43" i="49"/>
  <c r="AA43" i="49"/>
  <c r="Z43" i="49"/>
  <c r="Y43" i="49"/>
  <c r="X43" i="49"/>
  <c r="W43" i="49"/>
  <c r="V43" i="49"/>
  <c r="U43" i="49"/>
  <c r="T43" i="49"/>
  <c r="S43" i="49"/>
  <c r="R43" i="49"/>
  <c r="Q43" i="49"/>
  <c r="P43" i="49"/>
  <c r="O43" i="49"/>
  <c r="N43" i="49"/>
  <c r="M43" i="49"/>
  <c r="L43" i="49"/>
  <c r="K43" i="49"/>
  <c r="J43" i="49"/>
  <c r="I43" i="49"/>
  <c r="H43" i="49"/>
  <c r="AB40" i="49"/>
  <c r="AA40" i="49"/>
  <c r="Z40" i="49"/>
  <c r="Y40" i="49"/>
  <c r="X40" i="49"/>
  <c r="W40" i="49"/>
  <c r="V40" i="49"/>
  <c r="U40" i="49"/>
  <c r="T40" i="49"/>
  <c r="S40" i="49"/>
  <c r="R40" i="49"/>
  <c r="Q40" i="49"/>
  <c r="P40" i="49"/>
  <c r="O40" i="49"/>
  <c r="N40" i="49"/>
  <c r="M40" i="49"/>
  <c r="L40" i="49"/>
  <c r="K40" i="49"/>
  <c r="J40" i="49"/>
  <c r="I40" i="49"/>
  <c r="H40" i="49"/>
  <c r="AB39" i="49"/>
  <c r="AA39" i="49"/>
  <c r="Z39" i="49"/>
  <c r="Y39" i="49"/>
  <c r="X39" i="49"/>
  <c r="W39" i="49"/>
  <c r="V39" i="49"/>
  <c r="U39" i="49"/>
  <c r="T39" i="49"/>
  <c r="S39" i="49"/>
  <c r="R39" i="49"/>
  <c r="Q39" i="49"/>
  <c r="P39" i="49"/>
  <c r="O39" i="49"/>
  <c r="N39" i="49"/>
  <c r="M39" i="49"/>
  <c r="L39" i="49"/>
  <c r="K39" i="49"/>
  <c r="J39" i="49"/>
  <c r="I39" i="49"/>
  <c r="H39" i="49"/>
  <c r="AB38" i="49"/>
  <c r="AA38" i="49"/>
  <c r="Z38" i="49"/>
  <c r="Y38" i="49"/>
  <c r="X38" i="49"/>
  <c r="W38" i="49"/>
  <c r="V38" i="49"/>
  <c r="U38" i="49"/>
  <c r="T38" i="49"/>
  <c r="S38" i="49"/>
  <c r="R38" i="49"/>
  <c r="Q38" i="49"/>
  <c r="P38" i="49"/>
  <c r="O38" i="49"/>
  <c r="N38" i="49"/>
  <c r="M38" i="49"/>
  <c r="L38" i="49"/>
  <c r="K38" i="49"/>
  <c r="J38" i="49"/>
  <c r="I38" i="49"/>
  <c r="H38" i="49"/>
  <c r="G31" i="49"/>
  <c r="AB4" i="49"/>
  <c r="AA4" i="49"/>
  <c r="Z4" i="49"/>
  <c r="Y4" i="49"/>
  <c r="X4" i="49"/>
  <c r="W4" i="49"/>
  <c r="V4" i="49"/>
  <c r="U4" i="49"/>
  <c r="T4" i="49"/>
  <c r="S4" i="49"/>
  <c r="R4" i="49"/>
  <c r="Q4" i="49"/>
  <c r="P4" i="49"/>
  <c r="O4" i="49"/>
  <c r="N4" i="49"/>
  <c r="M4" i="49"/>
  <c r="L4" i="49"/>
  <c r="K4" i="49"/>
  <c r="J4" i="49"/>
  <c r="I4" i="49"/>
  <c r="H4" i="49"/>
  <c r="AB2" i="49"/>
  <c r="AA2" i="49"/>
  <c r="Z2" i="49"/>
  <c r="Y2" i="49"/>
  <c r="X2" i="49"/>
  <c r="W2" i="49"/>
  <c r="V2" i="49"/>
  <c r="U2" i="49"/>
  <c r="T2" i="49"/>
  <c r="S2" i="49"/>
  <c r="R2" i="49"/>
  <c r="Q2" i="49"/>
  <c r="P2" i="49"/>
  <c r="O2" i="49"/>
  <c r="N2" i="49"/>
  <c r="M2" i="49"/>
  <c r="L2" i="49"/>
  <c r="K2" i="49"/>
  <c r="J2" i="49"/>
  <c r="I2" i="49"/>
  <c r="H2" i="49"/>
  <c r="A1" i="49"/>
  <c r="I117" i="48"/>
  <c r="I116" i="48"/>
  <c r="I115" i="48"/>
  <c r="W113" i="48"/>
  <c r="I111" i="48"/>
  <c r="I110" i="48"/>
  <c r="I109" i="48"/>
  <c r="AM75" i="61" s="1"/>
  <c r="I107" i="48"/>
  <c r="H92" i="48"/>
  <c r="I92" i="48" s="1"/>
  <c r="AD92" i="48" s="1"/>
  <c r="F85" i="48"/>
  <c r="AD67" i="48"/>
  <c r="AC67" i="48"/>
  <c r="AB67" i="48"/>
  <c r="AA67" i="48"/>
  <c r="Z67" i="48"/>
  <c r="Y67" i="48"/>
  <c r="X67" i="48"/>
  <c r="W67" i="48"/>
  <c r="V67" i="48"/>
  <c r="U67" i="48"/>
  <c r="T67" i="48"/>
  <c r="S67" i="48"/>
  <c r="R67" i="48"/>
  <c r="Q67" i="48"/>
  <c r="P67" i="48"/>
  <c r="O67" i="48"/>
  <c r="N67" i="48"/>
  <c r="M67" i="48"/>
  <c r="L67" i="48"/>
  <c r="K67" i="48"/>
  <c r="J67" i="48"/>
  <c r="AD66" i="48"/>
  <c r="AC66" i="48"/>
  <c r="AB66" i="48"/>
  <c r="AA66" i="48"/>
  <c r="Z66" i="48"/>
  <c r="Y66" i="48"/>
  <c r="X66" i="48"/>
  <c r="W66" i="48"/>
  <c r="V66" i="48"/>
  <c r="U66" i="48"/>
  <c r="T66" i="48"/>
  <c r="S66" i="48"/>
  <c r="R66" i="48"/>
  <c r="Q66" i="48"/>
  <c r="P66" i="48"/>
  <c r="O66" i="48"/>
  <c r="N66" i="48"/>
  <c r="M66" i="48"/>
  <c r="L66" i="48"/>
  <c r="K66" i="48"/>
  <c r="J66" i="48"/>
  <c r="AD62" i="48"/>
  <c r="AC62" i="48"/>
  <c r="AB62" i="48"/>
  <c r="AA62" i="48"/>
  <c r="Z62" i="48"/>
  <c r="Y62" i="48"/>
  <c r="X62" i="48"/>
  <c r="W62" i="48"/>
  <c r="V62" i="48"/>
  <c r="U62" i="48"/>
  <c r="T62" i="48"/>
  <c r="S62" i="48"/>
  <c r="R62" i="48"/>
  <c r="Q62" i="48"/>
  <c r="P62" i="48"/>
  <c r="O62" i="48"/>
  <c r="N62" i="48"/>
  <c r="M62" i="48"/>
  <c r="L62" i="48"/>
  <c r="K62" i="48"/>
  <c r="J62" i="48"/>
  <c r="AD61" i="48"/>
  <c r="AC61" i="48"/>
  <c r="AB61" i="48"/>
  <c r="AA61" i="48"/>
  <c r="Z61" i="48"/>
  <c r="Y61" i="48"/>
  <c r="X61" i="48"/>
  <c r="W61" i="48"/>
  <c r="V61" i="48"/>
  <c r="U61" i="48"/>
  <c r="T61" i="48"/>
  <c r="S61" i="48"/>
  <c r="R61" i="48"/>
  <c r="Q61" i="48"/>
  <c r="P61" i="48"/>
  <c r="O61" i="48"/>
  <c r="N61" i="48"/>
  <c r="M61" i="48"/>
  <c r="L61" i="48"/>
  <c r="K61" i="48"/>
  <c r="J61" i="48"/>
  <c r="AD60" i="48"/>
  <c r="AC60" i="48"/>
  <c r="AB60" i="48"/>
  <c r="AA60" i="48"/>
  <c r="Z60" i="48"/>
  <c r="Y60" i="48"/>
  <c r="X60" i="48"/>
  <c r="W60" i="48"/>
  <c r="V60" i="48"/>
  <c r="U60" i="48"/>
  <c r="T60" i="48"/>
  <c r="S60" i="48"/>
  <c r="R60" i="48"/>
  <c r="Q60" i="48"/>
  <c r="P60" i="48"/>
  <c r="O60" i="48"/>
  <c r="N60" i="48"/>
  <c r="M60" i="48"/>
  <c r="L60" i="48"/>
  <c r="K60" i="48"/>
  <c r="J60" i="48"/>
  <c r="AD59" i="48"/>
  <c r="AC59" i="48"/>
  <c r="AB59" i="48"/>
  <c r="AA59" i="48"/>
  <c r="Z59" i="48"/>
  <c r="Y59" i="48"/>
  <c r="X59" i="48"/>
  <c r="W59" i="48"/>
  <c r="V59" i="48"/>
  <c r="U59" i="48"/>
  <c r="T59" i="48"/>
  <c r="S59" i="48"/>
  <c r="R59" i="48"/>
  <c r="Q59" i="48"/>
  <c r="P59" i="48"/>
  <c r="O59" i="48"/>
  <c r="N59" i="48"/>
  <c r="M59" i="48"/>
  <c r="L59" i="48"/>
  <c r="K59" i="48"/>
  <c r="J59" i="48"/>
  <c r="AD58" i="48"/>
  <c r="AC58" i="48"/>
  <c r="AB58" i="48"/>
  <c r="AA58" i="48"/>
  <c r="Z58" i="48"/>
  <c r="Y58" i="48"/>
  <c r="X58" i="48"/>
  <c r="W58" i="48"/>
  <c r="V58" i="48"/>
  <c r="U58" i="48"/>
  <c r="T58" i="48"/>
  <c r="S58" i="48"/>
  <c r="R58" i="48"/>
  <c r="Q58" i="48"/>
  <c r="P58" i="48"/>
  <c r="O58" i="48"/>
  <c r="N58" i="48"/>
  <c r="M58" i="48"/>
  <c r="L58" i="48"/>
  <c r="K58" i="48"/>
  <c r="J58" i="48"/>
  <c r="AD57" i="48"/>
  <c r="AB192" i="47" s="1"/>
  <c r="AC57" i="48"/>
  <c r="AA192" i="47" s="1"/>
  <c r="AB57" i="48"/>
  <c r="Z192" i="47" s="1"/>
  <c r="AA57" i="48"/>
  <c r="Y192" i="47" s="1"/>
  <c r="Z57" i="48"/>
  <c r="X192" i="47" s="1"/>
  <c r="Y57" i="48"/>
  <c r="W192" i="47" s="1"/>
  <c r="X57" i="48"/>
  <c r="V192" i="47" s="1"/>
  <c r="W57" i="48"/>
  <c r="U192" i="47" s="1"/>
  <c r="V57" i="48"/>
  <c r="T192" i="47" s="1"/>
  <c r="U57" i="48"/>
  <c r="S192" i="47" s="1"/>
  <c r="T57" i="48"/>
  <c r="R192" i="47" s="1"/>
  <c r="S57" i="48"/>
  <c r="Q192" i="47" s="1"/>
  <c r="R57" i="48"/>
  <c r="P192" i="47" s="1"/>
  <c r="Q57" i="48"/>
  <c r="O192" i="47" s="1"/>
  <c r="P57" i="48"/>
  <c r="N192" i="47" s="1"/>
  <c r="O57" i="48"/>
  <c r="M192" i="47" s="1"/>
  <c r="N57" i="48"/>
  <c r="L192" i="47" s="1"/>
  <c r="M57" i="48"/>
  <c r="K192" i="47" s="1"/>
  <c r="L57" i="48"/>
  <c r="J192" i="47" s="1"/>
  <c r="K57" i="48"/>
  <c r="I192" i="47" s="1"/>
  <c r="J57" i="48"/>
  <c r="H192" i="47" s="1"/>
  <c r="AD56" i="48"/>
  <c r="AC56" i="48"/>
  <c r="AB56" i="48"/>
  <c r="AA56" i="48"/>
  <c r="Z56" i="48"/>
  <c r="Y56" i="48"/>
  <c r="X56" i="48"/>
  <c r="W56" i="48"/>
  <c r="V56" i="48"/>
  <c r="U56" i="48"/>
  <c r="T56" i="48"/>
  <c r="S56" i="48"/>
  <c r="R56" i="48"/>
  <c r="Q56" i="48"/>
  <c r="P56" i="48"/>
  <c r="O56" i="48"/>
  <c r="N56" i="48"/>
  <c r="M56" i="48"/>
  <c r="L56" i="48"/>
  <c r="K56" i="48"/>
  <c r="J56" i="48"/>
  <c r="AD55" i="48"/>
  <c r="AC55" i="48"/>
  <c r="AB55" i="48"/>
  <c r="AA55" i="48"/>
  <c r="Z55" i="48"/>
  <c r="Y55" i="48"/>
  <c r="X55" i="48"/>
  <c r="W55" i="48"/>
  <c r="V55" i="48"/>
  <c r="U55" i="48"/>
  <c r="T55" i="48"/>
  <c r="S55" i="48"/>
  <c r="R55" i="48"/>
  <c r="Q55" i="48"/>
  <c r="P55" i="48"/>
  <c r="O55" i="48"/>
  <c r="N55" i="48"/>
  <c r="M55" i="48"/>
  <c r="L55" i="48"/>
  <c r="K55" i="48"/>
  <c r="J55" i="48"/>
  <c r="AD51" i="48"/>
  <c r="AC51" i="48"/>
  <c r="AB51" i="48"/>
  <c r="AA51" i="48"/>
  <c r="Z51" i="48"/>
  <c r="Y51" i="48"/>
  <c r="X51" i="48"/>
  <c r="W51" i="48"/>
  <c r="V51" i="48"/>
  <c r="U51" i="48"/>
  <c r="T51" i="48"/>
  <c r="S51" i="48"/>
  <c r="R51" i="48"/>
  <c r="Q51" i="48"/>
  <c r="P51" i="48"/>
  <c r="O51" i="48"/>
  <c r="N51" i="48"/>
  <c r="M51" i="48"/>
  <c r="L51" i="48"/>
  <c r="K51" i="48"/>
  <c r="J51" i="48"/>
  <c r="AD50" i="48"/>
  <c r="AC50" i="48"/>
  <c r="AB50" i="48"/>
  <c r="AA50" i="48"/>
  <c r="Z50" i="48"/>
  <c r="Y50" i="48"/>
  <c r="X50" i="48"/>
  <c r="W50" i="48"/>
  <c r="V50" i="48"/>
  <c r="U50" i="48"/>
  <c r="T50" i="48"/>
  <c r="S50" i="48"/>
  <c r="R50" i="48"/>
  <c r="Q50" i="48"/>
  <c r="P50" i="48"/>
  <c r="O50" i="48"/>
  <c r="N50" i="48"/>
  <c r="M50" i="48"/>
  <c r="L50" i="48"/>
  <c r="K50" i="48"/>
  <c r="J50" i="48"/>
  <c r="AD49" i="48"/>
  <c r="AC49" i="48"/>
  <c r="AB49" i="48"/>
  <c r="AA49" i="48"/>
  <c r="Z49" i="48"/>
  <c r="Y49" i="48"/>
  <c r="X49" i="48"/>
  <c r="W49" i="48"/>
  <c r="V49" i="48"/>
  <c r="U49" i="48"/>
  <c r="T49" i="48"/>
  <c r="S49" i="48"/>
  <c r="R49" i="48"/>
  <c r="Q49" i="48"/>
  <c r="P49" i="48"/>
  <c r="O49" i="48"/>
  <c r="N49" i="48"/>
  <c r="M49" i="48"/>
  <c r="L49" i="48"/>
  <c r="K49" i="48"/>
  <c r="J49" i="48"/>
  <c r="AD48" i="48"/>
  <c r="AC48" i="48"/>
  <c r="AB48" i="48"/>
  <c r="AA48" i="48"/>
  <c r="Z48" i="48"/>
  <c r="Y48" i="48"/>
  <c r="X48" i="48"/>
  <c r="W48" i="48"/>
  <c r="V48" i="48"/>
  <c r="U48" i="48"/>
  <c r="T48" i="48"/>
  <c r="S48" i="48"/>
  <c r="R48" i="48"/>
  <c r="Q48" i="48"/>
  <c r="P48" i="48"/>
  <c r="O48" i="48"/>
  <c r="N48" i="48"/>
  <c r="M48" i="48"/>
  <c r="L48" i="48"/>
  <c r="K48" i="48"/>
  <c r="J48" i="48"/>
  <c r="AD44" i="48"/>
  <c r="AC44" i="48"/>
  <c r="AB44" i="48"/>
  <c r="AA44" i="48"/>
  <c r="Z44" i="48"/>
  <c r="Y44" i="48"/>
  <c r="X44" i="48"/>
  <c r="W44" i="48"/>
  <c r="V44" i="48"/>
  <c r="U44" i="48"/>
  <c r="T44" i="48"/>
  <c r="S44" i="48"/>
  <c r="R44" i="48"/>
  <c r="Q44" i="48"/>
  <c r="P44" i="48"/>
  <c r="O44" i="48"/>
  <c r="N44" i="48"/>
  <c r="M44" i="48"/>
  <c r="L44" i="48"/>
  <c r="K44" i="48"/>
  <c r="J44" i="48"/>
  <c r="AD43" i="48"/>
  <c r="AC43" i="48"/>
  <c r="AB43" i="48"/>
  <c r="AA43" i="48"/>
  <c r="Z43" i="48"/>
  <c r="Y43" i="48"/>
  <c r="X43" i="48"/>
  <c r="W43" i="48"/>
  <c r="V43" i="48"/>
  <c r="U43" i="48"/>
  <c r="T43" i="48"/>
  <c r="S43" i="48"/>
  <c r="R43" i="48"/>
  <c r="Q43" i="48"/>
  <c r="P43" i="48"/>
  <c r="O43" i="48"/>
  <c r="N43" i="48"/>
  <c r="M43" i="48"/>
  <c r="L43" i="48"/>
  <c r="K43" i="48"/>
  <c r="J43" i="48"/>
  <c r="AD39" i="48"/>
  <c r="AC39" i="48"/>
  <c r="AB39" i="48"/>
  <c r="AA39" i="48"/>
  <c r="Z39" i="48"/>
  <c r="Y39" i="48"/>
  <c r="X39" i="48"/>
  <c r="W39" i="48"/>
  <c r="V39" i="48"/>
  <c r="U39" i="48"/>
  <c r="T39" i="48"/>
  <c r="S39" i="48"/>
  <c r="R39" i="48"/>
  <c r="Q39" i="48"/>
  <c r="P39" i="48"/>
  <c r="O39" i="48"/>
  <c r="N39" i="48"/>
  <c r="M39" i="48"/>
  <c r="L39" i="48"/>
  <c r="K39" i="48"/>
  <c r="J39" i="48"/>
  <c r="AD38" i="48"/>
  <c r="AC38" i="48"/>
  <c r="AB38" i="48"/>
  <c r="AA38" i="48"/>
  <c r="Z38" i="48"/>
  <c r="Y38" i="48"/>
  <c r="X38" i="48"/>
  <c r="W38" i="48"/>
  <c r="V38" i="48"/>
  <c r="U38" i="48"/>
  <c r="T38" i="48"/>
  <c r="S38" i="48"/>
  <c r="R38" i="48"/>
  <c r="Q38" i="48"/>
  <c r="P38" i="48"/>
  <c r="O38" i="48"/>
  <c r="N38" i="48"/>
  <c r="M38" i="48"/>
  <c r="L38" i="48"/>
  <c r="K38" i="48"/>
  <c r="J38" i="48"/>
  <c r="AD37" i="48"/>
  <c r="AC37" i="48"/>
  <c r="AB37" i="48"/>
  <c r="AA37" i="48"/>
  <c r="Z37" i="48"/>
  <c r="Y37" i="48"/>
  <c r="X37" i="48"/>
  <c r="W37" i="48"/>
  <c r="V37" i="48"/>
  <c r="U37" i="48"/>
  <c r="T37" i="48"/>
  <c r="S37" i="48"/>
  <c r="R37" i="48"/>
  <c r="Q37" i="48"/>
  <c r="P37" i="48"/>
  <c r="O37" i="48"/>
  <c r="N37" i="48"/>
  <c r="M37" i="48"/>
  <c r="L37" i="48"/>
  <c r="K37" i="48"/>
  <c r="J37" i="48"/>
  <c r="AD33" i="48"/>
  <c r="AC33" i="48"/>
  <c r="AB33" i="48"/>
  <c r="AA33" i="48"/>
  <c r="Z33" i="48"/>
  <c r="Y33" i="48"/>
  <c r="X33" i="48"/>
  <c r="W33" i="48"/>
  <c r="V33" i="48"/>
  <c r="U33" i="48"/>
  <c r="T33" i="48"/>
  <c r="S33" i="48"/>
  <c r="R33" i="48"/>
  <c r="Q33" i="48"/>
  <c r="P33" i="48"/>
  <c r="O33" i="48"/>
  <c r="N33" i="48"/>
  <c r="M33" i="48"/>
  <c r="L33" i="48"/>
  <c r="K33" i="48"/>
  <c r="J33" i="48"/>
  <c r="AD32" i="48"/>
  <c r="AC32" i="48"/>
  <c r="AB32" i="48"/>
  <c r="AA32" i="48"/>
  <c r="Z32" i="48"/>
  <c r="Y32" i="48"/>
  <c r="X32" i="48"/>
  <c r="W32" i="48"/>
  <c r="V32" i="48"/>
  <c r="U32" i="48"/>
  <c r="T32" i="48"/>
  <c r="S32" i="48"/>
  <c r="R32" i="48"/>
  <c r="Q32" i="48"/>
  <c r="P32" i="48"/>
  <c r="O32" i="48"/>
  <c r="N32" i="48"/>
  <c r="M32" i="48"/>
  <c r="L32" i="48"/>
  <c r="K32" i="48"/>
  <c r="J32" i="48"/>
  <c r="AD31" i="48"/>
  <c r="AC31" i="48"/>
  <c r="AB31" i="48"/>
  <c r="AA31" i="48"/>
  <c r="Z31" i="48"/>
  <c r="Y31" i="48"/>
  <c r="X31" i="48"/>
  <c r="W31" i="48"/>
  <c r="V31" i="48"/>
  <c r="U31" i="48"/>
  <c r="T31" i="48"/>
  <c r="S31" i="48"/>
  <c r="R31" i="48"/>
  <c r="Q31" i="48"/>
  <c r="P31" i="48"/>
  <c r="O31" i="48"/>
  <c r="N31" i="48"/>
  <c r="M31" i="48"/>
  <c r="L31" i="48"/>
  <c r="K31" i="48"/>
  <c r="J31" i="48"/>
  <c r="AD27" i="48"/>
  <c r="AC27" i="48"/>
  <c r="AB27" i="48"/>
  <c r="AA27" i="48"/>
  <c r="Z27" i="48"/>
  <c r="Y27" i="48"/>
  <c r="X27" i="48"/>
  <c r="W27" i="48"/>
  <c r="V27" i="48"/>
  <c r="U27" i="48"/>
  <c r="T27" i="48"/>
  <c r="S27" i="48"/>
  <c r="R27" i="48"/>
  <c r="Q27" i="48"/>
  <c r="P27" i="48"/>
  <c r="O27" i="48"/>
  <c r="N27" i="48"/>
  <c r="M27" i="48"/>
  <c r="L27" i="48"/>
  <c r="K27" i="48"/>
  <c r="J27" i="48"/>
  <c r="AD25" i="48"/>
  <c r="AC25" i="48"/>
  <c r="AB25" i="48"/>
  <c r="AA25" i="48"/>
  <c r="Z25" i="48"/>
  <c r="Y25" i="48"/>
  <c r="X25" i="48"/>
  <c r="W25" i="48"/>
  <c r="V25" i="48"/>
  <c r="U25" i="48"/>
  <c r="T25" i="48"/>
  <c r="S25" i="48"/>
  <c r="R25" i="48"/>
  <c r="Q25" i="48"/>
  <c r="P25" i="48"/>
  <c r="O25" i="48"/>
  <c r="N25" i="48"/>
  <c r="M25" i="48"/>
  <c r="L25" i="48"/>
  <c r="K25" i="48"/>
  <c r="J25" i="48"/>
  <c r="AD24" i="48"/>
  <c r="AC24" i="48"/>
  <c r="AB24" i="48"/>
  <c r="AA24" i="48"/>
  <c r="Z24" i="48"/>
  <c r="Y24" i="48"/>
  <c r="X24" i="48"/>
  <c r="W24" i="48"/>
  <c r="V24" i="48"/>
  <c r="U24" i="48"/>
  <c r="T24" i="48"/>
  <c r="S24" i="48"/>
  <c r="R24" i="48"/>
  <c r="Q24" i="48"/>
  <c r="P24" i="48"/>
  <c r="O24" i="48"/>
  <c r="N24" i="48"/>
  <c r="M24" i="48"/>
  <c r="L24" i="48"/>
  <c r="K24" i="48"/>
  <c r="J24" i="48"/>
  <c r="AD23" i="48"/>
  <c r="AC23" i="48"/>
  <c r="AB23" i="48"/>
  <c r="AA23" i="48"/>
  <c r="Z23" i="48"/>
  <c r="Y23" i="48"/>
  <c r="X23" i="48"/>
  <c r="W23" i="48"/>
  <c r="V23" i="48"/>
  <c r="U23" i="48"/>
  <c r="T23" i="48"/>
  <c r="S23" i="48"/>
  <c r="R23" i="48"/>
  <c r="Q23" i="48"/>
  <c r="P23" i="48"/>
  <c r="O23" i="48"/>
  <c r="N23" i="48"/>
  <c r="M23" i="48"/>
  <c r="L23" i="48"/>
  <c r="K23" i="48"/>
  <c r="J23" i="48"/>
  <c r="AD22" i="48"/>
  <c r="AC22" i="48"/>
  <c r="AB22" i="48"/>
  <c r="AA22" i="48"/>
  <c r="Z22" i="48"/>
  <c r="Y22" i="48"/>
  <c r="X22" i="48"/>
  <c r="W22" i="48"/>
  <c r="V22" i="48"/>
  <c r="U22" i="48"/>
  <c r="T22" i="48"/>
  <c r="S22" i="48"/>
  <c r="R22" i="48"/>
  <c r="Q22" i="48"/>
  <c r="P22" i="48"/>
  <c r="O22" i="48"/>
  <c r="N22" i="48"/>
  <c r="M22" i="48"/>
  <c r="L22" i="48"/>
  <c r="K22" i="48"/>
  <c r="J22" i="48"/>
  <c r="AD21" i="48"/>
  <c r="AC21" i="48"/>
  <c r="AB21" i="48"/>
  <c r="AA21" i="48"/>
  <c r="Z21" i="48"/>
  <c r="Y21" i="48"/>
  <c r="X21" i="48"/>
  <c r="W21" i="48"/>
  <c r="V21" i="48"/>
  <c r="U21" i="48"/>
  <c r="T21" i="48"/>
  <c r="S21" i="48"/>
  <c r="R21" i="48"/>
  <c r="Q21" i="48"/>
  <c r="P21" i="48"/>
  <c r="O21" i="48"/>
  <c r="N21" i="48"/>
  <c r="M21" i="48"/>
  <c r="L21" i="48"/>
  <c r="K21" i="48"/>
  <c r="J21" i="48"/>
  <c r="AD20" i="48"/>
  <c r="AC20" i="48"/>
  <c r="AB20" i="48"/>
  <c r="AA20" i="48"/>
  <c r="Z20" i="48"/>
  <c r="Y20" i="48"/>
  <c r="X20" i="48"/>
  <c r="W20" i="48"/>
  <c r="V20" i="48"/>
  <c r="U20" i="48"/>
  <c r="T20" i="48"/>
  <c r="S20" i="48"/>
  <c r="R20" i="48"/>
  <c r="Q20" i="48"/>
  <c r="P20" i="48"/>
  <c r="O20" i="48"/>
  <c r="N20" i="48"/>
  <c r="M20" i="48"/>
  <c r="L20" i="48"/>
  <c r="K20" i="48"/>
  <c r="J20" i="48"/>
  <c r="AD19" i="48"/>
  <c r="AC19" i="48"/>
  <c r="AB19" i="48"/>
  <c r="AA19" i="48"/>
  <c r="Z19" i="48"/>
  <c r="Y19" i="48"/>
  <c r="X19" i="48"/>
  <c r="W19" i="48"/>
  <c r="V19" i="48"/>
  <c r="U19" i="48"/>
  <c r="T19" i="48"/>
  <c r="S19" i="48"/>
  <c r="R19" i="48"/>
  <c r="Q19" i="48"/>
  <c r="P19" i="48"/>
  <c r="O19" i="48"/>
  <c r="N19" i="48"/>
  <c r="M19" i="48"/>
  <c r="L19" i="48"/>
  <c r="K19" i="48"/>
  <c r="J19" i="48"/>
  <c r="AD4" i="48"/>
  <c r="AC4" i="48"/>
  <c r="AB4" i="48"/>
  <c r="AA4" i="48"/>
  <c r="Z4" i="48"/>
  <c r="Y4" i="48"/>
  <c r="X4" i="48"/>
  <c r="W4" i="48"/>
  <c r="V4" i="48"/>
  <c r="U4" i="48"/>
  <c r="T4" i="48"/>
  <c r="S4" i="48"/>
  <c r="R4" i="48"/>
  <c r="Q4" i="48"/>
  <c r="P4" i="48"/>
  <c r="O4" i="48"/>
  <c r="N4" i="48"/>
  <c r="M4" i="48"/>
  <c r="L4" i="48"/>
  <c r="K4" i="48"/>
  <c r="J4" i="48"/>
  <c r="AD2" i="48"/>
  <c r="AC2" i="48"/>
  <c r="AB2" i="48"/>
  <c r="AA2" i="48"/>
  <c r="Z2" i="48"/>
  <c r="Y2" i="48"/>
  <c r="X2" i="48"/>
  <c r="W2" i="48"/>
  <c r="V2" i="48"/>
  <c r="U2" i="48"/>
  <c r="T2" i="48"/>
  <c r="S2" i="48"/>
  <c r="R2" i="48"/>
  <c r="Q2" i="48"/>
  <c r="P2" i="48"/>
  <c r="O2" i="48"/>
  <c r="N2" i="48"/>
  <c r="M2" i="48"/>
  <c r="L2" i="48"/>
  <c r="K2" i="48"/>
  <c r="J2" i="48"/>
  <c r="A1" i="48"/>
  <c r="A1" i="46" s="1"/>
  <c r="G238" i="47"/>
  <c r="H231" i="47"/>
  <c r="G199" i="47"/>
  <c r="AB169" i="47"/>
  <c r="AA169" i="47"/>
  <c r="Z169" i="47"/>
  <c r="Y169" i="47"/>
  <c r="X169" i="47"/>
  <c r="W169" i="47"/>
  <c r="V169" i="47"/>
  <c r="U169" i="47"/>
  <c r="T169" i="47"/>
  <c r="S169" i="47"/>
  <c r="R169" i="47"/>
  <c r="Q169" i="47"/>
  <c r="P169" i="47"/>
  <c r="O169" i="47"/>
  <c r="N169" i="47"/>
  <c r="M169" i="47"/>
  <c r="L169" i="47"/>
  <c r="K169" i="47"/>
  <c r="J169" i="47"/>
  <c r="I169" i="47"/>
  <c r="AB167" i="47"/>
  <c r="AA167" i="47"/>
  <c r="Z167" i="47"/>
  <c r="Y167" i="47"/>
  <c r="X167" i="47"/>
  <c r="W167" i="47"/>
  <c r="V167" i="47"/>
  <c r="U167" i="47"/>
  <c r="T167" i="47"/>
  <c r="S167" i="47"/>
  <c r="R167" i="47"/>
  <c r="Q167" i="47"/>
  <c r="P167" i="47"/>
  <c r="O167" i="47"/>
  <c r="N167" i="47"/>
  <c r="M167" i="47"/>
  <c r="L167" i="47"/>
  <c r="K167" i="47"/>
  <c r="J167" i="47"/>
  <c r="I167" i="47"/>
  <c r="AB150" i="47"/>
  <c r="AA150" i="47"/>
  <c r="Z150" i="47"/>
  <c r="Y150" i="47"/>
  <c r="X150" i="47"/>
  <c r="W150" i="47"/>
  <c r="V150" i="47"/>
  <c r="U150" i="47"/>
  <c r="T150" i="47"/>
  <c r="S150" i="47"/>
  <c r="R150" i="47"/>
  <c r="Q150" i="47"/>
  <c r="P150" i="47"/>
  <c r="O150" i="47"/>
  <c r="N150" i="47"/>
  <c r="M150" i="47"/>
  <c r="L150" i="47"/>
  <c r="K150" i="47"/>
  <c r="J150" i="47"/>
  <c r="I150" i="47"/>
  <c r="AB149" i="47"/>
  <c r="AA149" i="47"/>
  <c r="Z149" i="47"/>
  <c r="Y149" i="47"/>
  <c r="X149" i="47"/>
  <c r="W149" i="47"/>
  <c r="V149" i="47"/>
  <c r="U149" i="47"/>
  <c r="T149" i="47"/>
  <c r="S149" i="47"/>
  <c r="R149" i="47"/>
  <c r="Q149" i="47"/>
  <c r="P149" i="47"/>
  <c r="O149" i="47"/>
  <c r="N149" i="47"/>
  <c r="M149" i="47"/>
  <c r="L149" i="47"/>
  <c r="K149" i="47"/>
  <c r="J149" i="47"/>
  <c r="I149" i="47"/>
  <c r="AB148" i="47"/>
  <c r="AA148" i="47"/>
  <c r="Z148" i="47"/>
  <c r="Y148" i="47"/>
  <c r="X148" i="47"/>
  <c r="W148" i="47"/>
  <c r="V148" i="47"/>
  <c r="U148" i="47"/>
  <c r="T148" i="47"/>
  <c r="S148" i="47"/>
  <c r="R148" i="47"/>
  <c r="Q148" i="47"/>
  <c r="P148" i="47"/>
  <c r="O148" i="47"/>
  <c r="N148" i="47"/>
  <c r="M148" i="47"/>
  <c r="L148" i="47"/>
  <c r="K148" i="47"/>
  <c r="J148" i="47"/>
  <c r="I148" i="47"/>
  <c r="H129" i="47"/>
  <c r="H130" i="47" s="1"/>
  <c r="AB128" i="47"/>
  <c r="AA128" i="47"/>
  <c r="Z128" i="47"/>
  <c r="Y128" i="47"/>
  <c r="X128" i="47"/>
  <c r="W128" i="47"/>
  <c r="V128" i="47"/>
  <c r="U128" i="47"/>
  <c r="T128" i="47"/>
  <c r="S128" i="47"/>
  <c r="R128" i="47"/>
  <c r="Q128" i="47"/>
  <c r="P128" i="47"/>
  <c r="O128" i="47"/>
  <c r="N128" i="47"/>
  <c r="M128" i="47"/>
  <c r="L128" i="47"/>
  <c r="K128" i="47"/>
  <c r="J128" i="47"/>
  <c r="I128" i="47"/>
  <c r="G116" i="47"/>
  <c r="G115" i="47"/>
  <c r="G114" i="47"/>
  <c r="H110" i="47"/>
  <c r="H109" i="47"/>
  <c r="H108" i="47"/>
  <c r="H104" i="47"/>
  <c r="H103" i="47"/>
  <c r="H102" i="47"/>
  <c r="H69" i="47"/>
  <c r="H75" i="47"/>
  <c r="H90" i="47" s="1"/>
  <c r="H74" i="47"/>
  <c r="H73" i="47"/>
  <c r="K45" i="47"/>
  <c r="H41" i="47"/>
  <c r="I41" i="47" s="1"/>
  <c r="J41" i="47" s="1"/>
  <c r="K41" i="47" s="1"/>
  <c r="L41" i="47" s="1"/>
  <c r="M41" i="47" s="1"/>
  <c r="N41" i="47" s="1"/>
  <c r="O41" i="47" s="1"/>
  <c r="P41" i="47" s="1"/>
  <c r="Q41" i="47" s="1"/>
  <c r="R41" i="47" s="1"/>
  <c r="S41" i="47" s="1"/>
  <c r="T41" i="47" s="1"/>
  <c r="U41" i="47" s="1"/>
  <c r="V41" i="47" s="1"/>
  <c r="W41" i="47" s="1"/>
  <c r="X41" i="47" s="1"/>
  <c r="Y41" i="47" s="1"/>
  <c r="Z41" i="47" s="1"/>
  <c r="AA41" i="47" s="1"/>
  <c r="AB41" i="47" s="1"/>
  <c r="H37" i="47"/>
  <c r="I37" i="47" s="1"/>
  <c r="J37" i="47" s="1"/>
  <c r="K37" i="47" s="1"/>
  <c r="L37" i="47" s="1"/>
  <c r="M37" i="47" s="1"/>
  <c r="N37" i="47" s="1"/>
  <c r="O37" i="47" s="1"/>
  <c r="P37" i="47" s="1"/>
  <c r="Q37" i="47" s="1"/>
  <c r="R37" i="47" s="1"/>
  <c r="S37" i="47" s="1"/>
  <c r="T37" i="47" s="1"/>
  <c r="U37" i="47" s="1"/>
  <c r="V37" i="47" s="1"/>
  <c r="W37" i="47" s="1"/>
  <c r="X37" i="47" s="1"/>
  <c r="Y37" i="47" s="1"/>
  <c r="Z37" i="47" s="1"/>
  <c r="AA37" i="47" s="1"/>
  <c r="AB37" i="47" s="1"/>
  <c r="H16" i="47"/>
  <c r="H17" i="49" s="1"/>
  <c r="H15" i="47"/>
  <c r="H16" i="49" s="1"/>
  <c r="H11" i="47"/>
  <c r="H12" i="49" s="1"/>
  <c r="H10" i="47"/>
  <c r="H11" i="49" s="1"/>
  <c r="AB4" i="47"/>
  <c r="AA4" i="47"/>
  <c r="Z4" i="47"/>
  <c r="Y4" i="47"/>
  <c r="X4" i="47"/>
  <c r="W4" i="47"/>
  <c r="V4" i="47"/>
  <c r="U4" i="47"/>
  <c r="T4" i="47"/>
  <c r="S4" i="47"/>
  <c r="R4" i="47"/>
  <c r="Q4" i="47"/>
  <c r="P4" i="47"/>
  <c r="O4" i="47"/>
  <c r="N4" i="47"/>
  <c r="M4" i="47"/>
  <c r="L4" i="47"/>
  <c r="K4" i="47"/>
  <c r="J4" i="47"/>
  <c r="I4" i="47"/>
  <c r="H4" i="47"/>
  <c r="AB2" i="47"/>
  <c r="AA2" i="47"/>
  <c r="Z2" i="47"/>
  <c r="Y2" i="47"/>
  <c r="X2" i="47"/>
  <c r="W2" i="47"/>
  <c r="V2" i="47"/>
  <c r="U2" i="47"/>
  <c r="T2" i="47"/>
  <c r="S2" i="47"/>
  <c r="R2" i="47"/>
  <c r="Q2" i="47"/>
  <c r="P2" i="47"/>
  <c r="O2" i="47"/>
  <c r="N2" i="47"/>
  <c r="M2" i="47"/>
  <c r="L2" i="47"/>
  <c r="K2" i="47"/>
  <c r="J2" i="47"/>
  <c r="I2" i="47"/>
  <c r="H2" i="47"/>
  <c r="AB230" i="46"/>
  <c r="AA230" i="46"/>
  <c r="Z230" i="46"/>
  <c r="Y230" i="46"/>
  <c r="X230" i="46"/>
  <c r="W230" i="46"/>
  <c r="V230" i="46"/>
  <c r="U230" i="46"/>
  <c r="T230" i="46"/>
  <c r="S230" i="46"/>
  <c r="R230" i="46"/>
  <c r="Q230" i="46"/>
  <c r="P230" i="46"/>
  <c r="O230" i="46"/>
  <c r="N230" i="46"/>
  <c r="M230" i="46"/>
  <c r="L230" i="46"/>
  <c r="K230" i="46"/>
  <c r="J230" i="46"/>
  <c r="I230" i="46"/>
  <c r="H230" i="46"/>
  <c r="H228" i="46"/>
  <c r="J224" i="46"/>
  <c r="K224" i="46" s="1"/>
  <c r="L224" i="46" s="1"/>
  <c r="M224" i="46" s="1"/>
  <c r="N224" i="46" s="1"/>
  <c r="O224" i="46" s="1"/>
  <c r="P224" i="46" s="1"/>
  <c r="Q224" i="46" s="1"/>
  <c r="R224" i="46" s="1"/>
  <c r="S224" i="46" s="1"/>
  <c r="T224" i="46" s="1"/>
  <c r="U224" i="46" s="1"/>
  <c r="V224" i="46" s="1"/>
  <c r="W224" i="46" s="1"/>
  <c r="X224" i="46" s="1"/>
  <c r="Y224" i="46" s="1"/>
  <c r="Z224" i="46" s="1"/>
  <c r="H178" i="46"/>
  <c r="AB176" i="46"/>
  <c r="Z176" i="46"/>
  <c r="X176" i="46"/>
  <c r="V176" i="46"/>
  <c r="T176" i="46"/>
  <c r="R176" i="46"/>
  <c r="P176" i="46"/>
  <c r="N176" i="46"/>
  <c r="L176" i="46"/>
  <c r="J176" i="46"/>
  <c r="H176" i="46"/>
  <c r="AB168" i="46"/>
  <c r="AA168" i="46"/>
  <c r="Z168" i="46"/>
  <c r="Y168" i="46"/>
  <c r="X168" i="46"/>
  <c r="W168" i="46"/>
  <c r="V168" i="46"/>
  <c r="U168" i="46"/>
  <c r="T168" i="46"/>
  <c r="S168" i="46"/>
  <c r="R168" i="46"/>
  <c r="Q168" i="46"/>
  <c r="P168" i="46"/>
  <c r="O168" i="46"/>
  <c r="N168" i="46"/>
  <c r="M168" i="46"/>
  <c r="L168" i="46"/>
  <c r="K168" i="46"/>
  <c r="J168" i="46"/>
  <c r="I168" i="46"/>
  <c r="AA164" i="46"/>
  <c r="AB164" i="46" s="1"/>
  <c r="Y164" i="46"/>
  <c r="Z164" i="46" s="1"/>
  <c r="W164" i="46"/>
  <c r="X164" i="46" s="1"/>
  <c r="U164" i="46"/>
  <c r="V164" i="46" s="1"/>
  <c r="S164" i="46"/>
  <c r="T164" i="46" s="1"/>
  <c r="Q164" i="46"/>
  <c r="R164" i="46" s="1"/>
  <c r="O164" i="46"/>
  <c r="P164" i="46" s="1"/>
  <c r="M164" i="46"/>
  <c r="N164" i="46" s="1"/>
  <c r="K164" i="46"/>
  <c r="L164" i="46" s="1"/>
  <c r="J164" i="46"/>
  <c r="J159" i="46"/>
  <c r="I159" i="46"/>
  <c r="AB151" i="46"/>
  <c r="AA146" i="46"/>
  <c r="AA40" i="46" s="1"/>
  <c r="Z146" i="46"/>
  <c r="Z40" i="46" s="1"/>
  <c r="Y146" i="46"/>
  <c r="Y40" i="46" s="1"/>
  <c r="X146" i="46"/>
  <c r="X40" i="46" s="1"/>
  <c r="W146" i="46"/>
  <c r="W40" i="46" s="1"/>
  <c r="V146" i="46"/>
  <c r="V40" i="46" s="1"/>
  <c r="U146" i="46"/>
  <c r="U40" i="46" s="1"/>
  <c r="T146" i="46"/>
  <c r="T40" i="46" s="1"/>
  <c r="S146" i="46"/>
  <c r="S40" i="46" s="1"/>
  <c r="R146" i="46"/>
  <c r="R40" i="46" s="1"/>
  <c r="Q146" i="46"/>
  <c r="Q40" i="46" s="1"/>
  <c r="P146" i="46"/>
  <c r="P40" i="46" s="1"/>
  <c r="O146" i="46"/>
  <c r="O40" i="46" s="1"/>
  <c r="N146" i="46"/>
  <c r="N40" i="46" s="1"/>
  <c r="M146" i="46"/>
  <c r="M40" i="46" s="1"/>
  <c r="L146" i="46"/>
  <c r="L40" i="46" s="1"/>
  <c r="K146" i="46"/>
  <c r="K40" i="46" s="1"/>
  <c r="J146" i="46"/>
  <c r="J40" i="46" s="1"/>
  <c r="I146" i="46"/>
  <c r="I40" i="46" s="1"/>
  <c r="AA144" i="46"/>
  <c r="AA39" i="46" s="1"/>
  <c r="Z144" i="46"/>
  <c r="Z39" i="46" s="1"/>
  <c r="Y144" i="46"/>
  <c r="Y39" i="46" s="1"/>
  <c r="X144" i="46"/>
  <c r="X39" i="46" s="1"/>
  <c r="W144" i="46"/>
  <c r="W39" i="46" s="1"/>
  <c r="V144" i="46"/>
  <c r="V39" i="46" s="1"/>
  <c r="U144" i="46"/>
  <c r="U39" i="46" s="1"/>
  <c r="T144" i="46"/>
  <c r="T39" i="46" s="1"/>
  <c r="S144" i="46"/>
  <c r="S39" i="46" s="1"/>
  <c r="R144" i="46"/>
  <c r="R39" i="46" s="1"/>
  <c r="Q144" i="46"/>
  <c r="Q39" i="46" s="1"/>
  <c r="P144" i="46"/>
  <c r="P39" i="46" s="1"/>
  <c r="O144" i="46"/>
  <c r="O39" i="46" s="1"/>
  <c r="N144" i="46"/>
  <c r="N39" i="46" s="1"/>
  <c r="M144" i="46"/>
  <c r="M39" i="46" s="1"/>
  <c r="L144" i="46"/>
  <c r="L39" i="46" s="1"/>
  <c r="K144" i="46"/>
  <c r="K39" i="46" s="1"/>
  <c r="J144" i="46"/>
  <c r="J39" i="46" s="1"/>
  <c r="I144" i="46"/>
  <c r="I39" i="46" s="1"/>
  <c r="AA139" i="46"/>
  <c r="AA36" i="46" s="1"/>
  <c r="Z139" i="46"/>
  <c r="Z36" i="46" s="1"/>
  <c r="Y139" i="46"/>
  <c r="Y36" i="46" s="1"/>
  <c r="X139" i="46"/>
  <c r="X36" i="46" s="1"/>
  <c r="W139" i="46"/>
  <c r="W36" i="46" s="1"/>
  <c r="V139" i="46"/>
  <c r="V36" i="46" s="1"/>
  <c r="U139" i="46"/>
  <c r="U36" i="46" s="1"/>
  <c r="T139" i="46"/>
  <c r="T36" i="46" s="1"/>
  <c r="S139" i="46"/>
  <c r="S36" i="46" s="1"/>
  <c r="R139" i="46"/>
  <c r="R36" i="46" s="1"/>
  <c r="P139" i="46"/>
  <c r="P36" i="46" s="1"/>
  <c r="O139" i="46"/>
  <c r="O36" i="46" s="1"/>
  <c r="N139" i="46"/>
  <c r="N36" i="46" s="1"/>
  <c r="M139" i="46"/>
  <c r="M36" i="46" s="1"/>
  <c r="L139" i="46"/>
  <c r="L36" i="46" s="1"/>
  <c r="K139" i="46"/>
  <c r="K36" i="46" s="1"/>
  <c r="J139" i="46"/>
  <c r="J36" i="46" s="1"/>
  <c r="I139" i="46"/>
  <c r="I36" i="46" s="1"/>
  <c r="AB133" i="46"/>
  <c r="V122" i="46"/>
  <c r="V199" i="49" s="1"/>
  <c r="U122" i="46"/>
  <c r="U199" i="49" s="1"/>
  <c r="Q122" i="46"/>
  <c r="Q199" i="49" s="1"/>
  <c r="P122" i="46"/>
  <c r="P199" i="49" s="1"/>
  <c r="L122" i="46"/>
  <c r="L199" i="49" s="1"/>
  <c r="K122" i="46"/>
  <c r="K199" i="49" s="1"/>
  <c r="J122" i="46"/>
  <c r="J199" i="49" s="1"/>
  <c r="I122" i="46"/>
  <c r="I199" i="49" s="1"/>
  <c r="H122" i="46"/>
  <c r="H199" i="49" s="1"/>
  <c r="H98" i="46"/>
  <c r="G85" i="46"/>
  <c r="F84" i="46"/>
  <c r="F83" i="46"/>
  <c r="G83" i="46" s="1"/>
  <c r="F82" i="46"/>
  <c r="G82" i="46" s="1"/>
  <c r="F81" i="46"/>
  <c r="G81" i="46" s="1"/>
  <c r="F80" i="46"/>
  <c r="G80" i="46" s="1"/>
  <c r="F79" i="46"/>
  <c r="G79" i="46" s="1"/>
  <c r="AB41" i="46"/>
  <c r="AA41" i="46"/>
  <c r="Z41" i="46"/>
  <c r="Y41" i="46"/>
  <c r="X41" i="46"/>
  <c r="W41" i="46"/>
  <c r="V41" i="46"/>
  <c r="U41" i="46"/>
  <c r="T41" i="46"/>
  <c r="S41" i="46"/>
  <c r="R41" i="46"/>
  <c r="Q41" i="46"/>
  <c r="P41" i="46"/>
  <c r="O41" i="46"/>
  <c r="N41" i="46"/>
  <c r="M41" i="46"/>
  <c r="L41" i="46"/>
  <c r="K41" i="46"/>
  <c r="J41" i="46"/>
  <c r="I41" i="46"/>
  <c r="AB40" i="46"/>
  <c r="H40" i="46"/>
  <c r="AN13" i="61" s="1"/>
  <c r="AB39" i="46"/>
  <c r="H39" i="46"/>
  <c r="AN12" i="61" s="1"/>
  <c r="AB37" i="46"/>
  <c r="AB36" i="46"/>
  <c r="Q36" i="46"/>
  <c r="H36" i="46"/>
  <c r="AN10" i="61" s="1"/>
  <c r="H30" i="46"/>
  <c r="H49" i="46" s="1"/>
  <c r="H60" i="46" s="1"/>
  <c r="G29" i="46"/>
  <c r="AB4" i="46"/>
  <c r="AB218" i="46" s="1"/>
  <c r="AA4" i="46"/>
  <c r="Z4" i="46"/>
  <c r="Y4" i="46"/>
  <c r="X4" i="46"/>
  <c r="W4" i="46"/>
  <c r="V4" i="46"/>
  <c r="U4" i="46"/>
  <c r="T4" i="46"/>
  <c r="S4" i="46"/>
  <c r="R4" i="46"/>
  <c r="Q4" i="46"/>
  <c r="P4" i="46"/>
  <c r="O4" i="46"/>
  <c r="N4" i="46"/>
  <c r="M4" i="46"/>
  <c r="L4" i="46"/>
  <c r="K4" i="46"/>
  <c r="J4" i="46"/>
  <c r="I4" i="46"/>
  <c r="H4" i="46"/>
  <c r="H218" i="46" s="1"/>
  <c r="H225" i="46" s="1"/>
  <c r="AB2" i="46"/>
  <c r="AA2" i="46"/>
  <c r="Z2" i="46"/>
  <c r="Y2" i="46"/>
  <c r="X2" i="46"/>
  <c r="W2" i="46"/>
  <c r="V2" i="46"/>
  <c r="U2" i="46"/>
  <c r="T2" i="46"/>
  <c r="S2" i="46"/>
  <c r="R2" i="46"/>
  <c r="Q2" i="46"/>
  <c r="P2" i="46"/>
  <c r="O2" i="46"/>
  <c r="N2" i="46"/>
  <c r="M2" i="46"/>
  <c r="L2" i="46"/>
  <c r="K2" i="46"/>
  <c r="J2" i="46"/>
  <c r="I2" i="46"/>
  <c r="H2" i="46"/>
  <c r="AC229" i="32"/>
  <c r="AB229" i="32"/>
  <c r="AA229" i="32"/>
  <c r="Z229" i="32"/>
  <c r="Y229" i="32"/>
  <c r="X229" i="32"/>
  <c r="W229" i="32"/>
  <c r="V229" i="32"/>
  <c r="U229" i="32"/>
  <c r="T229" i="32"/>
  <c r="S229" i="32"/>
  <c r="R229" i="32"/>
  <c r="Q229" i="32"/>
  <c r="P229" i="32"/>
  <c r="O229" i="32"/>
  <c r="N229" i="32"/>
  <c r="M229" i="32"/>
  <c r="L229" i="32"/>
  <c r="K229" i="32"/>
  <c r="J229" i="32"/>
  <c r="I229" i="32"/>
  <c r="AC228" i="32"/>
  <c r="AB228" i="32"/>
  <c r="AA228" i="32"/>
  <c r="Z228" i="32"/>
  <c r="Y228" i="32"/>
  <c r="X228" i="32"/>
  <c r="W228" i="32"/>
  <c r="V228" i="32"/>
  <c r="U228" i="32"/>
  <c r="T228" i="32"/>
  <c r="S228" i="32"/>
  <c r="R228" i="32"/>
  <c r="Q228" i="32"/>
  <c r="P228" i="32"/>
  <c r="O228" i="32"/>
  <c r="N228" i="32"/>
  <c r="M228" i="32"/>
  <c r="L228" i="32"/>
  <c r="K228" i="32"/>
  <c r="J228" i="32"/>
  <c r="I228" i="32"/>
  <c r="AC227" i="32"/>
  <c r="AB227" i="32"/>
  <c r="AA227" i="32"/>
  <c r="Z227" i="32"/>
  <c r="Y227" i="32"/>
  <c r="X227" i="32"/>
  <c r="W227" i="32"/>
  <c r="V227" i="32"/>
  <c r="U227" i="32"/>
  <c r="T227" i="32"/>
  <c r="S227" i="32"/>
  <c r="R227" i="32"/>
  <c r="Q227" i="32"/>
  <c r="P227" i="32"/>
  <c r="O227" i="32"/>
  <c r="N227" i="32"/>
  <c r="M227" i="32"/>
  <c r="L227" i="32"/>
  <c r="K227" i="32"/>
  <c r="J227" i="32"/>
  <c r="I227" i="32"/>
  <c r="J219" i="32"/>
  <c r="K219" i="32" s="1"/>
  <c r="L219" i="32" s="1"/>
  <c r="M219" i="32" s="1"/>
  <c r="N219" i="32" s="1"/>
  <c r="O219" i="32" s="1"/>
  <c r="P219" i="32" s="1"/>
  <c r="Q219" i="32" s="1"/>
  <c r="R219" i="32" s="1"/>
  <c r="S219" i="32" s="1"/>
  <c r="T219" i="32" s="1"/>
  <c r="U219" i="32" s="1"/>
  <c r="V219" i="32" s="1"/>
  <c r="W219" i="32" s="1"/>
  <c r="X219" i="32" s="1"/>
  <c r="Y219" i="32" s="1"/>
  <c r="Z219" i="32" s="1"/>
  <c r="AA219" i="32" s="1"/>
  <c r="AB219" i="32" s="1"/>
  <c r="AC219" i="32" s="1"/>
  <c r="I192" i="32"/>
  <c r="I194" i="32" s="1"/>
  <c r="J191" i="32"/>
  <c r="I181" i="32"/>
  <c r="J181" i="32" s="1"/>
  <c r="E169" i="32"/>
  <c r="J94" i="32"/>
  <c r="K94" i="32" s="1"/>
  <c r="L94" i="32" s="1"/>
  <c r="M94" i="32" s="1"/>
  <c r="N94" i="32" s="1"/>
  <c r="O94" i="32" s="1"/>
  <c r="P94" i="32" s="1"/>
  <c r="Q94" i="32" s="1"/>
  <c r="R94" i="32" s="1"/>
  <c r="S94" i="32" s="1"/>
  <c r="T94" i="32" s="1"/>
  <c r="U94" i="32" s="1"/>
  <c r="V94" i="32" s="1"/>
  <c r="W94" i="32" s="1"/>
  <c r="X94" i="32" s="1"/>
  <c r="Y94" i="32" s="1"/>
  <c r="Z94" i="32" s="1"/>
  <c r="AA94" i="32" s="1"/>
  <c r="AB94" i="32" s="1"/>
  <c r="AC94" i="32" s="1"/>
  <c r="I111" i="46"/>
  <c r="I114" i="46" s="1"/>
  <c r="N114" i="46" s="1"/>
  <c r="H111" i="46"/>
  <c r="H114" i="46" s="1"/>
  <c r="AC4" i="32"/>
  <c r="AB4" i="32"/>
  <c r="AA4" i="32"/>
  <c r="Z4" i="32"/>
  <c r="Y4" i="32"/>
  <c r="X4" i="32"/>
  <c r="W4" i="32"/>
  <c r="V4" i="32"/>
  <c r="U4" i="32"/>
  <c r="T4" i="32"/>
  <c r="S4" i="32"/>
  <c r="R4" i="32"/>
  <c r="Q4" i="32"/>
  <c r="P4" i="32"/>
  <c r="O4" i="32"/>
  <c r="N4" i="32"/>
  <c r="M4" i="32"/>
  <c r="L4" i="32"/>
  <c r="K4" i="32"/>
  <c r="J4" i="32"/>
  <c r="I4" i="32"/>
  <c r="AC2" i="32"/>
  <c r="AB2" i="32"/>
  <c r="AA2" i="32"/>
  <c r="Z2" i="32"/>
  <c r="Y2" i="32"/>
  <c r="X2" i="32"/>
  <c r="W2" i="32"/>
  <c r="V2" i="32"/>
  <c r="U2" i="32"/>
  <c r="T2" i="32"/>
  <c r="S2" i="32"/>
  <c r="R2" i="32"/>
  <c r="Q2" i="32"/>
  <c r="P2" i="32"/>
  <c r="O2" i="32"/>
  <c r="N2" i="32"/>
  <c r="M2" i="32"/>
  <c r="L2" i="32"/>
  <c r="K2" i="32"/>
  <c r="J2" i="32"/>
  <c r="I2" i="32"/>
  <c r="E2" i="21" s="1"/>
  <c r="A1" i="32"/>
  <c r="A1" i="47" s="1"/>
  <c r="B37" i="24"/>
  <c r="B38" i="24" s="1"/>
  <c r="C35" i="24"/>
  <c r="B35" i="24"/>
  <c r="C34" i="24"/>
  <c r="B34" i="24"/>
  <c r="C21" i="24"/>
  <c r="B20" i="24"/>
  <c r="B12" i="24"/>
  <c r="B13" i="24" s="1"/>
  <c r="B18" i="24" s="1"/>
  <c r="C18" i="24" s="1"/>
  <c r="M107" i="35"/>
  <c r="L107" i="35"/>
  <c r="G107" i="35"/>
  <c r="F107" i="35"/>
  <c r="M106" i="35"/>
  <c r="L106" i="35"/>
  <c r="G106" i="35"/>
  <c r="F106" i="35"/>
  <c r="M105" i="35"/>
  <c r="L105" i="35"/>
  <c r="G105" i="35"/>
  <c r="F105" i="35"/>
  <c r="M104" i="35"/>
  <c r="L104" i="35"/>
  <c r="G104" i="35"/>
  <c r="F104" i="35"/>
  <c r="M103" i="35"/>
  <c r="L103" i="35"/>
  <c r="G103" i="35"/>
  <c r="F103" i="35"/>
  <c r="M102" i="35"/>
  <c r="L102" i="35"/>
  <c r="G102" i="35"/>
  <c r="F102" i="35"/>
  <c r="M101" i="35"/>
  <c r="L101" i="35"/>
  <c r="G101" i="35"/>
  <c r="F101" i="35"/>
  <c r="M100" i="35"/>
  <c r="L100" i="35"/>
  <c r="G100" i="35"/>
  <c r="F100" i="35"/>
  <c r="M99" i="35"/>
  <c r="L99" i="35"/>
  <c r="G99" i="35"/>
  <c r="F99" i="35"/>
  <c r="M98" i="35"/>
  <c r="L98" i="35"/>
  <c r="G98" i="35"/>
  <c r="F98" i="35"/>
  <c r="M97" i="35"/>
  <c r="L97" i="35"/>
  <c r="G97" i="35"/>
  <c r="F97" i="35"/>
  <c r="M96" i="35"/>
  <c r="L96" i="35"/>
  <c r="G96" i="35"/>
  <c r="F96" i="35"/>
  <c r="M95" i="35"/>
  <c r="L95" i="35"/>
  <c r="G95" i="35"/>
  <c r="F95" i="35"/>
  <c r="M94" i="35"/>
  <c r="L94" i="35"/>
  <c r="G94" i="35"/>
  <c r="F94" i="35"/>
  <c r="M93" i="35"/>
  <c r="L93" i="35"/>
  <c r="G93" i="35"/>
  <c r="F93" i="35"/>
  <c r="M92" i="35"/>
  <c r="L92" i="35"/>
  <c r="G92" i="35"/>
  <c r="F92" i="35"/>
  <c r="M91" i="35"/>
  <c r="L91" i="35"/>
  <c r="G91" i="35"/>
  <c r="F91" i="35"/>
  <c r="M90" i="35"/>
  <c r="L90" i="35"/>
  <c r="G90" i="35"/>
  <c r="F90" i="35"/>
  <c r="M89" i="35"/>
  <c r="L89" i="35"/>
  <c r="G89" i="35"/>
  <c r="F89" i="35"/>
  <c r="M88" i="35"/>
  <c r="L88" i="35"/>
  <c r="G88" i="35"/>
  <c r="F88" i="35"/>
  <c r="M87" i="35"/>
  <c r="L87" i="35"/>
  <c r="G87" i="35"/>
  <c r="F87" i="35"/>
  <c r="M86" i="35"/>
  <c r="L86" i="35"/>
  <c r="G86" i="35"/>
  <c r="F86" i="35"/>
  <c r="M85" i="35"/>
  <c r="L85" i="35"/>
  <c r="G85" i="35"/>
  <c r="F85" i="35"/>
  <c r="M84" i="35"/>
  <c r="L84" i="35"/>
  <c r="G84" i="35"/>
  <c r="F84" i="35"/>
  <c r="M83" i="35"/>
  <c r="L83" i="35"/>
  <c r="G83" i="35"/>
  <c r="F83" i="35"/>
  <c r="M82" i="35"/>
  <c r="L82" i="35"/>
  <c r="G82" i="35"/>
  <c r="F82" i="35"/>
  <c r="M81" i="35"/>
  <c r="L81" i="35"/>
  <c r="G81" i="35"/>
  <c r="F81" i="35"/>
  <c r="M80" i="35"/>
  <c r="L80" i="35"/>
  <c r="G80" i="35"/>
  <c r="F80" i="35"/>
  <c r="M79" i="35"/>
  <c r="L79" i="35"/>
  <c r="G79" i="35"/>
  <c r="F79" i="35"/>
  <c r="M78" i="35"/>
  <c r="L78" i="35"/>
  <c r="G78" i="35"/>
  <c r="F78" i="35"/>
  <c r="M77" i="35"/>
  <c r="L77" i="35"/>
  <c r="G77" i="35"/>
  <c r="F77" i="35"/>
  <c r="M76" i="35"/>
  <c r="L76" i="35"/>
  <c r="G76" i="35"/>
  <c r="F76" i="35"/>
  <c r="M75" i="35"/>
  <c r="L75" i="35"/>
  <c r="G75" i="35"/>
  <c r="F75" i="35"/>
  <c r="M74" i="35"/>
  <c r="L74" i="35"/>
  <c r="G74" i="35"/>
  <c r="F74" i="35"/>
  <c r="M73" i="35"/>
  <c r="L73" i="35"/>
  <c r="G73" i="35"/>
  <c r="F73" i="35"/>
  <c r="M72" i="35"/>
  <c r="L72" i="35"/>
  <c r="G72" i="35"/>
  <c r="F72" i="35"/>
  <c r="M71" i="35"/>
  <c r="L71" i="35"/>
  <c r="G71" i="35"/>
  <c r="F71" i="35"/>
  <c r="M70" i="35"/>
  <c r="L70" i="35"/>
  <c r="G70" i="35"/>
  <c r="F70" i="35"/>
  <c r="M69" i="35"/>
  <c r="L69" i="35"/>
  <c r="G69" i="35"/>
  <c r="F69" i="35"/>
  <c r="M68" i="35"/>
  <c r="L68" i="35"/>
  <c r="G68" i="35"/>
  <c r="F68" i="35"/>
  <c r="M67" i="35"/>
  <c r="L67" i="35"/>
  <c r="G67" i="35"/>
  <c r="F67" i="35"/>
  <c r="M66" i="35"/>
  <c r="L66" i="35"/>
  <c r="G66" i="35"/>
  <c r="F66" i="35"/>
  <c r="M65" i="35"/>
  <c r="L65" i="35"/>
  <c r="G65" i="35"/>
  <c r="F65" i="35"/>
  <c r="M64" i="35"/>
  <c r="L64" i="35"/>
  <c r="G64" i="35"/>
  <c r="F64" i="35"/>
  <c r="M63" i="35"/>
  <c r="L63" i="35"/>
  <c r="G63" i="35"/>
  <c r="F63" i="35"/>
  <c r="M62" i="35"/>
  <c r="L62" i="35"/>
  <c r="G62" i="35"/>
  <c r="F62" i="35"/>
  <c r="M61" i="35"/>
  <c r="L61" i="35"/>
  <c r="G61" i="35"/>
  <c r="F61" i="35"/>
  <c r="M60" i="35"/>
  <c r="L60" i="35"/>
  <c r="G60" i="35"/>
  <c r="F60" i="35"/>
  <c r="M59" i="35"/>
  <c r="L59" i="35"/>
  <c r="G59" i="35"/>
  <c r="F59" i="35"/>
  <c r="M58" i="35"/>
  <c r="L58" i="35"/>
  <c r="G58" i="35"/>
  <c r="F58" i="35"/>
  <c r="M57" i="35"/>
  <c r="L57" i="35"/>
  <c r="G57" i="35"/>
  <c r="F57" i="35"/>
  <c r="M56" i="35"/>
  <c r="L56" i="35"/>
  <c r="G56" i="35"/>
  <c r="F56" i="35"/>
  <c r="M55" i="35"/>
  <c r="L55" i="35"/>
  <c r="G55" i="35"/>
  <c r="F55" i="35"/>
  <c r="M54" i="35"/>
  <c r="L54" i="35"/>
  <c r="G54" i="35"/>
  <c r="F54" i="35"/>
  <c r="M53" i="35"/>
  <c r="L53" i="35"/>
  <c r="G53" i="35"/>
  <c r="F53" i="35"/>
  <c r="M52" i="35"/>
  <c r="L52" i="35"/>
  <c r="G52" i="35"/>
  <c r="F52" i="35"/>
  <c r="M51" i="35"/>
  <c r="L51" i="35"/>
  <c r="G51" i="35"/>
  <c r="F51" i="35"/>
  <c r="M50" i="35"/>
  <c r="L50" i="35"/>
  <c r="G50" i="35"/>
  <c r="F50" i="35"/>
  <c r="M49" i="35"/>
  <c r="L49" i="35"/>
  <c r="G49" i="35"/>
  <c r="F49" i="35"/>
  <c r="M48" i="35"/>
  <c r="L48" i="35"/>
  <c r="G48" i="35"/>
  <c r="F48" i="35"/>
  <c r="M47" i="35"/>
  <c r="L47" i="35"/>
  <c r="G47" i="35"/>
  <c r="F47" i="35"/>
  <c r="M46" i="35"/>
  <c r="L46" i="35"/>
  <c r="G46" i="35"/>
  <c r="F46" i="35"/>
  <c r="M45" i="35"/>
  <c r="L45" i="35"/>
  <c r="G45" i="35"/>
  <c r="F45" i="35"/>
  <c r="M44" i="35"/>
  <c r="L44" i="35"/>
  <c r="G44" i="35"/>
  <c r="F44" i="35"/>
  <c r="M43" i="35"/>
  <c r="L43" i="35"/>
  <c r="G43" i="35"/>
  <c r="F43" i="35"/>
  <c r="M42" i="35"/>
  <c r="L42" i="35"/>
  <c r="G42" i="35"/>
  <c r="F42" i="35"/>
  <c r="M41" i="35"/>
  <c r="L41" i="35"/>
  <c r="G41" i="35"/>
  <c r="F41" i="35"/>
  <c r="M40" i="35"/>
  <c r="L40" i="35"/>
  <c r="G40" i="35"/>
  <c r="F40" i="35"/>
  <c r="M39" i="35"/>
  <c r="L39" i="35"/>
  <c r="G39" i="35"/>
  <c r="F39" i="35"/>
  <c r="M38" i="35"/>
  <c r="L38" i="35"/>
  <c r="G38" i="35"/>
  <c r="F38" i="35"/>
  <c r="M37" i="35"/>
  <c r="L37" i="35"/>
  <c r="G37" i="35"/>
  <c r="F37" i="35"/>
  <c r="M36" i="35"/>
  <c r="L36" i="35"/>
  <c r="G36" i="35"/>
  <c r="F36" i="35"/>
  <c r="M35" i="35"/>
  <c r="L35" i="35"/>
  <c r="G35" i="35"/>
  <c r="F35" i="35"/>
  <c r="M34" i="35"/>
  <c r="L34" i="35"/>
  <c r="G34" i="35"/>
  <c r="F34" i="35"/>
  <c r="M33" i="35"/>
  <c r="L33" i="35"/>
  <c r="G33" i="35"/>
  <c r="F33" i="35"/>
  <c r="M32" i="35"/>
  <c r="L32" i="35"/>
  <c r="G32" i="35"/>
  <c r="F32" i="35"/>
  <c r="M31" i="35"/>
  <c r="L31" i="35"/>
  <c r="G31" i="35"/>
  <c r="F31" i="35"/>
  <c r="M30" i="35"/>
  <c r="L30" i="35"/>
  <c r="G30" i="35"/>
  <c r="F30" i="35"/>
  <c r="M29" i="35"/>
  <c r="L29" i="35"/>
  <c r="G29" i="35"/>
  <c r="F29" i="35"/>
  <c r="M28" i="35"/>
  <c r="L28" i="35"/>
  <c r="G28" i="35"/>
  <c r="F28" i="35"/>
  <c r="M27" i="35"/>
  <c r="L27" i="35"/>
  <c r="G27" i="35"/>
  <c r="F27" i="35"/>
  <c r="M26" i="35"/>
  <c r="L26" i="35"/>
  <c r="G26" i="35"/>
  <c r="F26" i="35"/>
  <c r="M25" i="35"/>
  <c r="L25" i="35"/>
  <c r="G25" i="35"/>
  <c r="F25" i="35"/>
  <c r="M24" i="35"/>
  <c r="L24" i="35"/>
  <c r="G24" i="35"/>
  <c r="F24" i="35"/>
  <c r="M23" i="35"/>
  <c r="L23" i="35"/>
  <c r="G23" i="35"/>
  <c r="F23" i="35"/>
  <c r="M22" i="35"/>
  <c r="L22" i="35"/>
  <c r="G22" i="35"/>
  <c r="F22" i="35"/>
  <c r="M21" i="35"/>
  <c r="L21" i="35"/>
  <c r="G21" i="35"/>
  <c r="F21" i="35"/>
  <c r="M20" i="35"/>
  <c r="L20" i="35"/>
  <c r="G20" i="35"/>
  <c r="F20" i="35"/>
  <c r="M19" i="35"/>
  <c r="L19" i="35"/>
  <c r="G19" i="35"/>
  <c r="F19" i="35"/>
  <c r="M18" i="35"/>
  <c r="L18" i="35"/>
  <c r="G18" i="35"/>
  <c r="F18" i="35"/>
  <c r="M17" i="35"/>
  <c r="L17" i="35"/>
  <c r="G17" i="35"/>
  <c r="F17" i="35"/>
  <c r="K16" i="35"/>
  <c r="L8" i="35" s="1"/>
  <c r="J16" i="35"/>
  <c r="I16" i="35"/>
  <c r="E16" i="35"/>
  <c r="H5" i="35" s="1"/>
  <c r="D16" i="35"/>
  <c r="C16" i="35"/>
  <c r="G59" i="36"/>
  <c r="G60" i="36" s="1"/>
  <c r="G57" i="36"/>
  <c r="G56" i="36" s="1"/>
  <c r="K55" i="36"/>
  <c r="L55" i="36" s="1"/>
  <c r="I55" i="36"/>
  <c r="H55" i="36" s="1"/>
  <c r="C22" i="36"/>
  <c r="C33" i="36" s="1"/>
  <c r="C54" i="36" s="1"/>
  <c r="E11" i="36"/>
  <c r="D11" i="36"/>
  <c r="H10" i="35" s="1"/>
  <c r="D21" i="36"/>
  <c r="C9" i="36"/>
  <c r="D20" i="36" s="1"/>
  <c r="C8" i="36"/>
  <c r="D19" i="36" s="1"/>
  <c r="A1" i="36"/>
  <c r="N123" i="40"/>
  <c r="D119" i="40"/>
  <c r="D120" i="40" s="1"/>
  <c r="D117" i="40"/>
  <c r="D116" i="40" s="1"/>
  <c r="H115" i="40"/>
  <c r="I115" i="40" s="1"/>
  <c r="F115" i="40"/>
  <c r="E115" i="40" s="1"/>
  <c r="H85" i="40"/>
  <c r="D85" i="40"/>
  <c r="Q56" i="40"/>
  <c r="J57" i="40"/>
  <c r="K51" i="40" s="1"/>
  <c r="D53" i="40"/>
  <c r="C52" i="40" s="1"/>
  <c r="X37" i="40"/>
  <c r="D41" i="40"/>
  <c r="C41" i="40"/>
  <c r="K35" i="40"/>
  <c r="H33" i="40"/>
  <c r="I33" i="40" s="1"/>
  <c r="C15" i="40"/>
  <c r="Y65" i="56"/>
  <c r="Z65" i="56" s="1"/>
  <c r="AA65" i="56" s="1"/>
  <c r="AB65" i="56" s="1"/>
  <c r="AC65" i="56" s="1"/>
  <c r="AD65" i="56" s="1"/>
  <c r="AE65" i="56" s="1"/>
  <c r="AF65" i="56" s="1"/>
  <c r="AG65" i="56" s="1"/>
  <c r="AH65" i="56" s="1"/>
  <c r="AI65" i="56" s="1"/>
  <c r="AJ65" i="56" s="1"/>
  <c r="AK65" i="56" s="1"/>
  <c r="AL65" i="56" s="1"/>
  <c r="AM65" i="56" s="1"/>
  <c r="AN65" i="56" s="1"/>
  <c r="AO65" i="56" s="1"/>
  <c r="AP65" i="56" s="1"/>
  <c r="AQ65" i="56" s="1"/>
  <c r="X13" i="56"/>
  <c r="X17" i="56" s="1"/>
  <c r="X21" i="56" s="1"/>
  <c r="Y7" i="56"/>
  <c r="Z7" i="56" s="1"/>
  <c r="AA36" i="55"/>
  <c r="Y36" i="55"/>
  <c r="AU35" i="55"/>
  <c r="AT35" i="55"/>
  <c r="AS35" i="55"/>
  <c r="AR35" i="55"/>
  <c r="AQ35" i="55"/>
  <c r="AQ29" i="55"/>
  <c r="AA28" i="55"/>
  <c r="Y28" i="55"/>
  <c r="AS19" i="55"/>
  <c r="AT19" i="55" s="1"/>
  <c r="AU19" i="55" s="1"/>
  <c r="AV19" i="55" s="1"/>
  <c r="AW19" i="55" s="1"/>
  <c r="AX19" i="55" s="1"/>
  <c r="AY19" i="55" s="1"/>
  <c r="AZ19" i="55" s="1"/>
  <c r="BA19" i="55" s="1"/>
  <c r="BB19" i="55" s="1"/>
  <c r="BC19" i="55" s="1"/>
  <c r="BD19" i="55" s="1"/>
  <c r="BE19" i="55" s="1"/>
  <c r="BF19" i="55" s="1"/>
  <c r="BG19" i="55" s="1"/>
  <c r="BH19" i="55" s="1"/>
  <c r="BI19" i="55" s="1"/>
  <c r="BJ19" i="55" s="1"/>
  <c r="BK19" i="55" s="1"/>
  <c r="AR13" i="55"/>
  <c r="AR29" i="55" s="1"/>
  <c r="L17" i="55"/>
  <c r="L16" i="55"/>
  <c r="B23" i="30" l="1"/>
  <c r="AC44" i="30"/>
  <c r="AC45" i="30" s="1"/>
  <c r="J31" i="30"/>
  <c r="N31" i="30"/>
  <c r="R31" i="30"/>
  <c r="V31" i="30"/>
  <c r="Z31" i="30"/>
  <c r="K31" i="30"/>
  <c r="O31" i="30"/>
  <c r="S31" i="30"/>
  <c r="W31" i="30"/>
  <c r="AA31" i="30"/>
  <c r="L31" i="30"/>
  <c r="P31" i="30"/>
  <c r="T31" i="30"/>
  <c r="X31" i="30"/>
  <c r="AB31" i="30"/>
  <c r="M31" i="30"/>
  <c r="Q31" i="30"/>
  <c r="U31" i="30"/>
  <c r="Y31" i="30"/>
  <c r="AC31" i="30"/>
  <c r="M32" i="30"/>
  <c r="Q32" i="30"/>
  <c r="U32" i="30"/>
  <c r="Y32" i="30"/>
  <c r="AC32" i="30"/>
  <c r="J32" i="30"/>
  <c r="N32" i="30"/>
  <c r="R32" i="30"/>
  <c r="V32" i="30"/>
  <c r="Z32" i="30"/>
  <c r="K32" i="30"/>
  <c r="O32" i="30"/>
  <c r="S32" i="30"/>
  <c r="W32" i="30"/>
  <c r="AA32" i="30"/>
  <c r="L32" i="30"/>
  <c r="P32" i="30"/>
  <c r="T32" i="30"/>
  <c r="X32" i="30"/>
  <c r="AB32" i="30"/>
  <c r="I38" i="30"/>
  <c r="M38" i="30"/>
  <c r="Q38" i="30"/>
  <c r="U38" i="30"/>
  <c r="Y38" i="30"/>
  <c r="AC38" i="30"/>
  <c r="J38" i="30"/>
  <c r="N38" i="30"/>
  <c r="R38" i="30"/>
  <c r="V38" i="30"/>
  <c r="Z38" i="30"/>
  <c r="K38" i="30"/>
  <c r="O38" i="30"/>
  <c r="S38" i="30"/>
  <c r="W38" i="30"/>
  <c r="AA38" i="30"/>
  <c r="L38" i="30"/>
  <c r="P38" i="30"/>
  <c r="T38" i="30"/>
  <c r="X38" i="30"/>
  <c r="AB38" i="30"/>
  <c r="N70" i="35"/>
  <c r="N78" i="35"/>
  <c r="G270" i="21"/>
  <c r="L51" i="40"/>
  <c r="N51" i="40" s="1"/>
  <c r="R51" i="40"/>
  <c r="C22" i="40"/>
  <c r="E27" i="37"/>
  <c r="J127" i="32"/>
  <c r="J128" i="32" s="1"/>
  <c r="E19" i="57"/>
  <c r="G51" i="40"/>
  <c r="I51" i="40" s="1"/>
  <c r="C30" i="36"/>
  <c r="E8" i="57"/>
  <c r="E26" i="57" s="1"/>
  <c r="Y25" i="57" s="1"/>
  <c r="X25" i="57" s="1"/>
  <c r="H99" i="48"/>
  <c r="I99" i="48" s="1"/>
  <c r="S99" i="48" s="1"/>
  <c r="H94" i="48"/>
  <c r="I94" i="48" s="1"/>
  <c r="K1" i="41"/>
  <c r="H59" i="35"/>
  <c r="T51" i="40"/>
  <c r="U52" i="40" s="1"/>
  <c r="H60" i="35"/>
  <c r="H62" i="35"/>
  <c r="H67" i="35"/>
  <c r="H68" i="35"/>
  <c r="H70" i="35"/>
  <c r="H71" i="35"/>
  <c r="H72" i="35"/>
  <c r="H79" i="35"/>
  <c r="H80" i="35"/>
  <c r="H83" i="35"/>
  <c r="H84" i="35"/>
  <c r="H86" i="35"/>
  <c r="N58" i="35"/>
  <c r="M114" i="46"/>
  <c r="M128" i="46" s="1"/>
  <c r="H98" i="35"/>
  <c r="N86" i="35"/>
  <c r="N88" i="35"/>
  <c r="N89" i="35"/>
  <c r="N90" i="35"/>
  <c r="N94" i="35"/>
  <c r="N96" i="35"/>
  <c r="N97" i="35"/>
  <c r="N98" i="35"/>
  <c r="N100" i="35"/>
  <c r="N101" i="35"/>
  <c r="N104" i="35"/>
  <c r="N105" i="35"/>
  <c r="N106" i="35"/>
  <c r="H26" i="35"/>
  <c r="H30" i="35"/>
  <c r="H46" i="35"/>
  <c r="H54" i="35"/>
  <c r="C23" i="40"/>
  <c r="N46" i="35"/>
  <c r="N52" i="35"/>
  <c r="N53" i="35"/>
  <c r="N54" i="35"/>
  <c r="N56" i="35"/>
  <c r="N57" i="35"/>
  <c r="B6" i="24"/>
  <c r="N82" i="35"/>
  <c r="N38" i="35"/>
  <c r="E11" i="21"/>
  <c r="E56" i="21" s="1"/>
  <c r="E222" i="21"/>
  <c r="AN36" i="61"/>
  <c r="H21" i="35"/>
  <c r="H35" i="35"/>
  <c r="H36" i="35"/>
  <c r="H38" i="35"/>
  <c r="H39" i="35"/>
  <c r="H40" i="35"/>
  <c r="H69" i="46"/>
  <c r="H101" i="46" s="1"/>
  <c r="C33" i="27"/>
  <c r="C32" i="27" s="1"/>
  <c r="G116" i="29"/>
  <c r="F5" i="30"/>
  <c r="B28" i="30" s="1"/>
  <c r="I28" i="30" s="1"/>
  <c r="E216" i="21"/>
  <c r="Y8" i="51"/>
  <c r="Y7" i="51"/>
  <c r="O8" i="51"/>
  <c r="E8" i="51"/>
  <c r="F19" i="51" s="1"/>
  <c r="H231" i="46"/>
  <c r="H241" i="46" s="1"/>
  <c r="H251" i="46" s="1"/>
  <c r="L14" i="55"/>
  <c r="N50" i="35"/>
  <c r="H66" i="35"/>
  <c r="H78" i="35"/>
  <c r="G209" i="47"/>
  <c r="R209" i="47" s="1"/>
  <c r="G256" i="47"/>
  <c r="Q256" i="47" s="1"/>
  <c r="L158" i="46"/>
  <c r="P158" i="46"/>
  <c r="U231" i="47"/>
  <c r="U234" i="47" s="1"/>
  <c r="AB158" i="46"/>
  <c r="N158" i="46"/>
  <c r="N92" i="48"/>
  <c r="G132" i="49"/>
  <c r="I132" i="49" s="1"/>
  <c r="I133" i="49" s="1"/>
  <c r="G234" i="49"/>
  <c r="H34" i="35"/>
  <c r="H47" i="35"/>
  <c r="H48" i="35"/>
  <c r="H51" i="35"/>
  <c r="H52" i="35"/>
  <c r="N62" i="35"/>
  <c r="N64" i="35"/>
  <c r="N65" i="35"/>
  <c r="N66" i="35"/>
  <c r="N68" i="35"/>
  <c r="N69" i="35"/>
  <c r="N72" i="35"/>
  <c r="N73" i="35"/>
  <c r="N74" i="35"/>
  <c r="N76" i="35"/>
  <c r="N77" i="35"/>
  <c r="H87" i="35"/>
  <c r="H88" i="35"/>
  <c r="N102" i="35"/>
  <c r="H84" i="32"/>
  <c r="G161" i="46"/>
  <c r="S161" i="46" s="1"/>
  <c r="G220" i="46"/>
  <c r="Y220" i="46" s="1"/>
  <c r="G224" i="47"/>
  <c r="W224" i="47" s="1"/>
  <c r="I158" i="46"/>
  <c r="I167" i="46" s="1"/>
  <c r="I170" i="46" s="1"/>
  <c r="M158" i="46"/>
  <c r="Y158" i="46"/>
  <c r="G166" i="49"/>
  <c r="AA132" i="49" s="1"/>
  <c r="G200" i="49"/>
  <c r="D169" i="28"/>
  <c r="D173" i="28"/>
  <c r="N17" i="35"/>
  <c r="N18" i="35"/>
  <c r="N19" i="35"/>
  <c r="N20" i="35"/>
  <c r="N22" i="35"/>
  <c r="N25" i="35"/>
  <c r="N26" i="35"/>
  <c r="N27" i="35"/>
  <c r="N28" i="35"/>
  <c r="N32" i="35"/>
  <c r="N33" i="35"/>
  <c r="N34" i="35"/>
  <c r="N36" i="35"/>
  <c r="N37" i="35"/>
  <c r="N40" i="35"/>
  <c r="N41" i="35"/>
  <c r="N42" i="35"/>
  <c r="N44" i="35"/>
  <c r="N45" i="35"/>
  <c r="H55" i="35"/>
  <c r="H56" i="35"/>
  <c r="N84" i="35"/>
  <c r="N85" i="35"/>
  <c r="H91" i="35"/>
  <c r="H92" i="35"/>
  <c r="H94" i="35"/>
  <c r="H99" i="35"/>
  <c r="H100" i="35"/>
  <c r="H102" i="35"/>
  <c r="H103" i="35"/>
  <c r="H104" i="35"/>
  <c r="D168" i="28"/>
  <c r="D170" i="28"/>
  <c r="T252" i="47"/>
  <c r="T251" i="47"/>
  <c r="T249" i="47"/>
  <c r="T248" i="47"/>
  <c r="T247" i="47"/>
  <c r="T246" i="47"/>
  <c r="T253" i="47"/>
  <c r="I252" i="47"/>
  <c r="I246" i="47"/>
  <c r="I247" i="47"/>
  <c r="I253" i="47"/>
  <c r="I251" i="47"/>
  <c r="I249" i="47"/>
  <c r="I248" i="47"/>
  <c r="M251" i="47"/>
  <c r="M249" i="47"/>
  <c r="M248" i="47"/>
  <c r="M247" i="47"/>
  <c r="M253" i="47"/>
  <c r="M252" i="47"/>
  <c r="M246" i="47"/>
  <c r="Q248" i="47"/>
  <c r="Q249" i="47"/>
  <c r="Q247" i="47"/>
  <c r="Q253" i="47"/>
  <c r="Q252" i="47"/>
  <c r="Q246" i="47"/>
  <c r="Q251" i="47"/>
  <c r="U247" i="47"/>
  <c r="U253" i="47"/>
  <c r="U252" i="47"/>
  <c r="U246" i="47"/>
  <c r="U248" i="47"/>
  <c r="U251" i="47"/>
  <c r="U249" i="47"/>
  <c r="Y252" i="47"/>
  <c r="Y246" i="47"/>
  <c r="Y251" i="47"/>
  <c r="Y249" i="47"/>
  <c r="Y248" i="47"/>
  <c r="Y247" i="47"/>
  <c r="Y253" i="47"/>
  <c r="L253" i="47"/>
  <c r="L251" i="47"/>
  <c r="L246" i="47"/>
  <c r="L252" i="47"/>
  <c r="L248" i="47"/>
  <c r="L249" i="47"/>
  <c r="L247" i="47"/>
  <c r="X252" i="47"/>
  <c r="X248" i="47"/>
  <c r="X246" i="47"/>
  <c r="X253" i="47"/>
  <c r="X251" i="47"/>
  <c r="X249" i="47"/>
  <c r="X247" i="47"/>
  <c r="J251" i="47"/>
  <c r="J252" i="47"/>
  <c r="J247" i="47"/>
  <c r="J246" i="47"/>
  <c r="J249" i="47"/>
  <c r="J253" i="47"/>
  <c r="J248" i="47"/>
  <c r="N251" i="47"/>
  <c r="N252" i="47"/>
  <c r="N246" i="47"/>
  <c r="N253" i="47"/>
  <c r="N249" i="47"/>
  <c r="N248" i="47"/>
  <c r="N247" i="47"/>
  <c r="R252" i="47"/>
  <c r="R251" i="47"/>
  <c r="R249" i="47"/>
  <c r="R253" i="47"/>
  <c r="R246" i="47"/>
  <c r="R248" i="47"/>
  <c r="R247" i="47"/>
  <c r="V251" i="47"/>
  <c r="V252" i="47"/>
  <c r="V248" i="47"/>
  <c r="V253" i="47"/>
  <c r="V247" i="47"/>
  <c r="V246" i="47"/>
  <c r="V249" i="47"/>
  <c r="Z252" i="47"/>
  <c r="Z251" i="47"/>
  <c r="Z247" i="47"/>
  <c r="Z248" i="47"/>
  <c r="Z246" i="47"/>
  <c r="Z249" i="47"/>
  <c r="Z253" i="47"/>
  <c r="H247" i="47"/>
  <c r="H251" i="47"/>
  <c r="H246" i="47"/>
  <c r="H250" i="47"/>
  <c r="I250" i="47" s="1"/>
  <c r="H248" i="47"/>
  <c r="H249" i="47"/>
  <c r="H252" i="47"/>
  <c r="P248" i="47"/>
  <c r="P246" i="47"/>
  <c r="P253" i="47"/>
  <c r="P252" i="47"/>
  <c r="P251" i="47"/>
  <c r="P249" i="47"/>
  <c r="P247" i="47"/>
  <c r="AB251" i="47"/>
  <c r="AB249" i="47"/>
  <c r="AB248" i="47"/>
  <c r="AB247" i="47"/>
  <c r="AB246" i="47"/>
  <c r="AB253" i="47"/>
  <c r="AB252" i="47"/>
  <c r="K248" i="47"/>
  <c r="K247" i="47"/>
  <c r="K249" i="47"/>
  <c r="K251" i="47"/>
  <c r="K246" i="47"/>
  <c r="K252" i="47"/>
  <c r="K253" i="47"/>
  <c r="O247" i="47"/>
  <c r="O249" i="47"/>
  <c r="O248" i="47"/>
  <c r="O251" i="47"/>
  <c r="O253" i="47"/>
  <c r="O246" i="47"/>
  <c r="O252" i="47"/>
  <c r="S247" i="47"/>
  <c r="S248" i="47"/>
  <c r="S249" i="47"/>
  <c r="S246" i="47"/>
  <c r="S253" i="47"/>
  <c r="S252" i="47"/>
  <c r="S251" i="47"/>
  <c r="W249" i="47"/>
  <c r="W247" i="47"/>
  <c r="W248" i="47"/>
  <c r="W253" i="47"/>
  <c r="W252" i="47"/>
  <c r="W251" i="47"/>
  <c r="W246" i="47"/>
  <c r="AA248" i="47"/>
  <c r="AA247" i="47"/>
  <c r="AA249" i="47"/>
  <c r="AA252" i="47"/>
  <c r="AA251" i="47"/>
  <c r="AA246" i="47"/>
  <c r="AA253" i="47"/>
  <c r="Q221" i="47"/>
  <c r="Q218" i="47"/>
  <c r="Q219" i="47"/>
  <c r="Q220" i="47"/>
  <c r="J218" i="47"/>
  <c r="J219" i="47"/>
  <c r="J220" i="47"/>
  <c r="J221" i="47"/>
  <c r="N218" i="47"/>
  <c r="N219" i="47"/>
  <c r="N220" i="47"/>
  <c r="N221" i="47"/>
  <c r="R218" i="47"/>
  <c r="R221" i="47"/>
  <c r="R219" i="47"/>
  <c r="R220" i="47"/>
  <c r="V218" i="47"/>
  <c r="V221" i="47"/>
  <c r="V219" i="47"/>
  <c r="V220" i="47"/>
  <c r="Z218" i="47"/>
  <c r="Z219" i="47"/>
  <c r="Z220" i="47"/>
  <c r="Z221" i="47"/>
  <c r="I219" i="47"/>
  <c r="I218" i="47"/>
  <c r="I220" i="47"/>
  <c r="I221" i="47"/>
  <c r="U221" i="47"/>
  <c r="U220" i="47"/>
  <c r="U219" i="47"/>
  <c r="U218" i="47"/>
  <c r="K219" i="47"/>
  <c r="K220" i="47"/>
  <c r="K221" i="47"/>
  <c r="K218" i="47"/>
  <c r="O219" i="47"/>
  <c r="O218" i="47"/>
  <c r="O220" i="47"/>
  <c r="O221" i="47"/>
  <c r="S219" i="47"/>
  <c r="S218" i="47"/>
  <c r="S220" i="47"/>
  <c r="S221" i="47"/>
  <c r="W219" i="47"/>
  <c r="W218" i="47"/>
  <c r="W220" i="47"/>
  <c r="W221" i="47"/>
  <c r="AA219" i="47"/>
  <c r="AA220" i="47"/>
  <c r="AA221" i="47"/>
  <c r="AA218" i="47"/>
  <c r="M220" i="47"/>
  <c r="M218" i="47"/>
  <c r="M219" i="47"/>
  <c r="M221" i="47"/>
  <c r="Y220" i="47"/>
  <c r="Y221" i="47"/>
  <c r="Y218" i="47"/>
  <c r="Y219" i="47"/>
  <c r="H219" i="47"/>
  <c r="H218" i="47"/>
  <c r="H220" i="47"/>
  <c r="H221" i="47"/>
  <c r="L220" i="47"/>
  <c r="L219" i="47"/>
  <c r="L221" i="47"/>
  <c r="L218" i="47"/>
  <c r="P220" i="47"/>
  <c r="P218" i="47"/>
  <c r="P221" i="47"/>
  <c r="P219" i="47"/>
  <c r="T220" i="47"/>
  <c r="T218" i="47"/>
  <c r="T221" i="47"/>
  <c r="T219" i="47"/>
  <c r="X220" i="47"/>
  <c r="X221" i="47"/>
  <c r="X219" i="47"/>
  <c r="X218" i="47"/>
  <c r="AB220" i="47"/>
  <c r="AB221" i="47"/>
  <c r="AB219" i="47"/>
  <c r="AB218" i="47"/>
  <c r="H253" i="47"/>
  <c r="H103" i="48"/>
  <c r="I103" i="48" s="1"/>
  <c r="W103" i="48" s="1"/>
  <c r="R158" i="46"/>
  <c r="O117" i="48"/>
  <c r="AM83" i="61"/>
  <c r="X110" i="48"/>
  <c r="AM76" i="61"/>
  <c r="AC107" i="48"/>
  <c r="AM73" i="61"/>
  <c r="AC111" i="48"/>
  <c r="AM77" i="61"/>
  <c r="AC115" i="48"/>
  <c r="AM81" i="61"/>
  <c r="X114" i="48"/>
  <c r="AM80" i="61"/>
  <c r="X108" i="48"/>
  <c r="AM74" i="61"/>
  <c r="AA112" i="48"/>
  <c r="AM78" i="61"/>
  <c r="AA116" i="48"/>
  <c r="AM82" i="61"/>
  <c r="A1" i="40"/>
  <c r="A1" i="56" s="1"/>
  <c r="A1" i="61"/>
  <c r="T158" i="46"/>
  <c r="H179" i="46"/>
  <c r="I175" i="46" s="1"/>
  <c r="O231" i="47"/>
  <c r="O235" i="47" s="1"/>
  <c r="H58" i="35"/>
  <c r="H90" i="35"/>
  <c r="N24" i="35"/>
  <c r="N30" i="35"/>
  <c r="H50" i="35"/>
  <c r="H82" i="35"/>
  <c r="C22" i="24"/>
  <c r="AB35" i="46"/>
  <c r="AB42" i="46" s="1"/>
  <c r="AQ28" i="56"/>
  <c r="M231" i="47"/>
  <c r="X158" i="46"/>
  <c r="H18" i="35"/>
  <c r="H20" i="35"/>
  <c r="H23" i="35"/>
  <c r="H27" i="35"/>
  <c r="H31" i="35"/>
  <c r="H32" i="35"/>
  <c r="H42" i="35"/>
  <c r="H43" i="35"/>
  <c r="H44" i="35"/>
  <c r="N48" i="35"/>
  <c r="N49" i="35"/>
  <c r="N60" i="35"/>
  <c r="N61" i="35"/>
  <c r="H63" i="35"/>
  <c r="H64" i="35"/>
  <c r="H74" i="35"/>
  <c r="H75" i="35"/>
  <c r="H76" i="35"/>
  <c r="N80" i="35"/>
  <c r="N81" i="35"/>
  <c r="N92" i="35"/>
  <c r="N93" i="35"/>
  <c r="H95" i="35"/>
  <c r="H96" i="35"/>
  <c r="H106" i="35"/>
  <c r="H107" i="35"/>
  <c r="K158" i="46"/>
  <c r="O158" i="46"/>
  <c r="S158" i="46"/>
  <c r="W158" i="46"/>
  <c r="AA158" i="46"/>
  <c r="K231" i="47"/>
  <c r="V158" i="46"/>
  <c r="AA231" i="47"/>
  <c r="R231" i="47"/>
  <c r="V231" i="47"/>
  <c r="Z231" i="47"/>
  <c r="Z234" i="47" s="1"/>
  <c r="F2" i="21"/>
  <c r="C3" i="59"/>
  <c r="N2" i="21"/>
  <c r="K3" i="59"/>
  <c r="V2" i="21"/>
  <c r="S3" i="59"/>
  <c r="G2" i="21"/>
  <c r="D3" i="59"/>
  <c r="O2" i="21"/>
  <c r="L3" i="59"/>
  <c r="W2" i="21"/>
  <c r="T3" i="59"/>
  <c r="H2" i="21"/>
  <c r="E3" i="59"/>
  <c r="L2" i="21"/>
  <c r="I3" i="59"/>
  <c r="P2" i="21"/>
  <c r="M3" i="59"/>
  <c r="T2" i="21"/>
  <c r="Q3" i="59"/>
  <c r="X2" i="21"/>
  <c r="U3" i="59"/>
  <c r="N128" i="46"/>
  <c r="S114" i="46"/>
  <c r="J2" i="21"/>
  <c r="G3" i="59"/>
  <c r="R2" i="21"/>
  <c r="O3" i="59"/>
  <c r="K2" i="21"/>
  <c r="H3" i="59"/>
  <c r="S2" i="21"/>
  <c r="P3" i="59"/>
  <c r="I2" i="21"/>
  <c r="F3" i="59"/>
  <c r="M2" i="21"/>
  <c r="J3" i="59"/>
  <c r="Q2" i="21"/>
  <c r="N3" i="59"/>
  <c r="U2" i="21"/>
  <c r="R3" i="59"/>
  <c r="Y2" i="21"/>
  <c r="V3" i="59"/>
  <c r="J107" i="48"/>
  <c r="R107" i="48"/>
  <c r="Q231" i="47"/>
  <c r="Z107" i="48"/>
  <c r="S111" i="48"/>
  <c r="W117" i="48"/>
  <c r="N107" i="48"/>
  <c r="AD107" i="48"/>
  <c r="AD122" i="48" s="1"/>
  <c r="AA111" i="48"/>
  <c r="O113" i="48"/>
  <c r="K115" i="48"/>
  <c r="P116" i="48"/>
  <c r="S115" i="48"/>
  <c r="V107" i="48"/>
  <c r="K111" i="48"/>
  <c r="P112" i="48"/>
  <c r="AA115" i="48"/>
  <c r="L45" i="47"/>
  <c r="H202" i="49"/>
  <c r="H206" i="49" s="1"/>
  <c r="H34" i="49"/>
  <c r="H58" i="49" s="1"/>
  <c r="K129" i="47"/>
  <c r="Y184" i="47"/>
  <c r="AA238" i="47"/>
  <c r="H111" i="47"/>
  <c r="K127" i="32"/>
  <c r="K103" i="32"/>
  <c r="O127" i="32"/>
  <c r="O103" i="32"/>
  <c r="S127" i="32"/>
  <c r="S103" i="32"/>
  <c r="W127" i="32"/>
  <c r="W103" i="32"/>
  <c r="AA127" i="32"/>
  <c r="AA103" i="32"/>
  <c r="N127" i="32"/>
  <c r="N103" i="32"/>
  <c r="R127" i="32"/>
  <c r="R103" i="32"/>
  <c r="Z127" i="32"/>
  <c r="Z103" i="32"/>
  <c r="L127" i="32"/>
  <c r="L103" i="32"/>
  <c r="P127" i="32"/>
  <c r="P103" i="32"/>
  <c r="T127" i="32"/>
  <c r="T103" i="32"/>
  <c r="X127" i="32"/>
  <c r="X103" i="32"/>
  <c r="AB127" i="32"/>
  <c r="AB103" i="32"/>
  <c r="J103" i="32"/>
  <c r="V127" i="32"/>
  <c r="V103" i="32"/>
  <c r="I103" i="32"/>
  <c r="I104" i="32" s="1"/>
  <c r="M127" i="32"/>
  <c r="M103" i="32"/>
  <c r="Q127" i="32"/>
  <c r="Q103" i="32"/>
  <c r="U127" i="32"/>
  <c r="U103" i="32"/>
  <c r="Y127" i="32"/>
  <c r="Y103" i="32"/>
  <c r="AC127" i="32"/>
  <c r="AC103" i="32"/>
  <c r="K49" i="40"/>
  <c r="X36" i="40"/>
  <c r="C51" i="40"/>
  <c r="C48" i="40"/>
  <c r="K125" i="32"/>
  <c r="L123" i="32"/>
  <c r="P196" i="32"/>
  <c r="P158" i="32"/>
  <c r="P55" i="32"/>
  <c r="X196" i="32"/>
  <c r="X158" i="32"/>
  <c r="X55" i="32"/>
  <c r="I196" i="32"/>
  <c r="I197" i="32" s="1"/>
  <c r="I158" i="32"/>
  <c r="I55" i="32"/>
  <c r="M196" i="32"/>
  <c r="M158" i="32"/>
  <c r="M55" i="32"/>
  <c r="Q196" i="32"/>
  <c r="Q158" i="32"/>
  <c r="Q55" i="32"/>
  <c r="U196" i="32"/>
  <c r="U158" i="32"/>
  <c r="U55" i="32"/>
  <c r="Y196" i="32"/>
  <c r="Y158" i="32"/>
  <c r="Y55" i="32"/>
  <c r="AC196" i="32"/>
  <c r="AC158" i="32"/>
  <c r="AC55" i="32"/>
  <c r="J158" i="32"/>
  <c r="J55" i="32"/>
  <c r="N158" i="32"/>
  <c r="N55" i="32"/>
  <c r="R158" i="32"/>
  <c r="R55" i="32"/>
  <c r="V158" i="32"/>
  <c r="V55" i="32"/>
  <c r="Z158" i="32"/>
  <c r="Z55" i="32"/>
  <c r="L196" i="32"/>
  <c r="L55" i="32"/>
  <c r="L158" i="32"/>
  <c r="T196" i="32"/>
  <c r="T158" i="32"/>
  <c r="T55" i="32"/>
  <c r="AB196" i="32"/>
  <c r="AB158" i="32"/>
  <c r="AB55" i="32"/>
  <c r="K196" i="32"/>
  <c r="K158" i="32"/>
  <c r="K55" i="32"/>
  <c r="O196" i="32"/>
  <c r="O158" i="32"/>
  <c r="O55" i="32"/>
  <c r="S196" i="32"/>
  <c r="S158" i="32"/>
  <c r="S55" i="32"/>
  <c r="W196" i="32"/>
  <c r="W158" i="32"/>
  <c r="W55" i="32"/>
  <c r="AA196" i="32"/>
  <c r="AA158" i="32"/>
  <c r="AA55" i="32"/>
  <c r="J192" i="32"/>
  <c r="J194" i="32" s="1"/>
  <c r="I173" i="32"/>
  <c r="I175" i="32" s="1"/>
  <c r="I176" i="32" s="1"/>
  <c r="J173" i="32"/>
  <c r="S129" i="47"/>
  <c r="AA129" i="47"/>
  <c r="D13" i="40"/>
  <c r="D10" i="40"/>
  <c r="K50" i="40"/>
  <c r="H115" i="46"/>
  <c r="I65" i="32"/>
  <c r="R122" i="46"/>
  <c r="R123" i="46" s="1"/>
  <c r="D22" i="36"/>
  <c r="D24" i="36" s="1"/>
  <c r="C34" i="36" s="1"/>
  <c r="C35" i="36" s="1"/>
  <c r="H22" i="35"/>
  <c r="K191" i="32"/>
  <c r="L191" i="32" s="1"/>
  <c r="M191" i="32" s="1"/>
  <c r="N191" i="32" s="1"/>
  <c r="O191" i="32" s="1"/>
  <c r="P191" i="32" s="1"/>
  <c r="Q191" i="32" s="1"/>
  <c r="R191" i="32" s="1"/>
  <c r="S191" i="32" s="1"/>
  <c r="T191" i="32" s="1"/>
  <c r="U191" i="32" s="1"/>
  <c r="V191" i="32" s="1"/>
  <c r="W191" i="32" s="1"/>
  <c r="X191" i="32" s="1"/>
  <c r="Y191" i="32" s="1"/>
  <c r="Z191" i="32" s="1"/>
  <c r="AA191" i="32" s="1"/>
  <c r="AB191" i="32" s="1"/>
  <c r="AC191" i="32" s="1"/>
  <c r="D11" i="40"/>
  <c r="K48" i="40"/>
  <c r="M16" i="35"/>
  <c r="D14" i="40"/>
  <c r="H19" i="35"/>
  <c r="F16" i="35"/>
  <c r="N23" i="35"/>
  <c r="H28" i="35"/>
  <c r="H29" i="35"/>
  <c r="AC109" i="48"/>
  <c r="AD109" i="48"/>
  <c r="V109" i="48"/>
  <c r="N109" i="48"/>
  <c r="AA109" i="48"/>
  <c r="S109" i="48"/>
  <c r="K109" i="48"/>
  <c r="Z109" i="48"/>
  <c r="R109" i="48"/>
  <c r="J109" i="48"/>
  <c r="E29" i="42"/>
  <c r="E30" i="42"/>
  <c r="E22" i="42"/>
  <c r="E6" i="42"/>
  <c r="E27" i="42"/>
  <c r="E19" i="42"/>
  <c r="E13" i="42"/>
  <c r="E26" i="42"/>
  <c r="E18" i="42"/>
  <c r="E14" i="42"/>
  <c r="E9" i="42"/>
  <c r="C27" i="40"/>
  <c r="H17" i="35"/>
  <c r="N21" i="35"/>
  <c r="H24" i="35"/>
  <c r="H25" i="35"/>
  <c r="N29" i="35"/>
  <c r="H50" i="46"/>
  <c r="H61" i="46" s="1"/>
  <c r="J158" i="46"/>
  <c r="J167" i="46" s="1"/>
  <c r="U158" i="46"/>
  <c r="Z158" i="46"/>
  <c r="J231" i="47"/>
  <c r="V92" i="48"/>
  <c r="O109" i="48"/>
  <c r="E10" i="42"/>
  <c r="N31" i="35"/>
  <c r="H33" i="35"/>
  <c r="N35" i="35"/>
  <c r="H37" i="35"/>
  <c r="N39" i="35"/>
  <c r="H41" i="35"/>
  <c r="N43" i="35"/>
  <c r="H45" i="35"/>
  <c r="N47" i="35"/>
  <c r="H49" i="35"/>
  <c r="N51" i="35"/>
  <c r="H53" i="35"/>
  <c r="N55" i="35"/>
  <c r="H57" i="35"/>
  <c r="N59" i="35"/>
  <c r="H61" i="35"/>
  <c r="N63" i="35"/>
  <c r="H65" i="35"/>
  <c r="N67" i="35"/>
  <c r="H69" i="35"/>
  <c r="N71" i="35"/>
  <c r="H73" i="35"/>
  <c r="N75" i="35"/>
  <c r="H77" i="35"/>
  <c r="N79" i="35"/>
  <c r="H81" i="35"/>
  <c r="N83" i="35"/>
  <c r="H85" i="35"/>
  <c r="N87" i="35"/>
  <c r="H89" i="35"/>
  <c r="N91" i="35"/>
  <c r="H93" i="35"/>
  <c r="N95" i="35"/>
  <c r="H97" i="35"/>
  <c r="N99" i="35"/>
  <c r="H101" i="35"/>
  <c r="N103" i="35"/>
  <c r="H105" i="35"/>
  <c r="N107" i="35"/>
  <c r="K173" i="32"/>
  <c r="H47" i="46"/>
  <c r="Q158" i="46"/>
  <c r="W231" i="47"/>
  <c r="W109" i="48"/>
  <c r="AA114" i="48"/>
  <c r="T114" i="48"/>
  <c r="P114" i="48"/>
  <c r="AB114" i="48"/>
  <c r="L114" i="48"/>
  <c r="AC117" i="48"/>
  <c r="AD117" i="48"/>
  <c r="V117" i="48"/>
  <c r="N117" i="48"/>
  <c r="AA117" i="48"/>
  <c r="S117" i="48"/>
  <c r="K117" i="48"/>
  <c r="Z117" i="48"/>
  <c r="R117" i="48"/>
  <c r="J117" i="48"/>
  <c r="E5" i="42"/>
  <c r="E16" i="42"/>
  <c r="AC92" i="48"/>
  <c r="AA92" i="48"/>
  <c r="S92" i="48"/>
  <c r="K92" i="48"/>
  <c r="Z92" i="48"/>
  <c r="R92" i="48"/>
  <c r="J92" i="48"/>
  <c r="W92" i="48"/>
  <c r="O92" i="48"/>
  <c r="AA110" i="48"/>
  <c r="T110" i="48"/>
  <c r="P110" i="48"/>
  <c r="AB110" i="48"/>
  <c r="L110" i="48"/>
  <c r="AC113" i="48"/>
  <c r="AD113" i="48"/>
  <c r="V113" i="48"/>
  <c r="N113" i="48"/>
  <c r="AA113" i="48"/>
  <c r="S113" i="48"/>
  <c r="K113" i="48"/>
  <c r="Z113" i="48"/>
  <c r="R113" i="48"/>
  <c r="J113" i="48"/>
  <c r="E23" i="42"/>
  <c r="H51" i="46"/>
  <c r="H62" i="46" s="1"/>
  <c r="O129" i="47"/>
  <c r="J196" i="47"/>
  <c r="N196" i="47"/>
  <c r="R196" i="47"/>
  <c r="V196" i="47"/>
  <c r="Z196" i="47"/>
  <c r="H95" i="48"/>
  <c r="I95" i="48" s="1"/>
  <c r="S95" i="48" s="1"/>
  <c r="K107" i="48"/>
  <c r="S107" i="48"/>
  <c r="AA107" i="48"/>
  <c r="N111" i="48"/>
  <c r="V111" i="48"/>
  <c r="AD111" i="48"/>
  <c r="T112" i="48"/>
  <c r="N115" i="48"/>
  <c r="V115" i="48"/>
  <c r="AD115" i="48"/>
  <c r="T116" i="48"/>
  <c r="D172" i="28"/>
  <c r="K195" i="47"/>
  <c r="O195" i="47"/>
  <c r="S195" i="47"/>
  <c r="W195" i="47"/>
  <c r="AA195" i="47"/>
  <c r="L231" i="47"/>
  <c r="P231" i="47"/>
  <c r="T231" i="47"/>
  <c r="X231" i="47"/>
  <c r="AB231" i="47"/>
  <c r="O111" i="48"/>
  <c r="W111" i="48"/>
  <c r="X112" i="48"/>
  <c r="O115" i="48"/>
  <c r="W115" i="48"/>
  <c r="X116" i="48"/>
  <c r="E20" i="30"/>
  <c r="D167" i="28"/>
  <c r="C4" i="37"/>
  <c r="D22" i="37" s="1"/>
  <c r="W129" i="47"/>
  <c r="H194" i="47"/>
  <c r="L194" i="47"/>
  <c r="P194" i="47"/>
  <c r="T194" i="47"/>
  <c r="X194" i="47"/>
  <c r="AB194" i="47"/>
  <c r="S231" i="47"/>
  <c r="N231" i="47"/>
  <c r="I231" i="47"/>
  <c r="Y231" i="47"/>
  <c r="O107" i="48"/>
  <c r="W107" i="48"/>
  <c r="J111" i="48"/>
  <c r="R111" i="48"/>
  <c r="Z111" i="48"/>
  <c r="L112" i="48"/>
  <c r="AB112" i="48"/>
  <c r="J115" i="48"/>
  <c r="R115" i="48"/>
  <c r="Z115" i="48"/>
  <c r="L116" i="48"/>
  <c r="AB116" i="48"/>
  <c r="D171" i="28"/>
  <c r="Y24" i="55"/>
  <c r="H64" i="49"/>
  <c r="Y155" i="21"/>
  <c r="Y157" i="21" s="1"/>
  <c r="Y3" i="21" s="1"/>
  <c r="L15" i="55"/>
  <c r="H63" i="49"/>
  <c r="Z24" i="55"/>
  <c r="J328" i="21"/>
  <c r="Z28" i="55" s="1"/>
  <c r="AA24" i="55"/>
  <c r="R328" i="21"/>
  <c r="Z36" i="55" s="1"/>
  <c r="AA7" i="56"/>
  <c r="Z13" i="56"/>
  <c r="Z17" i="56" s="1"/>
  <c r="Z21" i="56" s="1"/>
  <c r="K181" i="32"/>
  <c r="L181" i="32" s="1"/>
  <c r="M181" i="32" s="1"/>
  <c r="N181" i="32" s="1"/>
  <c r="O181" i="32" s="1"/>
  <c r="P181" i="32" s="1"/>
  <c r="Q181" i="32" s="1"/>
  <c r="R181" i="32" s="1"/>
  <c r="S181" i="32" s="1"/>
  <c r="T181" i="32" s="1"/>
  <c r="U181" i="32" s="1"/>
  <c r="V181" i="32" s="1"/>
  <c r="W181" i="32" s="1"/>
  <c r="X181" i="32" s="1"/>
  <c r="Y181" i="32" s="1"/>
  <c r="Z181" i="32" s="1"/>
  <c r="AA181" i="32" s="1"/>
  <c r="AB181" i="32" s="1"/>
  <c r="AC181" i="32" s="1"/>
  <c r="D12" i="40"/>
  <c r="D15" i="40"/>
  <c r="C49" i="40"/>
  <c r="C11" i="36"/>
  <c r="C49" i="36"/>
  <c r="L16" i="35"/>
  <c r="C37" i="24"/>
  <c r="C38" i="24" s="1"/>
  <c r="I167" i="32"/>
  <c r="J196" i="32"/>
  <c r="N196" i="32"/>
  <c r="R196" i="32"/>
  <c r="V196" i="32"/>
  <c r="Z196" i="32"/>
  <c r="J218" i="46"/>
  <c r="N218" i="46"/>
  <c r="R218" i="46"/>
  <c r="V218" i="46"/>
  <c r="Z218" i="46"/>
  <c r="AB29" i="46"/>
  <c r="H76" i="47"/>
  <c r="H14" i="47" s="1"/>
  <c r="H15" i="49" s="1"/>
  <c r="H62" i="49" s="1"/>
  <c r="H114" i="47"/>
  <c r="AS13" i="55"/>
  <c r="Y13" i="56"/>
  <c r="Y17" i="56" s="1"/>
  <c r="Y21" i="56" s="1"/>
  <c r="D9" i="40"/>
  <c r="H38" i="40"/>
  <c r="C50" i="40"/>
  <c r="K218" i="46"/>
  <c r="O218" i="46"/>
  <c r="S218" i="46"/>
  <c r="W218" i="46"/>
  <c r="AA218" i="46"/>
  <c r="H93" i="46"/>
  <c r="H115" i="47"/>
  <c r="H121" i="47" s="1"/>
  <c r="H134" i="47" s="1"/>
  <c r="H89" i="47"/>
  <c r="R103" i="48"/>
  <c r="I115" i="46"/>
  <c r="I128" i="46"/>
  <c r="L218" i="46"/>
  <c r="P218" i="46"/>
  <c r="T218" i="46"/>
  <c r="X218" i="46"/>
  <c r="H35" i="49"/>
  <c r="H59" i="49" s="1"/>
  <c r="AB130" i="47"/>
  <c r="X130" i="47"/>
  <c r="T130" i="47"/>
  <c r="P130" i="47"/>
  <c r="L130" i="47"/>
  <c r="AA130" i="47"/>
  <c r="W130" i="47"/>
  <c r="S130" i="47"/>
  <c r="O130" i="47"/>
  <c r="K130" i="47"/>
  <c r="Z130" i="47"/>
  <c r="V130" i="47"/>
  <c r="R130" i="47"/>
  <c r="N130" i="47"/>
  <c r="J130" i="47"/>
  <c r="Y130" i="47"/>
  <c r="U130" i="47"/>
  <c r="Q130" i="47"/>
  <c r="M130" i="47"/>
  <c r="I130" i="47"/>
  <c r="L18" i="55"/>
  <c r="G16" i="35"/>
  <c r="I218" i="46"/>
  <c r="M218" i="46"/>
  <c r="Q218" i="46"/>
  <c r="U218" i="46"/>
  <c r="Y218" i="46"/>
  <c r="I29" i="46"/>
  <c r="I30" i="46" s="1"/>
  <c r="I50" i="46" s="1"/>
  <c r="I61" i="46" s="1"/>
  <c r="AO126" i="61" s="1"/>
  <c r="M29" i="46"/>
  <c r="Q29" i="46"/>
  <c r="U29" i="46"/>
  <c r="Y29" i="46"/>
  <c r="M122" i="46"/>
  <c r="I123" i="46"/>
  <c r="I124" i="46" s="1"/>
  <c r="Q123" i="46"/>
  <c r="Q124" i="46" s="1"/>
  <c r="U123" i="46"/>
  <c r="U124" i="46" s="1"/>
  <c r="O161" i="46"/>
  <c r="H116" i="47"/>
  <c r="H122" i="47" s="1"/>
  <c r="H135" i="47" s="1"/>
  <c r="J129" i="47"/>
  <c r="N129" i="47"/>
  <c r="R129" i="47"/>
  <c r="V129" i="47"/>
  <c r="Z129" i="47"/>
  <c r="J184" i="47"/>
  <c r="N184" i="47"/>
  <c r="R184" i="47"/>
  <c r="V184" i="47"/>
  <c r="Z184" i="47"/>
  <c r="I194" i="47"/>
  <c r="M194" i="47"/>
  <c r="Q194" i="47"/>
  <c r="U194" i="47"/>
  <c r="Y194" i="47"/>
  <c r="H195" i="47"/>
  <c r="L195" i="47"/>
  <c r="P195" i="47"/>
  <c r="T195" i="47"/>
  <c r="X195" i="47"/>
  <c r="AB195" i="47"/>
  <c r="K196" i="47"/>
  <c r="O196" i="47"/>
  <c r="S196" i="47"/>
  <c r="W196" i="47"/>
  <c r="AA196" i="47"/>
  <c r="H199" i="47"/>
  <c r="L199" i="47"/>
  <c r="P199" i="47"/>
  <c r="T199" i="47"/>
  <c r="X199" i="47"/>
  <c r="AB199" i="47"/>
  <c r="K238" i="47"/>
  <c r="P238" i="47"/>
  <c r="V238" i="47"/>
  <c r="M108" i="48"/>
  <c r="U108" i="48"/>
  <c r="AC108" i="48"/>
  <c r="J29" i="46"/>
  <c r="N29" i="46"/>
  <c r="R29" i="46"/>
  <c r="V29" i="46"/>
  <c r="Z29" i="46"/>
  <c r="N122" i="46"/>
  <c r="Z122" i="46"/>
  <c r="J123" i="46"/>
  <c r="J124" i="46" s="1"/>
  <c r="V123" i="46"/>
  <c r="V124" i="46" s="1"/>
  <c r="K184" i="47"/>
  <c r="O184" i="47"/>
  <c r="S184" i="47"/>
  <c r="W184" i="47"/>
  <c r="AA184" i="47"/>
  <c r="J194" i="47"/>
  <c r="N194" i="47"/>
  <c r="R194" i="47"/>
  <c r="V194" i="47"/>
  <c r="Z194" i="47"/>
  <c r="I195" i="47"/>
  <c r="M195" i="47"/>
  <c r="Q195" i="47"/>
  <c r="U195" i="47"/>
  <c r="Y195" i="47"/>
  <c r="H196" i="47"/>
  <c r="L196" i="47"/>
  <c r="P196" i="47"/>
  <c r="T196" i="47"/>
  <c r="X196" i="47"/>
  <c r="AB196" i="47"/>
  <c r="I199" i="47"/>
  <c r="M199" i="47"/>
  <c r="Q199" i="47"/>
  <c r="U199" i="47"/>
  <c r="Y199" i="47"/>
  <c r="Y238" i="47"/>
  <c r="U238" i="47"/>
  <c r="Q238" i="47"/>
  <c r="M238" i="47"/>
  <c r="I238" i="47"/>
  <c r="L238" i="47"/>
  <c r="R238" i="47"/>
  <c r="W238" i="47"/>
  <c r="AB238" i="47"/>
  <c r="H100" i="48"/>
  <c r="I100" i="48" s="1"/>
  <c r="H96" i="48"/>
  <c r="I96" i="48" s="1"/>
  <c r="H101" i="48"/>
  <c r="I101" i="48" s="1"/>
  <c r="H97" i="48"/>
  <c r="I97" i="48" s="1"/>
  <c r="H98" i="48"/>
  <c r="I98" i="48" s="1"/>
  <c r="P108" i="48"/>
  <c r="AB131" i="49"/>
  <c r="K29" i="46"/>
  <c r="O29" i="46"/>
  <c r="S29" i="46"/>
  <c r="W29" i="46"/>
  <c r="AA29" i="46"/>
  <c r="G84" i="46"/>
  <c r="O122" i="46"/>
  <c r="W122" i="46"/>
  <c r="AA122" i="46"/>
  <c r="K123" i="46"/>
  <c r="K124" i="46" s="1"/>
  <c r="H232" i="46"/>
  <c r="H105" i="47"/>
  <c r="L129" i="47"/>
  <c r="P129" i="47"/>
  <c r="T129" i="47"/>
  <c r="X129" i="47"/>
  <c r="AB129" i="47"/>
  <c r="H184" i="47"/>
  <c r="L184" i="47"/>
  <c r="P184" i="47"/>
  <c r="T184" i="47"/>
  <c r="X184" i="47"/>
  <c r="AB184" i="47"/>
  <c r="K194" i="47"/>
  <c r="O194" i="47"/>
  <c r="S194" i="47"/>
  <c r="W194" i="47"/>
  <c r="AA194" i="47"/>
  <c r="J195" i="47"/>
  <c r="N195" i="47"/>
  <c r="R195" i="47"/>
  <c r="V195" i="47"/>
  <c r="Z195" i="47"/>
  <c r="I196" i="47"/>
  <c r="M196" i="47"/>
  <c r="Q196" i="47"/>
  <c r="U196" i="47"/>
  <c r="Y196" i="47"/>
  <c r="J199" i="47"/>
  <c r="N199" i="47"/>
  <c r="R199" i="47"/>
  <c r="V199" i="47"/>
  <c r="Z199" i="47"/>
  <c r="H235" i="47"/>
  <c r="H233" i="47"/>
  <c r="H234" i="47"/>
  <c r="H238" i="47"/>
  <c r="N238" i="47"/>
  <c r="S238" i="47"/>
  <c r="X238" i="47"/>
  <c r="AA108" i="48"/>
  <c r="W108" i="48"/>
  <c r="S108" i="48"/>
  <c r="O108" i="48"/>
  <c r="K108" i="48"/>
  <c r="AD108" i="48"/>
  <c r="Z108" i="48"/>
  <c r="V108" i="48"/>
  <c r="R108" i="48"/>
  <c r="N108" i="48"/>
  <c r="J108" i="48"/>
  <c r="Q108" i="48"/>
  <c r="Y108" i="48"/>
  <c r="L29" i="46"/>
  <c r="P29" i="46"/>
  <c r="T29" i="46"/>
  <c r="X29" i="46"/>
  <c r="H123" i="46"/>
  <c r="H124" i="46" s="1"/>
  <c r="L123" i="46"/>
  <c r="L124" i="46" s="1"/>
  <c r="P123" i="46"/>
  <c r="P124" i="46" s="1"/>
  <c r="I129" i="47"/>
  <c r="M129" i="47"/>
  <c r="Q129" i="47"/>
  <c r="U129" i="47"/>
  <c r="Y129" i="47"/>
  <c r="I184" i="47"/>
  <c r="M184" i="47"/>
  <c r="Q184" i="47"/>
  <c r="U184" i="47"/>
  <c r="K199" i="47"/>
  <c r="O199" i="47"/>
  <c r="S199" i="47"/>
  <c r="W199" i="47"/>
  <c r="AA199" i="47"/>
  <c r="J238" i="47"/>
  <c r="O238" i="47"/>
  <c r="T238" i="47"/>
  <c r="Z238" i="47"/>
  <c r="H93" i="48"/>
  <c r="I93" i="48" s="1"/>
  <c r="H102" i="48"/>
  <c r="I102" i="48" s="1"/>
  <c r="L108" i="48"/>
  <c r="T108" i="48"/>
  <c r="AB108" i="48"/>
  <c r="M110" i="48"/>
  <c r="Q110" i="48"/>
  <c r="U110" i="48"/>
  <c r="Y110" i="48"/>
  <c r="AC110" i="48"/>
  <c r="M112" i="48"/>
  <c r="Q112" i="48"/>
  <c r="U112" i="48"/>
  <c r="Y112" i="48"/>
  <c r="AC112" i="48"/>
  <c r="M114" i="48"/>
  <c r="Q114" i="48"/>
  <c r="U114" i="48"/>
  <c r="Y114" i="48"/>
  <c r="AC114" i="48"/>
  <c r="M116" i="48"/>
  <c r="Q116" i="48"/>
  <c r="U116" i="48"/>
  <c r="Y116" i="48"/>
  <c r="AC116" i="48"/>
  <c r="I118" i="48"/>
  <c r="H141" i="46" s="1"/>
  <c r="L92" i="48"/>
  <c r="P92" i="48"/>
  <c r="T92" i="48"/>
  <c r="X92" i="48"/>
  <c r="AB92" i="48"/>
  <c r="L107" i="48"/>
  <c r="P107" i="48"/>
  <c r="T107" i="48"/>
  <c r="X107" i="48"/>
  <c r="AB107" i="48"/>
  <c r="L109" i="48"/>
  <c r="P109" i="48"/>
  <c r="T109" i="48"/>
  <c r="X109" i="48"/>
  <c r="AB109" i="48"/>
  <c r="J110" i="48"/>
  <c r="N110" i="48"/>
  <c r="R110" i="48"/>
  <c r="V110" i="48"/>
  <c r="Z110" i="48"/>
  <c r="AD110" i="48"/>
  <c r="L111" i="48"/>
  <c r="P111" i="48"/>
  <c r="T111" i="48"/>
  <c r="X111" i="48"/>
  <c r="AB111" i="48"/>
  <c r="J112" i="48"/>
  <c r="N112" i="48"/>
  <c r="R112" i="48"/>
  <c r="V112" i="48"/>
  <c r="Z112" i="48"/>
  <c r="AD112" i="48"/>
  <c r="L113" i="48"/>
  <c r="P113" i="48"/>
  <c r="T113" i="48"/>
  <c r="X113" i="48"/>
  <c r="AB113" i="48"/>
  <c r="J114" i="48"/>
  <c r="N114" i="48"/>
  <c r="R114" i="48"/>
  <c r="V114" i="48"/>
  <c r="Z114" i="48"/>
  <c r="AD114" i="48"/>
  <c r="L115" i="48"/>
  <c r="P115" i="48"/>
  <c r="T115" i="48"/>
  <c r="X115" i="48"/>
  <c r="AB115" i="48"/>
  <c r="J116" i="48"/>
  <c r="N116" i="48"/>
  <c r="R116" i="48"/>
  <c r="V116" i="48"/>
  <c r="Z116" i="48"/>
  <c r="AD116" i="48"/>
  <c r="L117" i="48"/>
  <c r="P117" i="48"/>
  <c r="T117" i="48"/>
  <c r="X117" i="48"/>
  <c r="AB117" i="48"/>
  <c r="H83" i="49"/>
  <c r="M92" i="48"/>
  <c r="Q92" i="48"/>
  <c r="U92" i="48"/>
  <c r="Y92" i="48"/>
  <c r="M107" i="48"/>
  <c r="Q107" i="48"/>
  <c r="U107" i="48"/>
  <c r="Y107" i="48"/>
  <c r="M109" i="48"/>
  <c r="Q109" i="48"/>
  <c r="U109" i="48"/>
  <c r="Y109" i="48"/>
  <c r="K110" i="48"/>
  <c r="O110" i="48"/>
  <c r="S110" i="48"/>
  <c r="W110" i="48"/>
  <c r="M111" i="48"/>
  <c r="Q111" i="48"/>
  <c r="U111" i="48"/>
  <c r="Y111" i="48"/>
  <c r="K112" i="48"/>
  <c r="O112" i="48"/>
  <c r="S112" i="48"/>
  <c r="W112" i="48"/>
  <c r="M113" i="48"/>
  <c r="Q113" i="48"/>
  <c r="U113" i="48"/>
  <c r="Y113" i="48"/>
  <c r="K114" i="48"/>
  <c r="O114" i="48"/>
  <c r="S114" i="48"/>
  <c r="W114" i="48"/>
  <c r="M115" i="48"/>
  <c r="Q115" i="48"/>
  <c r="U115" i="48"/>
  <c r="Y115" i="48"/>
  <c r="K116" i="48"/>
  <c r="O116" i="48"/>
  <c r="S116" i="48"/>
  <c r="W116" i="48"/>
  <c r="M117" i="48"/>
  <c r="Q117" i="48"/>
  <c r="U117" i="48"/>
  <c r="Y117" i="48"/>
  <c r="AI13" i="51"/>
  <c r="O11" i="51"/>
  <c r="AI20" i="51"/>
  <c r="AB18" i="51"/>
  <c r="R18" i="51"/>
  <c r="AI6" i="51"/>
  <c r="C16" i="27"/>
  <c r="C9" i="27" s="1"/>
  <c r="E19" i="30"/>
  <c r="E290" i="21" s="1"/>
  <c r="F290" i="21" s="1"/>
  <c r="G290" i="21" s="1"/>
  <c r="H290" i="21" s="1"/>
  <c r="I290" i="21" s="1"/>
  <c r="J290" i="21" s="1"/>
  <c r="K290" i="21" s="1"/>
  <c r="L290" i="21" s="1"/>
  <c r="M290" i="21" s="1"/>
  <c r="N290" i="21" s="1"/>
  <c r="O290" i="21" s="1"/>
  <c r="P290" i="21" s="1"/>
  <c r="Q290" i="21" s="1"/>
  <c r="R290" i="21" s="1"/>
  <c r="S290" i="21" s="1"/>
  <c r="T290" i="21" s="1"/>
  <c r="U290" i="21" s="1"/>
  <c r="V290" i="21" s="1"/>
  <c r="W290" i="21" s="1"/>
  <c r="X290" i="21" s="1"/>
  <c r="Y290" i="21" s="1"/>
  <c r="Y292" i="21" s="1"/>
  <c r="B45" i="30"/>
  <c r="B47" i="30" s="1"/>
  <c r="B48" i="30" s="1"/>
  <c r="E40" i="21"/>
  <c r="E55" i="21"/>
  <c r="E25" i="21"/>
  <c r="D19" i="30"/>
  <c r="G152" i="21"/>
  <c r="Y198" i="21"/>
  <c r="Y199" i="21" s="1"/>
  <c r="D238" i="21"/>
  <c r="D237" i="21"/>
  <c r="E269" i="21"/>
  <c r="F269" i="21" s="1"/>
  <c r="G269" i="21" s="1"/>
  <c r="H269" i="21" s="1"/>
  <c r="I269" i="21" s="1"/>
  <c r="J269" i="21" s="1"/>
  <c r="K269" i="21" s="1"/>
  <c r="L269" i="21" s="1"/>
  <c r="M269" i="21" s="1"/>
  <c r="N269" i="21" s="1"/>
  <c r="O269" i="21" s="1"/>
  <c r="P269" i="21" s="1"/>
  <c r="Q269" i="21" s="1"/>
  <c r="R269" i="21" s="1"/>
  <c r="S269" i="21" s="1"/>
  <c r="T269" i="21" s="1"/>
  <c r="U269" i="21" s="1"/>
  <c r="V269" i="21" s="1"/>
  <c r="W269" i="21" s="1"/>
  <c r="X269" i="21" s="1"/>
  <c r="Y269" i="21" s="1"/>
  <c r="D35" i="37"/>
  <c r="E8" i="42"/>
  <c r="E12" i="42"/>
  <c r="E20" i="42"/>
  <c r="E24" i="42"/>
  <c r="E28" i="42"/>
  <c r="E4" i="42"/>
  <c r="E7" i="42"/>
  <c r="E11" i="42"/>
  <c r="E15" i="42"/>
  <c r="E17" i="42"/>
  <c r="E21" i="42"/>
  <c r="E25" i="42"/>
  <c r="D6" i="37" l="1"/>
  <c r="W99" i="48"/>
  <c r="W128" i="48" s="1"/>
  <c r="J161" i="46"/>
  <c r="D31" i="37"/>
  <c r="D17" i="37"/>
  <c r="M161" i="46"/>
  <c r="D21" i="37"/>
  <c r="T161" i="46"/>
  <c r="I200" i="32"/>
  <c r="I202" i="32" s="1"/>
  <c r="Y99" i="48"/>
  <c r="M99" i="48"/>
  <c r="M128" i="48" s="1"/>
  <c r="N99" i="48"/>
  <c r="N128" i="48" s="1"/>
  <c r="AD99" i="48"/>
  <c r="M28" i="30"/>
  <c r="Q28" i="30"/>
  <c r="U28" i="30"/>
  <c r="Y28" i="30"/>
  <c r="AC28" i="30"/>
  <c r="J28" i="30"/>
  <c r="N28" i="30"/>
  <c r="R28" i="30"/>
  <c r="V28" i="30"/>
  <c r="Z28" i="30"/>
  <c r="K28" i="30"/>
  <c r="O28" i="30"/>
  <c r="S28" i="30"/>
  <c r="W28" i="30"/>
  <c r="AA28" i="30"/>
  <c r="L28" i="30"/>
  <c r="P28" i="30"/>
  <c r="T28" i="30"/>
  <c r="X28" i="30"/>
  <c r="AB28" i="30"/>
  <c r="D23" i="30"/>
  <c r="E23" i="30" s="1"/>
  <c r="B29" i="30" s="1"/>
  <c r="D24" i="40"/>
  <c r="M51" i="40"/>
  <c r="H270" i="21"/>
  <c r="J131" i="32"/>
  <c r="J147" i="32"/>
  <c r="P99" i="48"/>
  <c r="P128" i="48" s="1"/>
  <c r="L99" i="48"/>
  <c r="L128" i="48" s="1"/>
  <c r="U99" i="48"/>
  <c r="U128" i="48" s="1"/>
  <c r="R99" i="48"/>
  <c r="K99" i="48"/>
  <c r="K128" i="48" s="1"/>
  <c r="AA99" i="48"/>
  <c r="AA128" i="48" s="1"/>
  <c r="D26" i="40"/>
  <c r="X99" i="48"/>
  <c r="T99" i="48"/>
  <c r="AC99" i="48"/>
  <c r="AC128" i="48" s="1"/>
  <c r="V99" i="48"/>
  <c r="V128" i="48" s="1"/>
  <c r="O99" i="48"/>
  <c r="L48" i="40"/>
  <c r="N48" i="40" s="1"/>
  <c r="M48" i="40" s="1"/>
  <c r="R48" i="40"/>
  <c r="T48" i="40" s="1"/>
  <c r="L50" i="40"/>
  <c r="N50" i="40" s="1"/>
  <c r="M50" i="40" s="1"/>
  <c r="R50" i="40"/>
  <c r="T50" i="40" s="1"/>
  <c r="L49" i="40"/>
  <c r="N49" i="40" s="1"/>
  <c r="M49" i="40" s="1"/>
  <c r="R49" i="40"/>
  <c r="T49" i="40" s="1"/>
  <c r="L1" i="41"/>
  <c r="L578" i="41" s="1"/>
  <c r="N116" i="40"/>
  <c r="Q99" i="48"/>
  <c r="AB99" i="48"/>
  <c r="AB128" i="48" s="1"/>
  <c r="J99" i="48"/>
  <c r="J128" i="48" s="1"/>
  <c r="J145" i="48" s="1"/>
  <c r="Z99" i="48"/>
  <c r="I141" i="46"/>
  <c r="H142" i="46"/>
  <c r="H37" i="46" s="1"/>
  <c r="H48" i="46" s="1"/>
  <c r="H59" i="46" s="1"/>
  <c r="AN125" i="61" s="1"/>
  <c r="K94" i="48"/>
  <c r="O94" i="48"/>
  <c r="S94" i="48"/>
  <c r="W94" i="48"/>
  <c r="AA94" i="48"/>
  <c r="J94" i="48"/>
  <c r="L94" i="48"/>
  <c r="P94" i="48"/>
  <c r="T94" i="48"/>
  <c r="X94" i="48"/>
  <c r="AB94" i="48"/>
  <c r="M94" i="48"/>
  <c r="Q94" i="48"/>
  <c r="U94" i="48"/>
  <c r="Y94" i="48"/>
  <c r="AC94" i="48"/>
  <c r="N94" i="48"/>
  <c r="R94" i="48"/>
  <c r="V94" i="48"/>
  <c r="Z94" i="48"/>
  <c r="AD94" i="48"/>
  <c r="Q103" i="48"/>
  <c r="Q132" i="48" s="1"/>
  <c r="AD95" i="48"/>
  <c r="AD124" i="48" s="1"/>
  <c r="K84" i="32"/>
  <c r="O84" i="32"/>
  <c r="S84" i="32"/>
  <c r="W84" i="32"/>
  <c r="AA84" i="32"/>
  <c r="L84" i="32"/>
  <c r="P84" i="32"/>
  <c r="T84" i="32"/>
  <c r="X84" i="32"/>
  <c r="AB84" i="32"/>
  <c r="M84" i="32"/>
  <c r="Q84" i="32"/>
  <c r="U84" i="32"/>
  <c r="Y84" i="32"/>
  <c r="AC84" i="32"/>
  <c r="J84" i="32"/>
  <c r="N84" i="32"/>
  <c r="R84" i="32"/>
  <c r="V84" i="32"/>
  <c r="Z84" i="32"/>
  <c r="R114" i="46"/>
  <c r="R128" i="46" s="1"/>
  <c r="U233" i="47"/>
  <c r="C41" i="24"/>
  <c r="U209" i="47"/>
  <c r="U235" i="47"/>
  <c r="H18" i="51"/>
  <c r="E19" i="51" s="1"/>
  <c r="B19" i="51" s="1"/>
  <c r="C19" i="51" s="1"/>
  <c r="Y19" i="51"/>
  <c r="V19" i="51" s="1"/>
  <c r="W19" i="51" s="1"/>
  <c r="Y161" i="46"/>
  <c r="P161" i="46"/>
  <c r="K161" i="46"/>
  <c r="D23" i="40"/>
  <c r="N122" i="48"/>
  <c r="D7" i="37"/>
  <c r="D16" i="37"/>
  <c r="D27" i="37"/>
  <c r="R161" i="46"/>
  <c r="U161" i="46"/>
  <c r="AB161" i="46"/>
  <c r="L161" i="46"/>
  <c r="W161" i="46"/>
  <c r="L103" i="48"/>
  <c r="L132" i="48" s="1"/>
  <c r="K103" i="48"/>
  <c r="K132" i="48" s="1"/>
  <c r="D25" i="40"/>
  <c r="D22" i="40"/>
  <c r="V161" i="46"/>
  <c r="AA161" i="46"/>
  <c r="D8" i="37"/>
  <c r="D14" i="37"/>
  <c r="D15" i="37"/>
  <c r="D29" i="37"/>
  <c r="D33" i="37"/>
  <c r="N161" i="46"/>
  <c r="Q161" i="46"/>
  <c r="X161" i="46"/>
  <c r="U103" i="48"/>
  <c r="U132" i="48" s="1"/>
  <c r="AA103" i="48"/>
  <c r="AA132" i="48" s="1"/>
  <c r="S124" i="48"/>
  <c r="T103" i="48"/>
  <c r="T132" i="48" s="1"/>
  <c r="AC103" i="48"/>
  <c r="AC132" i="48" s="1"/>
  <c r="Y103" i="48"/>
  <c r="Y132" i="48" s="1"/>
  <c r="V103" i="48"/>
  <c r="V132" i="48" s="1"/>
  <c r="O103" i="48"/>
  <c r="O132" i="48" s="1"/>
  <c r="M95" i="48"/>
  <c r="M124" i="48" s="1"/>
  <c r="W95" i="48"/>
  <c r="W124" i="48" s="1"/>
  <c r="Z128" i="48"/>
  <c r="AB103" i="48"/>
  <c r="AB132" i="48" s="1"/>
  <c r="P103" i="48"/>
  <c r="P132" i="48" s="1"/>
  <c r="J103" i="48"/>
  <c r="J132" i="48" s="1"/>
  <c r="J149" i="48" s="1"/>
  <c r="Z103" i="48"/>
  <c r="Z132" i="48" s="1"/>
  <c r="S103" i="48"/>
  <c r="S132" i="48" s="1"/>
  <c r="X95" i="48"/>
  <c r="X124" i="48" s="1"/>
  <c r="N120" i="40"/>
  <c r="N124" i="40" s="1"/>
  <c r="D115" i="40" s="1"/>
  <c r="M103" i="48"/>
  <c r="M132" i="48" s="1"/>
  <c r="X103" i="48"/>
  <c r="X132" i="48" s="1"/>
  <c r="N103" i="48"/>
  <c r="N132" i="48" s="1"/>
  <c r="AD103" i="48"/>
  <c r="AD132" i="48" s="1"/>
  <c r="N95" i="48"/>
  <c r="N124" i="48" s="1"/>
  <c r="J65" i="32"/>
  <c r="E6" i="62"/>
  <c r="O19" i="51"/>
  <c r="S209" i="47"/>
  <c r="H209" i="47"/>
  <c r="AA209" i="47"/>
  <c r="N209" i="47"/>
  <c r="O234" i="49"/>
  <c r="W166" i="49"/>
  <c r="Y200" i="49"/>
  <c r="U256" i="47"/>
  <c r="V224" i="47"/>
  <c r="Z256" i="47"/>
  <c r="U224" i="47"/>
  <c r="N234" i="49"/>
  <c r="P132" i="49"/>
  <c r="S200" i="49"/>
  <c r="T200" i="49"/>
  <c r="T224" i="47"/>
  <c r="S224" i="47"/>
  <c r="N166" i="49"/>
  <c r="R132" i="49"/>
  <c r="X166" i="49"/>
  <c r="V256" i="47"/>
  <c r="N200" i="49"/>
  <c r="Y132" i="49"/>
  <c r="U200" i="49"/>
  <c r="U166" i="49"/>
  <c r="H256" i="47"/>
  <c r="L256" i="47"/>
  <c r="I234" i="49"/>
  <c r="I235" i="49" s="1"/>
  <c r="Z132" i="49"/>
  <c r="T234" i="49"/>
  <c r="S132" i="49"/>
  <c r="J234" i="49"/>
  <c r="P200" i="49"/>
  <c r="O166" i="49"/>
  <c r="AA166" i="49"/>
  <c r="S256" i="47"/>
  <c r="R166" i="49"/>
  <c r="O132" i="49"/>
  <c r="O200" i="49"/>
  <c r="T166" i="49"/>
  <c r="AA234" i="49"/>
  <c r="K234" i="49"/>
  <c r="Q166" i="49"/>
  <c r="P256" i="47"/>
  <c r="R224" i="47"/>
  <c r="T256" i="47"/>
  <c r="Q224" i="47"/>
  <c r="P224" i="47"/>
  <c r="AB256" i="47"/>
  <c r="I256" i="47"/>
  <c r="I257" i="47" s="1"/>
  <c r="O224" i="47"/>
  <c r="Z200" i="49"/>
  <c r="Q200" i="49"/>
  <c r="U234" i="49"/>
  <c r="U132" i="49"/>
  <c r="L132" i="49"/>
  <c r="J166" i="49"/>
  <c r="V234" i="49"/>
  <c r="AA200" i="49"/>
  <c r="P166" i="49"/>
  <c r="W234" i="49"/>
  <c r="AB200" i="49"/>
  <c r="L200" i="49"/>
  <c r="M166" i="49"/>
  <c r="K256" i="47"/>
  <c r="N224" i="47"/>
  <c r="O256" i="47"/>
  <c r="M224" i="47"/>
  <c r="X256" i="47"/>
  <c r="AB224" i="47"/>
  <c r="L224" i="47"/>
  <c r="W256" i="47"/>
  <c r="M256" i="47"/>
  <c r="AA224" i="47"/>
  <c r="K224" i="47"/>
  <c r="T220" i="46"/>
  <c r="Y234" i="49"/>
  <c r="R200" i="49"/>
  <c r="Z224" i="47"/>
  <c r="X234" i="49"/>
  <c r="I200" i="49"/>
  <c r="I201" i="49" s="1"/>
  <c r="I202" i="49" s="1"/>
  <c r="I207" i="49" s="1"/>
  <c r="J207" i="49" s="1"/>
  <c r="K207" i="49" s="1"/>
  <c r="L207" i="49" s="1"/>
  <c r="M207" i="49" s="1"/>
  <c r="N207" i="49" s="1"/>
  <c r="O207" i="49" s="1"/>
  <c r="P207" i="49" s="1"/>
  <c r="Q207" i="49" s="1"/>
  <c r="R207" i="49" s="1"/>
  <c r="S207" i="49" s="1"/>
  <c r="T207" i="49" s="1"/>
  <c r="U207" i="49" s="1"/>
  <c r="V207" i="49" s="1"/>
  <c r="W207" i="49" s="1"/>
  <c r="X207" i="49" s="1"/>
  <c r="Y207" i="49" s="1"/>
  <c r="Z207" i="49" s="1"/>
  <c r="AA207" i="49" s="1"/>
  <c r="AB207" i="49" s="1"/>
  <c r="M234" i="49"/>
  <c r="S166" i="49"/>
  <c r="N220" i="46"/>
  <c r="AB234" i="49"/>
  <c r="Q132" i="49"/>
  <c r="X132" i="49"/>
  <c r="AB132" i="49"/>
  <c r="K132" i="49"/>
  <c r="Y256" i="47"/>
  <c r="K200" i="49"/>
  <c r="R234" i="49"/>
  <c r="W200" i="49"/>
  <c r="AB166" i="49"/>
  <c r="L166" i="49"/>
  <c r="S234" i="49"/>
  <c r="X200" i="49"/>
  <c r="Y166" i="49"/>
  <c r="I166" i="49"/>
  <c r="I167" i="49" s="1"/>
  <c r="AA256" i="47"/>
  <c r="J224" i="47"/>
  <c r="K220" i="46"/>
  <c r="J256" i="47"/>
  <c r="Y224" i="47"/>
  <c r="I224" i="47"/>
  <c r="I225" i="47" s="1"/>
  <c r="J225" i="47" s="1"/>
  <c r="N256" i="47"/>
  <c r="X224" i="47"/>
  <c r="H224" i="47"/>
  <c r="R256" i="47"/>
  <c r="X209" i="47"/>
  <c r="Q234" i="49"/>
  <c r="J200" i="49"/>
  <c r="P234" i="49"/>
  <c r="V166" i="49"/>
  <c r="V200" i="49"/>
  <c r="K166" i="49"/>
  <c r="Q220" i="46"/>
  <c r="Z166" i="49"/>
  <c r="M132" i="49"/>
  <c r="T132" i="49"/>
  <c r="L234" i="49"/>
  <c r="W132" i="49"/>
  <c r="J220" i="46"/>
  <c r="J132" i="49"/>
  <c r="J133" i="49" s="1"/>
  <c r="M200" i="49"/>
  <c r="J122" i="48"/>
  <c r="J139" i="48" s="1"/>
  <c r="AN126" i="61"/>
  <c r="H94" i="46"/>
  <c r="H95" i="46"/>
  <c r="AN127" i="61"/>
  <c r="N16" i="35"/>
  <c r="O209" i="47"/>
  <c r="W220" i="46"/>
  <c r="Z209" i="47"/>
  <c r="Q209" i="47"/>
  <c r="T209" i="47"/>
  <c r="P220" i="46"/>
  <c r="M220" i="46"/>
  <c r="Z161" i="46"/>
  <c r="I161" i="46"/>
  <c r="I162" i="46" s="1"/>
  <c r="J162" i="46" s="1"/>
  <c r="J250" i="47"/>
  <c r="K209" i="47"/>
  <c r="S220" i="46"/>
  <c r="V209" i="47"/>
  <c r="M209" i="47"/>
  <c r="P209" i="47"/>
  <c r="AB220" i="46"/>
  <c r="L220" i="46"/>
  <c r="Z122" i="48"/>
  <c r="AC122" i="48"/>
  <c r="U220" i="46"/>
  <c r="H16" i="35"/>
  <c r="R220" i="46"/>
  <c r="V220" i="46"/>
  <c r="W209" i="47"/>
  <c r="O220" i="46"/>
  <c r="J209" i="47"/>
  <c r="Y209" i="47"/>
  <c r="I209" i="47"/>
  <c r="I210" i="47" s="1"/>
  <c r="AB209" i="47"/>
  <c r="L209" i="47"/>
  <c r="X220" i="46"/>
  <c r="Z220" i="46"/>
  <c r="AA220" i="46"/>
  <c r="H58" i="46"/>
  <c r="AN124" i="61" s="1"/>
  <c r="I220" i="46"/>
  <c r="I221" i="46" s="1"/>
  <c r="I225" i="46" s="1"/>
  <c r="Z234" i="49"/>
  <c r="V132" i="49"/>
  <c r="N132" i="49"/>
  <c r="H222" i="47"/>
  <c r="H227" i="47" s="1"/>
  <c r="H21" i="47" s="1"/>
  <c r="S234" i="47"/>
  <c r="J233" i="47"/>
  <c r="K234" i="47"/>
  <c r="P235" i="47"/>
  <c r="T235" i="47"/>
  <c r="V235" i="47"/>
  <c r="I234" i="47"/>
  <c r="L235" i="47"/>
  <c r="AA233" i="47"/>
  <c r="Z233" i="47"/>
  <c r="V233" i="47"/>
  <c r="R132" i="48"/>
  <c r="O122" i="48"/>
  <c r="R234" i="47"/>
  <c r="O233" i="47"/>
  <c r="W132" i="48"/>
  <c r="W122" i="48"/>
  <c r="V122" i="48"/>
  <c r="O128" i="48"/>
  <c r="Q233" i="47"/>
  <c r="Q235" i="47"/>
  <c r="K233" i="47"/>
  <c r="U95" i="48"/>
  <c r="U124" i="48" s="1"/>
  <c r="R95" i="48"/>
  <c r="R124" i="48" s="1"/>
  <c r="K95" i="48"/>
  <c r="K124" i="48" s="1"/>
  <c r="K235" i="47"/>
  <c r="R233" i="47"/>
  <c r="R235" i="47"/>
  <c r="Q234" i="47"/>
  <c r="V234" i="47"/>
  <c r="S128" i="48"/>
  <c r="S235" i="47"/>
  <c r="T95" i="48"/>
  <c r="T124" i="48" s="1"/>
  <c r="AC95" i="48"/>
  <c r="AC124" i="48" s="1"/>
  <c r="Y95" i="48"/>
  <c r="Y124" i="48" s="1"/>
  <c r="V95" i="48"/>
  <c r="V124" i="48" s="1"/>
  <c r="O95" i="48"/>
  <c r="O124" i="48" s="1"/>
  <c r="AM84" i="61"/>
  <c r="L95" i="48"/>
  <c r="L124" i="48" s="1"/>
  <c r="Q95" i="48"/>
  <c r="Q124" i="48" s="1"/>
  <c r="AA95" i="48"/>
  <c r="AA124" i="48" s="1"/>
  <c r="O234" i="47"/>
  <c r="W234" i="47"/>
  <c r="AD128" i="48"/>
  <c r="AB95" i="48"/>
  <c r="AB124" i="48" s="1"/>
  <c r="P95" i="48"/>
  <c r="P124" i="48" s="1"/>
  <c r="J95" i="48"/>
  <c r="J124" i="48" s="1"/>
  <c r="J141" i="48" s="1"/>
  <c r="Z95" i="48"/>
  <c r="Z124" i="48" s="1"/>
  <c r="R122" i="48"/>
  <c r="M234" i="47"/>
  <c r="AA234" i="47"/>
  <c r="Z235" i="47"/>
  <c r="E45" i="57"/>
  <c r="N54" i="57" s="1"/>
  <c r="F9" i="57"/>
  <c r="E10" i="57"/>
  <c r="E27" i="57" s="1"/>
  <c r="D11" i="37"/>
  <c r="D24" i="37"/>
  <c r="D12" i="37"/>
  <c r="D25" i="37"/>
  <c r="D26" i="37"/>
  <c r="D10" i="37"/>
  <c r="D30" i="37"/>
  <c r="AA118" i="48"/>
  <c r="AA235" i="47"/>
  <c r="D18" i="37"/>
  <c r="D34" i="37"/>
  <c r="D19" i="37"/>
  <c r="D9" i="37"/>
  <c r="D36" i="37"/>
  <c r="D20" i="37"/>
  <c r="X122" i="48"/>
  <c r="M233" i="47"/>
  <c r="M235" i="47"/>
  <c r="R128" i="48"/>
  <c r="L6" i="35"/>
  <c r="L7" i="35" s="1"/>
  <c r="I165" i="46"/>
  <c r="S128" i="46"/>
  <c r="X114" i="46"/>
  <c r="X128" i="46" s="1"/>
  <c r="J170" i="46"/>
  <c r="J178" i="46" s="1"/>
  <c r="R124" i="46"/>
  <c r="R199" i="49"/>
  <c r="M45" i="47"/>
  <c r="AB233" i="47"/>
  <c r="N235" i="47"/>
  <c r="X233" i="47"/>
  <c r="W233" i="47"/>
  <c r="AB234" i="47"/>
  <c r="P197" i="47"/>
  <c r="AB235" i="47"/>
  <c r="X234" i="47"/>
  <c r="X235" i="47"/>
  <c r="N233" i="47"/>
  <c r="S233" i="47"/>
  <c r="W235" i="47"/>
  <c r="L234" i="47"/>
  <c r="L233" i="47"/>
  <c r="N234" i="47"/>
  <c r="T234" i="47"/>
  <c r="Y233" i="47"/>
  <c r="Y235" i="47"/>
  <c r="Y234" i="47"/>
  <c r="T233" i="47"/>
  <c r="P234" i="47"/>
  <c r="P233" i="47"/>
  <c r="J235" i="47"/>
  <c r="J234" i="47"/>
  <c r="AB197" i="47"/>
  <c r="L197" i="47"/>
  <c r="I233" i="47"/>
  <c r="X197" i="47"/>
  <c r="H197" i="47"/>
  <c r="H202" i="47" s="1"/>
  <c r="H13" i="47" s="1"/>
  <c r="H14" i="49" s="1"/>
  <c r="H37" i="49" s="1"/>
  <c r="H61" i="49" s="1"/>
  <c r="I235" i="47"/>
  <c r="U197" i="47"/>
  <c r="J104" i="32"/>
  <c r="J197" i="32"/>
  <c r="J200" i="32" s="1"/>
  <c r="J202" i="32" s="1"/>
  <c r="H179" i="32"/>
  <c r="L125" i="32"/>
  <c r="M123" i="32"/>
  <c r="I185" i="32"/>
  <c r="I186" i="32" s="1"/>
  <c r="J175" i="32"/>
  <c r="J176" i="32" s="1"/>
  <c r="K192" i="32"/>
  <c r="L192" i="32" s="1"/>
  <c r="H128" i="46"/>
  <c r="H129" i="46" s="1"/>
  <c r="E31" i="42"/>
  <c r="J118" i="48"/>
  <c r="AC118" i="48"/>
  <c r="S118" i="48"/>
  <c r="I239" i="47"/>
  <c r="J239" i="47" s="1"/>
  <c r="K239" i="47" s="1"/>
  <c r="L239" i="47" s="1"/>
  <c r="M239" i="47" s="1"/>
  <c r="N239" i="47" s="1"/>
  <c r="O239" i="47" s="1"/>
  <c r="P239" i="47" s="1"/>
  <c r="Q239" i="47" s="1"/>
  <c r="R239" i="47" s="1"/>
  <c r="S239" i="47" s="1"/>
  <c r="T239" i="47" s="1"/>
  <c r="U239" i="47" s="1"/>
  <c r="V239" i="47" s="1"/>
  <c r="W239" i="47" s="1"/>
  <c r="X239" i="47" s="1"/>
  <c r="Y239" i="47" s="1"/>
  <c r="Z239" i="47" s="1"/>
  <c r="AA239" i="47" s="1"/>
  <c r="AB239" i="47" s="1"/>
  <c r="H254" i="47"/>
  <c r="Y197" i="47"/>
  <c r="I197" i="47"/>
  <c r="S197" i="47"/>
  <c r="M197" i="47"/>
  <c r="K122" i="48"/>
  <c r="K57" i="40"/>
  <c r="AD118" i="48"/>
  <c r="F6" i="30"/>
  <c r="B30" i="30" s="1"/>
  <c r="I30" i="30" s="1"/>
  <c r="B19" i="24"/>
  <c r="B22" i="24" s="1"/>
  <c r="S122" i="48"/>
  <c r="H6" i="35"/>
  <c r="N118" i="48"/>
  <c r="R118" i="48"/>
  <c r="K118" i="48"/>
  <c r="C53" i="40"/>
  <c r="AA122" i="48"/>
  <c r="W118" i="48"/>
  <c r="Z118" i="48"/>
  <c r="V118" i="48"/>
  <c r="O118" i="48"/>
  <c r="Q197" i="47"/>
  <c r="I94" i="46"/>
  <c r="I70" i="46"/>
  <c r="I102" i="46" s="1"/>
  <c r="E15" i="21"/>
  <c r="AJ20" i="51"/>
  <c r="O12" i="51"/>
  <c r="P19" i="51" s="1"/>
  <c r="Y11" i="51"/>
  <c r="Y12" i="51" s="1"/>
  <c r="Z19" i="51" s="1"/>
  <c r="U118" i="48"/>
  <c r="U122" i="48"/>
  <c r="X118" i="48"/>
  <c r="AB122" i="48"/>
  <c r="L122" i="48"/>
  <c r="I222" i="47"/>
  <c r="T197" i="47"/>
  <c r="W199" i="49"/>
  <c r="W123" i="46"/>
  <c r="W124" i="46" s="1"/>
  <c r="AC97" i="48"/>
  <c r="AC126" i="48" s="1"/>
  <c r="Y97" i="48"/>
  <c r="Y126" i="48" s="1"/>
  <c r="U97" i="48"/>
  <c r="U126" i="48" s="1"/>
  <c r="Q97" i="48"/>
  <c r="Q126" i="48" s="1"/>
  <c r="M97" i="48"/>
  <c r="M126" i="48" s="1"/>
  <c r="AB97" i="48"/>
  <c r="AB126" i="48" s="1"/>
  <c r="X97" i="48"/>
  <c r="X126" i="48" s="1"/>
  <c r="T97" i="48"/>
  <c r="T126" i="48" s="1"/>
  <c r="P97" i="48"/>
  <c r="P126" i="48" s="1"/>
  <c r="L97" i="48"/>
  <c r="L126" i="48" s="1"/>
  <c r="AA97" i="48"/>
  <c r="AA126" i="48" s="1"/>
  <c r="S97" i="48"/>
  <c r="S126" i="48" s="1"/>
  <c r="K97" i="48"/>
  <c r="K126" i="48" s="1"/>
  <c r="Z97" i="48"/>
  <c r="Z126" i="48" s="1"/>
  <c r="R97" i="48"/>
  <c r="R126" i="48" s="1"/>
  <c r="J97" i="48"/>
  <c r="J126" i="48" s="1"/>
  <c r="J143" i="48" s="1"/>
  <c r="W97" i="48"/>
  <c r="W126" i="48" s="1"/>
  <c r="O97" i="48"/>
  <c r="O126" i="48" s="1"/>
  <c r="AD97" i="48"/>
  <c r="AD126" i="48" s="1"/>
  <c r="V97" i="48"/>
  <c r="V126" i="48" s="1"/>
  <c r="N97" i="48"/>
  <c r="N126" i="48" s="1"/>
  <c r="W197" i="47"/>
  <c r="N199" i="49"/>
  <c r="N123" i="46"/>
  <c r="N124" i="46" s="1"/>
  <c r="Z197" i="47"/>
  <c r="J197" i="47"/>
  <c r="Q128" i="48"/>
  <c r="I52" i="46"/>
  <c r="I63" i="46" s="1"/>
  <c r="AO128" i="61" s="1"/>
  <c r="K79" i="32"/>
  <c r="L79" i="32" s="1"/>
  <c r="H88" i="47"/>
  <c r="H85" i="47"/>
  <c r="C50" i="36"/>
  <c r="AJ13" i="51"/>
  <c r="Q118" i="48"/>
  <c r="Q122" i="48"/>
  <c r="T118" i="48"/>
  <c r="I185" i="47"/>
  <c r="J185" i="47" s="1"/>
  <c r="K185" i="47" s="1"/>
  <c r="L185" i="47" s="1"/>
  <c r="M185" i="47" s="1"/>
  <c r="N185" i="47" s="1"/>
  <c r="O185" i="47" s="1"/>
  <c r="P185" i="47" s="1"/>
  <c r="Q185" i="47" s="1"/>
  <c r="R185" i="47" s="1"/>
  <c r="S185" i="47" s="1"/>
  <c r="T185" i="47" s="1"/>
  <c r="U185" i="47" s="1"/>
  <c r="V185" i="47" s="1"/>
  <c r="W185" i="47" s="1"/>
  <c r="X185" i="47" s="1"/>
  <c r="Y185" i="47" s="1"/>
  <c r="Z185" i="47" s="1"/>
  <c r="AA185" i="47" s="1"/>
  <c r="AB185" i="47" s="1"/>
  <c r="O199" i="49"/>
  <c r="O123" i="46"/>
  <c r="O124" i="46" s="1"/>
  <c r="AC101" i="48"/>
  <c r="AC130" i="48" s="1"/>
  <c r="Y101" i="48"/>
  <c r="Y130" i="48" s="1"/>
  <c r="U101" i="48"/>
  <c r="U130" i="48" s="1"/>
  <c r="Q101" i="48"/>
  <c r="Q130" i="48" s="1"/>
  <c r="M101" i="48"/>
  <c r="M130" i="48" s="1"/>
  <c r="AB101" i="48"/>
  <c r="AB130" i="48" s="1"/>
  <c r="X101" i="48"/>
  <c r="X130" i="48" s="1"/>
  <c r="T101" i="48"/>
  <c r="T130" i="48" s="1"/>
  <c r="P101" i="48"/>
  <c r="P130" i="48" s="1"/>
  <c r="L101" i="48"/>
  <c r="L130" i="48" s="1"/>
  <c r="W101" i="48"/>
  <c r="W130" i="48" s="1"/>
  <c r="O101" i="48"/>
  <c r="O130" i="48" s="1"/>
  <c r="AD101" i="48"/>
  <c r="AD130" i="48" s="1"/>
  <c r="V101" i="48"/>
  <c r="V130" i="48" s="1"/>
  <c r="N101" i="48"/>
  <c r="N130" i="48" s="1"/>
  <c r="AA101" i="48"/>
  <c r="AA130" i="48" s="1"/>
  <c r="S101" i="48"/>
  <c r="S130" i="48" s="1"/>
  <c r="K101" i="48"/>
  <c r="K130" i="48" s="1"/>
  <c r="Z101" i="48"/>
  <c r="Z130" i="48" s="1"/>
  <c r="R101" i="48"/>
  <c r="R130" i="48" s="1"/>
  <c r="J101" i="48"/>
  <c r="J130" i="48" s="1"/>
  <c r="J147" i="48" s="1"/>
  <c r="V197" i="47"/>
  <c r="S122" i="46"/>
  <c r="J30" i="46"/>
  <c r="I49" i="46"/>
  <c r="I60" i="46" s="1"/>
  <c r="Y128" i="48"/>
  <c r="N115" i="46"/>
  <c r="I159" i="32"/>
  <c r="J159" i="32" s="1"/>
  <c r="K159" i="32" s="1"/>
  <c r="L159" i="32" s="1"/>
  <c r="M159" i="32" s="1"/>
  <c r="N159" i="32" s="1"/>
  <c r="O159" i="32" s="1"/>
  <c r="P159" i="32" s="1"/>
  <c r="Q159" i="32" s="1"/>
  <c r="R159" i="32" s="1"/>
  <c r="S159" i="32" s="1"/>
  <c r="T159" i="32" s="1"/>
  <c r="U159" i="32" s="1"/>
  <c r="V159" i="32" s="1"/>
  <c r="W159" i="32" s="1"/>
  <c r="X159" i="32" s="1"/>
  <c r="Y159" i="32" s="1"/>
  <c r="Z159" i="32" s="1"/>
  <c r="AA159" i="32" s="1"/>
  <c r="AB159" i="32" s="1"/>
  <c r="AC159" i="32" s="1"/>
  <c r="I56" i="32"/>
  <c r="J56" i="32" s="1"/>
  <c r="K56" i="32" s="1"/>
  <c r="L56" i="32" s="1"/>
  <c r="M56" i="32" s="1"/>
  <c r="N56" i="32" s="1"/>
  <c r="O56" i="32" s="1"/>
  <c r="P56" i="32" s="1"/>
  <c r="Q56" i="32" s="1"/>
  <c r="R56" i="32" s="1"/>
  <c r="S56" i="32" s="1"/>
  <c r="T56" i="32" s="1"/>
  <c r="U56" i="32" s="1"/>
  <c r="V56" i="32" s="1"/>
  <c r="W56" i="32" s="1"/>
  <c r="X56" i="32" s="1"/>
  <c r="Y56" i="32" s="1"/>
  <c r="Z56" i="32" s="1"/>
  <c r="AA56" i="32" s="1"/>
  <c r="AB56" i="32" s="1"/>
  <c r="AC56" i="32" s="1"/>
  <c r="I51" i="46"/>
  <c r="I62" i="46" s="1"/>
  <c r="AO127" i="61" s="1"/>
  <c r="AT13" i="55"/>
  <c r="AS29" i="55"/>
  <c r="M118" i="48"/>
  <c r="M122" i="48"/>
  <c r="P118" i="48"/>
  <c r="T122" i="48"/>
  <c r="AD102" i="48"/>
  <c r="AD131" i="48" s="1"/>
  <c r="Z102" i="48"/>
  <c r="Z131" i="48" s="1"/>
  <c r="V102" i="48"/>
  <c r="V131" i="48" s="1"/>
  <c r="R102" i="48"/>
  <c r="R131" i="48" s="1"/>
  <c r="N102" i="48"/>
  <c r="N131" i="48" s="1"/>
  <c r="J102" i="48"/>
  <c r="J131" i="48" s="1"/>
  <c r="J148" i="48" s="1"/>
  <c r="AC102" i="48"/>
  <c r="AC131" i="48" s="1"/>
  <c r="Y102" i="48"/>
  <c r="Y131" i="48" s="1"/>
  <c r="U102" i="48"/>
  <c r="U131" i="48" s="1"/>
  <c r="Q102" i="48"/>
  <c r="Q131" i="48" s="1"/>
  <c r="M102" i="48"/>
  <c r="M131" i="48" s="1"/>
  <c r="X102" i="48"/>
  <c r="X131" i="48" s="1"/>
  <c r="P102" i="48"/>
  <c r="P131" i="48" s="1"/>
  <c r="W102" i="48"/>
  <c r="W131" i="48" s="1"/>
  <c r="O102" i="48"/>
  <c r="O131" i="48" s="1"/>
  <c r="AB102" i="48"/>
  <c r="AB131" i="48" s="1"/>
  <c r="T102" i="48"/>
  <c r="T131" i="48" s="1"/>
  <c r="L102" i="48"/>
  <c r="L131" i="48" s="1"/>
  <c r="AA102" i="48"/>
  <c r="AA131" i="48" s="1"/>
  <c r="S102" i="48"/>
  <c r="S131" i="48" s="1"/>
  <c r="K102" i="48"/>
  <c r="K131" i="48" s="1"/>
  <c r="H226" i="49"/>
  <c r="H227" i="49" s="1"/>
  <c r="I198" i="49" s="1"/>
  <c r="I206" i="49"/>
  <c r="H255" i="46"/>
  <c r="H256" i="46" s="1"/>
  <c r="H244" i="46"/>
  <c r="H245" i="46" s="1"/>
  <c r="AB96" i="48"/>
  <c r="AB125" i="48" s="1"/>
  <c r="X96" i="48"/>
  <c r="X125" i="48" s="1"/>
  <c r="T96" i="48"/>
  <c r="T125" i="48" s="1"/>
  <c r="P96" i="48"/>
  <c r="P125" i="48" s="1"/>
  <c r="L96" i="48"/>
  <c r="L125" i="48" s="1"/>
  <c r="AA96" i="48"/>
  <c r="AA125" i="48" s="1"/>
  <c r="W96" i="48"/>
  <c r="W125" i="48" s="1"/>
  <c r="S96" i="48"/>
  <c r="S125" i="48" s="1"/>
  <c r="O96" i="48"/>
  <c r="O125" i="48" s="1"/>
  <c r="K96" i="48"/>
  <c r="K125" i="48" s="1"/>
  <c r="Z96" i="48"/>
  <c r="Z125" i="48" s="1"/>
  <c r="R96" i="48"/>
  <c r="R125" i="48" s="1"/>
  <c r="J96" i="48"/>
  <c r="J125" i="48" s="1"/>
  <c r="J142" i="48" s="1"/>
  <c r="Y96" i="48"/>
  <c r="Y125" i="48" s="1"/>
  <c r="Q96" i="48"/>
  <c r="Q125" i="48" s="1"/>
  <c r="AD96" i="48"/>
  <c r="AD125" i="48" s="1"/>
  <c r="V96" i="48"/>
  <c r="V125" i="48" s="1"/>
  <c r="N96" i="48"/>
  <c r="N125" i="48" s="1"/>
  <c r="AC96" i="48"/>
  <c r="AC125" i="48" s="1"/>
  <c r="U96" i="48"/>
  <c r="U125" i="48" s="1"/>
  <c r="M96" i="48"/>
  <c r="M125" i="48" s="1"/>
  <c r="O197" i="47"/>
  <c r="Z199" i="49"/>
  <c r="Z123" i="46"/>
  <c r="T122" i="46"/>
  <c r="E14" i="21"/>
  <c r="R197" i="47"/>
  <c r="H187" i="47"/>
  <c r="H12" i="47" s="1"/>
  <c r="I188" i="46"/>
  <c r="I208" i="46" s="1"/>
  <c r="I178" i="46"/>
  <c r="I129" i="46"/>
  <c r="H120" i="47"/>
  <c r="H117" i="47"/>
  <c r="J167" i="32"/>
  <c r="G164" i="32"/>
  <c r="E93" i="40" a="1"/>
  <c r="E93" i="40" s="1"/>
  <c r="G62" i="32"/>
  <c r="C55" i="36"/>
  <c r="H152" i="21"/>
  <c r="F9" i="30"/>
  <c r="B35" i="30" s="1"/>
  <c r="C24" i="24"/>
  <c r="C25" i="24" s="1"/>
  <c r="B7" i="24"/>
  <c r="B8" i="24" s="1"/>
  <c r="B27" i="24" s="1"/>
  <c r="AJ6" i="51"/>
  <c r="Y118" i="48"/>
  <c r="Y122" i="48"/>
  <c r="AB118" i="48"/>
  <c r="L118" i="48"/>
  <c r="P122" i="48"/>
  <c r="AD93" i="48"/>
  <c r="AD123" i="48" s="1"/>
  <c r="Z93" i="48"/>
  <c r="Z123" i="48" s="1"/>
  <c r="V93" i="48"/>
  <c r="V123" i="48" s="1"/>
  <c r="R93" i="48"/>
  <c r="R123" i="48" s="1"/>
  <c r="N93" i="48"/>
  <c r="N123" i="48" s="1"/>
  <c r="J93" i="48"/>
  <c r="J123" i="48" s="1"/>
  <c r="J140" i="48" s="1"/>
  <c r="AC93" i="48"/>
  <c r="AC123" i="48" s="1"/>
  <c r="Y93" i="48"/>
  <c r="Y123" i="48" s="1"/>
  <c r="U93" i="48"/>
  <c r="U123" i="48" s="1"/>
  <c r="Q93" i="48"/>
  <c r="Q123" i="48" s="1"/>
  <c r="M93" i="48"/>
  <c r="M123" i="48" s="1"/>
  <c r="X93" i="48"/>
  <c r="X123" i="48" s="1"/>
  <c r="P93" i="48"/>
  <c r="P123" i="48" s="1"/>
  <c r="W93" i="48"/>
  <c r="W123" i="48" s="1"/>
  <c r="O93" i="48"/>
  <c r="O123" i="48" s="1"/>
  <c r="AB93" i="48"/>
  <c r="AB123" i="48" s="1"/>
  <c r="T93" i="48"/>
  <c r="T123" i="48" s="1"/>
  <c r="L93" i="48"/>
  <c r="L123" i="48" s="1"/>
  <c r="AA93" i="48"/>
  <c r="AA123" i="48" s="1"/>
  <c r="S93" i="48"/>
  <c r="S123" i="48" s="1"/>
  <c r="K93" i="48"/>
  <c r="K123" i="48" s="1"/>
  <c r="H236" i="47"/>
  <c r="H241" i="47" s="1"/>
  <c r="H22" i="47" s="1"/>
  <c r="AA199" i="49"/>
  <c r="AA123" i="46"/>
  <c r="AA124" i="46" s="1"/>
  <c r="AD98" i="48"/>
  <c r="AD127" i="48" s="1"/>
  <c r="Z98" i="48"/>
  <c r="Z127" i="48" s="1"/>
  <c r="V98" i="48"/>
  <c r="V127" i="48" s="1"/>
  <c r="R98" i="48"/>
  <c r="R127" i="48" s="1"/>
  <c r="N98" i="48"/>
  <c r="N127" i="48" s="1"/>
  <c r="J98" i="48"/>
  <c r="J127" i="48" s="1"/>
  <c r="J144" i="48" s="1"/>
  <c r="AC98" i="48"/>
  <c r="AC127" i="48" s="1"/>
  <c r="Y98" i="48"/>
  <c r="Y127" i="48" s="1"/>
  <c r="U98" i="48"/>
  <c r="U127" i="48" s="1"/>
  <c r="Q98" i="48"/>
  <c r="Q127" i="48" s="1"/>
  <c r="M98" i="48"/>
  <c r="M127" i="48" s="1"/>
  <c r="AB98" i="48"/>
  <c r="AB127" i="48" s="1"/>
  <c r="T98" i="48"/>
  <c r="T127" i="48" s="1"/>
  <c r="L98" i="48"/>
  <c r="L127" i="48" s="1"/>
  <c r="AA98" i="48"/>
  <c r="AA127" i="48" s="1"/>
  <c r="S98" i="48"/>
  <c r="S127" i="48" s="1"/>
  <c r="K98" i="48"/>
  <c r="K127" i="48" s="1"/>
  <c r="X98" i="48"/>
  <c r="X127" i="48" s="1"/>
  <c r="P98" i="48"/>
  <c r="P127" i="48" s="1"/>
  <c r="W98" i="48"/>
  <c r="W127" i="48" s="1"/>
  <c r="O98" i="48"/>
  <c r="O127" i="48" s="1"/>
  <c r="AB100" i="48"/>
  <c r="AB129" i="48" s="1"/>
  <c r="X100" i="48"/>
  <c r="X129" i="48" s="1"/>
  <c r="T100" i="48"/>
  <c r="T129" i="48" s="1"/>
  <c r="P100" i="48"/>
  <c r="P129" i="48" s="1"/>
  <c r="L100" i="48"/>
  <c r="L129" i="48" s="1"/>
  <c r="AA100" i="48"/>
  <c r="AA129" i="48" s="1"/>
  <c r="W100" i="48"/>
  <c r="W129" i="48" s="1"/>
  <c r="S100" i="48"/>
  <c r="S129" i="48" s="1"/>
  <c r="O100" i="48"/>
  <c r="O129" i="48" s="1"/>
  <c r="K100" i="48"/>
  <c r="K129" i="48" s="1"/>
  <c r="AD100" i="48"/>
  <c r="AD129" i="48" s="1"/>
  <c r="V100" i="48"/>
  <c r="V129" i="48" s="1"/>
  <c r="N100" i="48"/>
  <c r="N129" i="48" s="1"/>
  <c r="AC100" i="48"/>
  <c r="AC129" i="48" s="1"/>
  <c r="U100" i="48"/>
  <c r="U129" i="48" s="1"/>
  <c r="M100" i="48"/>
  <c r="M129" i="48" s="1"/>
  <c r="Z100" i="48"/>
  <c r="Z129" i="48" s="1"/>
  <c r="R100" i="48"/>
  <c r="R129" i="48" s="1"/>
  <c r="J100" i="48"/>
  <c r="J129" i="48" s="1"/>
  <c r="J146" i="48" s="1"/>
  <c r="Y100" i="48"/>
  <c r="Y129" i="48" s="1"/>
  <c r="Q100" i="48"/>
  <c r="Q129" i="48" s="1"/>
  <c r="AA197" i="47"/>
  <c r="K197" i="47"/>
  <c r="I200" i="47"/>
  <c r="J200" i="47" s="1"/>
  <c r="K200" i="47" s="1"/>
  <c r="L200" i="47" s="1"/>
  <c r="M200" i="47" s="1"/>
  <c r="N200" i="47" s="1"/>
  <c r="O200" i="47" s="1"/>
  <c r="P200" i="47" s="1"/>
  <c r="Q200" i="47" s="1"/>
  <c r="R200" i="47" s="1"/>
  <c r="S200" i="47" s="1"/>
  <c r="T200" i="47" s="1"/>
  <c r="U200" i="47" s="1"/>
  <c r="V200" i="47" s="1"/>
  <c r="W200" i="47" s="1"/>
  <c r="X200" i="47" s="1"/>
  <c r="Y200" i="47" s="1"/>
  <c r="Z200" i="47" s="1"/>
  <c r="AA200" i="47" s="1"/>
  <c r="AB200" i="47" s="1"/>
  <c r="N197" i="47"/>
  <c r="M199" i="49"/>
  <c r="M123" i="46"/>
  <c r="M124" i="46" s="1"/>
  <c r="F217" i="46"/>
  <c r="X128" i="48"/>
  <c r="T128" i="48"/>
  <c r="H234" i="46"/>
  <c r="H253" i="46" s="1"/>
  <c r="I186" i="46"/>
  <c r="I165" i="49"/>
  <c r="I116" i="46"/>
  <c r="I117" i="46" s="1"/>
  <c r="H165" i="49"/>
  <c r="H116" i="46"/>
  <c r="H117" i="46" s="1"/>
  <c r="I47" i="46"/>
  <c r="I58" i="46" s="1"/>
  <c r="AA13" i="56"/>
  <c r="AA17" i="56" s="1"/>
  <c r="AA21" i="56" s="1"/>
  <c r="AB7" i="56"/>
  <c r="B33" i="30" l="1"/>
  <c r="L591" i="41"/>
  <c r="L289" i="41"/>
  <c r="L406" i="41"/>
  <c r="L434" i="41"/>
  <c r="T56" i="40"/>
  <c r="L288" i="41"/>
  <c r="L413" i="41"/>
  <c r="AC29" i="30"/>
  <c r="L299" i="41"/>
  <c r="AN11" i="61"/>
  <c r="K35" i="30"/>
  <c r="O35" i="30"/>
  <c r="S35" i="30"/>
  <c r="W35" i="30"/>
  <c r="AA35" i="30"/>
  <c r="L35" i="30"/>
  <c r="P35" i="30"/>
  <c r="T35" i="30"/>
  <c r="X35" i="30"/>
  <c r="AB35" i="30"/>
  <c r="I35" i="30"/>
  <c r="M35" i="30"/>
  <c r="Q35" i="30"/>
  <c r="U35" i="30"/>
  <c r="Y35" i="30"/>
  <c r="AC35" i="30"/>
  <c r="J35" i="30"/>
  <c r="N35" i="30"/>
  <c r="R35" i="30"/>
  <c r="V35" i="30"/>
  <c r="Z35" i="30"/>
  <c r="K30" i="30"/>
  <c r="O30" i="30"/>
  <c r="S30" i="30"/>
  <c r="W30" i="30"/>
  <c r="AA30" i="30"/>
  <c r="L30" i="30"/>
  <c r="P30" i="30"/>
  <c r="T30" i="30"/>
  <c r="X30" i="30"/>
  <c r="AB30" i="30"/>
  <c r="M30" i="30"/>
  <c r="Q30" i="30"/>
  <c r="U30" i="30"/>
  <c r="Y30" i="30"/>
  <c r="AC30" i="30"/>
  <c r="J30" i="30"/>
  <c r="N30" i="30"/>
  <c r="R30" i="30"/>
  <c r="V30" i="30"/>
  <c r="Z30" i="30"/>
  <c r="L361" i="41"/>
  <c r="L131" i="41"/>
  <c r="L184" i="41"/>
  <c r="L36" i="41"/>
  <c r="L468" i="41"/>
  <c r="L472" i="41"/>
  <c r="L539" i="41"/>
  <c r="L100" i="41"/>
  <c r="L16" i="41"/>
  <c r="L204" i="41"/>
  <c r="L410" i="41"/>
  <c r="L395" i="41"/>
  <c r="L236" i="41"/>
  <c r="L39" i="41"/>
  <c r="L241" i="41"/>
  <c r="L213" i="41"/>
  <c r="L45" i="41"/>
  <c r="L573" i="41"/>
  <c r="L629" i="41"/>
  <c r="L403" i="41"/>
  <c r="L346" i="41"/>
  <c r="L179" i="41"/>
  <c r="L232" i="41"/>
  <c r="L517" i="41"/>
  <c r="L109" i="41"/>
  <c r="L493" i="41"/>
  <c r="L273" i="41"/>
  <c r="L174" i="41"/>
  <c r="L160" i="41"/>
  <c r="L56" i="41"/>
  <c r="L623" i="41"/>
  <c r="L17" i="41"/>
  <c r="L311" i="41"/>
  <c r="L337" i="41"/>
  <c r="L641" i="41"/>
  <c r="L302" i="41"/>
  <c r="L427" i="41"/>
  <c r="L473" i="41"/>
  <c r="L199" i="41"/>
  <c r="L549" i="41"/>
  <c r="L446" i="41"/>
  <c r="L378" i="41"/>
  <c r="L390" i="41"/>
  <c r="L602" i="41"/>
  <c r="L559" i="41"/>
  <c r="L186" i="41"/>
  <c r="L59" i="41"/>
  <c r="L476" i="41"/>
  <c r="L564" i="41"/>
  <c r="L61" i="41"/>
  <c r="L341" i="41"/>
  <c r="L316" i="41"/>
  <c r="L137" i="41"/>
  <c r="L452" i="41"/>
  <c r="L71" i="41"/>
  <c r="L24" i="41"/>
  <c r="L267" i="41"/>
  <c r="L319" i="41"/>
  <c r="L290" i="41"/>
  <c r="L10" i="41"/>
  <c r="L535" i="41"/>
  <c r="L615" i="41"/>
  <c r="L646" i="41"/>
  <c r="L243" i="41"/>
  <c r="L469" i="41"/>
  <c r="L459" i="41"/>
  <c r="L321" i="41"/>
  <c r="L176" i="41"/>
  <c r="L352" i="41"/>
  <c r="L30" i="41"/>
  <c r="L96" i="41"/>
  <c r="L324" i="41"/>
  <c r="L122" i="41"/>
  <c r="L4" i="41"/>
  <c r="L230" i="41"/>
  <c r="L424" i="41"/>
  <c r="L502" i="41"/>
  <c r="L136" i="41"/>
  <c r="L268" i="41"/>
  <c r="L497" i="41"/>
  <c r="L41" i="41"/>
  <c r="L169" i="41"/>
  <c r="L166" i="41"/>
  <c r="L132" i="41"/>
  <c r="L526" i="41"/>
  <c r="L605" i="41"/>
  <c r="L162" i="41"/>
  <c r="L155" i="41"/>
  <c r="L426" i="41"/>
  <c r="L412" i="41"/>
  <c r="L555" i="41"/>
  <c r="L575" i="41"/>
  <c r="L7" i="41"/>
  <c r="L617" i="41"/>
  <c r="L164" i="41"/>
  <c r="L171" i="41"/>
  <c r="L355" i="41"/>
  <c r="L643" i="41"/>
  <c r="L384" i="41"/>
  <c r="L596" i="41"/>
  <c r="L371" i="41"/>
  <c r="L279" i="41"/>
  <c r="L49" i="41"/>
  <c r="L634" i="41"/>
  <c r="L64" i="41"/>
  <c r="L300" i="41"/>
  <c r="L322" i="41"/>
  <c r="L247" i="41"/>
  <c r="L642" i="41"/>
  <c r="L22" i="41"/>
  <c r="L246" i="41"/>
  <c r="L457" i="41"/>
  <c r="L521" i="41"/>
  <c r="L220" i="41"/>
  <c r="L148" i="41"/>
  <c r="L208" i="41"/>
  <c r="L203" i="41"/>
  <c r="L239" i="41"/>
  <c r="L12" i="41"/>
  <c r="L297" i="41"/>
  <c r="L18" i="41"/>
  <c r="L492" i="41"/>
  <c r="L375" i="41"/>
  <c r="L357" i="41"/>
  <c r="L359" i="41"/>
  <c r="L418" i="41"/>
  <c r="L303" i="41"/>
  <c r="L3" i="41"/>
  <c r="L342" i="41"/>
  <c r="L151" i="41"/>
  <c r="L332" i="41"/>
  <c r="L139" i="41"/>
  <c r="L105" i="41"/>
  <c r="L501" i="41"/>
  <c r="L595" i="41"/>
  <c r="L546" i="41"/>
  <c r="L485" i="41"/>
  <c r="L149" i="41"/>
  <c r="L211" i="41"/>
  <c r="L567" i="41"/>
  <c r="L456" i="41"/>
  <c r="L292" i="41"/>
  <c r="L119" i="41"/>
  <c r="L308" i="41"/>
  <c r="L522" i="41"/>
  <c r="L592" i="41"/>
  <c r="L453" i="41"/>
  <c r="L386" i="41"/>
  <c r="L197" i="41"/>
  <c r="L612" i="41"/>
  <c r="L639" i="41"/>
  <c r="L450" i="41"/>
  <c r="L414" i="41"/>
  <c r="L445" i="41"/>
  <c r="L189" i="41"/>
  <c r="L144" i="41"/>
  <c r="L358" i="41"/>
  <c r="L143" i="41"/>
  <c r="L577" i="41"/>
  <c r="L150" i="41"/>
  <c r="L512" i="41"/>
  <c r="L545" i="41"/>
  <c r="L170" i="41"/>
  <c r="L532" i="41"/>
  <c r="L339" i="41"/>
  <c r="L429" i="41"/>
  <c r="L609" i="41"/>
  <c r="L444" i="41"/>
  <c r="L509" i="41"/>
  <c r="L620" i="41"/>
  <c r="L192" i="41"/>
  <c r="L237" i="41"/>
  <c r="L443" i="41"/>
  <c r="L317" i="41"/>
  <c r="L240" i="41"/>
  <c r="L8" i="41"/>
  <c r="L343" i="41"/>
  <c r="L464" i="41"/>
  <c r="L249" i="41"/>
  <c r="L63" i="41"/>
  <c r="L78" i="41"/>
  <c r="L328" i="41"/>
  <c r="L43" i="41"/>
  <c r="L37" i="41"/>
  <c r="L331" i="41"/>
  <c r="L304" i="41"/>
  <c r="L385" i="41"/>
  <c r="L175" i="41"/>
  <c r="L438" i="41"/>
  <c r="L557" i="41"/>
  <c r="L542" i="41"/>
  <c r="L598" i="41"/>
  <c r="L11" i="41"/>
  <c r="L229" i="41"/>
  <c r="L163" i="41"/>
  <c r="L583" i="41"/>
  <c r="L286" i="41"/>
  <c r="L134" i="41"/>
  <c r="L635" i="41"/>
  <c r="L566" i="41"/>
  <c r="L582" i="41"/>
  <c r="L294" i="41"/>
  <c r="L278" i="41"/>
  <c r="L209" i="41"/>
  <c r="L484" i="41"/>
  <c r="L133" i="41"/>
  <c r="L53" i="41"/>
  <c r="L421" i="41"/>
  <c r="L340" i="41"/>
  <c r="L606" i="41"/>
  <c r="L25" i="41"/>
  <c r="L285" i="41"/>
  <c r="L88" i="41"/>
  <c r="L196" i="41"/>
  <c r="L114" i="41"/>
  <c r="L130" i="41"/>
  <c r="L182" i="41"/>
  <c r="L448" i="41"/>
  <c r="L265" i="41"/>
  <c r="L398" i="41"/>
  <c r="L55" i="41"/>
  <c r="L603" i="41"/>
  <c r="L326" i="41"/>
  <c r="L433" i="41"/>
  <c r="L630" i="41"/>
  <c r="L47" i="41"/>
  <c r="L221" i="41"/>
  <c r="L565" i="41"/>
  <c r="L167" i="41"/>
  <c r="L588" i="41"/>
  <c r="L372" i="41"/>
  <c r="L370" i="41"/>
  <c r="L129" i="41"/>
  <c r="L253" i="41"/>
  <c r="L368" i="41"/>
  <c r="L102" i="41"/>
  <c r="L610" i="41"/>
  <c r="L586" i="41"/>
  <c r="L616" i="41"/>
  <c r="L496" i="41"/>
  <c r="L35" i="41"/>
  <c r="L315" i="41"/>
  <c r="L454" i="41"/>
  <c r="L632" i="41"/>
  <c r="L9" i="41"/>
  <c r="L626" i="41"/>
  <c r="L513" i="41"/>
  <c r="L379" i="41"/>
  <c r="L589" i="41"/>
  <c r="L350" i="41"/>
  <c r="L338" i="41"/>
  <c r="L205" i="41"/>
  <c r="L627" i="41"/>
  <c r="L38" i="41"/>
  <c r="L89" i="41"/>
  <c r="L529" i="41"/>
  <c r="L235" i="41"/>
  <c r="L6" i="41"/>
  <c r="L574" i="41"/>
  <c r="L431" i="41"/>
  <c r="L523" i="41"/>
  <c r="L313" i="41"/>
  <c r="L544" i="41"/>
  <c r="L42" i="41"/>
  <c r="L587" i="41"/>
  <c r="L73" i="41"/>
  <c r="L619" i="41"/>
  <c r="L465" i="41"/>
  <c r="L93" i="41"/>
  <c r="L423" i="41"/>
  <c r="L622" i="41"/>
  <c r="L135" i="41"/>
  <c r="L584" i="41"/>
  <c r="L275" i="41"/>
  <c r="L13" i="41"/>
  <c r="L607" i="41"/>
  <c r="L417" i="41"/>
  <c r="L223" i="41"/>
  <c r="L561" i="41"/>
  <c r="L432" i="41"/>
  <c r="L259" i="41"/>
  <c r="L374" i="41"/>
  <c r="L483" i="41"/>
  <c r="L518" i="41"/>
  <c r="L91" i="41"/>
  <c r="L323" i="41"/>
  <c r="L531" i="41"/>
  <c r="L142" i="41"/>
  <c r="L499" i="41"/>
  <c r="L576" i="41"/>
  <c r="L579" i="41"/>
  <c r="L68" i="41"/>
  <c r="L441" i="41"/>
  <c r="L419" i="41"/>
  <c r="L215" i="41"/>
  <c r="L195" i="41"/>
  <c r="L411" i="41"/>
  <c r="L29" i="41"/>
  <c r="L94" i="41"/>
  <c r="L156" i="41"/>
  <c r="L436" i="41"/>
  <c r="L154" i="41"/>
  <c r="L536" i="41"/>
  <c r="L81" i="41"/>
  <c r="L409" i="41"/>
  <c r="L604" i="41"/>
  <c r="L147" i="41"/>
  <c r="L86" i="41"/>
  <c r="L214" i="41"/>
  <c r="L356" i="41"/>
  <c r="L217" i="41"/>
  <c r="L396" i="41"/>
  <c r="L621" i="41"/>
  <c r="L389" i="41"/>
  <c r="L226" i="41"/>
  <c r="L336" i="41"/>
  <c r="L33" i="41"/>
  <c r="L161" i="41"/>
  <c r="L260" i="41"/>
  <c r="L165" i="41"/>
  <c r="L490" i="41"/>
  <c r="L407" i="41"/>
  <c r="L585" i="41"/>
  <c r="L218" i="41"/>
  <c r="L439" i="41"/>
  <c r="L307" i="41"/>
  <c r="L295" i="41"/>
  <c r="L28" i="41"/>
  <c r="L349" i="41"/>
  <c r="L183" i="41"/>
  <c r="L152" i="41"/>
  <c r="L141" i="41"/>
  <c r="L486" i="41"/>
  <c r="L597" i="41"/>
  <c r="L611" i="41"/>
  <c r="L280" i="41"/>
  <c r="L258" i="41"/>
  <c r="L416" i="41"/>
  <c r="L638" i="41"/>
  <c r="L348" i="41"/>
  <c r="L85" i="41"/>
  <c r="L644" i="41"/>
  <c r="L608" i="41"/>
  <c r="L58" i="41"/>
  <c r="L106" i="41"/>
  <c r="L420" i="41"/>
  <c r="L563" i="41"/>
  <c r="L479" i="41"/>
  <c r="L551" i="41"/>
  <c r="L117" i="41"/>
  <c r="L178" i="41"/>
  <c r="L252" i="41"/>
  <c r="L314" i="41"/>
  <c r="L190" i="41"/>
  <c r="L601" i="41"/>
  <c r="L251" i="41"/>
  <c r="L474" i="41"/>
  <c r="L107" i="41"/>
  <c r="L145" i="41"/>
  <c r="L366" i="41"/>
  <c r="L329" i="41"/>
  <c r="L125" i="41"/>
  <c r="L227" i="41"/>
  <c r="L84" i="41"/>
  <c r="L158" i="41"/>
  <c r="L550" i="41"/>
  <c r="L458" i="41"/>
  <c r="L360" i="41"/>
  <c r="L399" i="41"/>
  <c r="L120" i="41"/>
  <c r="L491" i="41"/>
  <c r="L52" i="41"/>
  <c r="L515" i="41"/>
  <c r="L261" i="41"/>
  <c r="L334" i="41"/>
  <c r="L614" i="41"/>
  <c r="L393" i="41"/>
  <c r="L382" i="41"/>
  <c r="L569" i="41"/>
  <c r="L325" i="41"/>
  <c r="L257" i="41"/>
  <c r="L534" i="41"/>
  <c r="L405" i="41"/>
  <c r="L494" i="41"/>
  <c r="L369" i="41"/>
  <c r="L87" i="41"/>
  <c r="L383" i="41"/>
  <c r="L124" i="41"/>
  <c r="L388" i="41"/>
  <c r="L530" i="41"/>
  <c r="L48" i="41"/>
  <c r="L527" i="41"/>
  <c r="L333" i="41"/>
  <c r="L244" i="41"/>
  <c r="L26" i="41"/>
  <c r="L524" i="41"/>
  <c r="L562" i="41"/>
  <c r="L14" i="41"/>
  <c r="L320" i="41"/>
  <c r="L310" i="41"/>
  <c r="L270" i="41"/>
  <c r="L111" i="41"/>
  <c r="L198" i="41"/>
  <c r="L380" i="41"/>
  <c r="L140" i="41"/>
  <c r="L363" i="41"/>
  <c r="L305" i="41"/>
  <c r="L207" i="41"/>
  <c r="L180" i="41"/>
  <c r="L514" i="41"/>
  <c r="L507" i="41"/>
  <c r="L335" i="41"/>
  <c r="L98" i="41"/>
  <c r="L640" i="41"/>
  <c r="L153" i="41"/>
  <c r="L60" i="41"/>
  <c r="L442" i="41"/>
  <c r="L65" i="41"/>
  <c r="L478" i="41"/>
  <c r="L283" i="41"/>
  <c r="L188" i="41"/>
  <c r="L351" i="41"/>
  <c r="L90" i="41"/>
  <c r="L50" i="41"/>
  <c r="L505" i="41"/>
  <c r="L34" i="41"/>
  <c r="L318" i="41"/>
  <c r="L159" i="41"/>
  <c r="L516" i="41"/>
  <c r="L481" i="41"/>
  <c r="L101" i="41"/>
  <c r="L618" i="41"/>
  <c r="L533" i="41"/>
  <c r="L440" i="41"/>
  <c r="L554" i="41"/>
  <c r="L115" i="41"/>
  <c r="L520" i="41"/>
  <c r="L373" i="41"/>
  <c r="L242" i="41"/>
  <c r="L250" i="41"/>
  <c r="L547" i="41"/>
  <c r="L508" i="41"/>
  <c r="L222" i="41"/>
  <c r="L27" i="41"/>
  <c r="L462" i="41"/>
  <c r="L449" i="41"/>
  <c r="L99" i="41"/>
  <c r="L293" i="41"/>
  <c r="L264" i="41"/>
  <c r="L590" i="41"/>
  <c r="L631" i="41"/>
  <c r="L206" i="41"/>
  <c r="L633" i="41"/>
  <c r="L75" i="41"/>
  <c r="L146" i="41"/>
  <c r="L76" i="41"/>
  <c r="L422" i="41"/>
  <c r="L599" i="41"/>
  <c r="L625" i="41"/>
  <c r="L460" i="41"/>
  <c r="L477" i="41"/>
  <c r="L70" i="41"/>
  <c r="L245" i="41"/>
  <c r="L553" i="41"/>
  <c r="L23" i="41"/>
  <c r="L256" i="41"/>
  <c r="L284" i="41"/>
  <c r="L51" i="41"/>
  <c r="L354" i="41"/>
  <c r="L121" i="41"/>
  <c r="L519" i="41"/>
  <c r="L80" i="41"/>
  <c r="L66" i="41"/>
  <c r="L83" i="41"/>
  <c r="L77" i="41"/>
  <c r="L428" i="41"/>
  <c r="L463" i="41"/>
  <c r="L291" i="41"/>
  <c r="L104" i="41"/>
  <c r="L202" i="41"/>
  <c r="L344" i="41"/>
  <c r="L376" i="41"/>
  <c r="L281" i="41"/>
  <c r="L82" i="41"/>
  <c r="L466" i="41"/>
  <c r="L392" i="41"/>
  <c r="L282" i="41"/>
  <c r="L408" i="41"/>
  <c r="L353" i="41"/>
  <c r="L581" i="41"/>
  <c r="L224" i="41"/>
  <c r="L480" i="41"/>
  <c r="L365" i="41"/>
  <c r="L571" i="41"/>
  <c r="L262" i="41"/>
  <c r="L471" i="41"/>
  <c r="L400" i="41"/>
  <c r="L231" i="41"/>
  <c r="L600" i="41"/>
  <c r="L506" i="41"/>
  <c r="L238" i="41"/>
  <c r="L404" i="41"/>
  <c r="L488" i="41"/>
  <c r="L269" i="41"/>
  <c r="L461" i="41"/>
  <c r="L216" i="41"/>
  <c r="L263" i="41"/>
  <c r="L594" i="41"/>
  <c r="L67" i="41"/>
  <c r="L364" i="41"/>
  <c r="L233" i="41"/>
  <c r="L20" i="41"/>
  <c r="L381" i="41"/>
  <c r="L191" i="41"/>
  <c r="L181" i="41"/>
  <c r="L72" i="41"/>
  <c r="L540" i="41"/>
  <c r="L212" i="41"/>
  <c r="L31" i="41"/>
  <c r="L309" i="41"/>
  <c r="L541" i="41"/>
  <c r="L271" i="41"/>
  <c r="L128" i="41"/>
  <c r="L558" i="41"/>
  <c r="L552" i="41"/>
  <c r="L113" i="41"/>
  <c r="L177" i="41"/>
  <c r="L387" i="41"/>
  <c r="L543" i="41"/>
  <c r="L127" i="41"/>
  <c r="L138" i="41"/>
  <c r="L272" i="41"/>
  <c r="L276" i="41"/>
  <c r="L437" i="41"/>
  <c r="L628" i="41"/>
  <c r="L57" i="41"/>
  <c r="L108" i="41"/>
  <c r="L79" i="41"/>
  <c r="L489" i="41"/>
  <c r="L301" i="41"/>
  <c r="L367" i="41"/>
  <c r="L467" i="41"/>
  <c r="L95" i="41"/>
  <c r="L327" i="41"/>
  <c r="L647" i="41"/>
  <c r="L92" i="41"/>
  <c r="L228" i="41"/>
  <c r="L187" i="41"/>
  <c r="L168" i="41"/>
  <c r="L277" i="41"/>
  <c r="L556" i="41"/>
  <c r="L482" i="41"/>
  <c r="L173" i="41"/>
  <c r="L397" i="41"/>
  <c r="L475" i="41"/>
  <c r="L498" i="41"/>
  <c r="L455" i="41"/>
  <c r="L157" i="41"/>
  <c r="L391" i="41"/>
  <c r="L312" i="41"/>
  <c r="L266" i="41"/>
  <c r="L126" i="41"/>
  <c r="L69" i="41"/>
  <c r="L201" i="41"/>
  <c r="L306" i="41"/>
  <c r="L185" i="41"/>
  <c r="L548" i="41"/>
  <c r="L74" i="41"/>
  <c r="L435" i="41"/>
  <c r="L254" i="41"/>
  <c r="L225" i="41"/>
  <c r="L110" i="41"/>
  <c r="L377" i="41"/>
  <c r="L572" i="41"/>
  <c r="L118" i="41"/>
  <c r="L345" i="41"/>
  <c r="L636" i="41"/>
  <c r="L503" i="41"/>
  <c r="L32" i="41"/>
  <c r="L525" i="41"/>
  <c r="L511" i="41"/>
  <c r="L255" i="41"/>
  <c r="L528" i="41"/>
  <c r="L103" i="41"/>
  <c r="L504" i="41"/>
  <c r="L487" i="41"/>
  <c r="L44" i="41"/>
  <c r="L97" i="41"/>
  <c r="L248" i="41"/>
  <c r="L560" i="41"/>
  <c r="L570" i="41"/>
  <c r="L123" i="41"/>
  <c r="L172" i="41"/>
  <c r="L46" i="41"/>
  <c r="L402" i="41"/>
  <c r="L645" i="41"/>
  <c r="L54" i="41"/>
  <c r="L21" i="41"/>
  <c r="L296" i="41"/>
  <c r="L330" i="41"/>
  <c r="L112" i="41"/>
  <c r="L57" i="40"/>
  <c r="L470" i="41"/>
  <c r="L194" i="41"/>
  <c r="L495" i="41"/>
  <c r="L624" i="41"/>
  <c r="L298" i="41"/>
  <c r="L613" i="41"/>
  <c r="L500" i="41"/>
  <c r="L580" i="41"/>
  <c r="L19" i="41"/>
  <c r="L568" i="41"/>
  <c r="L537" i="41"/>
  <c r="L200" i="41"/>
  <c r="L593" i="41"/>
  <c r="L193" i="41"/>
  <c r="L447" i="41"/>
  <c r="L510" i="41"/>
  <c r="L234" i="41"/>
  <c r="L62" i="41"/>
  <c r="L425" i="41"/>
  <c r="L5" i="41"/>
  <c r="L394" i="41"/>
  <c r="L637" i="41"/>
  <c r="L347" i="41"/>
  <c r="L538" i="41"/>
  <c r="L15" i="41"/>
  <c r="L430" i="41"/>
  <c r="L415" i="41"/>
  <c r="L401" i="41"/>
  <c r="L274" i="41"/>
  <c r="L40" i="41"/>
  <c r="L451" i="41"/>
  <c r="L219" i="41"/>
  <c r="L116" i="41"/>
  <c r="L362" i="41"/>
  <c r="L210" i="41"/>
  <c r="L287" i="41"/>
  <c r="I270" i="21"/>
  <c r="K162" i="46"/>
  <c r="K159" i="46" s="1"/>
  <c r="AA19" i="51"/>
  <c r="I142" i="46"/>
  <c r="J141" i="46"/>
  <c r="U236" i="47"/>
  <c r="U241" i="47" s="1"/>
  <c r="U22" i="47" s="1"/>
  <c r="U23" i="49" s="1"/>
  <c r="U70" i="49" s="1"/>
  <c r="R19" i="21" s="1"/>
  <c r="J145" i="32"/>
  <c r="E21" i="62"/>
  <c r="E17" i="62"/>
  <c r="E13" i="62"/>
  <c r="E8" i="62"/>
  <c r="E19" i="62"/>
  <c r="E14" i="62"/>
  <c r="E7" i="62"/>
  <c r="E20" i="62"/>
  <c r="E12" i="62"/>
  <c r="E18" i="62"/>
  <c r="E11" i="62"/>
  <c r="E15" i="62"/>
  <c r="E16" i="62"/>
  <c r="E10" i="62"/>
  <c r="E9" i="62"/>
  <c r="AB19" i="51"/>
  <c r="Y20" i="51" s="1"/>
  <c r="AB20" i="51" s="1"/>
  <c r="Y21" i="51" s="1"/>
  <c r="H19" i="51"/>
  <c r="E20" i="51" s="1"/>
  <c r="H20" i="51" s="1"/>
  <c r="E21" i="51" s="1"/>
  <c r="G19" i="51"/>
  <c r="B36" i="30"/>
  <c r="B39" i="30" s="1"/>
  <c r="B53" i="30" s="1"/>
  <c r="M79" i="32"/>
  <c r="N79" i="32" s="1"/>
  <c r="O79" i="32" s="1"/>
  <c r="P79" i="32" s="1"/>
  <c r="Q79" i="32" s="1"/>
  <c r="R79" i="32" s="1"/>
  <c r="S79" i="32" s="1"/>
  <c r="T79" i="32" s="1"/>
  <c r="U79" i="32" s="1"/>
  <c r="V79" i="32" s="1"/>
  <c r="W79" i="32" s="1"/>
  <c r="X79" i="32" s="1"/>
  <c r="Y79" i="32" s="1"/>
  <c r="Z79" i="32" s="1"/>
  <c r="AA79" i="32" s="1"/>
  <c r="AB79" i="32" s="1"/>
  <c r="AC79" i="32" s="1"/>
  <c r="D27" i="40"/>
  <c r="D32" i="37"/>
  <c r="D28" i="37"/>
  <c r="I181" i="47"/>
  <c r="I182" i="47" s="1"/>
  <c r="I187" i="47" s="1"/>
  <c r="I12" i="47" s="1"/>
  <c r="I13" i="49" s="1"/>
  <c r="M6" i="35"/>
  <c r="M1" i="41"/>
  <c r="D23" i="37"/>
  <c r="F6" i="62"/>
  <c r="L19" i="51"/>
  <c r="M19" i="51" s="1"/>
  <c r="S258" i="51" s="1"/>
  <c r="Q19" i="51"/>
  <c r="R19" i="51"/>
  <c r="O20" i="51" s="1"/>
  <c r="P20" i="51" s="1"/>
  <c r="Q20" i="51" s="1"/>
  <c r="X19" i="51"/>
  <c r="AC258" i="51"/>
  <c r="D19" i="51"/>
  <c r="I258" i="51"/>
  <c r="J235" i="49"/>
  <c r="K235" i="49" s="1"/>
  <c r="L235" i="49" s="1"/>
  <c r="M235" i="49" s="1"/>
  <c r="N235" i="49" s="1"/>
  <c r="O235" i="49" s="1"/>
  <c r="P235" i="49" s="1"/>
  <c r="Q235" i="49" s="1"/>
  <c r="R235" i="49" s="1"/>
  <c r="S235" i="49" s="1"/>
  <c r="T235" i="49" s="1"/>
  <c r="U235" i="49" s="1"/>
  <c r="J257" i="47"/>
  <c r="K257" i="47" s="1"/>
  <c r="L257" i="47" s="1"/>
  <c r="M257" i="47" s="1"/>
  <c r="N257" i="47" s="1"/>
  <c r="O257" i="47" s="1"/>
  <c r="P257" i="47" s="1"/>
  <c r="Q257" i="47" s="1"/>
  <c r="R257" i="47" s="1"/>
  <c r="S257" i="47" s="1"/>
  <c r="T257" i="47" s="1"/>
  <c r="U257" i="47" s="1"/>
  <c r="V257" i="47" s="1"/>
  <c r="W257" i="47" s="1"/>
  <c r="X257" i="47" s="1"/>
  <c r="Y257" i="47" s="1"/>
  <c r="Z257" i="47" s="1"/>
  <c r="AA257" i="47" s="1"/>
  <c r="AB257" i="47" s="1"/>
  <c r="BH88" i="61" s="1"/>
  <c r="AO100" i="61"/>
  <c r="AP102" i="61"/>
  <c r="J201" i="49"/>
  <c r="J202" i="49" s="1"/>
  <c r="J208" i="49" s="1"/>
  <c r="K208" i="49" s="1"/>
  <c r="L208" i="49" s="1"/>
  <c r="M208" i="49" s="1"/>
  <c r="N208" i="49" s="1"/>
  <c r="O208" i="49" s="1"/>
  <c r="P208" i="49" s="1"/>
  <c r="Q208" i="49" s="1"/>
  <c r="R208" i="49" s="1"/>
  <c r="S208" i="49" s="1"/>
  <c r="T208" i="49" s="1"/>
  <c r="U208" i="49" s="1"/>
  <c r="V208" i="49" s="1"/>
  <c r="W208" i="49" s="1"/>
  <c r="X208" i="49" s="1"/>
  <c r="Y208" i="49" s="1"/>
  <c r="Z208" i="49" s="1"/>
  <c r="AA208" i="49" s="1"/>
  <c r="AB208" i="49" s="1"/>
  <c r="K133" i="49"/>
  <c r="L133" i="49" s="1"/>
  <c r="M133" i="49" s="1"/>
  <c r="N133" i="49" s="1"/>
  <c r="O133" i="49" s="1"/>
  <c r="P133" i="49" s="1"/>
  <c r="Q133" i="49" s="1"/>
  <c r="R133" i="49" s="1"/>
  <c r="S133" i="49" s="1"/>
  <c r="T133" i="49" s="1"/>
  <c r="U133" i="49" s="1"/>
  <c r="V133" i="49" s="1"/>
  <c r="W133" i="49" s="1"/>
  <c r="X133" i="49" s="1"/>
  <c r="Y133" i="49" s="1"/>
  <c r="Z133" i="49" s="1"/>
  <c r="AA133" i="49" s="1"/>
  <c r="AB133" i="49" s="1"/>
  <c r="AB134" i="49" s="1"/>
  <c r="J167" i="49"/>
  <c r="K167" i="49" s="1"/>
  <c r="L167" i="49" s="1"/>
  <c r="M167" i="49" s="1"/>
  <c r="N167" i="49" s="1"/>
  <c r="O167" i="49" s="1"/>
  <c r="P167" i="49" s="1"/>
  <c r="K225" i="47"/>
  <c r="L225" i="47" s="1"/>
  <c r="M225" i="47" s="1"/>
  <c r="N225" i="47" s="1"/>
  <c r="O225" i="47" s="1"/>
  <c r="P225" i="47" s="1"/>
  <c r="Q225" i="47" s="1"/>
  <c r="R225" i="47" s="1"/>
  <c r="S225" i="47" s="1"/>
  <c r="T225" i="47" s="1"/>
  <c r="U225" i="47" s="1"/>
  <c r="V225" i="47" s="1"/>
  <c r="W225" i="47" s="1"/>
  <c r="X225" i="47" s="1"/>
  <c r="Y225" i="47" s="1"/>
  <c r="Z225" i="47" s="1"/>
  <c r="AA225" i="47" s="1"/>
  <c r="AB225" i="47" s="1"/>
  <c r="BH110" i="61" s="1"/>
  <c r="J221" i="46"/>
  <c r="H258" i="46"/>
  <c r="BE101" i="61"/>
  <c r="AT101" i="61"/>
  <c r="AY100" i="61"/>
  <c r="AS100" i="61"/>
  <c r="BG102" i="61"/>
  <c r="AO89" i="61"/>
  <c r="H22" i="49"/>
  <c r="H46" i="49" s="1"/>
  <c r="H71" i="49" s="1"/>
  <c r="AN32" i="61"/>
  <c r="AV100" i="61"/>
  <c r="AP108" i="61"/>
  <c r="AU102" i="61"/>
  <c r="AO110" i="61"/>
  <c r="AO124" i="61"/>
  <c r="I67" i="46"/>
  <c r="I99" i="46" s="1"/>
  <c r="AT102" i="61"/>
  <c r="BG100" i="61"/>
  <c r="AZ102" i="61"/>
  <c r="AY101" i="61"/>
  <c r="BF102" i="61"/>
  <c r="AX100" i="61"/>
  <c r="AW100" i="61"/>
  <c r="AX101" i="61"/>
  <c r="AP107" i="61"/>
  <c r="H23" i="49"/>
  <c r="AN33" i="61"/>
  <c r="B28" i="24"/>
  <c r="B41" i="24" s="1"/>
  <c r="B42" i="24" s="1"/>
  <c r="AO102" i="61"/>
  <c r="AV101" i="61"/>
  <c r="BE102" i="61"/>
  <c r="AR100" i="61"/>
  <c r="AT100" i="61"/>
  <c r="BH102" i="61"/>
  <c r="BH101" i="61"/>
  <c r="BH100" i="61"/>
  <c r="D5" i="37"/>
  <c r="BG101" i="61"/>
  <c r="BB101" i="61"/>
  <c r="AQ102" i="61"/>
  <c r="BB100" i="61"/>
  <c r="AR102" i="61"/>
  <c r="AV102" i="61"/>
  <c r="AO108" i="61"/>
  <c r="H91" i="46"/>
  <c r="AO95" i="61"/>
  <c r="AO107" i="61"/>
  <c r="AO92" i="61"/>
  <c r="AO90" i="61"/>
  <c r="BA101" i="61"/>
  <c r="H259" i="47"/>
  <c r="H23" i="47" s="1"/>
  <c r="BE100" i="61"/>
  <c r="AR101" i="61"/>
  <c r="BD102" i="61"/>
  <c r="BC100" i="61"/>
  <c r="AS102" i="61"/>
  <c r="AS101" i="61"/>
  <c r="BC101" i="61"/>
  <c r="AY102" i="61"/>
  <c r="AW101" i="61"/>
  <c r="AQ100" i="61"/>
  <c r="BF100" i="61"/>
  <c r="AO101" i="61"/>
  <c r="AQ101" i="61"/>
  <c r="AO94" i="61"/>
  <c r="AO88" i="61"/>
  <c r="K250" i="47"/>
  <c r="K254" i="47" s="1"/>
  <c r="AP109" i="61"/>
  <c r="AP101" i="61"/>
  <c r="AZ100" i="61"/>
  <c r="AZ101" i="61"/>
  <c r="BC102" i="61"/>
  <c r="BD101" i="61"/>
  <c r="BD100" i="61"/>
  <c r="D13" i="37"/>
  <c r="AU101" i="61"/>
  <c r="AX102" i="61"/>
  <c r="AW102" i="61"/>
  <c r="AU100" i="61"/>
  <c r="BB102" i="61"/>
  <c r="AP100" i="61"/>
  <c r="AO93" i="61"/>
  <c r="AO91" i="61"/>
  <c r="AP110" i="61"/>
  <c r="AO109" i="61"/>
  <c r="BA102" i="61"/>
  <c r="BF101" i="61"/>
  <c r="BA100" i="61"/>
  <c r="AB202" i="47"/>
  <c r="O236" i="47"/>
  <c r="O241" i="47" s="1"/>
  <c r="O22" i="47" s="1"/>
  <c r="O23" i="49" s="1"/>
  <c r="O70" i="49" s="1"/>
  <c r="L19" i="21" s="1"/>
  <c r="Z236" i="47"/>
  <c r="Z241" i="47" s="1"/>
  <c r="Z22" i="47" s="1"/>
  <c r="Z23" i="49" s="1"/>
  <c r="Z70" i="49" s="1"/>
  <c r="W19" i="21" s="1"/>
  <c r="J210" i="47"/>
  <c r="K139" i="48"/>
  <c r="AO73" i="61" s="1"/>
  <c r="K140" i="48"/>
  <c r="AO74" i="61" s="1"/>
  <c r="K141" i="48"/>
  <c r="AO75" i="61" s="1"/>
  <c r="K142" i="48"/>
  <c r="AO76" i="61" s="1"/>
  <c r="K143" i="48"/>
  <c r="AO77" i="61" s="1"/>
  <c r="K144" i="48"/>
  <c r="AO78" i="61" s="1"/>
  <c r="K148" i="48"/>
  <c r="AO82" i="61" s="1"/>
  <c r="K145" i="48"/>
  <c r="AO79" i="61" s="1"/>
  <c r="K147" i="48"/>
  <c r="AO81" i="61" s="1"/>
  <c r="K149" i="48"/>
  <c r="AO83" i="61" s="1"/>
  <c r="K146" i="48"/>
  <c r="AO80" i="61" s="1"/>
  <c r="R236" i="47"/>
  <c r="R241" i="47" s="1"/>
  <c r="R22" i="47" s="1"/>
  <c r="R23" i="49" s="1"/>
  <c r="R70" i="49" s="1"/>
  <c r="O19" i="21" s="1"/>
  <c r="Q236" i="47"/>
  <c r="Q241" i="47" s="1"/>
  <c r="Q22" i="47" s="1"/>
  <c r="Q23" i="49" s="1"/>
  <c r="Q70" i="49" s="1"/>
  <c r="N19" i="21" s="1"/>
  <c r="N64" i="21" s="1"/>
  <c r="N103" i="21" s="1"/>
  <c r="AW60" i="61" s="1"/>
  <c r="W236" i="47"/>
  <c r="W241" i="47" s="1"/>
  <c r="W22" i="47" s="1"/>
  <c r="W23" i="49" s="1"/>
  <c r="W70" i="49" s="1"/>
  <c r="T19" i="21" s="1"/>
  <c r="AA236" i="47"/>
  <c r="AA241" i="47" s="1"/>
  <c r="AA22" i="47" s="1"/>
  <c r="AA23" i="49" s="1"/>
  <c r="AA70" i="49" s="1"/>
  <c r="X19" i="21" s="1"/>
  <c r="V236" i="47"/>
  <c r="V241" i="47" s="1"/>
  <c r="V22" i="47" s="1"/>
  <c r="V23" i="49" s="1"/>
  <c r="V70" i="49" s="1"/>
  <c r="S19" i="21" s="1"/>
  <c r="S64" i="21" s="1"/>
  <c r="S103" i="21" s="1"/>
  <c r="BB60" i="61" s="1"/>
  <c r="K236" i="47"/>
  <c r="K241" i="47" s="1"/>
  <c r="K22" i="47" s="1"/>
  <c r="K23" i="49" s="1"/>
  <c r="K70" i="49" s="1"/>
  <c r="H19" i="21" s="1"/>
  <c r="H49" i="21" s="1"/>
  <c r="H129" i="48"/>
  <c r="H122" i="48"/>
  <c r="H124" i="48"/>
  <c r="H126" i="48"/>
  <c r="I185" i="46"/>
  <c r="I176" i="46" s="1"/>
  <c r="I179" i="46" s="1"/>
  <c r="J188" i="46"/>
  <c r="J208" i="46" s="1"/>
  <c r="H132" i="48"/>
  <c r="H128" i="48"/>
  <c r="H127" i="48"/>
  <c r="J186" i="46"/>
  <c r="H125" i="48"/>
  <c r="H131" i="48"/>
  <c r="H130" i="48"/>
  <c r="J254" i="47"/>
  <c r="M236" i="47"/>
  <c r="M241" i="47" s="1"/>
  <c r="M22" i="47" s="1"/>
  <c r="M23" i="49" s="1"/>
  <c r="M70" i="49" s="1"/>
  <c r="J19" i="21" s="1"/>
  <c r="J64" i="21" s="1"/>
  <c r="J103" i="21" s="1"/>
  <c r="AS60" i="61" s="1"/>
  <c r="C32" i="36"/>
  <c r="O19" i="36" s="1"/>
  <c r="M7" i="35"/>
  <c r="F12" i="57"/>
  <c r="F10" i="57"/>
  <c r="F8" i="57" s="1"/>
  <c r="F13" i="57"/>
  <c r="C31" i="36"/>
  <c r="O20" i="36" s="1"/>
  <c r="E36" i="57"/>
  <c r="E40" i="57" s="1"/>
  <c r="M43" i="57" s="1"/>
  <c r="Y26" i="57"/>
  <c r="X26" i="57" s="1"/>
  <c r="E29" i="57"/>
  <c r="S236" i="47"/>
  <c r="S241" i="47" s="1"/>
  <c r="S22" i="47" s="1"/>
  <c r="S23" i="49" s="1"/>
  <c r="S70" i="49" s="1"/>
  <c r="P19" i="21" s="1"/>
  <c r="P34" i="21" s="1"/>
  <c r="H16" i="46"/>
  <c r="H17" i="46" s="1"/>
  <c r="E167" i="21" s="1"/>
  <c r="E111" i="21" s="1"/>
  <c r="E275" i="21" s="1"/>
  <c r="H92" i="46"/>
  <c r="J149" i="32"/>
  <c r="J13" i="32" s="1"/>
  <c r="AR23" i="55" s="1"/>
  <c r="C61" i="36"/>
  <c r="G55" i="36" s="1"/>
  <c r="AB236" i="47"/>
  <c r="AB241" i="47" s="1"/>
  <c r="AB22" i="47" s="1"/>
  <c r="AB23" i="49" s="1"/>
  <c r="AB70" i="49" s="1"/>
  <c r="Y19" i="21" s="1"/>
  <c r="AC133" i="48"/>
  <c r="N45" i="47"/>
  <c r="P236" i="47"/>
  <c r="P241" i="47" s="1"/>
  <c r="P22" i="47" s="1"/>
  <c r="P23" i="49" s="1"/>
  <c r="P70" i="49" s="1"/>
  <c r="M19" i="21" s="1"/>
  <c r="M49" i="21" s="1"/>
  <c r="L236" i="47"/>
  <c r="L241" i="47" s="1"/>
  <c r="L22" i="47" s="1"/>
  <c r="L23" i="49" s="1"/>
  <c r="L70" i="49" s="1"/>
  <c r="I19" i="21" s="1"/>
  <c r="X236" i="47"/>
  <c r="X241" i="47" s="1"/>
  <c r="X22" i="47" s="1"/>
  <c r="X23" i="49" s="1"/>
  <c r="X70" i="49" s="1"/>
  <c r="U19" i="21" s="1"/>
  <c r="N236" i="47"/>
  <c r="N241" i="47" s="1"/>
  <c r="N22" i="47" s="1"/>
  <c r="N23" i="49" s="1"/>
  <c r="N70" i="49" s="1"/>
  <c r="K19" i="21" s="1"/>
  <c r="Y236" i="47"/>
  <c r="Y241" i="47" s="1"/>
  <c r="Y22" i="47" s="1"/>
  <c r="Y23" i="49" s="1"/>
  <c r="Y70" i="49" s="1"/>
  <c r="V19" i="21" s="1"/>
  <c r="I236" i="47"/>
  <c r="I241" i="47" s="1"/>
  <c r="I22" i="47" s="1"/>
  <c r="I23" i="49" s="1"/>
  <c r="I70" i="49" s="1"/>
  <c r="F19" i="21" s="1"/>
  <c r="F49" i="21" s="1"/>
  <c r="I254" i="47"/>
  <c r="T236" i="47"/>
  <c r="T241" i="47" s="1"/>
  <c r="T22" i="47" s="1"/>
  <c r="T23" i="49" s="1"/>
  <c r="T70" i="49" s="1"/>
  <c r="Q19" i="21" s="1"/>
  <c r="J236" i="47"/>
  <c r="J241" i="47" s="1"/>
  <c r="J22" i="47" s="1"/>
  <c r="J23" i="49" s="1"/>
  <c r="J70" i="49" s="1"/>
  <c r="G19" i="21" s="1"/>
  <c r="G49" i="21" s="1"/>
  <c r="K194" i="32"/>
  <c r="K197" i="32"/>
  <c r="K200" i="32" s="1"/>
  <c r="K104" i="32"/>
  <c r="J185" i="32"/>
  <c r="J186" i="32" s="1"/>
  <c r="J133" i="32"/>
  <c r="K128" i="32"/>
  <c r="K147" i="32" s="1"/>
  <c r="K175" i="32"/>
  <c r="K176" i="32" s="1"/>
  <c r="M125" i="32"/>
  <c r="N123" i="32"/>
  <c r="M115" i="46"/>
  <c r="M165" i="49" s="1"/>
  <c r="M129" i="46"/>
  <c r="W133" i="48"/>
  <c r="I6" i="35"/>
  <c r="H7" i="35"/>
  <c r="I7" i="35" s="1"/>
  <c r="H9" i="35"/>
  <c r="H11" i="35" s="1"/>
  <c r="L10" i="35" s="1"/>
  <c r="C36" i="36" s="1"/>
  <c r="X133" i="48"/>
  <c r="O133" i="48"/>
  <c r="K202" i="47"/>
  <c r="H168" i="49"/>
  <c r="I168" i="49"/>
  <c r="I173" i="49" s="1"/>
  <c r="J173" i="49" s="1"/>
  <c r="K173" i="49" s="1"/>
  <c r="L173" i="49" s="1"/>
  <c r="M173" i="49" s="1"/>
  <c r="N173" i="49" s="1"/>
  <c r="O173" i="49" s="1"/>
  <c r="P173" i="49" s="1"/>
  <c r="Q173" i="49" s="1"/>
  <c r="R173" i="49" s="1"/>
  <c r="S173" i="49" s="1"/>
  <c r="T173" i="49" s="1"/>
  <c r="U173" i="49" s="1"/>
  <c r="V173" i="49" s="1"/>
  <c r="W173" i="49" s="1"/>
  <c r="X173" i="49" s="1"/>
  <c r="Y173" i="49" s="1"/>
  <c r="Z173" i="49" s="1"/>
  <c r="AA173" i="49" s="1"/>
  <c r="AB173" i="49" s="1"/>
  <c r="N202" i="47"/>
  <c r="AA202" i="47"/>
  <c r="H123" i="48"/>
  <c r="K133" i="48"/>
  <c r="N133" i="48"/>
  <c r="AD133" i="48"/>
  <c r="Y133" i="48"/>
  <c r="AK6" i="51"/>
  <c r="Z38" i="40"/>
  <c r="G160" i="32"/>
  <c r="J160" i="32" s="1"/>
  <c r="R202" i="47"/>
  <c r="Y122" i="46"/>
  <c r="M133" i="48"/>
  <c r="E145" i="21"/>
  <c r="AU13" i="55"/>
  <c r="AT29" i="55"/>
  <c r="I95" i="46"/>
  <c r="I71" i="46"/>
  <c r="I103" i="46" s="1"/>
  <c r="L194" i="32"/>
  <c r="M192" i="32"/>
  <c r="I93" i="46"/>
  <c r="I69" i="46"/>
  <c r="I101" i="46" s="1"/>
  <c r="S202" i="47"/>
  <c r="J202" i="47"/>
  <c r="J222" i="47"/>
  <c r="J227" i="47" s="1"/>
  <c r="J21" i="47" s="1"/>
  <c r="J22" i="49" s="1"/>
  <c r="L133" i="48"/>
  <c r="U133" i="48"/>
  <c r="U202" i="47"/>
  <c r="I91" i="46"/>
  <c r="V133" i="48"/>
  <c r="S133" i="48"/>
  <c r="R133" i="48"/>
  <c r="P133" i="48"/>
  <c r="C42" i="24"/>
  <c r="E59" i="21"/>
  <c r="E29" i="21"/>
  <c r="E44" i="21"/>
  <c r="T199" i="49"/>
  <c r="T123" i="46"/>
  <c r="T124" i="46" s="1"/>
  <c r="O202" i="47"/>
  <c r="I240" i="46"/>
  <c r="E137" i="21"/>
  <c r="H233" i="49"/>
  <c r="H236" i="49" s="1"/>
  <c r="H130" i="46"/>
  <c r="H131" i="46" s="1"/>
  <c r="H133" i="46" s="1"/>
  <c r="N165" i="49"/>
  <c r="N116" i="46"/>
  <c r="K30" i="46"/>
  <c r="J49" i="46"/>
  <c r="J60" i="46" s="1"/>
  <c r="J93" i="46" s="1"/>
  <c r="J50" i="46"/>
  <c r="J61" i="46" s="1"/>
  <c r="AP126" i="61" s="1"/>
  <c r="J51" i="46"/>
  <c r="J62" i="46" s="1"/>
  <c r="J52" i="46"/>
  <c r="J63" i="46" s="1"/>
  <c r="J47" i="46"/>
  <c r="J58" i="46" s="1"/>
  <c r="X122" i="46"/>
  <c r="V202" i="47"/>
  <c r="Q133" i="48"/>
  <c r="Z202" i="47"/>
  <c r="T202" i="47"/>
  <c r="I227" i="47"/>
  <c r="I21" i="47" s="1"/>
  <c r="I22" i="49" s="1"/>
  <c r="AB133" i="48"/>
  <c r="AK20" i="51"/>
  <c r="M202" i="47"/>
  <c r="Q202" i="47"/>
  <c r="AA133" i="48"/>
  <c r="I226" i="49"/>
  <c r="I227" i="49" s="1"/>
  <c r="J198" i="49" s="1"/>
  <c r="J206" i="49"/>
  <c r="T133" i="48"/>
  <c r="S115" i="46"/>
  <c r="X115" i="46"/>
  <c r="I202" i="47"/>
  <c r="E60" i="21"/>
  <c r="E45" i="21"/>
  <c r="E30" i="21"/>
  <c r="Z124" i="46"/>
  <c r="K167" i="32"/>
  <c r="N129" i="46"/>
  <c r="AC7" i="56"/>
  <c r="AB13" i="56"/>
  <c r="AB17" i="56" s="1"/>
  <c r="AB21" i="56" s="1"/>
  <c r="I228" i="46"/>
  <c r="I231" i="46" s="1"/>
  <c r="X202" i="47"/>
  <c r="J133" i="48"/>
  <c r="Z133" i="48"/>
  <c r="I152" i="21"/>
  <c r="H123" i="47"/>
  <c r="H133" i="47"/>
  <c r="I233" i="49"/>
  <c r="I236" i="49" s="1"/>
  <c r="I241" i="49" s="1"/>
  <c r="J241" i="49" s="1"/>
  <c r="K241" i="49" s="1"/>
  <c r="L241" i="49" s="1"/>
  <c r="M241" i="49" s="1"/>
  <c r="N241" i="49" s="1"/>
  <c r="O241" i="49" s="1"/>
  <c r="P241" i="49" s="1"/>
  <c r="Q241" i="49" s="1"/>
  <c r="R241" i="49" s="1"/>
  <c r="S241" i="49" s="1"/>
  <c r="T241" i="49" s="1"/>
  <c r="U241" i="49" s="1"/>
  <c r="V241" i="49" s="1"/>
  <c r="W241" i="49" s="1"/>
  <c r="X241" i="49" s="1"/>
  <c r="Y241" i="49" s="1"/>
  <c r="Z241" i="49" s="1"/>
  <c r="AA241" i="49" s="1"/>
  <c r="AB241" i="49" s="1"/>
  <c r="I130" i="46"/>
  <c r="I131" i="46" s="1"/>
  <c r="I133" i="46" s="1"/>
  <c r="I210" i="46"/>
  <c r="H13" i="49"/>
  <c r="E220" i="21" s="1"/>
  <c r="H17" i="47"/>
  <c r="L202" i="47"/>
  <c r="E130" i="21"/>
  <c r="E193" i="21" s="1"/>
  <c r="S199" i="49"/>
  <c r="S123" i="46"/>
  <c r="S124" i="46" s="1"/>
  <c r="P202" i="47"/>
  <c r="AK13" i="51"/>
  <c r="H76" i="32"/>
  <c r="J76" i="32" s="1"/>
  <c r="D61" i="36"/>
  <c r="H91" i="47"/>
  <c r="E135" i="21" s="1"/>
  <c r="E196" i="21" s="1"/>
  <c r="R115" i="46"/>
  <c r="W114" i="46"/>
  <c r="I96" i="46"/>
  <c r="W202" i="47"/>
  <c r="Y202" i="47"/>
  <c r="AC33" i="30" l="1"/>
  <c r="AC36" i="30" s="1"/>
  <c r="AC39" i="30" s="1"/>
  <c r="AR88" i="61"/>
  <c r="L162" i="46"/>
  <c r="M162" i="46" s="1"/>
  <c r="N162" i="46" s="1"/>
  <c r="O162" i="46" s="1"/>
  <c r="AT109" i="61"/>
  <c r="J270" i="21"/>
  <c r="BE93" i="61"/>
  <c r="AW93" i="61"/>
  <c r="AT95" i="61"/>
  <c r="AP94" i="61"/>
  <c r="J142" i="46"/>
  <c r="K141" i="46"/>
  <c r="I37" i="46"/>
  <c r="I48" i="46" s="1"/>
  <c r="I59" i="46" s="1"/>
  <c r="I151" i="46"/>
  <c r="Y27" i="56" s="1"/>
  <c r="B20" i="51"/>
  <c r="C20" i="51" s="1"/>
  <c r="F20" i="51"/>
  <c r="G20" i="51" s="1"/>
  <c r="BH95" i="61"/>
  <c r="AX88" i="61"/>
  <c r="BA93" i="61"/>
  <c r="AX91" i="61"/>
  <c r="BC91" i="61"/>
  <c r="AV90" i="61"/>
  <c r="BB91" i="61"/>
  <c r="AZ91" i="61"/>
  <c r="AU94" i="61"/>
  <c r="AQ88" i="61"/>
  <c r="AV88" i="61"/>
  <c r="AR90" i="61"/>
  <c r="AP92" i="61"/>
  <c r="AP95" i="61"/>
  <c r="AS94" i="61"/>
  <c r="BB94" i="61"/>
  <c r="BG94" i="61"/>
  <c r="BH89" i="61"/>
  <c r="AV89" i="61"/>
  <c r="AU89" i="61"/>
  <c r="BH93" i="61"/>
  <c r="BG93" i="61"/>
  <c r="AX93" i="61"/>
  <c r="BC89" i="61"/>
  <c r="BE88" i="61"/>
  <c r="AY89" i="61"/>
  <c r="AT93" i="61"/>
  <c r="AZ94" i="61"/>
  <c r="Z20" i="51"/>
  <c r="AA20" i="51" s="1"/>
  <c r="V20" i="51"/>
  <c r="W20" i="51" s="1"/>
  <c r="E22" i="62"/>
  <c r="E23" i="62" s="1"/>
  <c r="E24" i="62" s="1"/>
  <c r="F10" i="62"/>
  <c r="F11" i="62"/>
  <c r="F12" i="62"/>
  <c r="F13" i="62"/>
  <c r="F14" i="62"/>
  <c r="F15" i="62"/>
  <c r="F16" i="62"/>
  <c r="F17" i="62"/>
  <c r="F18" i="62"/>
  <c r="F19" i="62"/>
  <c r="F20" i="62"/>
  <c r="F21" i="62"/>
  <c r="F9" i="62"/>
  <c r="F8" i="62"/>
  <c r="F7" i="62"/>
  <c r="M542" i="41"/>
  <c r="N542" i="41" s="1"/>
  <c r="M516" i="41"/>
  <c r="N516" i="41" s="1"/>
  <c r="M160" i="41"/>
  <c r="N160" i="41" s="1"/>
  <c r="M220" i="41"/>
  <c r="N220" i="41" s="1"/>
  <c r="M598" i="41"/>
  <c r="N598" i="41" s="1"/>
  <c r="M306" i="41"/>
  <c r="N306" i="41" s="1"/>
  <c r="M56" i="41"/>
  <c r="N56" i="41" s="1"/>
  <c r="M148" i="41"/>
  <c r="N148" i="41" s="1"/>
  <c r="M11" i="41"/>
  <c r="N11" i="41" s="1"/>
  <c r="M607" i="41"/>
  <c r="N607" i="41" s="1"/>
  <c r="M623" i="41"/>
  <c r="N623" i="41" s="1"/>
  <c r="M208" i="41"/>
  <c r="N208" i="41" s="1"/>
  <c r="M229" i="41"/>
  <c r="N229" i="41" s="1"/>
  <c r="M329" i="41"/>
  <c r="N329" i="41" s="1"/>
  <c r="M17" i="41"/>
  <c r="N17" i="41" s="1"/>
  <c r="M203" i="41"/>
  <c r="N203" i="41" s="1"/>
  <c r="M163" i="41"/>
  <c r="N163" i="41" s="1"/>
  <c r="M481" i="41"/>
  <c r="N481" i="41" s="1"/>
  <c r="M311" i="41"/>
  <c r="N311" i="41" s="1"/>
  <c r="M239" i="41"/>
  <c r="N239" i="41" s="1"/>
  <c r="M583" i="41"/>
  <c r="N583" i="41" s="1"/>
  <c r="M232" i="41"/>
  <c r="N232" i="41" s="1"/>
  <c r="M337" i="41"/>
  <c r="N337" i="41" s="1"/>
  <c r="M12" i="41"/>
  <c r="N12" i="41" s="1"/>
  <c r="M286" i="41"/>
  <c r="N286" i="41" s="1"/>
  <c r="M417" i="41"/>
  <c r="N417" i="41" s="1"/>
  <c r="M641" i="41"/>
  <c r="N641" i="41" s="1"/>
  <c r="M297" i="41"/>
  <c r="N297" i="41" s="1"/>
  <c r="M134" i="41"/>
  <c r="N134" i="41" s="1"/>
  <c r="M125" i="41"/>
  <c r="N125" i="41" s="1"/>
  <c r="M302" i="41"/>
  <c r="N302" i="41" s="1"/>
  <c r="M18" i="41"/>
  <c r="N18" i="41" s="1"/>
  <c r="M635" i="41"/>
  <c r="N635" i="41" s="1"/>
  <c r="M101" i="41"/>
  <c r="N101" i="41" s="1"/>
  <c r="M427" i="41"/>
  <c r="N427" i="41" s="1"/>
  <c r="M492" i="41"/>
  <c r="N492" i="41" s="1"/>
  <c r="M566" i="41"/>
  <c r="N566" i="41" s="1"/>
  <c r="M287" i="41"/>
  <c r="N287" i="41" s="1"/>
  <c r="M473" i="41"/>
  <c r="N473" i="41" s="1"/>
  <c r="M375" i="41"/>
  <c r="N375" i="41" s="1"/>
  <c r="M582" i="41"/>
  <c r="N582" i="41" s="1"/>
  <c r="M223" i="41"/>
  <c r="N223" i="41" s="1"/>
  <c r="M199" i="41"/>
  <c r="N199" i="41" s="1"/>
  <c r="M357" i="41"/>
  <c r="N357" i="41" s="1"/>
  <c r="M294" i="41"/>
  <c r="N294" i="41" s="1"/>
  <c r="M227" i="41"/>
  <c r="N227" i="41" s="1"/>
  <c r="M549" i="41"/>
  <c r="N549" i="41" s="1"/>
  <c r="M359" i="41"/>
  <c r="N359" i="41" s="1"/>
  <c r="M278" i="41"/>
  <c r="N278" i="41" s="1"/>
  <c r="M618" i="41"/>
  <c r="N618" i="41" s="1"/>
  <c r="M446" i="41"/>
  <c r="N446" i="41" s="1"/>
  <c r="M418" i="41"/>
  <c r="N418" i="41" s="1"/>
  <c r="M209" i="41"/>
  <c r="N209" i="41" s="1"/>
  <c r="M112" i="41"/>
  <c r="N112" i="41" s="1"/>
  <c r="M378" i="41"/>
  <c r="N378" i="41" s="1"/>
  <c r="M303" i="41"/>
  <c r="N303" i="41" s="1"/>
  <c r="M484" i="41"/>
  <c r="N484" i="41" s="1"/>
  <c r="M561" i="41"/>
  <c r="N561" i="41" s="1"/>
  <c r="M390" i="41"/>
  <c r="N390" i="41" s="1"/>
  <c r="M3" i="41"/>
  <c r="N3" i="41" s="1"/>
  <c r="M133" i="41"/>
  <c r="N133" i="41" s="1"/>
  <c r="M84" i="41"/>
  <c r="N84" i="41" s="1"/>
  <c r="M602" i="41"/>
  <c r="N602" i="41" s="1"/>
  <c r="M342" i="41"/>
  <c r="N342" i="41" s="1"/>
  <c r="M53" i="41"/>
  <c r="N53" i="41" s="1"/>
  <c r="M533" i="41"/>
  <c r="N533" i="41" s="1"/>
  <c r="M559" i="41"/>
  <c r="N559" i="41" s="1"/>
  <c r="M151" i="41"/>
  <c r="N151" i="41" s="1"/>
  <c r="M421" i="41"/>
  <c r="N421" i="41" s="1"/>
  <c r="M201" i="41"/>
  <c r="N201" i="41" s="1"/>
  <c r="M186" i="41"/>
  <c r="N186" i="41" s="1"/>
  <c r="M332" i="41"/>
  <c r="N332" i="41" s="1"/>
  <c r="M340" i="41"/>
  <c r="N340" i="41" s="1"/>
  <c r="M432" i="41"/>
  <c r="N432" i="41" s="1"/>
  <c r="M59" i="41"/>
  <c r="N59" i="41" s="1"/>
  <c r="M139" i="41"/>
  <c r="N139" i="41" s="1"/>
  <c r="M606" i="41"/>
  <c r="N606" i="41" s="1"/>
  <c r="M158" i="41"/>
  <c r="N158" i="41" s="1"/>
  <c r="M476" i="41"/>
  <c r="N476" i="41" s="1"/>
  <c r="M105" i="41"/>
  <c r="N105" i="41" s="1"/>
  <c r="M362" i="41"/>
  <c r="N362" i="41" s="1"/>
  <c r="M444" i="41"/>
  <c r="N444" i="41" s="1"/>
  <c r="M30" i="41"/>
  <c r="N30" i="41" s="1"/>
  <c r="M626" i="41"/>
  <c r="N626" i="41" s="1"/>
  <c r="M189" i="41"/>
  <c r="N189" i="41" s="1"/>
  <c r="M25" i="41"/>
  <c r="N25" i="41" s="1"/>
  <c r="M285" i="41"/>
  <c r="N285" i="41" s="1"/>
  <c r="M88" i="41"/>
  <c r="N88" i="41" s="1"/>
  <c r="M196" i="41"/>
  <c r="N196" i="41" s="1"/>
  <c r="M114" i="41"/>
  <c r="N114" i="41" s="1"/>
  <c r="M130" i="41"/>
  <c r="N130" i="41" s="1"/>
  <c r="M182" i="41"/>
  <c r="N182" i="41" s="1"/>
  <c r="M448" i="41"/>
  <c r="N448" i="41" s="1"/>
  <c r="M265" i="41"/>
  <c r="N265" i="41" s="1"/>
  <c r="M398" i="41"/>
  <c r="N398" i="41" s="1"/>
  <c r="M55" i="41"/>
  <c r="N55" i="41" s="1"/>
  <c r="M603" i="41"/>
  <c r="N603" i="41" s="1"/>
  <c r="M326" i="41"/>
  <c r="N326" i="41" s="1"/>
  <c r="M433" i="41"/>
  <c r="N433" i="41" s="1"/>
  <c r="M630" i="41"/>
  <c r="N630" i="41" s="1"/>
  <c r="M47" i="41"/>
  <c r="N47" i="41" s="1"/>
  <c r="M221" i="41"/>
  <c r="N221" i="41" s="1"/>
  <c r="M565" i="41"/>
  <c r="N565" i="41" s="1"/>
  <c r="M167" i="41"/>
  <c r="N167" i="41" s="1"/>
  <c r="M588" i="41"/>
  <c r="N588" i="41" s="1"/>
  <c r="M440" i="41"/>
  <c r="N440" i="41" s="1"/>
  <c r="M472" i="41"/>
  <c r="N472" i="41" s="1"/>
  <c r="M259" i="41"/>
  <c r="N259" i="41" s="1"/>
  <c r="M550" i="41"/>
  <c r="N550" i="41" s="1"/>
  <c r="M554" i="41"/>
  <c r="N554" i="41" s="1"/>
  <c r="M210" i="41"/>
  <c r="N210" i="41" s="1"/>
  <c r="M374" i="41"/>
  <c r="N374" i="41" s="1"/>
  <c r="M458" i="41"/>
  <c r="N458" i="41" s="1"/>
  <c r="M115" i="41"/>
  <c r="N115" i="41" s="1"/>
  <c r="M330" i="41"/>
  <c r="N330" i="41" s="1"/>
  <c r="M483" i="41"/>
  <c r="N483" i="41" s="1"/>
  <c r="M360" i="41"/>
  <c r="N360" i="41" s="1"/>
  <c r="M520" i="41"/>
  <c r="N520" i="41" s="1"/>
  <c r="M69" i="41"/>
  <c r="N69" i="41" s="1"/>
  <c r="M518" i="41"/>
  <c r="N518" i="41" s="1"/>
  <c r="M399" i="41"/>
  <c r="N399" i="41" s="1"/>
  <c r="M373" i="41"/>
  <c r="N373" i="41" s="1"/>
  <c r="M578" i="41"/>
  <c r="N578" i="41" s="1"/>
  <c r="M91" i="41"/>
  <c r="N91" i="41" s="1"/>
  <c r="M120" i="41"/>
  <c r="N120" i="41" s="1"/>
  <c r="M372" i="41"/>
  <c r="N372" i="41" s="1"/>
  <c r="M352" i="41"/>
  <c r="N352" i="41" s="1"/>
  <c r="M370" i="41"/>
  <c r="N370" i="41" s="1"/>
  <c r="M129" i="41"/>
  <c r="N129" i="41" s="1"/>
  <c r="M323" i="41"/>
  <c r="N323" i="41" s="1"/>
  <c r="M96" i="41"/>
  <c r="N96" i="41" s="1"/>
  <c r="M144" i="41"/>
  <c r="N144" i="41" s="1"/>
  <c r="M253" i="41"/>
  <c r="N253" i="41" s="1"/>
  <c r="M491" i="41"/>
  <c r="N491" i="41" s="1"/>
  <c r="M324" i="41"/>
  <c r="N324" i="41" s="1"/>
  <c r="M358" i="41"/>
  <c r="N358" i="41" s="1"/>
  <c r="M368" i="41"/>
  <c r="N368" i="41" s="1"/>
  <c r="M250" i="41"/>
  <c r="N250" i="41" s="1"/>
  <c r="M122" i="41"/>
  <c r="N122" i="41" s="1"/>
  <c r="M143" i="41"/>
  <c r="N143" i="41" s="1"/>
  <c r="M102" i="41"/>
  <c r="N102" i="41" s="1"/>
  <c r="M296" i="41"/>
  <c r="N296" i="41" s="1"/>
  <c r="M4" i="41"/>
  <c r="N4" i="41" s="1"/>
  <c r="M577" i="41"/>
  <c r="N577" i="41" s="1"/>
  <c r="M610" i="41"/>
  <c r="N610" i="41" s="1"/>
  <c r="M531" i="41"/>
  <c r="N531" i="41" s="1"/>
  <c r="M230" i="41"/>
  <c r="N230" i="41" s="1"/>
  <c r="M150" i="41"/>
  <c r="N150" i="41" s="1"/>
  <c r="M586" i="41"/>
  <c r="N586" i="41" s="1"/>
  <c r="M52" i="41"/>
  <c r="N52" i="41" s="1"/>
  <c r="M424" i="41"/>
  <c r="N424" i="41" s="1"/>
  <c r="M512" i="41"/>
  <c r="N512" i="41" s="1"/>
  <c r="M616" i="41"/>
  <c r="N616" i="41" s="1"/>
  <c r="M547" i="41"/>
  <c r="N547" i="41" s="1"/>
  <c r="M502" i="41"/>
  <c r="N502" i="41" s="1"/>
  <c r="M545" i="41"/>
  <c r="N545" i="41" s="1"/>
  <c r="M496" i="41"/>
  <c r="N496" i="41" s="1"/>
  <c r="M126" i="41"/>
  <c r="N126" i="41" s="1"/>
  <c r="M136" i="41"/>
  <c r="N136" i="41" s="1"/>
  <c r="M170" i="41"/>
  <c r="N170" i="41" s="1"/>
  <c r="M35" i="41"/>
  <c r="N35" i="41" s="1"/>
  <c r="M142" i="41"/>
  <c r="N142" i="41" s="1"/>
  <c r="M268" i="41"/>
  <c r="N268" i="41" s="1"/>
  <c r="M532" i="41"/>
  <c r="N532" i="41" s="1"/>
  <c r="M315" i="41"/>
  <c r="N315" i="41" s="1"/>
  <c r="M515" i="41"/>
  <c r="N515" i="41" s="1"/>
  <c r="M497" i="41"/>
  <c r="N497" i="41" s="1"/>
  <c r="M339" i="41"/>
  <c r="N339" i="41" s="1"/>
  <c r="M454" i="41"/>
  <c r="N454" i="41" s="1"/>
  <c r="M508" i="41"/>
  <c r="N508" i="41" s="1"/>
  <c r="M41" i="41"/>
  <c r="N41" i="41" s="1"/>
  <c r="M429" i="41"/>
  <c r="N429" i="41" s="1"/>
  <c r="M632" i="41"/>
  <c r="N632" i="41" s="1"/>
  <c r="M493" i="41"/>
  <c r="N493" i="41" s="1"/>
  <c r="M169" i="41"/>
  <c r="N169" i="41" s="1"/>
  <c r="M609" i="41"/>
  <c r="N609" i="41" s="1"/>
  <c r="M9" i="41"/>
  <c r="N9" i="41" s="1"/>
  <c r="M499" i="41"/>
  <c r="N499" i="41" s="1"/>
  <c r="M166" i="41"/>
  <c r="N166" i="41" s="1"/>
  <c r="M604" i="41"/>
  <c r="N604" i="41" s="1"/>
  <c r="M313" i="41"/>
  <c r="N313" i="41" s="1"/>
  <c r="M48" i="41"/>
  <c r="N48" i="41" s="1"/>
  <c r="M382" i="41"/>
  <c r="N382" i="41" s="1"/>
  <c r="M460" i="41"/>
  <c r="N460" i="41" s="1"/>
  <c r="M596" i="41"/>
  <c r="N596" i="41" s="1"/>
  <c r="M46" i="41"/>
  <c r="N46" i="41" s="1"/>
  <c r="M331" i="41"/>
  <c r="N331" i="41" s="1"/>
  <c r="M147" i="41"/>
  <c r="N147" i="41" s="1"/>
  <c r="M544" i="41"/>
  <c r="N544" i="41" s="1"/>
  <c r="M527" i="41"/>
  <c r="N527" i="41" s="1"/>
  <c r="M99" i="41"/>
  <c r="N99" i="41" s="1"/>
  <c r="M564" i="41"/>
  <c r="N564" i="41" s="1"/>
  <c r="M61" i="41"/>
  <c r="N61" i="41" s="1"/>
  <c r="M341" i="41"/>
  <c r="N341" i="41" s="1"/>
  <c r="M316" i="41"/>
  <c r="N316" i="41" s="1"/>
  <c r="M137" i="41"/>
  <c r="N137" i="41" s="1"/>
  <c r="M452" i="41"/>
  <c r="N452" i="41" s="1"/>
  <c r="M71" i="41"/>
  <c r="N71" i="41" s="1"/>
  <c r="M24" i="41"/>
  <c r="N24" i="41" s="1"/>
  <c r="M267" i="41"/>
  <c r="N267" i="41" s="1"/>
  <c r="M319" i="41"/>
  <c r="N319" i="41" s="1"/>
  <c r="M290" i="41"/>
  <c r="N290" i="41" s="1"/>
  <c r="M10" i="41"/>
  <c r="N10" i="41" s="1"/>
  <c r="M535" i="41"/>
  <c r="N535" i="41" s="1"/>
  <c r="M615" i="41"/>
  <c r="N615" i="41" s="1"/>
  <c r="M646" i="41"/>
  <c r="N646" i="41" s="1"/>
  <c r="M243" i="41"/>
  <c r="N243" i="41" s="1"/>
  <c r="M469" i="41"/>
  <c r="N469" i="41" s="1"/>
  <c r="M459" i="41"/>
  <c r="N459" i="41" s="1"/>
  <c r="M321" i="41"/>
  <c r="N321" i="41" s="1"/>
  <c r="M176" i="41"/>
  <c r="N176" i="41" s="1"/>
  <c r="M501" i="41"/>
  <c r="N501" i="41" s="1"/>
  <c r="M149" i="41"/>
  <c r="N149" i="41" s="1"/>
  <c r="M292" i="41"/>
  <c r="N292" i="41" s="1"/>
  <c r="M592" i="41"/>
  <c r="N592" i="41" s="1"/>
  <c r="M612" i="41"/>
  <c r="N612" i="41" s="1"/>
  <c r="M242" i="41"/>
  <c r="N242" i="41" s="1"/>
  <c r="M509" i="41"/>
  <c r="N509" i="41" s="1"/>
  <c r="M620" i="41"/>
  <c r="N620" i="41" s="1"/>
  <c r="M192" i="41"/>
  <c r="N192" i="41" s="1"/>
  <c r="M237" i="41"/>
  <c r="N237" i="41" s="1"/>
  <c r="M443" i="41"/>
  <c r="N443" i="41" s="1"/>
  <c r="M317" i="41"/>
  <c r="N317" i="41" s="1"/>
  <c r="M240" i="41"/>
  <c r="N240" i="41" s="1"/>
  <c r="M8" i="41"/>
  <c r="N8" i="41" s="1"/>
  <c r="M343" i="41"/>
  <c r="N343" i="41" s="1"/>
  <c r="M464" i="41"/>
  <c r="N464" i="41" s="1"/>
  <c r="M249" i="41"/>
  <c r="N249" i="41" s="1"/>
  <c r="M63" i="41"/>
  <c r="N63" i="41" s="1"/>
  <c r="M78" i="41"/>
  <c r="N78" i="41" s="1"/>
  <c r="M477" i="41"/>
  <c r="N477" i="41" s="1"/>
  <c r="M336" i="41"/>
  <c r="N336" i="41" s="1"/>
  <c r="M140" i="41"/>
  <c r="N140" i="41" s="1"/>
  <c r="M295" i="41"/>
  <c r="N295" i="41" s="1"/>
  <c r="M455" i="41"/>
  <c r="N455" i="41" s="1"/>
  <c r="M270" i="41"/>
  <c r="N270" i="41" s="1"/>
  <c r="M83" i="41"/>
  <c r="N83" i="41" s="1"/>
  <c r="M335" i="41"/>
  <c r="N335" i="41" s="1"/>
  <c r="M86" i="41"/>
  <c r="N86" i="41" s="1"/>
  <c r="M121" i="41"/>
  <c r="N121" i="41" s="1"/>
  <c r="M517" i="41"/>
  <c r="N517" i="41" s="1"/>
  <c r="M51" i="41"/>
  <c r="N51" i="41" s="1"/>
  <c r="M333" i="41"/>
  <c r="N333" i="41" s="1"/>
  <c r="M273" i="41"/>
  <c r="N273" i="41" s="1"/>
  <c r="M490" i="41"/>
  <c r="N490" i="41" s="1"/>
  <c r="M344" i="41"/>
  <c r="N344" i="41" s="1"/>
  <c r="M70" i="41"/>
  <c r="N70" i="41" s="1"/>
  <c r="M33" i="41"/>
  <c r="N33" i="41" s="1"/>
  <c r="M363" i="41"/>
  <c r="N363" i="41" s="1"/>
  <c r="M397" i="41"/>
  <c r="N397" i="41" s="1"/>
  <c r="M346" i="41"/>
  <c r="N346" i="41" s="1"/>
  <c r="M111" i="41"/>
  <c r="N111" i="41" s="1"/>
  <c r="M77" i="41"/>
  <c r="N77" i="41" s="1"/>
  <c r="M123" i="41"/>
  <c r="N123" i="41" s="1"/>
  <c r="M214" i="41"/>
  <c r="N214" i="41" s="1"/>
  <c r="M519" i="41"/>
  <c r="N519" i="41" s="1"/>
  <c r="M15" i="41"/>
  <c r="N15" i="41" s="1"/>
  <c r="M482" i="41"/>
  <c r="N482" i="41" s="1"/>
  <c r="M244" i="41"/>
  <c r="N244" i="41" s="1"/>
  <c r="M430" i="41"/>
  <c r="N430" i="41" s="1"/>
  <c r="M407" i="41"/>
  <c r="N407" i="41" s="1"/>
  <c r="M226" i="41"/>
  <c r="N226" i="41" s="1"/>
  <c r="M245" i="41"/>
  <c r="N245" i="41" s="1"/>
  <c r="M161" i="41"/>
  <c r="N161" i="41" s="1"/>
  <c r="M305" i="41"/>
  <c r="N305" i="41" s="1"/>
  <c r="M28" i="41"/>
  <c r="N28" i="41" s="1"/>
  <c r="M401" i="41"/>
  <c r="N401" i="41" s="1"/>
  <c r="M198" i="41"/>
  <c r="N198" i="41" s="1"/>
  <c r="M428" i="41"/>
  <c r="N428" i="41" s="1"/>
  <c r="M310" i="41"/>
  <c r="N310" i="41" s="1"/>
  <c r="M356" i="41"/>
  <c r="N356" i="41" s="1"/>
  <c r="M80" i="41"/>
  <c r="N80" i="41" s="1"/>
  <c r="M560" i="41"/>
  <c r="N560" i="41" s="1"/>
  <c r="M98" i="41"/>
  <c r="N98" i="41" s="1"/>
  <c r="M26" i="41"/>
  <c r="N26" i="41" s="1"/>
  <c r="M570" i="41"/>
  <c r="N570" i="41" s="1"/>
  <c r="M585" i="41"/>
  <c r="N585" i="41" s="1"/>
  <c r="M354" i="41"/>
  <c r="N354" i="41" s="1"/>
  <c r="M553" i="41"/>
  <c r="N553" i="41" s="1"/>
  <c r="M260" i="41"/>
  <c r="N260" i="41" s="1"/>
  <c r="M207" i="41"/>
  <c r="N207" i="41" s="1"/>
  <c r="M165" i="41"/>
  <c r="N165" i="41" s="1"/>
  <c r="M172" i="41"/>
  <c r="N172" i="41" s="1"/>
  <c r="M380" i="41"/>
  <c r="N380" i="41" s="1"/>
  <c r="M463" i="41"/>
  <c r="N463" i="41" s="1"/>
  <c r="M376" i="41"/>
  <c r="N376" i="41" s="1"/>
  <c r="M217" i="41"/>
  <c r="N217" i="41" s="1"/>
  <c r="M66" i="41"/>
  <c r="N66" i="41" s="1"/>
  <c r="M173" i="41"/>
  <c r="N173" i="41" s="1"/>
  <c r="M475" i="41"/>
  <c r="N475" i="41" s="1"/>
  <c r="M595" i="41"/>
  <c r="N595" i="41" s="1"/>
  <c r="M211" i="41"/>
  <c r="N211" i="41" s="1"/>
  <c r="M119" i="41"/>
  <c r="N119" i="41" s="1"/>
  <c r="M453" i="41"/>
  <c r="N453" i="41" s="1"/>
  <c r="M639" i="41"/>
  <c r="N639" i="41" s="1"/>
  <c r="M445" i="41"/>
  <c r="N445" i="41" s="1"/>
  <c r="M513" i="41"/>
  <c r="N513" i="41" s="1"/>
  <c r="M379" i="41"/>
  <c r="N379" i="41" s="1"/>
  <c r="M589" i="41"/>
  <c r="N589" i="41" s="1"/>
  <c r="M350" i="41"/>
  <c r="N350" i="41" s="1"/>
  <c r="M338" i="41"/>
  <c r="N338" i="41" s="1"/>
  <c r="M205" i="41"/>
  <c r="N205" i="41" s="1"/>
  <c r="M627" i="41"/>
  <c r="N627" i="41" s="1"/>
  <c r="M38" i="41"/>
  <c r="N38" i="41" s="1"/>
  <c r="M89" i="41"/>
  <c r="N89" i="41" s="1"/>
  <c r="M529" i="41"/>
  <c r="N529" i="41" s="1"/>
  <c r="M235" i="41"/>
  <c r="N235" i="41" s="1"/>
  <c r="M6" i="41"/>
  <c r="N6" i="41" s="1"/>
  <c r="M574" i="41"/>
  <c r="N574" i="41" s="1"/>
  <c r="M355" i="41"/>
  <c r="N355" i="41" s="1"/>
  <c r="M431" i="41"/>
  <c r="N431" i="41" s="1"/>
  <c r="M643" i="41"/>
  <c r="N643" i="41" s="1"/>
  <c r="M523" i="41"/>
  <c r="N523" i="41" s="1"/>
  <c r="M384" i="41"/>
  <c r="N384" i="41" s="1"/>
  <c r="M546" i="41"/>
  <c r="N546" i="41" s="1"/>
  <c r="M567" i="41"/>
  <c r="N567" i="41" s="1"/>
  <c r="M308" i="41"/>
  <c r="N308" i="41" s="1"/>
  <c r="M386" i="41"/>
  <c r="N386" i="41" s="1"/>
  <c r="M450" i="41"/>
  <c r="N450" i="41" s="1"/>
  <c r="M261" i="41"/>
  <c r="N261" i="41" s="1"/>
  <c r="M222" i="41"/>
  <c r="N222" i="41" s="1"/>
  <c r="M116" i="41"/>
  <c r="N116" i="41" s="1"/>
  <c r="M576" i="41"/>
  <c r="N576" i="41" s="1"/>
  <c r="M334" i="41"/>
  <c r="N334" i="41" s="1"/>
  <c r="M27" i="41"/>
  <c r="N27" i="41" s="1"/>
  <c r="M21" i="41"/>
  <c r="N21" i="41" s="1"/>
  <c r="M579" i="41"/>
  <c r="N579" i="41" s="1"/>
  <c r="M614" i="41"/>
  <c r="N614" i="41" s="1"/>
  <c r="M462" i="41"/>
  <c r="N462" i="41" s="1"/>
  <c r="M266" i="41"/>
  <c r="N266" i="41" s="1"/>
  <c r="M68" i="41"/>
  <c r="N68" i="41" s="1"/>
  <c r="M393" i="41"/>
  <c r="N393" i="41" s="1"/>
  <c r="M371" i="41"/>
  <c r="N371" i="41" s="1"/>
  <c r="M304" i="41"/>
  <c r="N304" i="41" s="1"/>
  <c r="M42" i="41"/>
  <c r="N42" i="41" s="1"/>
  <c r="M219" i="41"/>
  <c r="N219" i="41" s="1"/>
  <c r="M279" i="41"/>
  <c r="N279" i="41" s="1"/>
  <c r="M385" i="41"/>
  <c r="N385" i="41" s="1"/>
  <c r="M587" i="41"/>
  <c r="N587" i="41" s="1"/>
  <c r="M419" i="41"/>
  <c r="N419" i="41" s="1"/>
  <c r="M49" i="41"/>
  <c r="N49" i="41" s="1"/>
  <c r="M175" i="41"/>
  <c r="N175" i="41" s="1"/>
  <c r="M73" i="41"/>
  <c r="N73" i="41" s="1"/>
  <c r="M569" i="41"/>
  <c r="N569" i="41" s="1"/>
  <c r="M634" i="41"/>
  <c r="N634" i="41" s="1"/>
  <c r="M438" i="41"/>
  <c r="N438" i="41" s="1"/>
  <c r="M619" i="41"/>
  <c r="N619" i="41" s="1"/>
  <c r="M293" i="41"/>
  <c r="N293" i="41" s="1"/>
  <c r="M64" i="41"/>
  <c r="N64" i="41" s="1"/>
  <c r="M557" i="41"/>
  <c r="N557" i="41" s="1"/>
  <c r="M465" i="41"/>
  <c r="N465" i="41" s="1"/>
  <c r="M54" i="41"/>
  <c r="N54" i="41" s="1"/>
  <c r="M300" i="41"/>
  <c r="N300" i="41" s="1"/>
  <c r="M215" i="41"/>
  <c r="N215" i="41" s="1"/>
  <c r="M93" i="41"/>
  <c r="N93" i="41" s="1"/>
  <c r="M325" i="41"/>
  <c r="N325" i="41" s="1"/>
  <c r="M322" i="41"/>
  <c r="N322" i="41" s="1"/>
  <c r="M264" i="41"/>
  <c r="N264" i="41" s="1"/>
  <c r="M423" i="41"/>
  <c r="N423" i="41" s="1"/>
  <c r="M312" i="41"/>
  <c r="N312" i="41" s="1"/>
  <c r="M247" i="41"/>
  <c r="N247" i="41" s="1"/>
  <c r="M195" i="41"/>
  <c r="N195" i="41" s="1"/>
  <c r="M622" i="41"/>
  <c r="N622" i="41" s="1"/>
  <c r="M257" i="41"/>
  <c r="N257" i="41" s="1"/>
  <c r="M642" i="41"/>
  <c r="N642" i="41" s="1"/>
  <c r="M590" i="41"/>
  <c r="N590" i="41" s="1"/>
  <c r="M135" i="41"/>
  <c r="N135" i="41" s="1"/>
  <c r="M434" i="41"/>
  <c r="N434" i="41" s="1"/>
  <c r="M22" i="41"/>
  <c r="N22" i="41" s="1"/>
  <c r="M411" i="41"/>
  <c r="N411" i="41" s="1"/>
  <c r="M584" i="41"/>
  <c r="N584" i="41" s="1"/>
  <c r="M534" i="41"/>
  <c r="N534" i="41" s="1"/>
  <c r="M246" i="41"/>
  <c r="N246" i="41" s="1"/>
  <c r="M631" i="41"/>
  <c r="N631" i="41" s="1"/>
  <c r="M275" i="41"/>
  <c r="N275" i="41" s="1"/>
  <c r="M451" i="41"/>
  <c r="N451" i="41" s="1"/>
  <c r="M457" i="41"/>
  <c r="N457" i="41" s="1"/>
  <c r="M29" i="41"/>
  <c r="N29" i="41" s="1"/>
  <c r="M13" i="41"/>
  <c r="N13" i="41" s="1"/>
  <c r="M405" i="41"/>
  <c r="N405" i="41" s="1"/>
  <c r="M521" i="41"/>
  <c r="N521" i="41" s="1"/>
  <c r="M206" i="41"/>
  <c r="N206" i="41" s="1"/>
  <c r="M645" i="41"/>
  <c r="N645" i="41" s="1"/>
  <c r="M94" i="41"/>
  <c r="N94" i="41" s="1"/>
  <c r="M494" i="41"/>
  <c r="N494" i="41" s="1"/>
  <c r="M633" i="41"/>
  <c r="N633" i="41" s="1"/>
  <c r="M391" i="41"/>
  <c r="N391" i="41" s="1"/>
  <c r="M156" i="41"/>
  <c r="N156" i="41" s="1"/>
  <c r="M369" i="41"/>
  <c r="N369" i="41" s="1"/>
  <c r="M75" i="41"/>
  <c r="N75" i="41" s="1"/>
  <c r="M174" i="41"/>
  <c r="N174" i="41" s="1"/>
  <c r="M436" i="41"/>
  <c r="N436" i="41" s="1"/>
  <c r="M87" i="41"/>
  <c r="N87" i="41" s="1"/>
  <c r="M146" i="41"/>
  <c r="N146" i="41" s="1"/>
  <c r="M40" i="41"/>
  <c r="N40" i="41" s="1"/>
  <c r="M154" i="41"/>
  <c r="N154" i="41" s="1"/>
  <c r="M383" i="41"/>
  <c r="N383" i="41" s="1"/>
  <c r="M76" i="41"/>
  <c r="N76" i="41" s="1"/>
  <c r="M402" i="41"/>
  <c r="N402" i="41" s="1"/>
  <c r="M536" i="41"/>
  <c r="N536" i="41" s="1"/>
  <c r="M124" i="41"/>
  <c r="N124" i="41" s="1"/>
  <c r="M422" i="41"/>
  <c r="N422" i="41" s="1"/>
  <c r="M157" i="41"/>
  <c r="N157" i="41" s="1"/>
  <c r="M81" i="41"/>
  <c r="N81" i="41" s="1"/>
  <c r="M388" i="41"/>
  <c r="N388" i="41" s="1"/>
  <c r="M599" i="41"/>
  <c r="N599" i="41" s="1"/>
  <c r="M109" i="41"/>
  <c r="N109" i="41" s="1"/>
  <c r="M409" i="41"/>
  <c r="N409" i="41" s="1"/>
  <c r="M530" i="41"/>
  <c r="N530" i="41" s="1"/>
  <c r="M625" i="41"/>
  <c r="N625" i="41" s="1"/>
  <c r="M274" i="41"/>
  <c r="N274" i="41" s="1"/>
  <c r="M485" i="41"/>
  <c r="N485" i="41" s="1"/>
  <c r="M414" i="41"/>
  <c r="N414" i="41" s="1"/>
  <c r="M162" i="41"/>
  <c r="N162" i="41" s="1"/>
  <c r="M555" i="41"/>
  <c r="N555" i="41" s="1"/>
  <c r="M164" i="41"/>
  <c r="N164" i="41" s="1"/>
  <c r="M179" i="41"/>
  <c r="N179" i="41" s="1"/>
  <c r="M498" i="41"/>
  <c r="N498" i="41" s="1"/>
  <c r="M562" i="41"/>
  <c r="N562" i="41" s="1"/>
  <c r="M629" i="41"/>
  <c r="N629" i="41" s="1"/>
  <c r="M621" i="41"/>
  <c r="N621" i="41" s="1"/>
  <c r="M284" i="41"/>
  <c r="N284" i="41" s="1"/>
  <c r="M415" i="41"/>
  <c r="N415" i="41" s="1"/>
  <c r="M320" i="41"/>
  <c r="N320" i="41" s="1"/>
  <c r="M37" i="41"/>
  <c r="N37" i="41" s="1"/>
  <c r="M180" i="41"/>
  <c r="N180" i="41" s="1"/>
  <c r="M439" i="41"/>
  <c r="N439" i="41" s="1"/>
  <c r="M538" i="41"/>
  <c r="N538" i="41" s="1"/>
  <c r="M507" i="41"/>
  <c r="N507" i="41" s="1"/>
  <c r="M456" i="41"/>
  <c r="N456" i="41" s="1"/>
  <c r="M132" i="41"/>
  <c r="N132" i="41" s="1"/>
  <c r="M155" i="41"/>
  <c r="N155" i="41" s="1"/>
  <c r="M575" i="41"/>
  <c r="N575" i="41" s="1"/>
  <c r="M171" i="41"/>
  <c r="N171" i="41" s="1"/>
  <c r="M43" i="41"/>
  <c r="N43" i="41" s="1"/>
  <c r="M524" i="41"/>
  <c r="N524" i="41" s="1"/>
  <c r="M23" i="41"/>
  <c r="N23" i="41" s="1"/>
  <c r="M396" i="41"/>
  <c r="N396" i="41" s="1"/>
  <c r="M256" i="41"/>
  <c r="N256" i="41" s="1"/>
  <c r="M14" i="41"/>
  <c r="N14" i="41" s="1"/>
  <c r="M389" i="41"/>
  <c r="N389" i="41" s="1"/>
  <c r="M291" i="41"/>
  <c r="N291" i="41" s="1"/>
  <c r="M104" i="41"/>
  <c r="N104" i="41" s="1"/>
  <c r="M248" i="41"/>
  <c r="N248" i="41" s="1"/>
  <c r="M522" i="41"/>
  <c r="N522" i="41" s="1"/>
  <c r="M526" i="41"/>
  <c r="N526" i="41" s="1"/>
  <c r="M426" i="41"/>
  <c r="N426" i="41" s="1"/>
  <c r="M7" i="41"/>
  <c r="N7" i="41" s="1"/>
  <c r="M449" i="41"/>
  <c r="N449" i="41" s="1"/>
  <c r="M441" i="41"/>
  <c r="N441" i="41" s="1"/>
  <c r="M197" i="41"/>
  <c r="N197" i="41" s="1"/>
  <c r="M605" i="41"/>
  <c r="N605" i="41" s="1"/>
  <c r="M412" i="41"/>
  <c r="N412" i="41" s="1"/>
  <c r="M617" i="41"/>
  <c r="N617" i="41" s="1"/>
  <c r="M328" i="41"/>
  <c r="N328" i="41" s="1"/>
  <c r="M218" i="41"/>
  <c r="N218" i="41" s="1"/>
  <c r="M403" i="41"/>
  <c r="N403" i="41" s="1"/>
  <c r="M514" i="41"/>
  <c r="N514" i="41" s="1"/>
  <c r="M307" i="41"/>
  <c r="N307" i="41" s="1"/>
  <c r="M202" i="41"/>
  <c r="N202" i="41" s="1"/>
  <c r="J85" i="32"/>
  <c r="K85" i="32" s="1"/>
  <c r="L85" i="32" s="1"/>
  <c r="M85" i="32" s="1"/>
  <c r="N85" i="32" s="1"/>
  <c r="O85" i="32" s="1"/>
  <c r="P85" i="32" s="1"/>
  <c r="Q85" i="32" s="1"/>
  <c r="R85" i="32" s="1"/>
  <c r="S85" i="32" s="1"/>
  <c r="T85" i="32" s="1"/>
  <c r="U85" i="32" s="1"/>
  <c r="V85" i="32" s="1"/>
  <c r="W85" i="32" s="1"/>
  <c r="X85" i="32" s="1"/>
  <c r="Y85" i="32" s="1"/>
  <c r="Z85" i="32" s="1"/>
  <c r="AA85" i="32" s="1"/>
  <c r="AB85" i="32" s="1"/>
  <c r="AC85" i="32" s="1"/>
  <c r="AT108" i="61"/>
  <c r="BF93" i="61"/>
  <c r="AW90" i="61"/>
  <c r="AX94" i="61"/>
  <c r="AV95" i="61"/>
  <c r="BA89" i="61"/>
  <c r="BA94" i="61"/>
  <c r="AX90" i="61"/>
  <c r="BB89" i="61"/>
  <c r="AS89" i="61"/>
  <c r="AY91" i="61"/>
  <c r="AP93" i="61"/>
  <c r="BH91" i="61"/>
  <c r="AY90" i="61"/>
  <c r="BD89" i="61"/>
  <c r="BG91" i="61"/>
  <c r="AQ94" i="61"/>
  <c r="AR94" i="61"/>
  <c r="BF94" i="61"/>
  <c r="AS88" i="61"/>
  <c r="BD90" i="61"/>
  <c r="BC88" i="61"/>
  <c r="AT91" i="61"/>
  <c r="AZ90" i="61"/>
  <c r="BB88" i="61"/>
  <c r="AQ89" i="61"/>
  <c r="BA90" i="61"/>
  <c r="BF91" i="61"/>
  <c r="AR91" i="61"/>
  <c r="AX95" i="61"/>
  <c r="BA88" i="61"/>
  <c r="AT89" i="61"/>
  <c r="AZ88" i="61"/>
  <c r="BA91" i="61"/>
  <c r="AX89" i="61"/>
  <c r="AY94" i="61"/>
  <c r="AP88" i="61"/>
  <c r="BC94" i="61"/>
  <c r="AT88" i="61"/>
  <c r="AZ93" i="61"/>
  <c r="AP90" i="61"/>
  <c r="AQ90" i="61"/>
  <c r="BE89" i="61"/>
  <c r="AP89" i="61"/>
  <c r="BH94" i="61"/>
  <c r="BE90" i="61"/>
  <c r="BF95" i="61"/>
  <c r="AV94" i="61"/>
  <c r="BA95" i="61"/>
  <c r="BD91" i="61"/>
  <c r="BG90" i="61"/>
  <c r="AT90" i="61"/>
  <c r="AZ89" i="61"/>
  <c r="AU95" i="61"/>
  <c r="BD88" i="61"/>
  <c r="AY95" i="61"/>
  <c r="AU91" i="61"/>
  <c r="BB90" i="61"/>
  <c r="BE95" i="61"/>
  <c r="BF89" i="61"/>
  <c r="AW94" i="61"/>
  <c r="BB95" i="61"/>
  <c r="AQ95" i="61"/>
  <c r="BG89" i="61"/>
  <c r="BD93" i="61"/>
  <c r="AY93" i="61"/>
  <c r="AP91" i="61"/>
  <c r="AQ91" i="61"/>
  <c r="AQ93" i="61"/>
  <c r="AR93" i="61"/>
  <c r="AV93" i="61"/>
  <c r="AU90" i="61"/>
  <c r="BD94" i="61"/>
  <c r="BG95" i="61"/>
  <c r="AW88" i="61"/>
  <c r="BF88" i="61"/>
  <c r="AW95" i="61"/>
  <c r="AW91" i="61"/>
  <c r="BF90" i="61"/>
  <c r="AW89" i="61"/>
  <c r="AQ107" i="61"/>
  <c r="AS95" i="61"/>
  <c r="BB93" i="61"/>
  <c r="AS93" i="61"/>
  <c r="AU88" i="61"/>
  <c r="BD95" i="61"/>
  <c r="BC93" i="61"/>
  <c r="BH90" i="61"/>
  <c r="BE94" i="61"/>
  <c r="AY88" i="61"/>
  <c r="AR89" i="61"/>
  <c r="AS91" i="61"/>
  <c r="AR95" i="61"/>
  <c r="BC90" i="61"/>
  <c r="AU93" i="61"/>
  <c r="AS90" i="61"/>
  <c r="AT94" i="61"/>
  <c r="D4" i="37"/>
  <c r="BG88" i="61"/>
  <c r="BE91" i="61"/>
  <c r="AZ95" i="61"/>
  <c r="BC95" i="61"/>
  <c r="AV91" i="61"/>
  <c r="M640" i="41"/>
  <c r="N640" i="41" s="1"/>
  <c r="M97" i="41"/>
  <c r="N97" i="41" s="1"/>
  <c r="M153" i="41"/>
  <c r="N153" i="41" s="1"/>
  <c r="M60" i="41"/>
  <c r="N60" i="41" s="1"/>
  <c r="M65" i="41"/>
  <c r="N65" i="41" s="1"/>
  <c r="M277" i="41"/>
  <c r="N277" i="41" s="1"/>
  <c r="M283" i="41"/>
  <c r="N283" i="41" s="1"/>
  <c r="M188" i="41"/>
  <c r="N188" i="41" s="1"/>
  <c r="M637" i="41"/>
  <c r="N637" i="41" s="1"/>
  <c r="M351" i="41"/>
  <c r="N351" i="41" s="1"/>
  <c r="M487" i="41"/>
  <c r="N487" i="41" s="1"/>
  <c r="M90" i="41"/>
  <c r="N90" i="41" s="1"/>
  <c r="M168" i="41"/>
  <c r="N168" i="41" s="1"/>
  <c r="M50" i="41"/>
  <c r="N50" i="41" s="1"/>
  <c r="M395" i="41"/>
  <c r="N395" i="41" s="1"/>
  <c r="M505" i="41"/>
  <c r="N505" i="41" s="1"/>
  <c r="M394" i="41"/>
  <c r="N394" i="41" s="1"/>
  <c r="M504" i="41"/>
  <c r="N504" i="41" s="1"/>
  <c r="M159" i="41"/>
  <c r="N159" i="41" s="1"/>
  <c r="M468" i="41"/>
  <c r="N468" i="41" s="1"/>
  <c r="M5" i="41"/>
  <c r="N5" i="41" s="1"/>
  <c r="M103" i="41"/>
  <c r="N103" i="41" s="1"/>
  <c r="M406" i="41"/>
  <c r="N406" i="41" s="1"/>
  <c r="M528" i="41"/>
  <c r="N528" i="41" s="1"/>
  <c r="M92" i="41"/>
  <c r="N92" i="41" s="1"/>
  <c r="M45" i="41"/>
  <c r="N45" i="41" s="1"/>
  <c r="M62" i="41"/>
  <c r="N62" i="41" s="1"/>
  <c r="M255" i="41"/>
  <c r="N255" i="41" s="1"/>
  <c r="M327" i="41"/>
  <c r="N327" i="41" s="1"/>
  <c r="M510" i="41"/>
  <c r="N510" i="41" s="1"/>
  <c r="M525" i="41"/>
  <c r="N525" i="41" s="1"/>
  <c r="M591" i="41"/>
  <c r="N591" i="41" s="1"/>
  <c r="M447" i="41"/>
  <c r="N447" i="41" s="1"/>
  <c r="M367" i="41"/>
  <c r="N367" i="41" s="1"/>
  <c r="M204" i="41"/>
  <c r="N204" i="41" s="1"/>
  <c r="M200" i="41"/>
  <c r="N200" i="41" s="1"/>
  <c r="M345" i="41"/>
  <c r="N345" i="41" s="1"/>
  <c r="M489" i="41"/>
  <c r="N489" i="41" s="1"/>
  <c r="M118" i="41"/>
  <c r="N118" i="41" s="1"/>
  <c r="M79" i="41"/>
  <c r="N79" i="41" s="1"/>
  <c r="M568" i="41"/>
  <c r="N568" i="41" s="1"/>
  <c r="M572" i="41"/>
  <c r="N572" i="41" s="1"/>
  <c r="M16" i="41"/>
  <c r="N16" i="41" s="1"/>
  <c r="M19" i="41"/>
  <c r="N19" i="41" s="1"/>
  <c r="M57" i="41"/>
  <c r="N57" i="41" s="1"/>
  <c r="M628" i="41"/>
  <c r="N628" i="41" s="1"/>
  <c r="M500" i="41"/>
  <c r="N500" i="41" s="1"/>
  <c r="M39" i="41"/>
  <c r="N39" i="41" s="1"/>
  <c r="M272" i="41"/>
  <c r="N272" i="41" s="1"/>
  <c r="M624" i="41"/>
  <c r="N624" i="41" s="1"/>
  <c r="M74" i="41"/>
  <c r="N74" i="41" s="1"/>
  <c r="M289" i="41"/>
  <c r="N289" i="41" s="1"/>
  <c r="M495" i="41"/>
  <c r="N495" i="41" s="1"/>
  <c r="M127" i="41"/>
  <c r="N127" i="41" s="1"/>
  <c r="M236" i="41"/>
  <c r="N236" i="41" s="1"/>
  <c r="M185" i="41"/>
  <c r="N185" i="41" s="1"/>
  <c r="M543" i="41"/>
  <c r="N543" i="41" s="1"/>
  <c r="M470" i="41"/>
  <c r="N470" i="41" s="1"/>
  <c r="M466" i="41"/>
  <c r="N466" i="41" s="1"/>
  <c r="M152" i="41"/>
  <c r="N152" i="41" s="1"/>
  <c r="M392" i="41"/>
  <c r="N392" i="41" s="1"/>
  <c r="M141" i="41"/>
  <c r="N141" i="41" s="1"/>
  <c r="M638" i="41"/>
  <c r="N638" i="41" s="1"/>
  <c r="M85" i="41"/>
  <c r="N85" i="41" s="1"/>
  <c r="M608" i="41"/>
  <c r="N608" i="41" s="1"/>
  <c r="M58" i="41"/>
  <c r="N58" i="41" s="1"/>
  <c r="M600" i="41"/>
  <c r="N600" i="41" s="1"/>
  <c r="M106" i="41"/>
  <c r="N106" i="41" s="1"/>
  <c r="M506" i="41"/>
  <c r="N506" i="41" s="1"/>
  <c r="M420" i="41"/>
  <c r="N420" i="41" s="1"/>
  <c r="M479" i="41"/>
  <c r="N479" i="41" s="1"/>
  <c r="M488" i="41"/>
  <c r="N488" i="41" s="1"/>
  <c r="M117" i="41"/>
  <c r="N117" i="41" s="1"/>
  <c r="M178" i="41"/>
  <c r="N178" i="41" s="1"/>
  <c r="M252" i="41"/>
  <c r="N252" i="41" s="1"/>
  <c r="M314" i="41"/>
  <c r="N314" i="41" s="1"/>
  <c r="M594" i="41"/>
  <c r="N594" i="41" s="1"/>
  <c r="M190" i="41"/>
  <c r="N190" i="41" s="1"/>
  <c r="M67" i="41"/>
  <c r="N67" i="41" s="1"/>
  <c r="M251" i="41"/>
  <c r="N251" i="41" s="1"/>
  <c r="M233" i="41"/>
  <c r="N233" i="41" s="1"/>
  <c r="M474" i="41"/>
  <c r="N474" i="41" s="1"/>
  <c r="M381" i="41"/>
  <c r="N381" i="41" s="1"/>
  <c r="M145" i="41"/>
  <c r="N145" i="41" s="1"/>
  <c r="M31" i="41"/>
  <c r="N31" i="41" s="1"/>
  <c r="M580" i="41"/>
  <c r="N580" i="41" s="1"/>
  <c r="M309" i="41"/>
  <c r="N309" i="41" s="1"/>
  <c r="M558" i="41"/>
  <c r="N558" i="41" s="1"/>
  <c r="M113" i="41"/>
  <c r="N113" i="41" s="1"/>
  <c r="M177" i="41"/>
  <c r="N177" i="41" s="1"/>
  <c r="M281" i="41"/>
  <c r="N281" i="41" s="1"/>
  <c r="M349" i="41"/>
  <c r="N349" i="41" s="1"/>
  <c r="M82" i="41"/>
  <c r="N82" i="41" s="1"/>
  <c r="M183" i="41"/>
  <c r="N183" i="41" s="1"/>
  <c r="M282" i="41"/>
  <c r="N282" i="41" s="1"/>
  <c r="M486" i="41"/>
  <c r="N486" i="41" s="1"/>
  <c r="M408" i="41"/>
  <c r="N408" i="41" s="1"/>
  <c r="M597" i="41"/>
  <c r="N597" i="41" s="1"/>
  <c r="M353" i="41"/>
  <c r="N353" i="41" s="1"/>
  <c r="M611" i="41"/>
  <c r="N611" i="41" s="1"/>
  <c r="M581" i="41"/>
  <c r="N581" i="41" s="1"/>
  <c r="M280" i="41"/>
  <c r="N280" i="41" s="1"/>
  <c r="M224" i="41"/>
  <c r="N224" i="41" s="1"/>
  <c r="M258" i="41"/>
  <c r="N258" i="41" s="1"/>
  <c r="M480" i="41"/>
  <c r="N480" i="41" s="1"/>
  <c r="M416" i="41"/>
  <c r="N416" i="41" s="1"/>
  <c r="M365" i="41"/>
  <c r="N365" i="41" s="1"/>
  <c r="M571" i="41"/>
  <c r="N571" i="41" s="1"/>
  <c r="M348" i="41"/>
  <c r="N348" i="41" s="1"/>
  <c r="M262" i="41"/>
  <c r="N262" i="41" s="1"/>
  <c r="M471" i="41"/>
  <c r="N471" i="41" s="1"/>
  <c r="M644" i="41"/>
  <c r="N644" i="41" s="1"/>
  <c r="M400" i="41"/>
  <c r="N400" i="41" s="1"/>
  <c r="M231" i="41"/>
  <c r="N231" i="41" s="1"/>
  <c r="M238" i="41"/>
  <c r="N238" i="41" s="1"/>
  <c r="M563" i="41"/>
  <c r="N563" i="41" s="1"/>
  <c r="M404" i="41"/>
  <c r="N404" i="41" s="1"/>
  <c r="M551" i="41"/>
  <c r="N551" i="41" s="1"/>
  <c r="M269" i="41"/>
  <c r="N269" i="41" s="1"/>
  <c r="M461" i="41"/>
  <c r="N461" i="41" s="1"/>
  <c r="M216" i="41"/>
  <c r="N216" i="41" s="1"/>
  <c r="M263" i="41"/>
  <c r="N263" i="41" s="1"/>
  <c r="M601" i="41"/>
  <c r="N601" i="41" s="1"/>
  <c r="M364" i="41"/>
  <c r="N364" i="41" s="1"/>
  <c r="M20" i="41"/>
  <c r="N20" i="41" s="1"/>
  <c r="M107" i="41"/>
  <c r="N107" i="41" s="1"/>
  <c r="M191" i="41"/>
  <c r="N191" i="41" s="1"/>
  <c r="M366" i="41"/>
  <c r="N366" i="41" s="1"/>
  <c r="M181" i="41"/>
  <c r="N181" i="41" s="1"/>
  <c r="M537" i="41"/>
  <c r="N537" i="41" s="1"/>
  <c r="M72" i="41"/>
  <c r="N72" i="41" s="1"/>
  <c r="M241" i="41"/>
  <c r="N241" i="41" s="1"/>
  <c r="M540" i="41"/>
  <c r="N540" i="41" s="1"/>
  <c r="M108" i="41"/>
  <c r="N108" i="41" s="1"/>
  <c r="M212" i="41"/>
  <c r="N212" i="41" s="1"/>
  <c r="M377" i="41"/>
  <c r="N377" i="41" s="1"/>
  <c r="M288" i="41"/>
  <c r="N288" i="41" s="1"/>
  <c r="M541" i="41"/>
  <c r="N541" i="41" s="1"/>
  <c r="M437" i="41"/>
  <c r="N437" i="41" s="1"/>
  <c r="M271" i="41"/>
  <c r="N271" i="41" s="1"/>
  <c r="M254" i="41"/>
  <c r="N254" i="41" s="1"/>
  <c r="M128" i="41"/>
  <c r="N128" i="41" s="1"/>
  <c r="M298" i="41"/>
  <c r="N298" i="41" s="1"/>
  <c r="M361" i="41"/>
  <c r="N361" i="41" s="1"/>
  <c r="M552" i="41"/>
  <c r="N552" i="41" s="1"/>
  <c r="M138" i="41"/>
  <c r="N138" i="41" s="1"/>
  <c r="M548" i="41"/>
  <c r="N548" i="41" s="1"/>
  <c r="M194" i="41"/>
  <c r="N194" i="41" s="1"/>
  <c r="M387" i="41"/>
  <c r="N387" i="41" s="1"/>
  <c r="M539" i="41"/>
  <c r="N539" i="41" s="1"/>
  <c r="M556" i="41"/>
  <c r="N556" i="41" s="1"/>
  <c r="M413" i="41"/>
  <c r="N413" i="41" s="1"/>
  <c r="M442" i="41"/>
  <c r="N442" i="41" s="1"/>
  <c r="M347" i="41"/>
  <c r="N347" i="41" s="1"/>
  <c r="M44" i="41"/>
  <c r="N44" i="41" s="1"/>
  <c r="M478" i="41"/>
  <c r="N478" i="41" s="1"/>
  <c r="M573" i="41"/>
  <c r="N573" i="41" s="1"/>
  <c r="M34" i="41"/>
  <c r="N34" i="41" s="1"/>
  <c r="M318" i="41"/>
  <c r="N318" i="41" s="1"/>
  <c r="M187" i="41"/>
  <c r="N187" i="41" s="1"/>
  <c r="M228" i="41"/>
  <c r="N228" i="41" s="1"/>
  <c r="M425" i="41"/>
  <c r="N425" i="41" s="1"/>
  <c r="M647" i="41"/>
  <c r="N647" i="41" s="1"/>
  <c r="M410" i="41"/>
  <c r="N410" i="41" s="1"/>
  <c r="M234" i="41"/>
  <c r="N234" i="41" s="1"/>
  <c r="M511" i="41"/>
  <c r="N511" i="41" s="1"/>
  <c r="M36" i="41"/>
  <c r="N36" i="41" s="1"/>
  <c r="M95" i="41"/>
  <c r="N95" i="41" s="1"/>
  <c r="M32" i="41"/>
  <c r="N32" i="41" s="1"/>
  <c r="M467" i="41"/>
  <c r="N467" i="41" s="1"/>
  <c r="M213" i="41"/>
  <c r="N213" i="41" s="1"/>
  <c r="M193" i="41"/>
  <c r="N193" i="41" s="1"/>
  <c r="M503" i="41"/>
  <c r="N503" i="41" s="1"/>
  <c r="M593" i="41"/>
  <c r="N593" i="41" s="1"/>
  <c r="M636" i="41"/>
  <c r="N636" i="41" s="1"/>
  <c r="M301" i="41"/>
  <c r="N301" i="41" s="1"/>
  <c r="M184" i="41"/>
  <c r="N184" i="41" s="1"/>
  <c r="M299" i="41"/>
  <c r="N299" i="41" s="1"/>
  <c r="M131" i="41"/>
  <c r="N131" i="41" s="1"/>
  <c r="M110" i="41"/>
  <c r="N110" i="41" s="1"/>
  <c r="M225" i="41"/>
  <c r="N225" i="41" s="1"/>
  <c r="M613" i="41"/>
  <c r="N613" i="41" s="1"/>
  <c r="M276" i="41"/>
  <c r="N276" i="41" s="1"/>
  <c r="M100" i="41"/>
  <c r="N100" i="41" s="1"/>
  <c r="M435" i="41"/>
  <c r="N435" i="41" s="1"/>
  <c r="L20" i="51"/>
  <c r="M20" i="51" s="1"/>
  <c r="N19" i="51"/>
  <c r="R20" i="51"/>
  <c r="O21" i="51" s="1"/>
  <c r="AP103" i="61"/>
  <c r="AP104" i="61" s="1"/>
  <c r="BB110" i="61"/>
  <c r="AQ108" i="61"/>
  <c r="BG110" i="61"/>
  <c r="AU108" i="61"/>
  <c r="K201" i="49"/>
  <c r="L201" i="49" s="1"/>
  <c r="M201" i="49" s="1"/>
  <c r="N201" i="49" s="1"/>
  <c r="O201" i="49" s="1"/>
  <c r="P201" i="49" s="1"/>
  <c r="Q201" i="49" s="1"/>
  <c r="R201" i="49" s="1"/>
  <c r="BF110" i="61"/>
  <c r="BD108" i="61"/>
  <c r="AU109" i="61"/>
  <c r="AX110" i="61"/>
  <c r="AO103" i="61"/>
  <c r="AO104" i="61" s="1"/>
  <c r="BD110" i="61"/>
  <c r="BD107" i="61"/>
  <c r="BC108" i="61"/>
  <c r="BE109" i="61"/>
  <c r="BG103" i="61"/>
  <c r="BG104" i="61" s="1"/>
  <c r="BA107" i="61"/>
  <c r="BF107" i="61"/>
  <c r="BG107" i="61"/>
  <c r="BE107" i="61"/>
  <c r="AV107" i="61"/>
  <c r="AW107" i="61"/>
  <c r="BB107" i="61"/>
  <c r="AY110" i="61"/>
  <c r="BF109" i="61"/>
  <c r="AR108" i="61"/>
  <c r="BA110" i="61"/>
  <c r="AZ108" i="61"/>
  <c r="AQ110" i="61"/>
  <c r="BE110" i="61"/>
  <c r="AY108" i="61"/>
  <c r="AR107" i="61"/>
  <c r="BH108" i="61"/>
  <c r="BB109" i="61"/>
  <c r="AY109" i="61"/>
  <c r="BG109" i="61"/>
  <c r="AX109" i="61"/>
  <c r="AV109" i="61"/>
  <c r="AW110" i="61"/>
  <c r="AW103" i="61"/>
  <c r="AW105" i="61" s="1"/>
  <c r="BC110" i="61"/>
  <c r="AZ110" i="61"/>
  <c r="BC107" i="61"/>
  <c r="AW109" i="61"/>
  <c r="BH109" i="61"/>
  <c r="AX107" i="61"/>
  <c r="AU110" i="61"/>
  <c r="BB108" i="61"/>
  <c r="AY107" i="61"/>
  <c r="BA108" i="61"/>
  <c r="BF108" i="61"/>
  <c r="AS109" i="61"/>
  <c r="AX108" i="61"/>
  <c r="BH107" i="61"/>
  <c r="AS110" i="61"/>
  <c r="AQ109" i="61"/>
  <c r="BG108" i="61"/>
  <c r="AT110" i="61"/>
  <c r="AS108" i="61"/>
  <c r="BA109" i="61"/>
  <c r="AR109" i="61"/>
  <c r="AV108" i="61"/>
  <c r="AV110" i="61"/>
  <c r="AW108" i="61"/>
  <c r="BD109" i="61"/>
  <c r="AT107" i="61"/>
  <c r="BC109" i="61"/>
  <c r="AU107" i="61"/>
  <c r="AZ109" i="61"/>
  <c r="BE108" i="61"/>
  <c r="AZ107" i="61"/>
  <c r="AR110" i="61"/>
  <c r="AS107" i="61"/>
  <c r="AT103" i="61"/>
  <c r="AT104" i="61" s="1"/>
  <c r="K221" i="46"/>
  <c r="J225" i="46"/>
  <c r="J228" i="46" s="1"/>
  <c r="J231" i="46" s="1"/>
  <c r="J232" i="46" s="1"/>
  <c r="J244" i="46" s="1"/>
  <c r="H24" i="49"/>
  <c r="H69" i="49" s="1"/>
  <c r="E18" i="21" s="1"/>
  <c r="E33" i="21" s="1"/>
  <c r="AN34" i="61"/>
  <c r="AX103" i="61"/>
  <c r="AX104" i="61" s="1"/>
  <c r="AY103" i="61"/>
  <c r="AY104" i="61" s="1"/>
  <c r="AQ103" i="61"/>
  <c r="AQ104" i="61" s="1"/>
  <c r="AS103" i="61"/>
  <c r="AS105" i="61" s="1"/>
  <c r="AV103" i="61"/>
  <c r="AV104" i="61" s="1"/>
  <c r="H70" i="49"/>
  <c r="E19" i="21" s="1"/>
  <c r="E49" i="21" s="1"/>
  <c r="BD103" i="61"/>
  <c r="BD104" i="61" s="1"/>
  <c r="AZ103" i="61"/>
  <c r="AZ104" i="61" s="1"/>
  <c r="BA103" i="61"/>
  <c r="BA104" i="61" s="1"/>
  <c r="AU103" i="61"/>
  <c r="AU104" i="61" s="1"/>
  <c r="X13" i="47"/>
  <c r="X14" i="49" s="1"/>
  <c r="X37" i="49" s="1"/>
  <c r="X61" i="49" s="1"/>
  <c r="BD111" i="61"/>
  <c r="Q13" i="47"/>
  <c r="Q14" i="49" s="1"/>
  <c r="Q37" i="49" s="1"/>
  <c r="Q61" i="49" s="1"/>
  <c r="AW111" i="61"/>
  <c r="J96" i="46"/>
  <c r="AP128" i="61"/>
  <c r="L197" i="32"/>
  <c r="L200" i="32" s="1"/>
  <c r="L202" i="32" s="1"/>
  <c r="M13" i="47"/>
  <c r="M14" i="49" s="1"/>
  <c r="M37" i="49" s="1"/>
  <c r="M61" i="49" s="1"/>
  <c r="AS111" i="61"/>
  <c r="M202" i="49"/>
  <c r="M211" i="49" s="1"/>
  <c r="N211" i="49" s="1"/>
  <c r="O211" i="49" s="1"/>
  <c r="P211" i="49" s="1"/>
  <c r="Q211" i="49" s="1"/>
  <c r="R211" i="49" s="1"/>
  <c r="S211" i="49" s="1"/>
  <c r="T211" i="49" s="1"/>
  <c r="U211" i="49" s="1"/>
  <c r="V211" i="49" s="1"/>
  <c r="W211" i="49" s="1"/>
  <c r="X211" i="49" s="1"/>
  <c r="Y211" i="49" s="1"/>
  <c r="Z211" i="49" s="1"/>
  <c r="AA211" i="49" s="1"/>
  <c r="AB211" i="49" s="1"/>
  <c r="I259" i="47"/>
  <c r="I23" i="47" s="1"/>
  <c r="I24" i="49" s="1"/>
  <c r="I69" i="49" s="1"/>
  <c r="J259" i="47"/>
  <c r="J23" i="47" s="1"/>
  <c r="J24" i="49" s="1"/>
  <c r="J69" i="49" s="1"/>
  <c r="G18" i="21" s="1"/>
  <c r="K259" i="47"/>
  <c r="K23" i="47" s="1"/>
  <c r="K24" i="49" s="1"/>
  <c r="K69" i="49" s="1"/>
  <c r="H18" i="21" s="1"/>
  <c r="BE103" i="61"/>
  <c r="BB103" i="61"/>
  <c r="J13" i="47"/>
  <c r="J14" i="49" s="1"/>
  <c r="J37" i="49" s="1"/>
  <c r="J61" i="49" s="1"/>
  <c r="AP111" i="61"/>
  <c r="AP112" i="61" s="1"/>
  <c r="Y13" i="47"/>
  <c r="Y14" i="49" s="1"/>
  <c r="Y37" i="49" s="1"/>
  <c r="Y61" i="49" s="1"/>
  <c r="BE111" i="61"/>
  <c r="P13" i="47"/>
  <c r="P14" i="49" s="1"/>
  <c r="P37" i="49" s="1"/>
  <c r="P61" i="49" s="1"/>
  <c r="AV111" i="61"/>
  <c r="Z13" i="47"/>
  <c r="Z14" i="49" s="1"/>
  <c r="Z37" i="49" s="1"/>
  <c r="Z61" i="49" s="1"/>
  <c r="BF111" i="61"/>
  <c r="O13" i="47"/>
  <c r="O14" i="49" s="1"/>
  <c r="O37" i="49" s="1"/>
  <c r="O61" i="49" s="1"/>
  <c r="AU111" i="61"/>
  <c r="S13" i="47"/>
  <c r="S14" i="49" s="1"/>
  <c r="S37" i="49" s="1"/>
  <c r="S61" i="49" s="1"/>
  <c r="AY111" i="61"/>
  <c r="AA13" i="47"/>
  <c r="AA14" i="49" s="1"/>
  <c r="AA37" i="49" s="1"/>
  <c r="AA61" i="49" s="1"/>
  <c r="BG111" i="61"/>
  <c r="AB13" i="47"/>
  <c r="AB14" i="49" s="1"/>
  <c r="AB37" i="49" s="1"/>
  <c r="AB61" i="49" s="1"/>
  <c r="BH111" i="61"/>
  <c r="AO96" i="61"/>
  <c r="BC103" i="61"/>
  <c r="W13" i="47"/>
  <c r="W14" i="49" s="1"/>
  <c r="W37" i="49" s="1"/>
  <c r="W61" i="49" s="1"/>
  <c r="BC111" i="61"/>
  <c r="L13" i="47"/>
  <c r="L14" i="49" s="1"/>
  <c r="L37" i="49" s="1"/>
  <c r="L61" i="49" s="1"/>
  <c r="AR111" i="61"/>
  <c r="T13" i="47"/>
  <c r="T14" i="49" s="1"/>
  <c r="T37" i="49" s="1"/>
  <c r="T61" i="49" s="1"/>
  <c r="AZ111" i="61"/>
  <c r="V13" i="47"/>
  <c r="V14" i="49" s="1"/>
  <c r="V37" i="49" s="1"/>
  <c r="V61" i="49" s="1"/>
  <c r="BB111" i="61"/>
  <c r="J95" i="46"/>
  <c r="AP127" i="61"/>
  <c r="AO115" i="61"/>
  <c r="H210" i="46"/>
  <c r="H24" i="47" s="1"/>
  <c r="I13" i="47"/>
  <c r="I14" i="49" s="1"/>
  <c r="I37" i="49" s="1"/>
  <c r="I61" i="49" s="1"/>
  <c r="AO111" i="61"/>
  <c r="AO112" i="61" s="1"/>
  <c r="J91" i="46"/>
  <c r="AP124" i="61"/>
  <c r="U13" i="47"/>
  <c r="U14" i="49" s="1"/>
  <c r="U37" i="49" s="1"/>
  <c r="U61" i="49" s="1"/>
  <c r="BA111" i="61"/>
  <c r="R13" i="47"/>
  <c r="R14" i="49" s="1"/>
  <c r="R37" i="49" s="1"/>
  <c r="R61" i="49" s="1"/>
  <c r="AX111" i="61"/>
  <c r="N13" i="47"/>
  <c r="N14" i="49" s="1"/>
  <c r="N37" i="49" s="1"/>
  <c r="N61" i="49" s="1"/>
  <c r="AT111" i="61"/>
  <c r="K13" i="47"/>
  <c r="K14" i="49" s="1"/>
  <c r="K37" i="49" s="1"/>
  <c r="K61" i="49" s="1"/>
  <c r="AQ111" i="61"/>
  <c r="L250" i="47"/>
  <c r="AQ92" i="61"/>
  <c r="BF103" i="61"/>
  <c r="BH103" i="61"/>
  <c r="AR103" i="61"/>
  <c r="I211" i="46"/>
  <c r="J184" i="46" s="1"/>
  <c r="AO84" i="61"/>
  <c r="K210" i="47"/>
  <c r="K212" i="47" s="1"/>
  <c r="L139" i="48"/>
  <c r="AP73" i="61" s="1"/>
  <c r="L141" i="48"/>
  <c r="AP75" i="61" s="1"/>
  <c r="L143" i="48"/>
  <c r="AP77" i="61" s="1"/>
  <c r="L142" i="48"/>
  <c r="AP76" i="61" s="1"/>
  <c r="L144" i="48"/>
  <c r="AP78" i="61" s="1"/>
  <c r="L146" i="48"/>
  <c r="AP80" i="61" s="1"/>
  <c r="L148" i="48"/>
  <c r="AP82" i="61" s="1"/>
  <c r="L140" i="48"/>
  <c r="AP74" i="61" s="1"/>
  <c r="L147" i="48"/>
  <c r="AP81" i="61" s="1"/>
  <c r="L145" i="48"/>
  <c r="AP79" i="61" s="1"/>
  <c r="L149" i="48"/>
  <c r="AP83" i="61" s="1"/>
  <c r="J210" i="46"/>
  <c r="AP115" i="61" s="1"/>
  <c r="H212" i="47"/>
  <c r="J150" i="48"/>
  <c r="K150" i="48"/>
  <c r="I212" i="47"/>
  <c r="J212" i="47"/>
  <c r="H133" i="48"/>
  <c r="G105" i="32"/>
  <c r="K105" i="32" s="1"/>
  <c r="K116" i="32" s="1"/>
  <c r="E32" i="57"/>
  <c r="Y28" i="57" s="1"/>
  <c r="X28" i="57" s="1"/>
  <c r="Y27" i="57"/>
  <c r="X27" i="57" s="1"/>
  <c r="F14" i="57"/>
  <c r="H73" i="46"/>
  <c r="H13" i="46" s="1"/>
  <c r="H14" i="46" s="1"/>
  <c r="E131" i="21"/>
  <c r="E194" i="21" s="1"/>
  <c r="W115" i="46"/>
  <c r="W116" i="46" s="1"/>
  <c r="W128" i="46"/>
  <c r="O45" i="47"/>
  <c r="N49" i="21"/>
  <c r="F64" i="21"/>
  <c r="F103" i="21" s="1"/>
  <c r="AO60" i="61" s="1"/>
  <c r="G64" i="21"/>
  <c r="G103" i="21" s="1"/>
  <c r="AP60" i="61" s="1"/>
  <c r="P49" i="21"/>
  <c r="N34" i="21"/>
  <c r="P64" i="21"/>
  <c r="P103" i="21" s="1"/>
  <c r="AY60" i="61" s="1"/>
  <c r="S34" i="21"/>
  <c r="S49" i="21"/>
  <c r="F34" i="21"/>
  <c r="H34" i="21"/>
  <c r="M64" i="21"/>
  <c r="M103" i="21" s="1"/>
  <c r="AV60" i="61" s="1"/>
  <c r="G34" i="21"/>
  <c r="J34" i="21"/>
  <c r="H64" i="21"/>
  <c r="H103" i="21" s="1"/>
  <c r="AQ60" i="61" s="1"/>
  <c r="M34" i="21"/>
  <c r="J49" i="21"/>
  <c r="K202" i="32"/>
  <c r="R129" i="46"/>
  <c r="M116" i="46"/>
  <c r="M117" i="46" s="1"/>
  <c r="L104" i="32"/>
  <c r="K185" i="32"/>
  <c r="K186" i="32" s="1"/>
  <c r="K131" i="32"/>
  <c r="K133" i="32" s="1"/>
  <c r="L128" i="32"/>
  <c r="L147" i="32" s="1"/>
  <c r="N125" i="32"/>
  <c r="O123" i="32"/>
  <c r="C37" i="36"/>
  <c r="C43" i="36"/>
  <c r="G69" i="32"/>
  <c r="C58" i="36"/>
  <c r="E20" i="21"/>
  <c r="I35" i="46"/>
  <c r="V235" i="49"/>
  <c r="AB21" i="51"/>
  <c r="Y22" i="51" s="1"/>
  <c r="Z21" i="51"/>
  <c r="AA21" i="51" s="1"/>
  <c r="V21" i="51"/>
  <c r="W64" i="21"/>
  <c r="W103" i="21" s="1"/>
  <c r="BF60" i="61" s="1"/>
  <c r="W49" i="21"/>
  <c r="W34" i="21"/>
  <c r="H36" i="49"/>
  <c r="H41" i="49" s="1"/>
  <c r="E144" i="21"/>
  <c r="H18" i="49"/>
  <c r="H19" i="49" s="1"/>
  <c r="S129" i="46"/>
  <c r="Y64" i="21"/>
  <c r="Y103" i="21" s="1"/>
  <c r="BH60" i="61" s="1"/>
  <c r="Y49" i="21"/>
  <c r="Y34" i="21"/>
  <c r="I46" i="49"/>
  <c r="I71" i="49" s="1"/>
  <c r="J94" i="46"/>
  <c r="J70" i="46"/>
  <c r="J102" i="46" s="1"/>
  <c r="V64" i="21"/>
  <c r="V103" i="21" s="1"/>
  <c r="BE60" i="61" s="1"/>
  <c r="V49" i="21"/>
  <c r="V34" i="21"/>
  <c r="N168" i="49"/>
  <c r="N178" i="49" s="1"/>
  <c r="O178" i="49" s="1"/>
  <c r="P178" i="49" s="1"/>
  <c r="Q178" i="49" s="1"/>
  <c r="R178" i="49" s="1"/>
  <c r="S178" i="49" s="1"/>
  <c r="T178" i="49" s="1"/>
  <c r="U178" i="49" s="1"/>
  <c r="V178" i="49" s="1"/>
  <c r="W178" i="49" s="1"/>
  <c r="X178" i="49" s="1"/>
  <c r="Y178" i="49" s="1"/>
  <c r="Z178" i="49" s="1"/>
  <c r="AA178" i="49" s="1"/>
  <c r="AB178" i="49" s="1"/>
  <c r="I36" i="49"/>
  <c r="I60" i="49" s="1"/>
  <c r="F16" i="21" s="1"/>
  <c r="I50" i="49"/>
  <c r="I51" i="49" s="1"/>
  <c r="H50" i="49"/>
  <c r="H51" i="49" s="1"/>
  <c r="J46" i="49"/>
  <c r="J71" i="49" s="1"/>
  <c r="Q64" i="21"/>
  <c r="Q103" i="21" s="1"/>
  <c r="AZ60" i="61" s="1"/>
  <c r="Q49" i="21"/>
  <c r="Q34" i="21"/>
  <c r="J69" i="46"/>
  <c r="J101" i="46" s="1"/>
  <c r="H172" i="49"/>
  <c r="U64" i="21"/>
  <c r="U103" i="21" s="1"/>
  <c r="BD60" i="61" s="1"/>
  <c r="U49" i="21"/>
  <c r="U34" i="21"/>
  <c r="AD7" i="56"/>
  <c r="AC13" i="56"/>
  <c r="AC17" i="56" s="1"/>
  <c r="AC21" i="56" s="1"/>
  <c r="N233" i="49"/>
  <c r="N236" i="49" s="1"/>
  <c r="N246" i="49" s="1"/>
  <c r="O246" i="49" s="1"/>
  <c r="P246" i="49" s="1"/>
  <c r="Q246" i="49" s="1"/>
  <c r="R246" i="49" s="1"/>
  <c r="S246" i="49" s="1"/>
  <c r="T246" i="49" s="1"/>
  <c r="U246" i="49" s="1"/>
  <c r="V246" i="49" s="1"/>
  <c r="W246" i="49" s="1"/>
  <c r="X246" i="49" s="1"/>
  <c r="Y246" i="49" s="1"/>
  <c r="Z246" i="49" s="1"/>
  <c r="AA246" i="49" s="1"/>
  <c r="AB246" i="49" s="1"/>
  <c r="N130" i="46"/>
  <c r="N50" i="49" s="1"/>
  <c r="N51" i="49" s="1"/>
  <c r="L64" i="21"/>
  <c r="L103" i="21" s="1"/>
  <c r="AU60" i="61" s="1"/>
  <c r="L49" i="21"/>
  <c r="L34" i="21"/>
  <c r="X165" i="49"/>
  <c r="X116" i="46"/>
  <c r="X117" i="46" s="1"/>
  <c r="AL20" i="51"/>
  <c r="X64" i="21"/>
  <c r="X103" i="21" s="1"/>
  <c r="BG60" i="61" s="1"/>
  <c r="X49" i="21"/>
  <c r="X34" i="21"/>
  <c r="H35" i="46"/>
  <c r="AN9" i="61" s="1"/>
  <c r="J67" i="46"/>
  <c r="J99" i="46" s="1"/>
  <c r="O64" i="21"/>
  <c r="O103" i="21" s="1"/>
  <c r="AX60" i="61" s="1"/>
  <c r="O49" i="21"/>
  <c r="O34" i="21"/>
  <c r="AL6" i="51"/>
  <c r="L159" i="46"/>
  <c r="L167" i="46" s="1"/>
  <c r="K167" i="46"/>
  <c r="H131" i="49"/>
  <c r="H134" i="49" s="1"/>
  <c r="M233" i="49"/>
  <c r="M236" i="49" s="1"/>
  <c r="M245" i="49" s="1"/>
  <c r="N245" i="49" s="1"/>
  <c r="O245" i="49" s="1"/>
  <c r="P245" i="49" s="1"/>
  <c r="Q245" i="49" s="1"/>
  <c r="R245" i="49" s="1"/>
  <c r="S245" i="49" s="1"/>
  <c r="T245" i="49" s="1"/>
  <c r="U245" i="49" s="1"/>
  <c r="V245" i="49" s="1"/>
  <c r="W245" i="49" s="1"/>
  <c r="X245" i="49" s="1"/>
  <c r="Y245" i="49" s="1"/>
  <c r="Z245" i="49" s="1"/>
  <c r="AA245" i="49" s="1"/>
  <c r="AB245" i="49" s="1"/>
  <c r="M130" i="46"/>
  <c r="M131" i="46" s="1"/>
  <c r="M133" i="46" s="1"/>
  <c r="J175" i="46"/>
  <c r="J179" i="46" s="1"/>
  <c r="Q167" i="49"/>
  <c r="M168" i="49"/>
  <c r="M177" i="49" s="1"/>
  <c r="N177" i="49" s="1"/>
  <c r="O177" i="49" s="1"/>
  <c r="P177" i="49" s="1"/>
  <c r="Q177" i="49" s="1"/>
  <c r="R177" i="49" s="1"/>
  <c r="S177" i="49" s="1"/>
  <c r="T177" i="49" s="1"/>
  <c r="U177" i="49" s="1"/>
  <c r="V177" i="49" s="1"/>
  <c r="W177" i="49" s="1"/>
  <c r="X177" i="49" s="1"/>
  <c r="Y177" i="49" s="1"/>
  <c r="Z177" i="49" s="1"/>
  <c r="AA177" i="49" s="1"/>
  <c r="AB177" i="49" s="1"/>
  <c r="S165" i="49"/>
  <c r="S116" i="46"/>
  <c r="S117" i="46" s="1"/>
  <c r="K206" i="49"/>
  <c r="J226" i="49"/>
  <c r="J227" i="49" s="1"/>
  <c r="K198" i="49" s="1"/>
  <c r="I64" i="21"/>
  <c r="I103" i="21" s="1"/>
  <c r="AR60" i="61" s="1"/>
  <c r="I49" i="21"/>
  <c r="I34" i="21"/>
  <c r="K49" i="46"/>
  <c r="K60" i="46" s="1"/>
  <c r="K93" i="46" s="1"/>
  <c r="L30" i="46"/>
  <c r="K50" i="46"/>
  <c r="K61" i="46" s="1"/>
  <c r="K51" i="46"/>
  <c r="K62" i="46" s="1"/>
  <c r="K52" i="46"/>
  <c r="K63" i="46" s="1"/>
  <c r="AQ128" i="61" s="1"/>
  <c r="K47" i="46"/>
  <c r="K58" i="46" s="1"/>
  <c r="N117" i="46"/>
  <c r="H240" i="49"/>
  <c r="K64" i="21"/>
  <c r="K103" i="21" s="1"/>
  <c r="AT60" i="61" s="1"/>
  <c r="K49" i="21"/>
  <c r="K34" i="21"/>
  <c r="R64" i="21"/>
  <c r="R103" i="21" s="1"/>
  <c r="BA60" i="61" s="1"/>
  <c r="R49" i="21"/>
  <c r="R34" i="21"/>
  <c r="M194" i="32"/>
  <c r="N192" i="32"/>
  <c r="Y199" i="49"/>
  <c r="Y123" i="46"/>
  <c r="Y124" i="46" s="1"/>
  <c r="Y38" i="40"/>
  <c r="Y39" i="40"/>
  <c r="I131" i="49"/>
  <c r="I134" i="49" s="1"/>
  <c r="I139" i="49" s="1"/>
  <c r="J139" i="49" s="1"/>
  <c r="K139" i="49" s="1"/>
  <c r="L139" i="49" s="1"/>
  <c r="M139" i="49" s="1"/>
  <c r="N139" i="49" s="1"/>
  <c r="O139" i="49" s="1"/>
  <c r="P139" i="49" s="1"/>
  <c r="Q139" i="49" s="1"/>
  <c r="R139" i="49" s="1"/>
  <c r="S139" i="49" s="1"/>
  <c r="T139" i="49" s="1"/>
  <c r="U139" i="49" s="1"/>
  <c r="V139" i="49" s="1"/>
  <c r="W139" i="49" s="1"/>
  <c r="X139" i="49" s="1"/>
  <c r="Y139" i="49" s="1"/>
  <c r="Z139" i="49" s="1"/>
  <c r="AA139" i="49" s="1"/>
  <c r="AB139" i="49" s="1"/>
  <c r="R165" i="49"/>
  <c r="R116" i="46"/>
  <c r="R117" i="46" s="1"/>
  <c r="AL13" i="51"/>
  <c r="J152" i="21"/>
  <c r="I232" i="46"/>
  <c r="I242" i="46"/>
  <c r="I252" i="46" s="1"/>
  <c r="T64" i="21"/>
  <c r="T103" i="21" s="1"/>
  <c r="BC60" i="61" s="1"/>
  <c r="T49" i="21"/>
  <c r="T34" i="21"/>
  <c r="F21" i="51"/>
  <c r="G21" i="51" s="1"/>
  <c r="H21" i="51"/>
  <c r="E22" i="51" s="1"/>
  <c r="X199" i="49"/>
  <c r="X123" i="46"/>
  <c r="X124" i="46" s="1"/>
  <c r="K222" i="47"/>
  <c r="K227" i="47" s="1"/>
  <c r="K21" i="47" s="1"/>
  <c r="K22" i="49" s="1"/>
  <c r="J71" i="46"/>
  <c r="J103" i="46" s="1"/>
  <c r="AU29" i="55"/>
  <c r="AV13" i="55"/>
  <c r="Z160" i="32"/>
  <c r="V160" i="32"/>
  <c r="R160" i="32"/>
  <c r="N160" i="32"/>
  <c r="AC160" i="32"/>
  <c r="Y160" i="32"/>
  <c r="U160" i="32"/>
  <c r="Q160" i="32"/>
  <c r="M160" i="32"/>
  <c r="I160" i="32"/>
  <c r="AB160" i="32"/>
  <c r="X160" i="32"/>
  <c r="T160" i="32"/>
  <c r="P160" i="32"/>
  <c r="L160" i="32"/>
  <c r="AA160" i="32"/>
  <c r="W160" i="32"/>
  <c r="S160" i="32"/>
  <c r="O160" i="32"/>
  <c r="K160" i="32"/>
  <c r="H259" i="46"/>
  <c r="AC55" i="30" l="1"/>
  <c r="Y301" i="21"/>
  <c r="M159" i="46"/>
  <c r="AC53" i="30"/>
  <c r="Y297" i="21" s="1"/>
  <c r="B21" i="51"/>
  <c r="C21" i="51" s="1"/>
  <c r="K270" i="21"/>
  <c r="I71" i="32"/>
  <c r="J71" i="32"/>
  <c r="Q202" i="49"/>
  <c r="Q215" i="49" s="1"/>
  <c r="R215" i="49" s="1"/>
  <c r="S215" i="49" s="1"/>
  <c r="T215" i="49" s="1"/>
  <c r="U215" i="49" s="1"/>
  <c r="V215" i="49" s="1"/>
  <c r="W215" i="49" s="1"/>
  <c r="X215" i="49" s="1"/>
  <c r="Y215" i="49" s="1"/>
  <c r="Z215" i="49" s="1"/>
  <c r="AA215" i="49" s="1"/>
  <c r="AB215" i="49" s="1"/>
  <c r="J81" i="32"/>
  <c r="J89" i="32" s="1"/>
  <c r="J96" i="32" s="1"/>
  <c r="AO125" i="61"/>
  <c r="I92" i="46"/>
  <c r="I68" i="46"/>
  <c r="I100" i="46" s="1"/>
  <c r="K142" i="46"/>
  <c r="L141" i="46"/>
  <c r="J151" i="46"/>
  <c r="J37" i="46"/>
  <c r="J48" i="46" s="1"/>
  <c r="J59" i="46" s="1"/>
  <c r="F22" i="62"/>
  <c r="F23" i="62" s="1"/>
  <c r="F24" i="62" s="1"/>
  <c r="I81" i="32"/>
  <c r="AP96" i="61"/>
  <c r="AP97" i="61" s="1"/>
  <c r="AQ96" i="61"/>
  <c r="AQ97" i="61" s="1"/>
  <c r="O202" i="49"/>
  <c r="O213" i="49" s="1"/>
  <c r="P213" i="49" s="1"/>
  <c r="Q213" i="49" s="1"/>
  <c r="R213" i="49" s="1"/>
  <c r="S213" i="49" s="1"/>
  <c r="T213" i="49" s="1"/>
  <c r="U213" i="49" s="1"/>
  <c r="V213" i="49" s="1"/>
  <c r="W213" i="49" s="1"/>
  <c r="X213" i="49" s="1"/>
  <c r="Y213" i="49" s="1"/>
  <c r="Z213" i="49" s="1"/>
  <c r="AA213" i="49" s="1"/>
  <c r="AB213" i="49" s="1"/>
  <c r="P202" i="49"/>
  <c r="P214" i="49" s="1"/>
  <c r="Q214" i="49" s="1"/>
  <c r="R214" i="49" s="1"/>
  <c r="S214" i="49" s="1"/>
  <c r="T214" i="49" s="1"/>
  <c r="U214" i="49" s="1"/>
  <c r="V214" i="49" s="1"/>
  <c r="W214" i="49" s="1"/>
  <c r="X214" i="49" s="1"/>
  <c r="Y214" i="49" s="1"/>
  <c r="Z214" i="49" s="1"/>
  <c r="AA214" i="49" s="1"/>
  <c r="AB214" i="49" s="1"/>
  <c r="L202" i="49"/>
  <c r="L210" i="49" s="1"/>
  <c r="M210" i="49" s="1"/>
  <c r="N210" i="49" s="1"/>
  <c r="O210" i="49" s="1"/>
  <c r="P210" i="49" s="1"/>
  <c r="Q210" i="49" s="1"/>
  <c r="R210" i="49" s="1"/>
  <c r="S210" i="49" s="1"/>
  <c r="T210" i="49" s="1"/>
  <c r="U210" i="49" s="1"/>
  <c r="V210" i="49" s="1"/>
  <c r="W210" i="49" s="1"/>
  <c r="X210" i="49" s="1"/>
  <c r="Y210" i="49" s="1"/>
  <c r="Z210" i="49" s="1"/>
  <c r="AA210" i="49" s="1"/>
  <c r="AB210" i="49" s="1"/>
  <c r="M197" i="32"/>
  <c r="M200" i="32" s="1"/>
  <c r="M202" i="32" s="1"/>
  <c r="AT112" i="61"/>
  <c r="BC112" i="61"/>
  <c r="AV112" i="61"/>
  <c r="N202" i="49"/>
  <c r="N212" i="49" s="1"/>
  <c r="O212" i="49" s="1"/>
  <c r="P212" i="49" s="1"/>
  <c r="Q212" i="49" s="1"/>
  <c r="R212" i="49" s="1"/>
  <c r="S212" i="49" s="1"/>
  <c r="T212" i="49" s="1"/>
  <c r="U212" i="49" s="1"/>
  <c r="V212" i="49" s="1"/>
  <c r="W212" i="49" s="1"/>
  <c r="X212" i="49" s="1"/>
  <c r="Y212" i="49" s="1"/>
  <c r="Z212" i="49" s="1"/>
  <c r="AA212" i="49" s="1"/>
  <c r="AB212" i="49" s="1"/>
  <c r="K202" i="49"/>
  <c r="K209" i="49" s="1"/>
  <c r="L209" i="49" s="1"/>
  <c r="M209" i="49" s="1"/>
  <c r="N209" i="49" s="1"/>
  <c r="O209" i="49" s="1"/>
  <c r="P209" i="49" s="1"/>
  <c r="Q209" i="49" s="1"/>
  <c r="R209" i="49" s="1"/>
  <c r="S209" i="49" s="1"/>
  <c r="T209" i="49" s="1"/>
  <c r="U209" i="49" s="1"/>
  <c r="V209" i="49" s="1"/>
  <c r="W209" i="49" s="1"/>
  <c r="X209" i="49" s="1"/>
  <c r="Y209" i="49" s="1"/>
  <c r="Z209" i="49" s="1"/>
  <c r="AA209" i="49" s="1"/>
  <c r="AB209" i="49" s="1"/>
  <c r="E217" i="21"/>
  <c r="E141" i="21" s="1"/>
  <c r="R21" i="51"/>
  <c r="O22" i="51" s="1"/>
  <c r="P21" i="51"/>
  <c r="Q21" i="51" s="1"/>
  <c r="L21" i="51"/>
  <c r="M21" i="51" s="1"/>
  <c r="N20" i="51"/>
  <c r="S19" i="51"/>
  <c r="T19" i="51" s="1"/>
  <c r="X20" i="51"/>
  <c r="AC19" i="51"/>
  <c r="AD19" i="51" s="1"/>
  <c r="D20" i="51"/>
  <c r="I19" i="51"/>
  <c r="J19" i="51" s="1"/>
  <c r="BG112" i="61"/>
  <c r="J234" i="46"/>
  <c r="AW112" i="61"/>
  <c r="J255" i="46"/>
  <c r="J256" i="46" s="1"/>
  <c r="BB112" i="61"/>
  <c r="BE112" i="61"/>
  <c r="AW104" i="61"/>
  <c r="BA112" i="61"/>
  <c r="AZ112" i="61"/>
  <c r="AU112" i="61"/>
  <c r="AS112" i="61"/>
  <c r="BH112" i="61"/>
  <c r="AQ112" i="61"/>
  <c r="AX112" i="61"/>
  <c r="AR112" i="61"/>
  <c r="AY112" i="61"/>
  <c r="BF112" i="61"/>
  <c r="BD112" i="61"/>
  <c r="K225" i="46"/>
  <c r="K228" i="46" s="1"/>
  <c r="K231" i="46" s="1"/>
  <c r="K232" i="46" s="1"/>
  <c r="K255" i="46" s="1"/>
  <c r="K256" i="46" s="1"/>
  <c r="L221" i="46"/>
  <c r="J253" i="46"/>
  <c r="AS104" i="61"/>
  <c r="E64" i="21"/>
  <c r="E34" i="21"/>
  <c r="AC70" i="49"/>
  <c r="J211" i="46"/>
  <c r="K184" i="46" s="1"/>
  <c r="H20" i="47"/>
  <c r="H21" i="49" s="1"/>
  <c r="H25" i="49"/>
  <c r="E223" i="21" s="1"/>
  <c r="AN35" i="61"/>
  <c r="E48" i="21"/>
  <c r="E63" i="21"/>
  <c r="F18" i="21"/>
  <c r="H33" i="21"/>
  <c r="H48" i="21"/>
  <c r="H63" i="21"/>
  <c r="H102" i="21" s="1"/>
  <c r="AQ59" i="61" s="1"/>
  <c r="G33" i="21"/>
  <c r="G63" i="21"/>
  <c r="G102" i="21" s="1"/>
  <c r="AP59" i="61" s="1"/>
  <c r="G48" i="21"/>
  <c r="AO97" i="61"/>
  <c r="BD105" i="61"/>
  <c r="K91" i="46"/>
  <c r="AQ124" i="61"/>
  <c r="W165" i="49"/>
  <c r="BH104" i="61"/>
  <c r="BH105" i="61"/>
  <c r="AU105" i="61"/>
  <c r="AV105" i="61"/>
  <c r="BA105" i="61"/>
  <c r="AO105" i="61"/>
  <c r="K94" i="46"/>
  <c r="AQ126" i="61"/>
  <c r="AZ105" i="61"/>
  <c r="AY105" i="61"/>
  <c r="BG105" i="61"/>
  <c r="AX105" i="61"/>
  <c r="AR104" i="61"/>
  <c r="AR105" i="61"/>
  <c r="K95" i="46"/>
  <c r="AQ127" i="61"/>
  <c r="BF104" i="61"/>
  <c r="BF105" i="61"/>
  <c r="M250" i="47"/>
  <c r="AR92" i="61"/>
  <c r="AR96" i="61" s="1"/>
  <c r="L254" i="47"/>
  <c r="AQ105" i="61"/>
  <c r="AT105" i="61"/>
  <c r="BC104" i="61"/>
  <c r="BC105" i="61"/>
  <c r="BB104" i="61"/>
  <c r="BB105" i="61"/>
  <c r="BE105" i="61"/>
  <c r="BE104" i="61"/>
  <c r="AP105" i="61"/>
  <c r="AO85" i="61"/>
  <c r="AP84" i="61"/>
  <c r="L210" i="47"/>
  <c r="M139" i="48"/>
  <c r="M140" i="48"/>
  <c r="AQ74" i="61" s="1"/>
  <c r="M141" i="48"/>
  <c r="AQ75" i="61" s="1"/>
  <c r="M142" i="48"/>
  <c r="AQ76" i="61" s="1"/>
  <c r="M143" i="48"/>
  <c r="AQ77" i="61" s="1"/>
  <c r="M144" i="48"/>
  <c r="AQ78" i="61" s="1"/>
  <c r="M145" i="48"/>
  <c r="AQ79" i="61" s="1"/>
  <c r="M146" i="48"/>
  <c r="AQ80" i="61" s="1"/>
  <c r="M147" i="48"/>
  <c r="AQ81" i="61" s="1"/>
  <c r="M148" i="48"/>
  <c r="AQ82" i="61" s="1"/>
  <c r="M149" i="48"/>
  <c r="AQ83" i="61" s="1"/>
  <c r="L150" i="48"/>
  <c r="J20" i="47"/>
  <c r="J21" i="49" s="1"/>
  <c r="J68" i="49" s="1"/>
  <c r="K20" i="47"/>
  <c r="K21" i="49" s="1"/>
  <c r="K68" i="49" s="1"/>
  <c r="I20" i="47"/>
  <c r="I21" i="49" s="1"/>
  <c r="I68" i="49" s="1"/>
  <c r="S201" i="49"/>
  <c r="R202" i="49"/>
  <c r="R216" i="49" s="1"/>
  <c r="S216" i="49" s="1"/>
  <c r="T216" i="49" s="1"/>
  <c r="U216" i="49" s="1"/>
  <c r="V216" i="49" s="1"/>
  <c r="W216" i="49" s="1"/>
  <c r="X216" i="49" s="1"/>
  <c r="Y216" i="49" s="1"/>
  <c r="Z216" i="49" s="1"/>
  <c r="AA216" i="49" s="1"/>
  <c r="AB216" i="49" s="1"/>
  <c r="I105" i="32"/>
  <c r="I106" i="32" s="1"/>
  <c r="J105" i="32"/>
  <c r="J116" i="32" s="1"/>
  <c r="F20" i="21"/>
  <c r="F65" i="21" s="1"/>
  <c r="F104" i="21"/>
  <c r="AO61" i="61" s="1"/>
  <c r="G20" i="21"/>
  <c r="G35" i="21" s="1"/>
  <c r="G104" i="21"/>
  <c r="AP61" i="61" s="1"/>
  <c r="AB28" i="56"/>
  <c r="K138" i="32"/>
  <c r="P45" i="47"/>
  <c r="M104" i="32"/>
  <c r="L105" i="32"/>
  <c r="L116" i="32" s="1"/>
  <c r="L131" i="32"/>
  <c r="L133" i="32" s="1"/>
  <c r="M128" i="32"/>
  <c r="M147" i="32" s="1"/>
  <c r="O125" i="32"/>
  <c r="P123" i="32"/>
  <c r="K106" i="32"/>
  <c r="K117" i="32"/>
  <c r="M50" i="49"/>
  <c r="M51" i="49" s="1"/>
  <c r="M131" i="49"/>
  <c r="M134" i="49" s="1"/>
  <c r="M143" i="49" s="1"/>
  <c r="N143" i="49" s="1"/>
  <c r="O143" i="49" s="1"/>
  <c r="P143" i="49" s="1"/>
  <c r="Q143" i="49" s="1"/>
  <c r="R143" i="49" s="1"/>
  <c r="S143" i="49" s="1"/>
  <c r="T143" i="49" s="1"/>
  <c r="U143" i="49" s="1"/>
  <c r="V143" i="49" s="1"/>
  <c r="W143" i="49" s="1"/>
  <c r="X143" i="49" s="1"/>
  <c r="Y143" i="49" s="1"/>
  <c r="Z143" i="49" s="1"/>
  <c r="AA143" i="49" s="1"/>
  <c r="AB143" i="49" s="1"/>
  <c r="N131" i="46"/>
  <c r="N133" i="46" s="1"/>
  <c r="C59" i="36"/>
  <c r="C40" i="36"/>
  <c r="P21" i="36" s="1"/>
  <c r="C38" i="36"/>
  <c r="Q21" i="36"/>
  <c r="G57" i="32"/>
  <c r="P22" i="36"/>
  <c r="H60" i="49"/>
  <c r="H65" i="49"/>
  <c r="AC61" i="49"/>
  <c r="F61" i="21"/>
  <c r="F96" i="21" s="1"/>
  <c r="AO53" i="61" s="1"/>
  <c r="F46" i="21"/>
  <c r="F31" i="21"/>
  <c r="P161" i="32"/>
  <c r="P164" i="32"/>
  <c r="R164" i="32"/>
  <c r="R161" i="32"/>
  <c r="K164" i="32"/>
  <c r="K165" i="32" s="1"/>
  <c r="K161" i="32"/>
  <c r="AA164" i="32"/>
  <c r="AA185" i="32"/>
  <c r="AA161" i="32"/>
  <c r="X161" i="32"/>
  <c r="X164" i="32"/>
  <c r="Q161" i="32"/>
  <c r="Q164" i="32"/>
  <c r="J164" i="32"/>
  <c r="J165" i="32" s="1"/>
  <c r="J161" i="32"/>
  <c r="Z164" i="32"/>
  <c r="Z185" i="32"/>
  <c r="Z161" i="32"/>
  <c r="M35" i="46"/>
  <c r="N194" i="32"/>
  <c r="O192" i="32"/>
  <c r="H138" i="49"/>
  <c r="K69" i="46"/>
  <c r="K101" i="46" s="1"/>
  <c r="W21" i="51"/>
  <c r="O164" i="32"/>
  <c r="O161" i="32"/>
  <c r="L161" i="32"/>
  <c r="L164" i="32"/>
  <c r="AB185" i="32"/>
  <c r="AB161" i="32"/>
  <c r="AB164" i="32"/>
  <c r="U161" i="32"/>
  <c r="U164" i="32"/>
  <c r="N164" i="32"/>
  <c r="N161" i="32"/>
  <c r="AV29" i="55"/>
  <c r="AW13" i="55"/>
  <c r="L222" i="47"/>
  <c r="L227" i="47" s="1"/>
  <c r="L21" i="47" s="1"/>
  <c r="H22" i="51"/>
  <c r="E23" i="51" s="1"/>
  <c r="F22" i="51"/>
  <c r="G22" i="51" s="1"/>
  <c r="AM13" i="51"/>
  <c r="K175" i="46"/>
  <c r="K165" i="46"/>
  <c r="K170" i="46"/>
  <c r="K186" i="46" s="1"/>
  <c r="N131" i="49"/>
  <c r="N134" i="49" s="1"/>
  <c r="N144" i="49" s="1"/>
  <c r="S233" i="49"/>
  <c r="S236" i="49" s="1"/>
  <c r="S251" i="49" s="1"/>
  <c r="T251" i="49" s="1"/>
  <c r="U251" i="49" s="1"/>
  <c r="V251" i="49" s="1"/>
  <c r="W251" i="49" s="1"/>
  <c r="X251" i="49" s="1"/>
  <c r="Y251" i="49" s="1"/>
  <c r="Z251" i="49" s="1"/>
  <c r="AA251" i="49" s="1"/>
  <c r="AB251" i="49" s="1"/>
  <c r="S130" i="46"/>
  <c r="S131" i="46" s="1"/>
  <c r="S133" i="46" s="1"/>
  <c r="W129" i="46"/>
  <c r="E65" i="21"/>
  <c r="E35" i="21"/>
  <c r="E50" i="21"/>
  <c r="I161" i="32"/>
  <c r="I164" i="32"/>
  <c r="I165" i="32" s="1"/>
  <c r="K46" i="49"/>
  <c r="L170" i="46"/>
  <c r="K71" i="46"/>
  <c r="K103" i="46" s="1"/>
  <c r="N159" i="46"/>
  <c r="N167" i="46" s="1"/>
  <c r="M167" i="46"/>
  <c r="R233" i="49"/>
  <c r="R236" i="49" s="1"/>
  <c r="R250" i="49" s="1"/>
  <c r="S250" i="49" s="1"/>
  <c r="T250" i="49" s="1"/>
  <c r="U250" i="49" s="1"/>
  <c r="V250" i="49" s="1"/>
  <c r="W250" i="49" s="1"/>
  <c r="X250" i="49" s="1"/>
  <c r="Y250" i="49" s="1"/>
  <c r="Z250" i="49" s="1"/>
  <c r="AA250" i="49" s="1"/>
  <c r="AB250" i="49" s="1"/>
  <c r="R130" i="46"/>
  <c r="R50" i="49" s="1"/>
  <c r="R51" i="49" s="1"/>
  <c r="I46" i="46"/>
  <c r="I42" i="46"/>
  <c r="S164" i="32"/>
  <c r="S161" i="32"/>
  <c r="Y185" i="32"/>
  <c r="Y161" i="32"/>
  <c r="Y164" i="32"/>
  <c r="K152" i="21"/>
  <c r="E147" i="21"/>
  <c r="I250" i="46"/>
  <c r="W164" i="32"/>
  <c r="W161" i="32"/>
  <c r="T161" i="32"/>
  <c r="T164" i="32"/>
  <c r="M161" i="32"/>
  <c r="M164" i="32"/>
  <c r="AC185" i="32"/>
  <c r="AC161" i="32"/>
  <c r="AC164" i="32"/>
  <c r="V164" i="32"/>
  <c r="V161" i="32"/>
  <c r="I255" i="46"/>
  <c r="I256" i="46" s="1"/>
  <c r="I244" i="46"/>
  <c r="I245" i="46" s="1"/>
  <c r="I253" i="46"/>
  <c r="I234" i="46"/>
  <c r="K67" i="46"/>
  <c r="K99" i="46" s="1"/>
  <c r="H260" i="49"/>
  <c r="H261" i="49" s="1"/>
  <c r="I232" i="49" s="1"/>
  <c r="I240" i="49"/>
  <c r="K96" i="46"/>
  <c r="L49" i="46"/>
  <c r="L60" i="46" s="1"/>
  <c r="M30" i="46"/>
  <c r="L50" i="46"/>
  <c r="L61" i="46" s="1"/>
  <c r="L52" i="46"/>
  <c r="L63" i="46" s="1"/>
  <c r="L47" i="46"/>
  <c r="L58" i="46" s="1"/>
  <c r="AR124" i="61" s="1"/>
  <c r="L51" i="46"/>
  <c r="L62" i="46" s="1"/>
  <c r="AR127" i="61" s="1"/>
  <c r="L206" i="49"/>
  <c r="R167" i="49"/>
  <c r="S167" i="49" s="1"/>
  <c r="T167" i="49" s="1"/>
  <c r="U167" i="49" s="1"/>
  <c r="AM6" i="51"/>
  <c r="H46" i="46"/>
  <c r="AM20" i="51"/>
  <c r="AE7" i="56"/>
  <c r="AD13" i="56"/>
  <c r="AD17" i="56" s="1"/>
  <c r="AD21" i="56" s="1"/>
  <c r="I172" i="49"/>
  <c r="H192" i="49"/>
  <c r="H193" i="49" s="1"/>
  <c r="I164" i="49" s="1"/>
  <c r="O159" i="46"/>
  <c r="P162" i="46"/>
  <c r="Q162" i="46" s="1"/>
  <c r="K70" i="46"/>
  <c r="K102" i="46" s="1"/>
  <c r="X129" i="46"/>
  <c r="Z22" i="51"/>
  <c r="AA22" i="51" s="1"/>
  <c r="V22" i="51"/>
  <c r="AB22" i="51"/>
  <c r="Y23" i="51" s="1"/>
  <c r="W117" i="46"/>
  <c r="W235" i="49"/>
  <c r="X235" i="49" s="1"/>
  <c r="Y235" i="49" s="1"/>
  <c r="Z235" i="49" s="1"/>
  <c r="B22" i="51" l="1"/>
  <c r="B23" i="51" s="1"/>
  <c r="AC54" i="30"/>
  <c r="K226" i="49"/>
  <c r="K227" i="49" s="1"/>
  <c r="L198" i="49" s="1"/>
  <c r="B54" i="30"/>
  <c r="L270" i="21"/>
  <c r="J92" i="46"/>
  <c r="AP125" i="61"/>
  <c r="M141" i="46"/>
  <c r="L142" i="46"/>
  <c r="J68" i="46"/>
  <c r="J100" i="46" s="1"/>
  <c r="K37" i="46"/>
  <c r="K48" i="46" s="1"/>
  <c r="K59" i="46" s="1"/>
  <c r="K151" i="46"/>
  <c r="K76" i="32"/>
  <c r="J210" i="32"/>
  <c r="J212" i="32" s="1"/>
  <c r="J221" i="32" s="1"/>
  <c r="J17" i="32" s="1"/>
  <c r="AR25" i="55" s="1"/>
  <c r="J106" i="32"/>
  <c r="K253" i="46"/>
  <c r="K258" i="46" s="1"/>
  <c r="AQ116" i="61" s="1"/>
  <c r="N197" i="32"/>
  <c r="N200" i="32" s="1"/>
  <c r="N202" i="32" s="1"/>
  <c r="R22" i="51"/>
  <c r="O23" i="51" s="1"/>
  <c r="P22" i="51"/>
  <c r="Q22" i="51" s="1"/>
  <c r="L22" i="51"/>
  <c r="M22" i="51" s="1"/>
  <c r="D21" i="51"/>
  <c r="I20" i="51"/>
  <c r="J20" i="51" s="1"/>
  <c r="N21" i="51"/>
  <c r="S20" i="51"/>
  <c r="T20" i="51" s="1"/>
  <c r="X21" i="51"/>
  <c r="AC20" i="51"/>
  <c r="AD20" i="51" s="1"/>
  <c r="J258" i="46"/>
  <c r="AP116" i="61" s="1"/>
  <c r="AP117" i="61" s="1"/>
  <c r="K244" i="46"/>
  <c r="AQ98" i="61"/>
  <c r="K234" i="46"/>
  <c r="M221" i="46"/>
  <c r="L225" i="46"/>
  <c r="H47" i="49"/>
  <c r="H48" i="49" s="1"/>
  <c r="H53" i="49" s="1"/>
  <c r="H87" i="49" s="1"/>
  <c r="H90" i="49" s="1"/>
  <c r="I87" i="49" s="1"/>
  <c r="H26" i="47"/>
  <c r="AN31" i="61"/>
  <c r="H68" i="49"/>
  <c r="E17" i="21" s="1"/>
  <c r="E218" i="21"/>
  <c r="N250" i="47"/>
  <c r="AS92" i="61"/>
  <c r="AS96" i="61" s="1"/>
  <c r="M254" i="47"/>
  <c r="M259" i="47" s="1"/>
  <c r="M23" i="47" s="1"/>
  <c r="M24" i="49" s="1"/>
  <c r="M69" i="49" s="1"/>
  <c r="J18" i="21" s="1"/>
  <c r="AO113" i="61"/>
  <c r="L94" i="46"/>
  <c r="AR126" i="61"/>
  <c r="H26" i="49"/>
  <c r="G50" i="21"/>
  <c r="G65" i="21"/>
  <c r="L259" i="47"/>
  <c r="AR97" i="61" s="1"/>
  <c r="AP98" i="61"/>
  <c r="AP113" i="61"/>
  <c r="L96" i="46"/>
  <c r="AR128" i="61"/>
  <c r="F63" i="21"/>
  <c r="F102" i="21" s="1"/>
  <c r="F217" i="21" s="1"/>
  <c r="F141" i="21" s="1"/>
  <c r="F33" i="21"/>
  <c r="F48" i="21"/>
  <c r="AP85" i="61"/>
  <c r="F35" i="21"/>
  <c r="M210" i="47"/>
  <c r="N140" i="48"/>
  <c r="AR74" i="61" s="1"/>
  <c r="N142" i="48"/>
  <c r="AR76" i="61" s="1"/>
  <c r="N144" i="48"/>
  <c r="AR78" i="61" s="1"/>
  <c r="N145" i="48"/>
  <c r="AR79" i="61" s="1"/>
  <c r="N146" i="48"/>
  <c r="AR80" i="61" s="1"/>
  <c r="N147" i="48"/>
  <c r="AR81" i="61" s="1"/>
  <c r="N148" i="48"/>
  <c r="AR82" i="61" s="1"/>
  <c r="N149" i="48"/>
  <c r="AR83" i="61" s="1"/>
  <c r="N141" i="48"/>
  <c r="AR75" i="61" s="1"/>
  <c r="N139" i="48"/>
  <c r="N143" i="48"/>
  <c r="AR77" i="61" s="1"/>
  <c r="L212" i="47"/>
  <c r="L20" i="47" s="1"/>
  <c r="L21" i="49" s="1"/>
  <c r="L68" i="49" s="1"/>
  <c r="I17" i="21" s="1"/>
  <c r="F50" i="21"/>
  <c r="AQ73" i="61"/>
  <c r="AQ84" i="61" s="1"/>
  <c r="M150" i="48"/>
  <c r="J138" i="32"/>
  <c r="K139" i="32" s="1"/>
  <c r="J117" i="32"/>
  <c r="T201" i="49"/>
  <c r="S202" i="49"/>
  <c r="S217" i="49" s="1"/>
  <c r="T217" i="49" s="1"/>
  <c r="U217" i="49" s="1"/>
  <c r="V217" i="49" s="1"/>
  <c r="W217" i="49" s="1"/>
  <c r="X217" i="49" s="1"/>
  <c r="Y217" i="49" s="1"/>
  <c r="Z217" i="49" s="1"/>
  <c r="AA217" i="49" s="1"/>
  <c r="AB217" i="49" s="1"/>
  <c r="G217" i="21"/>
  <c r="G141" i="21" s="1"/>
  <c r="AH28" i="56"/>
  <c r="AC28" i="56"/>
  <c r="L138" i="32"/>
  <c r="K12" i="32"/>
  <c r="AS22" i="55" s="1"/>
  <c r="Q45" i="47"/>
  <c r="E16" i="21"/>
  <c r="E61" i="21" s="1"/>
  <c r="N35" i="46"/>
  <c r="L106" i="32"/>
  <c r="M105" i="32"/>
  <c r="N104" i="32"/>
  <c r="M131" i="32"/>
  <c r="M133" i="32" s="1"/>
  <c r="N128" i="32"/>
  <c r="N147" i="32" s="1"/>
  <c r="Q123" i="32"/>
  <c r="P125" i="32"/>
  <c r="L117" i="32"/>
  <c r="R131" i="46"/>
  <c r="R133" i="46" s="1"/>
  <c r="S168" i="49"/>
  <c r="S183" i="49" s="1"/>
  <c r="T183" i="49" s="1"/>
  <c r="U183" i="49" s="1"/>
  <c r="V183" i="49" s="1"/>
  <c r="W183" i="49" s="1"/>
  <c r="X183" i="49" s="1"/>
  <c r="Y183" i="49" s="1"/>
  <c r="Z183" i="49" s="1"/>
  <c r="AA183" i="49" s="1"/>
  <c r="AB183" i="49" s="1"/>
  <c r="AA57" i="32"/>
  <c r="AA62" i="32" s="1"/>
  <c r="K57" i="32"/>
  <c r="K62" i="32" s="1"/>
  <c r="N57" i="32"/>
  <c r="N62" i="32" s="1"/>
  <c r="U57" i="32"/>
  <c r="U62" i="32" s="1"/>
  <c r="AB57" i="32"/>
  <c r="AB62" i="32" s="1"/>
  <c r="L57" i="32"/>
  <c r="L62" i="32" s="1"/>
  <c r="W57" i="32"/>
  <c r="W62" i="32" s="1"/>
  <c r="Z57" i="32"/>
  <c r="Z62" i="32" s="1"/>
  <c r="J57" i="32"/>
  <c r="J62" i="32" s="1"/>
  <c r="J63" i="32" s="1"/>
  <c r="Q57" i="32"/>
  <c r="Q62" i="32" s="1"/>
  <c r="X57" i="32"/>
  <c r="X62" i="32" s="1"/>
  <c r="S57" i="32"/>
  <c r="S62" i="32" s="1"/>
  <c r="V57" i="32"/>
  <c r="V62" i="32" s="1"/>
  <c r="AC57" i="32"/>
  <c r="AC62" i="32" s="1"/>
  <c r="M57" i="32"/>
  <c r="M62" i="32" s="1"/>
  <c r="T57" i="32"/>
  <c r="T62" i="32" s="1"/>
  <c r="O57" i="32"/>
  <c r="O62" i="32" s="1"/>
  <c r="R57" i="32"/>
  <c r="R62" i="32" s="1"/>
  <c r="Y57" i="32"/>
  <c r="Y62" i="32" s="1"/>
  <c r="I57" i="32"/>
  <c r="I62" i="32" s="1"/>
  <c r="I63" i="32" s="1"/>
  <c r="P57" i="32"/>
  <c r="P62" i="32" s="1"/>
  <c r="H66" i="49"/>
  <c r="S131" i="49"/>
  <c r="S134" i="49" s="1"/>
  <c r="S149" i="49" s="1"/>
  <c r="T149" i="49" s="1"/>
  <c r="U149" i="49" s="1"/>
  <c r="V149" i="49" s="1"/>
  <c r="W149" i="49" s="1"/>
  <c r="X149" i="49" s="1"/>
  <c r="Y149" i="49" s="1"/>
  <c r="Z149" i="49" s="1"/>
  <c r="AA149" i="49" s="1"/>
  <c r="AB149" i="49" s="1"/>
  <c r="J240" i="46"/>
  <c r="F137" i="21"/>
  <c r="L95" i="46"/>
  <c r="N30" i="46"/>
  <c r="M49" i="46"/>
  <c r="M60" i="46" s="1"/>
  <c r="M50" i="46"/>
  <c r="M61" i="46" s="1"/>
  <c r="AS126" i="61" s="1"/>
  <c r="M52" i="46"/>
  <c r="M63" i="46" s="1"/>
  <c r="AS137" i="61" s="1"/>
  <c r="M47" i="46"/>
  <c r="M58" i="46" s="1"/>
  <c r="AS124" i="61" s="1"/>
  <c r="M51" i="46"/>
  <c r="M62" i="46" s="1"/>
  <c r="AS127" i="61" s="1"/>
  <c r="W22" i="51"/>
  <c r="I192" i="49"/>
  <c r="I193" i="49" s="1"/>
  <c r="J164" i="49" s="1"/>
  <c r="J172" i="49"/>
  <c r="V167" i="49"/>
  <c r="L226" i="49"/>
  <c r="M206" i="49"/>
  <c r="L91" i="46"/>
  <c r="L93" i="46"/>
  <c r="J240" i="49"/>
  <c r="I260" i="49"/>
  <c r="I261" i="49" s="1"/>
  <c r="J232" i="49" s="1"/>
  <c r="G17" i="21"/>
  <c r="I258" i="46"/>
  <c r="N170" i="46"/>
  <c r="N186" i="46" s="1"/>
  <c r="W233" i="49"/>
  <c r="W130" i="46"/>
  <c r="W50" i="49" s="1"/>
  <c r="W51" i="49" s="1"/>
  <c r="L69" i="46"/>
  <c r="L101" i="46" s="1"/>
  <c r="S50" i="49"/>
  <c r="S51" i="49" s="1"/>
  <c r="L22" i="49"/>
  <c r="H158" i="49"/>
  <c r="H159" i="49" s="1"/>
  <c r="I138" i="49"/>
  <c r="L67" i="46"/>
  <c r="L99" i="46" s="1"/>
  <c r="R168" i="49"/>
  <c r="R182" i="49" s="1"/>
  <c r="S182" i="49" s="1"/>
  <c r="T182" i="49" s="1"/>
  <c r="U182" i="49" s="1"/>
  <c r="V182" i="49" s="1"/>
  <c r="W182" i="49" s="1"/>
  <c r="X182" i="49" s="1"/>
  <c r="Y182" i="49" s="1"/>
  <c r="Z182" i="49" s="1"/>
  <c r="AA182" i="49" s="1"/>
  <c r="AB182" i="49" s="1"/>
  <c r="X233" i="49"/>
  <c r="X130" i="46"/>
  <c r="X50" i="49" s="1"/>
  <c r="X51" i="49" s="1"/>
  <c r="P159" i="46"/>
  <c r="P167" i="46" s="1"/>
  <c r="O167" i="46"/>
  <c r="R162" i="46"/>
  <c r="S162" i="46" s="1"/>
  <c r="Q159" i="46"/>
  <c r="AN6" i="51"/>
  <c r="L152" i="21"/>
  <c r="I57" i="46"/>
  <c r="AO123" i="61" s="1"/>
  <c r="AO129" i="61" s="1"/>
  <c r="AO141" i="61" s="1"/>
  <c r="I53" i="46"/>
  <c r="I22" i="46" s="1"/>
  <c r="F172" i="21" s="1"/>
  <c r="H23" i="51"/>
  <c r="E24" i="51" s="1"/>
  <c r="F23" i="51"/>
  <c r="G23" i="51" s="1"/>
  <c r="O194" i="32"/>
  <c r="P192" i="32"/>
  <c r="H57" i="46"/>
  <c r="AN123" i="61" s="1"/>
  <c r="Y186" i="32"/>
  <c r="L190" i="46"/>
  <c r="L208" i="46" s="1"/>
  <c r="L178" i="46"/>
  <c r="AN13" i="51"/>
  <c r="C22" i="51"/>
  <c r="AX13" i="55"/>
  <c r="AW29" i="55"/>
  <c r="AB186" i="32"/>
  <c r="L71" i="46"/>
  <c r="L103" i="46" s="1"/>
  <c r="Z186" i="32"/>
  <c r="AA235" i="49"/>
  <c r="AE13" i="56"/>
  <c r="AE17" i="56" s="1"/>
  <c r="AE21" i="56" s="1"/>
  <c r="AF7" i="56"/>
  <c r="Z23" i="51"/>
  <c r="AA23" i="51" s="1"/>
  <c r="V23" i="51"/>
  <c r="AB23" i="51"/>
  <c r="Y24" i="51" s="1"/>
  <c r="AN20" i="51"/>
  <c r="AC186" i="32"/>
  <c r="F17" i="21"/>
  <c r="M170" i="46"/>
  <c r="M186" i="46" s="1"/>
  <c r="M165" i="46"/>
  <c r="L186" i="46"/>
  <c r="K71" i="49"/>
  <c r="H104" i="21" s="1"/>
  <c r="S35" i="46"/>
  <c r="K178" i="46"/>
  <c r="K185" i="46"/>
  <c r="K176" i="46" s="1"/>
  <c r="K190" i="46"/>
  <c r="K208" i="46" s="1"/>
  <c r="K210" i="46" s="1"/>
  <c r="AQ115" i="61" s="1"/>
  <c r="M222" i="47"/>
  <c r="M227" i="47" s="1"/>
  <c r="M21" i="47" s="1"/>
  <c r="L70" i="46"/>
  <c r="L102" i="46" s="1"/>
  <c r="R131" i="49"/>
  <c r="R134" i="49" s="1"/>
  <c r="R148" i="49" s="1"/>
  <c r="S148" i="49" s="1"/>
  <c r="T148" i="49" s="1"/>
  <c r="U148" i="49" s="1"/>
  <c r="V148" i="49" s="1"/>
  <c r="W148" i="49" s="1"/>
  <c r="X148" i="49" s="1"/>
  <c r="Y148" i="49" s="1"/>
  <c r="Z148" i="49" s="1"/>
  <c r="AA148" i="49" s="1"/>
  <c r="AB148" i="49" s="1"/>
  <c r="M46" i="46"/>
  <c r="AA186" i="32"/>
  <c r="H17" i="21"/>
  <c r="L227" i="49" l="1"/>
  <c r="M198" i="49" s="1"/>
  <c r="J24" i="47"/>
  <c r="J26" i="47" s="1"/>
  <c r="M270" i="21"/>
  <c r="L37" i="46"/>
  <c r="L48" i="46" s="1"/>
  <c r="L59" i="46" s="1"/>
  <c r="L151" i="46"/>
  <c r="AQ125" i="61"/>
  <c r="K92" i="46"/>
  <c r="N141" i="46"/>
  <c r="M142" i="46"/>
  <c r="K68" i="46"/>
  <c r="K100" i="46" s="1"/>
  <c r="I59" i="47"/>
  <c r="J233" i="32"/>
  <c r="J29" i="32" s="1"/>
  <c r="I110" i="47" s="1"/>
  <c r="J16" i="32"/>
  <c r="J18" i="32" s="1"/>
  <c r="I164" i="47" s="1"/>
  <c r="I174" i="47" s="1"/>
  <c r="C75" i="59" s="1"/>
  <c r="J8" i="32"/>
  <c r="AR20" i="55" s="1"/>
  <c r="L76" i="32"/>
  <c r="K81" i="32"/>
  <c r="O197" i="32"/>
  <c r="O200" i="32" s="1"/>
  <c r="O202" i="32" s="1"/>
  <c r="L173" i="32"/>
  <c r="L175" i="32" s="1"/>
  <c r="L167" i="32"/>
  <c r="K64" i="32"/>
  <c r="J111" i="46" s="1"/>
  <c r="J114" i="46" s="1"/>
  <c r="O114" i="46" s="1"/>
  <c r="AO143" i="61"/>
  <c r="R23" i="51"/>
  <c r="O24" i="51" s="1"/>
  <c r="P23" i="51"/>
  <c r="Q23" i="51" s="1"/>
  <c r="L23" i="51"/>
  <c r="M23" i="51" s="1"/>
  <c r="N22" i="51"/>
  <c r="S21" i="51"/>
  <c r="T21" i="51" s="1"/>
  <c r="X22" i="51"/>
  <c r="AC21" i="51"/>
  <c r="AD21" i="51" s="1"/>
  <c r="D22" i="51"/>
  <c r="I21" i="51"/>
  <c r="J21" i="51" s="1"/>
  <c r="L23" i="47"/>
  <c r="L24" i="49" s="1"/>
  <c r="L69" i="49" s="1"/>
  <c r="I18" i="21" s="1"/>
  <c r="L228" i="46"/>
  <c r="L231" i="46" s="1"/>
  <c r="L232" i="46" s="1"/>
  <c r="L253" i="46" s="1"/>
  <c r="M225" i="46"/>
  <c r="N221" i="46"/>
  <c r="E132" i="21"/>
  <c r="E195" i="21" s="1"/>
  <c r="H72" i="49"/>
  <c r="H27" i="49"/>
  <c r="AQ117" i="61"/>
  <c r="I24" i="47"/>
  <c r="I25" i="49" s="1"/>
  <c r="AO116" i="61"/>
  <c r="AO117" i="61" s="1"/>
  <c r="AO59" i="61"/>
  <c r="AO98" i="61"/>
  <c r="J48" i="21"/>
  <c r="J33" i="21"/>
  <c r="J63" i="21"/>
  <c r="J102" i="21" s="1"/>
  <c r="AS59" i="61" s="1"/>
  <c r="AS97" i="61"/>
  <c r="AQ61" i="61"/>
  <c r="AQ113" i="61"/>
  <c r="O250" i="47"/>
  <c r="AT92" i="61"/>
  <c r="AT96" i="61" s="1"/>
  <c r="N254" i="47"/>
  <c r="AQ85" i="61"/>
  <c r="AR73" i="61"/>
  <c r="AR84" i="61" s="1"/>
  <c r="N150" i="48"/>
  <c r="N210" i="47"/>
  <c r="O139" i="48"/>
  <c r="O140" i="48"/>
  <c r="AS74" i="61" s="1"/>
  <c r="O141" i="48"/>
  <c r="AS75" i="61" s="1"/>
  <c r="O142" i="48"/>
  <c r="AS76" i="61" s="1"/>
  <c r="O143" i="48"/>
  <c r="AS77" i="61" s="1"/>
  <c r="O147" i="48"/>
  <c r="AS81" i="61" s="1"/>
  <c r="O144" i="48"/>
  <c r="AS78" i="61" s="1"/>
  <c r="O146" i="48"/>
  <c r="AS80" i="61" s="1"/>
  <c r="O148" i="48"/>
  <c r="AS82" i="61" s="1"/>
  <c r="O145" i="48"/>
  <c r="AS79" i="61" s="1"/>
  <c r="O149" i="48"/>
  <c r="AS83" i="61" s="1"/>
  <c r="M212" i="47"/>
  <c r="M20" i="47" s="1"/>
  <c r="M21" i="49" s="1"/>
  <c r="M68" i="49" s="1"/>
  <c r="U201" i="49"/>
  <c r="T202" i="49"/>
  <c r="T218" i="49" s="1"/>
  <c r="U218" i="49" s="1"/>
  <c r="V218" i="49" s="1"/>
  <c r="W218" i="49" s="1"/>
  <c r="X218" i="49" s="1"/>
  <c r="Y218" i="49" s="1"/>
  <c r="Z218" i="49" s="1"/>
  <c r="AA218" i="49" s="1"/>
  <c r="AB218" i="49" s="1"/>
  <c r="J152" i="32"/>
  <c r="J232" i="32"/>
  <c r="J12" i="32"/>
  <c r="AR22" i="55" s="1"/>
  <c r="J141" i="32"/>
  <c r="AG28" i="56"/>
  <c r="L12" i="32"/>
  <c r="AT22" i="55" s="1"/>
  <c r="N46" i="46"/>
  <c r="N57" i="46" s="1"/>
  <c r="AT132" i="61" s="1"/>
  <c r="K179" i="46"/>
  <c r="L175" i="46" s="1"/>
  <c r="L179" i="46" s="1"/>
  <c r="E31" i="21"/>
  <c r="E46" i="21"/>
  <c r="R45" i="47"/>
  <c r="M106" i="32"/>
  <c r="M116" i="32"/>
  <c r="M138" i="32" s="1"/>
  <c r="O104" i="32"/>
  <c r="N105" i="32"/>
  <c r="N131" i="32"/>
  <c r="N133" i="32" s="1"/>
  <c r="O128" i="32"/>
  <c r="O147" i="32" s="1"/>
  <c r="Q125" i="32"/>
  <c r="R123" i="32"/>
  <c r="L139" i="32"/>
  <c r="R35" i="46"/>
  <c r="W131" i="46"/>
  <c r="W133" i="46" s="1"/>
  <c r="X131" i="46"/>
  <c r="X133" i="46" s="1"/>
  <c r="M67" i="46"/>
  <c r="M99" i="46" s="1"/>
  <c r="M69" i="46"/>
  <c r="M101" i="46" s="1"/>
  <c r="H20" i="21"/>
  <c r="AO20" i="51"/>
  <c r="W23" i="51"/>
  <c r="L210" i="46"/>
  <c r="K24" i="47"/>
  <c r="E142" i="21"/>
  <c r="R159" i="46"/>
  <c r="R167" i="46" s="1"/>
  <c r="Q167" i="46"/>
  <c r="N178" i="46"/>
  <c r="N192" i="46"/>
  <c r="N208" i="46" s="1"/>
  <c r="N210" i="46" s="1"/>
  <c r="K240" i="49"/>
  <c r="M226" i="49"/>
  <c r="N206" i="49"/>
  <c r="K172" i="49"/>
  <c r="M94" i="46"/>
  <c r="M192" i="46"/>
  <c r="M208" i="46" s="1"/>
  <c r="M210" i="46" s="1"/>
  <c r="M185" i="46"/>
  <c r="M176" i="46" s="1"/>
  <c r="M178" i="46"/>
  <c r="AB235" i="49"/>
  <c r="AB236" i="49" s="1"/>
  <c r="M70" i="46"/>
  <c r="M102" i="46" s="1"/>
  <c r="H90" i="46"/>
  <c r="I66" i="46"/>
  <c r="F24" i="51"/>
  <c r="G24" i="51" s="1"/>
  <c r="B24" i="51"/>
  <c r="H24" i="51"/>
  <c r="E25" i="51" s="1"/>
  <c r="F276" i="21"/>
  <c r="F174" i="21"/>
  <c r="M152" i="21"/>
  <c r="AO6" i="51"/>
  <c r="S159" i="46"/>
  <c r="T162" i="46"/>
  <c r="U162" i="46" s="1"/>
  <c r="K211" i="46"/>
  <c r="X236" i="49"/>
  <c r="X256" i="49" s="1"/>
  <c r="Y256" i="49" s="1"/>
  <c r="Z256" i="49" s="1"/>
  <c r="AA256" i="49" s="1"/>
  <c r="AB256" i="49" s="1"/>
  <c r="X131" i="49"/>
  <c r="X134" i="49" s="1"/>
  <c r="X154" i="49" s="1"/>
  <c r="Y154" i="49" s="1"/>
  <c r="Z154" i="49" s="1"/>
  <c r="AA154" i="49" s="1"/>
  <c r="AB154" i="49" s="1"/>
  <c r="I158" i="49"/>
  <c r="J138" i="49"/>
  <c r="L46" i="49"/>
  <c r="L71" i="49" s="1"/>
  <c r="I104" i="21" s="1"/>
  <c r="I259" i="46"/>
  <c r="M95" i="46"/>
  <c r="M71" i="46"/>
  <c r="M103" i="46" s="1"/>
  <c r="M93" i="46"/>
  <c r="H62" i="21"/>
  <c r="H101" i="21" s="1"/>
  <c r="AQ58" i="61" s="1"/>
  <c r="H47" i="21"/>
  <c r="H32" i="21"/>
  <c r="I62" i="21"/>
  <c r="I101" i="21" s="1"/>
  <c r="AR58" i="61" s="1"/>
  <c r="I47" i="21"/>
  <c r="I32" i="21"/>
  <c r="N222" i="47"/>
  <c r="N227" i="47" s="1"/>
  <c r="N21" i="47" s="1"/>
  <c r="F62" i="21"/>
  <c r="F101" i="21" s="1"/>
  <c r="AO58" i="61" s="1"/>
  <c r="F32" i="21"/>
  <c r="F47" i="21"/>
  <c r="AG7" i="56"/>
  <c r="AF13" i="56"/>
  <c r="AF17" i="56" s="1"/>
  <c r="AF21" i="56" s="1"/>
  <c r="C23" i="51"/>
  <c r="I90" i="46"/>
  <c r="I64" i="46"/>
  <c r="I23" i="46" s="1"/>
  <c r="O170" i="46"/>
  <c r="O186" i="46" s="1"/>
  <c r="O165" i="46"/>
  <c r="E149" i="21"/>
  <c r="E180" i="21" s="1"/>
  <c r="I130" i="49"/>
  <c r="H160" i="49"/>
  <c r="W236" i="49"/>
  <c r="W255" i="49" s="1"/>
  <c r="X255" i="49" s="1"/>
  <c r="Y255" i="49" s="1"/>
  <c r="Z255" i="49" s="1"/>
  <c r="AA255" i="49" s="1"/>
  <c r="AB255" i="49" s="1"/>
  <c r="W131" i="49"/>
  <c r="W134" i="49" s="1"/>
  <c r="W153" i="49" s="1"/>
  <c r="X153" i="49" s="1"/>
  <c r="Y153" i="49" s="1"/>
  <c r="Z153" i="49" s="1"/>
  <c r="AA153" i="49" s="1"/>
  <c r="AB153" i="49" s="1"/>
  <c r="G62" i="21"/>
  <c r="G101" i="21" s="1"/>
  <c r="AP58" i="61" s="1"/>
  <c r="G32" i="21"/>
  <c r="G47" i="21"/>
  <c r="M91" i="46"/>
  <c r="O30" i="46"/>
  <c r="N49" i="46"/>
  <c r="N60" i="46" s="1"/>
  <c r="N47" i="46"/>
  <c r="N58" i="46" s="1"/>
  <c r="AT124" i="61" s="1"/>
  <c r="N50" i="46"/>
  <c r="N61" i="46" s="1"/>
  <c r="N51" i="46"/>
  <c r="N62" i="46" s="1"/>
  <c r="N52" i="46"/>
  <c r="N63" i="46" s="1"/>
  <c r="AT137" i="61" s="1"/>
  <c r="J242" i="46"/>
  <c r="J252" i="46" s="1"/>
  <c r="M57" i="46"/>
  <c r="AS132" i="61" s="1"/>
  <c r="AS138" i="61" s="1"/>
  <c r="AS142" i="61" s="1"/>
  <c r="M22" i="49"/>
  <c r="AB24" i="51"/>
  <c r="Y25" i="51" s="1"/>
  <c r="Z24" i="51"/>
  <c r="AA24" i="51" s="1"/>
  <c r="V24" i="51"/>
  <c r="AY13" i="55"/>
  <c r="AX29" i="55"/>
  <c r="AO13" i="51"/>
  <c r="P194" i="32"/>
  <c r="Q192" i="32"/>
  <c r="E62" i="21"/>
  <c r="E47" i="21"/>
  <c r="E32" i="21"/>
  <c r="P170" i="46"/>
  <c r="P186" i="46" s="1"/>
  <c r="W167" i="49"/>
  <c r="M96" i="46"/>
  <c r="M227" i="49" l="1"/>
  <c r="N198" i="49" s="1"/>
  <c r="J25" i="49"/>
  <c r="J47" i="49" s="1"/>
  <c r="J48" i="49" s="1"/>
  <c r="P197" i="32"/>
  <c r="P200" i="32" s="1"/>
  <c r="N270" i="21"/>
  <c r="M37" i="46"/>
  <c r="M151" i="46"/>
  <c r="AC27" i="56" s="1"/>
  <c r="N142" i="46"/>
  <c r="O141" i="46"/>
  <c r="L92" i="46"/>
  <c r="AR125" i="61"/>
  <c r="L68" i="46"/>
  <c r="L100" i="46" s="1"/>
  <c r="C8" i="59"/>
  <c r="C76" i="59" s="1"/>
  <c r="I75" i="47"/>
  <c r="I68" i="47"/>
  <c r="J38" i="32"/>
  <c r="AR24" i="55"/>
  <c r="J30" i="32"/>
  <c r="I104" i="47"/>
  <c r="X68" i="56"/>
  <c r="C15" i="59"/>
  <c r="J240" i="32"/>
  <c r="I57" i="47"/>
  <c r="J97" i="32"/>
  <c r="J9" i="32"/>
  <c r="J231" i="32"/>
  <c r="M76" i="32"/>
  <c r="L81" i="32"/>
  <c r="J14" i="32"/>
  <c r="C6" i="59" s="1"/>
  <c r="K65" i="32"/>
  <c r="G6" i="62" s="1"/>
  <c r="M166" i="32"/>
  <c r="L165" i="32"/>
  <c r="L176" i="32"/>
  <c r="L185" i="32"/>
  <c r="L186" i="32" s="1"/>
  <c r="T114" i="46"/>
  <c r="Y114" i="46" s="1"/>
  <c r="Y128" i="46" s="1"/>
  <c r="O128" i="46"/>
  <c r="AS98" i="61"/>
  <c r="L24" i="51"/>
  <c r="M24" i="51" s="1"/>
  <c r="R24" i="51"/>
  <c r="O25" i="51" s="1"/>
  <c r="P24" i="51"/>
  <c r="Q24" i="51" s="1"/>
  <c r="N23" i="51"/>
  <c r="S22" i="51"/>
  <c r="T22" i="51" s="1"/>
  <c r="D23" i="51"/>
  <c r="I22" i="51"/>
  <c r="J22" i="51" s="1"/>
  <c r="X23" i="51"/>
  <c r="AC22" i="51"/>
  <c r="AD22" i="51" s="1"/>
  <c r="L234" i="46"/>
  <c r="M228" i="46"/>
  <c r="M231" i="46" s="1"/>
  <c r="M232" i="46" s="1"/>
  <c r="M234" i="46" s="1"/>
  <c r="O221" i="46"/>
  <c r="N225" i="46"/>
  <c r="N228" i="46" s="1"/>
  <c r="N231" i="46" s="1"/>
  <c r="N232" i="46" s="1"/>
  <c r="N244" i="46" s="1"/>
  <c r="L244" i="46"/>
  <c r="L255" i="46"/>
  <c r="L256" i="46" s="1"/>
  <c r="L258" i="46" s="1"/>
  <c r="AR116" i="61" s="1"/>
  <c r="I26" i="47"/>
  <c r="H73" i="49"/>
  <c r="E21" i="21"/>
  <c r="AT115" i="61"/>
  <c r="AR115" i="61"/>
  <c r="AT138" i="61"/>
  <c r="AT142" i="61" s="1"/>
  <c r="N259" i="47"/>
  <c r="AT97" i="61" s="1"/>
  <c r="N95" i="46"/>
  <c r="AT127" i="61"/>
  <c r="I63" i="21"/>
  <c r="I102" i="21" s="1"/>
  <c r="I48" i="21"/>
  <c r="I33" i="21"/>
  <c r="N94" i="46"/>
  <c r="AT126" i="61"/>
  <c r="AR61" i="61"/>
  <c r="AR113" i="61"/>
  <c r="AS115" i="61"/>
  <c r="P250" i="47"/>
  <c r="AU92" i="61"/>
  <c r="AU96" i="61" s="1"/>
  <c r="O254" i="47"/>
  <c r="AR85" i="61"/>
  <c r="J17" i="21"/>
  <c r="O210" i="47"/>
  <c r="P140" i="48"/>
  <c r="AT74" i="61" s="1"/>
  <c r="P142" i="48"/>
  <c r="AT76" i="61" s="1"/>
  <c r="P141" i="48"/>
  <c r="AT75" i="61" s="1"/>
  <c r="P145" i="48"/>
  <c r="AT79" i="61" s="1"/>
  <c r="P147" i="48"/>
  <c r="AT81" i="61" s="1"/>
  <c r="P149" i="48"/>
  <c r="AT83" i="61" s="1"/>
  <c r="P143" i="48"/>
  <c r="AT77" i="61" s="1"/>
  <c r="P144" i="48"/>
  <c r="AT78" i="61" s="1"/>
  <c r="P146" i="48"/>
  <c r="AT80" i="61" s="1"/>
  <c r="P139" i="48"/>
  <c r="P148" i="48"/>
  <c r="AT82" i="61" s="1"/>
  <c r="N212" i="47"/>
  <c r="N20" i="47" s="1"/>
  <c r="N21" i="49" s="1"/>
  <c r="N68" i="49" s="1"/>
  <c r="K17" i="21" s="1"/>
  <c r="AS73" i="61"/>
  <c r="AS84" i="61" s="1"/>
  <c r="O150" i="48"/>
  <c r="J239" i="32"/>
  <c r="J27" i="32"/>
  <c r="I109" i="47" s="1"/>
  <c r="C13" i="59"/>
  <c r="V201" i="49"/>
  <c r="U202" i="49"/>
  <c r="U219" i="49" s="1"/>
  <c r="V219" i="49" s="1"/>
  <c r="W219" i="49" s="1"/>
  <c r="X219" i="49" s="1"/>
  <c r="Y219" i="49" s="1"/>
  <c r="Z219" i="49" s="1"/>
  <c r="AA219" i="49" s="1"/>
  <c r="AB219" i="49" s="1"/>
  <c r="AM28" i="56"/>
  <c r="W35" i="46"/>
  <c r="AL28" i="56"/>
  <c r="M12" i="32"/>
  <c r="AU22" i="55" s="1"/>
  <c r="S45" i="47"/>
  <c r="N106" i="32"/>
  <c r="N116" i="32"/>
  <c r="N138" i="32" s="1"/>
  <c r="P104" i="32"/>
  <c r="O105" i="32"/>
  <c r="O131" i="32"/>
  <c r="O133" i="32" s="1"/>
  <c r="P128" i="32"/>
  <c r="P147" i="32" s="1"/>
  <c r="R125" i="32"/>
  <c r="S123" i="32"/>
  <c r="M117" i="32"/>
  <c r="X35" i="46"/>
  <c r="J115" i="46"/>
  <c r="J128" i="46"/>
  <c r="I159" i="49"/>
  <c r="J130" i="49" s="1"/>
  <c r="P194" i="46"/>
  <c r="P208" i="46" s="1"/>
  <c r="P210" i="46" s="1"/>
  <c r="P178" i="46"/>
  <c r="Z25" i="51"/>
  <c r="AA25" i="51" s="1"/>
  <c r="AB25" i="51"/>
  <c r="Y26" i="51" s="1"/>
  <c r="V25" i="51"/>
  <c r="N91" i="46"/>
  <c r="N71" i="46"/>
  <c r="N103" i="46" s="1"/>
  <c r="AR31" i="55"/>
  <c r="H65" i="21"/>
  <c r="H217" i="21" s="1"/>
  <c r="H141" i="21" s="1"/>
  <c r="H50" i="21"/>
  <c r="H35" i="21"/>
  <c r="AY29" i="55"/>
  <c r="AZ13" i="55"/>
  <c r="W24" i="51"/>
  <c r="M90" i="46"/>
  <c r="N96" i="46"/>
  <c r="N93" i="46"/>
  <c r="N69" i="46"/>
  <c r="N101" i="46" s="1"/>
  <c r="G218" i="21"/>
  <c r="G142" i="21" s="1"/>
  <c r="F218" i="21"/>
  <c r="F142" i="21" s="1"/>
  <c r="H218" i="21"/>
  <c r="H142" i="21" s="1"/>
  <c r="L184" i="46"/>
  <c r="L211" i="46" s="1"/>
  <c r="AP6" i="51"/>
  <c r="N90" i="46"/>
  <c r="L172" i="49"/>
  <c r="Q170" i="46"/>
  <c r="Q186" i="46" s="1"/>
  <c r="Q165" i="46"/>
  <c r="AP13" i="51"/>
  <c r="J245" i="46"/>
  <c r="O49" i="46"/>
  <c r="O60" i="46" s="1"/>
  <c r="O93" i="46" s="1"/>
  <c r="P30" i="46"/>
  <c r="O52" i="46"/>
  <c r="O63" i="46" s="1"/>
  <c r="AU137" i="61" s="1"/>
  <c r="O47" i="46"/>
  <c r="O58" i="46" s="1"/>
  <c r="AU124" i="61" s="1"/>
  <c r="O50" i="46"/>
  <c r="O61" i="46" s="1"/>
  <c r="AU126" i="61" s="1"/>
  <c r="O51" i="46"/>
  <c r="O62" i="46" s="1"/>
  <c r="AU127" i="61" s="1"/>
  <c r="O222" i="47"/>
  <c r="O227" i="47" s="1"/>
  <c r="O21" i="47" s="1"/>
  <c r="I218" i="21"/>
  <c r="I142" i="21" s="1"/>
  <c r="J250" i="46"/>
  <c r="J259" i="46" s="1"/>
  <c r="F147" i="21"/>
  <c r="I20" i="21"/>
  <c r="V162" i="46"/>
  <c r="W162" i="46" s="1"/>
  <c r="U159" i="46"/>
  <c r="N152" i="21"/>
  <c r="F25" i="51"/>
  <c r="G25" i="51" s="1"/>
  <c r="B25" i="51"/>
  <c r="H25" i="51"/>
  <c r="E26" i="51" s="1"/>
  <c r="I98" i="46"/>
  <c r="L240" i="49"/>
  <c r="R170" i="46"/>
  <c r="R186" i="46" s="1"/>
  <c r="M175" i="46"/>
  <c r="M179" i="46" s="1"/>
  <c r="X167" i="49"/>
  <c r="W168" i="49"/>
  <c r="W187" i="49" s="1"/>
  <c r="X187" i="49" s="1"/>
  <c r="Y187" i="49" s="1"/>
  <c r="Z187" i="49" s="1"/>
  <c r="AA187" i="49" s="1"/>
  <c r="AB187" i="49" s="1"/>
  <c r="P202" i="32"/>
  <c r="Q197" i="32"/>
  <c r="Q200" i="32" s="1"/>
  <c r="Q194" i="32"/>
  <c r="R192" i="32"/>
  <c r="M46" i="49"/>
  <c r="N67" i="46"/>
  <c r="N99" i="46" s="1"/>
  <c r="I47" i="49"/>
  <c r="I48" i="49" s="1"/>
  <c r="I26" i="49"/>
  <c r="O178" i="46"/>
  <c r="O194" i="46"/>
  <c r="O208" i="46" s="1"/>
  <c r="O210" i="46" s="1"/>
  <c r="O185" i="46"/>
  <c r="O176" i="46" s="1"/>
  <c r="AH7" i="56"/>
  <c r="AG13" i="56"/>
  <c r="AG17" i="56" s="1"/>
  <c r="AG21" i="56" s="1"/>
  <c r="N22" i="49"/>
  <c r="K138" i="49"/>
  <c r="S167" i="46"/>
  <c r="T159" i="46"/>
  <c r="T167" i="46" s="1"/>
  <c r="C24" i="51"/>
  <c r="N70" i="46"/>
  <c r="N102" i="46" s="1"/>
  <c r="O206" i="49"/>
  <c r="N226" i="49"/>
  <c r="N227" i="49" s="1"/>
  <c r="O198" i="49" s="1"/>
  <c r="K25" i="49"/>
  <c r="K26" i="47"/>
  <c r="AP20" i="51"/>
  <c r="J72" i="49" l="1"/>
  <c r="C16" i="59"/>
  <c r="J26" i="49"/>
  <c r="J27" i="49" s="1"/>
  <c r="L64" i="32"/>
  <c r="K111" i="46" s="1"/>
  <c r="K114" i="46" s="1"/>
  <c r="K71" i="32"/>
  <c r="O270" i="21"/>
  <c r="X67" i="56"/>
  <c r="K63" i="32"/>
  <c r="J181" i="47"/>
  <c r="J182" i="47" s="1"/>
  <c r="J187" i="47" s="1"/>
  <c r="J12" i="47" s="1"/>
  <c r="J13" i="49" s="1"/>
  <c r="J36" i="49" s="1"/>
  <c r="J60" i="49" s="1"/>
  <c r="G16" i="21" s="1"/>
  <c r="O142" i="46"/>
  <c r="P141" i="46"/>
  <c r="N37" i="46"/>
  <c r="N151" i="46"/>
  <c r="AD27" i="56" s="1"/>
  <c r="M48" i="46"/>
  <c r="M42" i="46"/>
  <c r="G13" i="62"/>
  <c r="G17" i="62"/>
  <c r="G21" i="62"/>
  <c r="G9" i="62"/>
  <c r="G8" i="62"/>
  <c r="G10" i="62"/>
  <c r="G12" i="62"/>
  <c r="G16" i="62"/>
  <c r="G11" i="62"/>
  <c r="G20" i="62"/>
  <c r="G15" i="62"/>
  <c r="G19" i="62"/>
  <c r="G7" i="62"/>
  <c r="G14" i="62"/>
  <c r="G18" i="62"/>
  <c r="I163" i="47"/>
  <c r="I173" i="47" s="1"/>
  <c r="C73" i="59" s="1"/>
  <c r="C74" i="59" s="1"/>
  <c r="I103" i="47"/>
  <c r="I115" i="47" s="1"/>
  <c r="I121" i="47" s="1"/>
  <c r="I134" i="47" s="1"/>
  <c r="C14" i="59"/>
  <c r="I58" i="47"/>
  <c r="I74" i="47" s="1"/>
  <c r="C23" i="59" s="1"/>
  <c r="C25" i="59"/>
  <c r="C26" i="59" s="1"/>
  <c r="I84" i="47"/>
  <c r="I90" i="47" s="1"/>
  <c r="I66" i="47"/>
  <c r="I73" i="47"/>
  <c r="C11" i="59"/>
  <c r="J238" i="32"/>
  <c r="J241" i="32" s="1"/>
  <c r="J25" i="32"/>
  <c r="J31" i="32" s="1"/>
  <c r="J234" i="32"/>
  <c r="AR21" i="55"/>
  <c r="AR26" i="55" s="1"/>
  <c r="J10" i="32"/>
  <c r="I116" i="47"/>
  <c r="I122" i="47" s="1"/>
  <c r="I135" i="47" s="1"/>
  <c r="I155" i="47"/>
  <c r="C68" i="59" s="1"/>
  <c r="C69" i="59" s="1"/>
  <c r="N76" i="32"/>
  <c r="M81" i="32"/>
  <c r="M173" i="32"/>
  <c r="M175" i="32" s="1"/>
  <c r="K89" i="32"/>
  <c r="K210" i="32" s="1"/>
  <c r="K212" i="32" s="1"/>
  <c r="K221" i="32" s="1"/>
  <c r="K233" i="32" s="1"/>
  <c r="K145" i="32"/>
  <c r="K149" i="32" s="1"/>
  <c r="K150" i="32" s="1"/>
  <c r="T128" i="46"/>
  <c r="M167" i="32"/>
  <c r="M165" i="32" s="1"/>
  <c r="J37" i="32"/>
  <c r="L25" i="51"/>
  <c r="M25" i="51" s="1"/>
  <c r="P25" i="51"/>
  <c r="Q25" i="51" s="1"/>
  <c r="R25" i="51"/>
  <c r="O26" i="51" s="1"/>
  <c r="N24" i="51"/>
  <c r="S23" i="51"/>
  <c r="T23" i="51" s="1"/>
  <c r="X24" i="51"/>
  <c r="AC23" i="51"/>
  <c r="AD23" i="51" s="1"/>
  <c r="D24" i="51"/>
  <c r="I23" i="51"/>
  <c r="J23" i="51" s="1"/>
  <c r="N255" i="46"/>
  <c r="N256" i="46" s="1"/>
  <c r="L24" i="47"/>
  <c r="L25" i="49" s="1"/>
  <c r="L26" i="49" s="1"/>
  <c r="M253" i="46"/>
  <c r="AR117" i="61"/>
  <c r="N234" i="46"/>
  <c r="N253" i="46"/>
  <c r="P221" i="46"/>
  <c r="O225" i="46"/>
  <c r="O228" i="46" s="1"/>
  <c r="O231" i="46" s="1"/>
  <c r="O232" i="46" s="1"/>
  <c r="O255" i="46" s="1"/>
  <c r="O256" i="46" s="1"/>
  <c r="M244" i="46"/>
  <c r="M255" i="46"/>
  <c r="M256" i="46" s="1"/>
  <c r="N23" i="47"/>
  <c r="N24" i="49" s="1"/>
  <c r="N69" i="49" s="1"/>
  <c r="K18" i="21" s="1"/>
  <c r="I27" i="49"/>
  <c r="E36" i="21"/>
  <c r="E66" i="21"/>
  <c r="E51" i="21"/>
  <c r="O259" i="47"/>
  <c r="AU97" i="61" s="1"/>
  <c r="AV115" i="61"/>
  <c r="AU115" i="61"/>
  <c r="Q250" i="47"/>
  <c r="AV92" i="61"/>
  <c r="AV96" i="61" s="1"/>
  <c r="P254" i="47"/>
  <c r="AR59" i="61"/>
  <c r="AR98" i="61"/>
  <c r="AS85" i="61"/>
  <c r="K32" i="21"/>
  <c r="K62" i="21"/>
  <c r="K101" i="21" s="1"/>
  <c r="K47" i="21"/>
  <c r="P210" i="47"/>
  <c r="Q139" i="48"/>
  <c r="Q140" i="48"/>
  <c r="AU74" i="61" s="1"/>
  <c r="Q141" i="48"/>
  <c r="AU75" i="61" s="1"/>
  <c r="Q142" i="48"/>
  <c r="AU76" i="61" s="1"/>
  <c r="Q143" i="48"/>
  <c r="AU77" i="61" s="1"/>
  <c r="Q144" i="48"/>
  <c r="AU78" i="61" s="1"/>
  <c r="Q145" i="48"/>
  <c r="AU79" i="61" s="1"/>
  <c r="Q146" i="48"/>
  <c r="AU80" i="61" s="1"/>
  <c r="Q147" i="48"/>
  <c r="AU81" i="61" s="1"/>
  <c r="Q148" i="48"/>
  <c r="AU82" i="61" s="1"/>
  <c r="Q149" i="48"/>
  <c r="AU83" i="61" s="1"/>
  <c r="O212" i="47"/>
  <c r="O20" i="47" s="1"/>
  <c r="O21" i="49" s="1"/>
  <c r="O68" i="49" s="1"/>
  <c r="L17" i="21" s="1"/>
  <c r="AT73" i="61"/>
  <c r="AT84" i="61" s="1"/>
  <c r="P150" i="48"/>
  <c r="J32" i="21"/>
  <c r="J47" i="21"/>
  <c r="J62" i="21"/>
  <c r="J101" i="21" s="1"/>
  <c r="J28" i="32"/>
  <c r="V202" i="49"/>
  <c r="V220" i="49" s="1"/>
  <c r="W220" i="49" s="1"/>
  <c r="X220" i="49" s="1"/>
  <c r="Y220" i="49" s="1"/>
  <c r="Z220" i="49" s="1"/>
  <c r="AA220" i="49" s="1"/>
  <c r="AB220" i="49" s="1"/>
  <c r="W201" i="49"/>
  <c r="L65" i="32"/>
  <c r="H6" i="62" s="1"/>
  <c r="N12" i="32"/>
  <c r="AV22" i="55" s="1"/>
  <c r="T45" i="47"/>
  <c r="O106" i="32"/>
  <c r="O116" i="32"/>
  <c r="O138" i="32" s="1"/>
  <c r="Q104" i="32"/>
  <c r="P105" i="32"/>
  <c r="P131" i="32"/>
  <c r="P133" i="32" s="1"/>
  <c r="Q128" i="32"/>
  <c r="Q147" i="32" s="1"/>
  <c r="M139" i="32"/>
  <c r="S125" i="32"/>
  <c r="T123" i="32"/>
  <c r="N117" i="32"/>
  <c r="I160" i="49"/>
  <c r="F149" i="21"/>
  <c r="F180" i="21" s="1"/>
  <c r="F230" i="21" s="1"/>
  <c r="O115" i="46"/>
  <c r="J129" i="46"/>
  <c r="J165" i="49"/>
  <c r="J168" i="49" s="1"/>
  <c r="J174" i="49" s="1"/>
  <c r="J116" i="46"/>
  <c r="J117" i="46" s="1"/>
  <c r="T170" i="46"/>
  <c r="I72" i="49"/>
  <c r="M71" i="49"/>
  <c r="J104" i="21" s="1"/>
  <c r="R194" i="32"/>
  <c r="S192" i="32"/>
  <c r="Y167" i="49"/>
  <c r="Z167" i="49" s="1"/>
  <c r="X168" i="49"/>
  <c r="X188" i="49" s="1"/>
  <c r="Y188" i="49" s="1"/>
  <c r="Z188" i="49" s="1"/>
  <c r="AA188" i="49" s="1"/>
  <c r="AB188" i="49" s="1"/>
  <c r="M240" i="49"/>
  <c r="C25" i="51"/>
  <c r="I65" i="21"/>
  <c r="I35" i="21"/>
  <c r="I50" i="21"/>
  <c r="O94" i="46"/>
  <c r="O70" i="46"/>
  <c r="O102" i="46" s="1"/>
  <c r="M172" i="49"/>
  <c r="AQ6" i="51"/>
  <c r="O69" i="46"/>
  <c r="O101" i="46" s="1"/>
  <c r="AB26" i="51"/>
  <c r="Y27" i="51" s="1"/>
  <c r="Z26" i="51"/>
  <c r="AA26" i="51" s="1"/>
  <c r="V26" i="51"/>
  <c r="K47" i="49"/>
  <c r="K48" i="49" s="1"/>
  <c r="K26" i="49"/>
  <c r="K27" i="49" s="1"/>
  <c r="S165" i="46"/>
  <c r="S170" i="46"/>
  <c r="S186" i="46" s="1"/>
  <c r="N46" i="49"/>
  <c r="AQ20" i="51"/>
  <c r="AI7" i="56"/>
  <c r="AH13" i="56"/>
  <c r="AH17" i="56" s="1"/>
  <c r="AH21" i="56" s="1"/>
  <c r="Q202" i="32"/>
  <c r="R197" i="32"/>
  <c r="R200" i="32" s="1"/>
  <c r="R178" i="46"/>
  <c r="R196" i="46"/>
  <c r="R208" i="46" s="1"/>
  <c r="R210" i="46" s="1"/>
  <c r="V159" i="46"/>
  <c r="V167" i="46" s="1"/>
  <c r="U167" i="46"/>
  <c r="P222" i="47"/>
  <c r="P227" i="47" s="1"/>
  <c r="P21" i="47" s="1"/>
  <c r="O91" i="46"/>
  <c r="O67" i="46"/>
  <c r="O99" i="46" s="1"/>
  <c r="K240" i="46"/>
  <c r="G137" i="21"/>
  <c r="Q196" i="46"/>
  <c r="Q208" i="46" s="1"/>
  <c r="Q210" i="46" s="1"/>
  <c r="Q185" i="46"/>
  <c r="Q176" i="46" s="1"/>
  <c r="Q178" i="46"/>
  <c r="L138" i="49"/>
  <c r="W159" i="46"/>
  <c r="X162" i="46"/>
  <c r="Y162" i="46" s="1"/>
  <c r="K250" i="46"/>
  <c r="G147" i="21"/>
  <c r="O22" i="49"/>
  <c r="O96" i="46"/>
  <c r="AQ13" i="51"/>
  <c r="M184" i="46"/>
  <c r="M211" i="46" s="1"/>
  <c r="G21" i="21"/>
  <c r="J73" i="49"/>
  <c r="P206" i="49"/>
  <c r="O226" i="49"/>
  <c r="O227" i="49" s="1"/>
  <c r="P198" i="49" s="1"/>
  <c r="N175" i="46"/>
  <c r="N179" i="46" s="1"/>
  <c r="F26" i="51"/>
  <c r="G26" i="51" s="1"/>
  <c r="B26" i="51"/>
  <c r="H26" i="51"/>
  <c r="E27" i="51" s="1"/>
  <c r="O152" i="21"/>
  <c r="O95" i="46"/>
  <c r="O71" i="46"/>
  <c r="O103" i="46" s="1"/>
  <c r="P49" i="46"/>
  <c r="P60" i="46" s="1"/>
  <c r="Q30" i="46"/>
  <c r="P50" i="46"/>
  <c r="P61" i="46" s="1"/>
  <c r="AV126" i="61" s="1"/>
  <c r="P52" i="46"/>
  <c r="P63" i="46" s="1"/>
  <c r="AV137" i="61" s="1"/>
  <c r="P47" i="46"/>
  <c r="P58" i="46" s="1"/>
  <c r="AV124" i="61" s="1"/>
  <c r="P51" i="46"/>
  <c r="P62" i="46" s="1"/>
  <c r="AV127" i="61" s="1"/>
  <c r="AZ29" i="55"/>
  <c r="BA13" i="55"/>
  <c r="W25" i="51"/>
  <c r="I154" i="47" l="1"/>
  <c r="C66" i="59" s="1"/>
  <c r="C67" i="59" s="1"/>
  <c r="P270" i="21"/>
  <c r="L47" i="49"/>
  <c r="L48" i="49" s="1"/>
  <c r="N42" i="46"/>
  <c r="N48" i="46"/>
  <c r="P142" i="46"/>
  <c r="Q141" i="46"/>
  <c r="M59" i="46"/>
  <c r="M53" i="46"/>
  <c r="M22" i="46" s="1"/>
  <c r="J172" i="21" s="1"/>
  <c r="O151" i="46"/>
  <c r="O37" i="46"/>
  <c r="O48" i="46" s="1"/>
  <c r="O59" i="46" s="1"/>
  <c r="H10" i="62"/>
  <c r="H11" i="62"/>
  <c r="H12" i="62"/>
  <c r="H9" i="62"/>
  <c r="H14" i="62"/>
  <c r="H18" i="62"/>
  <c r="H13" i="62"/>
  <c r="H17" i="62"/>
  <c r="H8" i="62"/>
  <c r="H21" i="62"/>
  <c r="H7" i="62"/>
  <c r="H16" i="62"/>
  <c r="H20" i="62"/>
  <c r="H15" i="62"/>
  <c r="H19" i="62"/>
  <c r="G22" i="62"/>
  <c r="G23" i="62" s="1"/>
  <c r="G24" i="62" s="1"/>
  <c r="I67" i="47"/>
  <c r="I69" i="47" s="1"/>
  <c r="F11" i="21" s="1"/>
  <c r="F26" i="21" s="1"/>
  <c r="C32" i="59"/>
  <c r="C33" i="59" s="1"/>
  <c r="C53" i="59"/>
  <c r="I142" i="47"/>
  <c r="C39" i="59"/>
  <c r="J26" i="32"/>
  <c r="I108" i="47"/>
  <c r="I111" i="47" s="1"/>
  <c r="C21" i="59"/>
  <c r="I82" i="47"/>
  <c r="I88" i="47" s="1"/>
  <c r="I35" i="47"/>
  <c r="J20" i="32"/>
  <c r="J32" i="32" s="1"/>
  <c r="F10" i="21" s="1"/>
  <c r="X66" i="56"/>
  <c r="X69" i="56" s="1"/>
  <c r="I162" i="47"/>
  <c r="I102" i="47"/>
  <c r="C4" i="59"/>
  <c r="J36" i="32"/>
  <c r="J39" i="32" s="1"/>
  <c r="K8" i="32"/>
  <c r="AS20" i="55" s="1"/>
  <c r="O76" i="32"/>
  <c r="N81" i="32"/>
  <c r="K16" i="32"/>
  <c r="AS24" i="55" s="1"/>
  <c r="K152" i="32"/>
  <c r="K90" i="32"/>
  <c r="M176" i="32"/>
  <c r="M185" i="32"/>
  <c r="M186" i="32" s="1"/>
  <c r="K232" i="32"/>
  <c r="D13" i="59" s="1"/>
  <c r="K141" i="32"/>
  <c r="K213" i="32"/>
  <c r="K13" i="32"/>
  <c r="AS23" i="55" s="1"/>
  <c r="K96" i="32"/>
  <c r="K231" i="32" s="1"/>
  <c r="D11" i="59" s="1"/>
  <c r="N166" i="32"/>
  <c r="N173" i="32" s="1"/>
  <c r="N175" i="32" s="1"/>
  <c r="L71" i="32"/>
  <c r="L89" i="32"/>
  <c r="L210" i="32" s="1"/>
  <c r="L212" i="32" s="1"/>
  <c r="L16" i="32" s="1"/>
  <c r="L63" i="32"/>
  <c r="M258" i="46"/>
  <c r="M24" i="47" s="1"/>
  <c r="M64" i="32"/>
  <c r="L111" i="46" s="1"/>
  <c r="L114" i="46" s="1"/>
  <c r="G15" i="55" s="1"/>
  <c r="L26" i="47"/>
  <c r="L27" i="49" s="1"/>
  <c r="N258" i="46"/>
  <c r="AT116" i="61" s="1"/>
  <c r="AT117" i="61" s="1"/>
  <c r="L26" i="51"/>
  <c r="M26" i="51" s="1"/>
  <c r="N26" i="51" s="1"/>
  <c r="R26" i="51"/>
  <c r="O27" i="51" s="1"/>
  <c r="P26" i="51"/>
  <c r="Q26" i="51" s="1"/>
  <c r="D25" i="51"/>
  <c r="I24" i="51"/>
  <c r="J24" i="51" s="1"/>
  <c r="N25" i="51"/>
  <c r="S24" i="51"/>
  <c r="T24" i="51" s="1"/>
  <c r="X25" i="51"/>
  <c r="AC24" i="51"/>
  <c r="AD24" i="51" s="1"/>
  <c r="O253" i="46"/>
  <c r="O258" i="46" s="1"/>
  <c r="AU116" i="61" s="1"/>
  <c r="AU117" i="61" s="1"/>
  <c r="O244" i="46"/>
  <c r="O234" i="46"/>
  <c r="Q221" i="46"/>
  <c r="P225" i="46"/>
  <c r="P228" i="46" s="1"/>
  <c r="P231" i="46" s="1"/>
  <c r="P232" i="46" s="1"/>
  <c r="P253" i="46" s="1"/>
  <c r="O23" i="47"/>
  <c r="O24" i="49" s="1"/>
  <c r="O69" i="49" s="1"/>
  <c r="R250" i="47"/>
  <c r="AW92" i="61"/>
  <c r="AW96" i="61" s="1"/>
  <c r="Q254" i="47"/>
  <c r="Q259" i="47" s="1"/>
  <c r="Q23" i="47" s="1"/>
  <c r="Q24" i="49" s="1"/>
  <c r="Q69" i="49" s="1"/>
  <c r="N18" i="21" s="1"/>
  <c r="AX115" i="61"/>
  <c r="P259" i="47"/>
  <c r="P23" i="47" s="1"/>
  <c r="P24" i="49" s="1"/>
  <c r="P69" i="49" s="1"/>
  <c r="M18" i="21" s="1"/>
  <c r="K48" i="21"/>
  <c r="K63" i="21"/>
  <c r="K102" i="21" s="1"/>
  <c r="K33" i="21"/>
  <c r="AW115" i="61"/>
  <c r="AS61" i="61"/>
  <c r="AS113" i="61"/>
  <c r="J218" i="21"/>
  <c r="J142" i="21" s="1"/>
  <c r="AS58" i="61"/>
  <c r="K218" i="21"/>
  <c r="K142" i="21" s="1"/>
  <c r="AT58" i="61"/>
  <c r="AT85" i="61"/>
  <c r="L62" i="21"/>
  <c r="L101" i="21" s="1"/>
  <c r="L32" i="21"/>
  <c r="L47" i="21"/>
  <c r="Q210" i="47"/>
  <c r="R139" i="48"/>
  <c r="R141" i="48"/>
  <c r="AV75" i="61" s="1"/>
  <c r="R143" i="48"/>
  <c r="AV77" i="61" s="1"/>
  <c r="R144" i="48"/>
  <c r="AV78" i="61" s="1"/>
  <c r="R145" i="48"/>
  <c r="AV79" i="61" s="1"/>
  <c r="R146" i="48"/>
  <c r="AV80" i="61" s="1"/>
  <c r="R147" i="48"/>
  <c r="AV81" i="61" s="1"/>
  <c r="R148" i="48"/>
  <c r="AV82" i="61" s="1"/>
  <c r="R149" i="48"/>
  <c r="AV83" i="61" s="1"/>
  <c r="R142" i="48"/>
  <c r="AV76" i="61" s="1"/>
  <c r="R140" i="48"/>
  <c r="AV74" i="61" s="1"/>
  <c r="P212" i="47"/>
  <c r="P20" i="47" s="1"/>
  <c r="P21" i="49" s="1"/>
  <c r="P68" i="49" s="1"/>
  <c r="M17" i="21" s="1"/>
  <c r="AU73" i="61"/>
  <c r="AU84" i="61" s="1"/>
  <c r="Q150" i="48"/>
  <c r="X201" i="49"/>
  <c r="W202" i="49"/>
  <c r="W221" i="49" s="1"/>
  <c r="X221" i="49" s="1"/>
  <c r="Y221" i="49" s="1"/>
  <c r="Z221" i="49" s="1"/>
  <c r="AA221" i="49" s="1"/>
  <c r="AB221" i="49" s="1"/>
  <c r="C24" i="59"/>
  <c r="C30" i="59"/>
  <c r="C31" i="59" s="1"/>
  <c r="C51" i="59"/>
  <c r="M65" i="32"/>
  <c r="M63" i="32" s="1"/>
  <c r="P114" i="46"/>
  <c r="K128" i="46"/>
  <c r="K129" i="46" s="1"/>
  <c r="K115" i="46"/>
  <c r="K29" i="32"/>
  <c r="J110" i="47" s="1"/>
  <c r="D15" i="59"/>
  <c r="L145" i="32"/>
  <c r="L149" i="32" s="1"/>
  <c r="K181" i="47"/>
  <c r="K182" i="47" s="1"/>
  <c r="K187" i="47" s="1"/>
  <c r="K12" i="47" s="1"/>
  <c r="K13" i="49" s="1"/>
  <c r="K36" i="49" s="1"/>
  <c r="K60" i="49" s="1"/>
  <c r="H16" i="21" s="1"/>
  <c r="H46" i="21" s="1"/>
  <c r="I141" i="47"/>
  <c r="C37" i="59"/>
  <c r="I76" i="47"/>
  <c r="O12" i="32"/>
  <c r="AW22" i="55" s="1"/>
  <c r="U45" i="47"/>
  <c r="P106" i="32"/>
  <c r="P116" i="32"/>
  <c r="P138" i="32" s="1"/>
  <c r="R104" i="32"/>
  <c r="Q105" i="32"/>
  <c r="Q131" i="32"/>
  <c r="Q133" i="32" s="1"/>
  <c r="R128" i="32"/>
  <c r="R147" i="32" s="1"/>
  <c r="N139" i="32"/>
  <c r="T125" i="32"/>
  <c r="U123" i="32"/>
  <c r="K240" i="32"/>
  <c r="J59" i="47"/>
  <c r="J75" i="47" s="1"/>
  <c r="K17" i="32"/>
  <c r="K222" i="32"/>
  <c r="O129" i="46"/>
  <c r="J233" i="49"/>
  <c r="J130" i="46"/>
  <c r="O165" i="49"/>
  <c r="O168" i="49" s="1"/>
  <c r="O179" i="49" s="1"/>
  <c r="P179" i="49" s="1"/>
  <c r="Q179" i="49" s="1"/>
  <c r="R179" i="49" s="1"/>
  <c r="S179" i="49" s="1"/>
  <c r="T179" i="49" s="1"/>
  <c r="U179" i="49" s="1"/>
  <c r="V179" i="49" s="1"/>
  <c r="W179" i="49" s="1"/>
  <c r="X179" i="49" s="1"/>
  <c r="Y179" i="49" s="1"/>
  <c r="Z179" i="49" s="1"/>
  <c r="AA179" i="49" s="1"/>
  <c r="AB179" i="49" s="1"/>
  <c r="O116" i="46"/>
  <c r="O117" i="46" s="1"/>
  <c r="Y115" i="46"/>
  <c r="T115" i="46"/>
  <c r="N71" i="49"/>
  <c r="P91" i="46"/>
  <c r="P67" i="46"/>
  <c r="P99" i="46" s="1"/>
  <c r="BB13" i="55"/>
  <c r="BA29" i="55"/>
  <c r="P95" i="46"/>
  <c r="P71" i="46"/>
  <c r="P103" i="46" s="1"/>
  <c r="R30" i="46"/>
  <c r="Q49" i="46"/>
  <c r="Q60" i="46" s="1"/>
  <c r="Q51" i="46"/>
  <c r="Q62" i="46" s="1"/>
  <c r="AW127" i="61" s="1"/>
  <c r="Q50" i="46"/>
  <c r="Q61" i="46" s="1"/>
  <c r="AW126" i="61" s="1"/>
  <c r="Q52" i="46"/>
  <c r="Q63" i="46" s="1"/>
  <c r="AW137" i="61" s="1"/>
  <c r="Q47" i="46"/>
  <c r="Q58" i="46" s="1"/>
  <c r="AW124" i="61" s="1"/>
  <c r="O175" i="46"/>
  <c r="O179" i="46" s="1"/>
  <c r="P226" i="49"/>
  <c r="P227" i="49" s="1"/>
  <c r="Q198" i="49" s="1"/>
  <c r="Q206" i="49"/>
  <c r="U170" i="46"/>
  <c r="U165" i="46"/>
  <c r="R202" i="32"/>
  <c r="S197" i="32"/>
  <c r="S200" i="32" s="1"/>
  <c r="AI13" i="56"/>
  <c r="AI17" i="56" s="1"/>
  <c r="AI21" i="56" s="1"/>
  <c r="AJ7" i="56"/>
  <c r="F21" i="21"/>
  <c r="I73" i="49"/>
  <c r="P93" i="46"/>
  <c r="P69" i="46"/>
  <c r="P101" i="46" s="1"/>
  <c r="Z162" i="46"/>
  <c r="AA162" i="46" s="1"/>
  <c r="Y159" i="46"/>
  <c r="V170" i="46"/>
  <c r="V186" i="46" s="1"/>
  <c r="AR20" i="51"/>
  <c r="AB27" i="51"/>
  <c r="Y28" i="51" s="1"/>
  <c r="Z27" i="51"/>
  <c r="AA27" i="51" s="1"/>
  <c r="V27" i="51"/>
  <c r="N240" i="49"/>
  <c r="AA167" i="49"/>
  <c r="S194" i="32"/>
  <c r="T192" i="32"/>
  <c r="T198" i="46"/>
  <c r="T208" i="46" s="1"/>
  <c r="T178" i="46"/>
  <c r="P152" i="21"/>
  <c r="F27" i="51"/>
  <c r="G27" i="51" s="1"/>
  <c r="B27" i="51"/>
  <c r="H27" i="51"/>
  <c r="E28" i="51" s="1"/>
  <c r="N184" i="46"/>
  <c r="N211" i="46" s="1"/>
  <c r="O46" i="49"/>
  <c r="W167" i="46"/>
  <c r="X159" i="46"/>
  <c r="X167" i="46" s="1"/>
  <c r="M138" i="49"/>
  <c r="Q222" i="47"/>
  <c r="Q227" i="47" s="1"/>
  <c r="Q21" i="47" s="1"/>
  <c r="K174" i="49"/>
  <c r="J192" i="49"/>
  <c r="J193" i="49" s="1"/>
  <c r="K164" i="49" s="1"/>
  <c r="W26" i="51"/>
  <c r="N172" i="49"/>
  <c r="I217" i="21"/>
  <c r="I141" i="21" s="1"/>
  <c r="T186" i="46"/>
  <c r="G61" i="21"/>
  <c r="G96" i="21" s="1"/>
  <c r="AP53" i="61" s="1"/>
  <c r="G46" i="21"/>
  <c r="G31" i="21"/>
  <c r="P96" i="46"/>
  <c r="P94" i="46"/>
  <c r="P70" i="46"/>
  <c r="P102" i="46" s="1"/>
  <c r="C26" i="51"/>
  <c r="G66" i="21"/>
  <c r="G105" i="21" s="1"/>
  <c r="G36" i="21"/>
  <c r="G51" i="21"/>
  <c r="AR13" i="51"/>
  <c r="K242" i="46"/>
  <c r="K252" i="46" s="1"/>
  <c r="K259" i="46" s="1"/>
  <c r="P22" i="49"/>
  <c r="S178" i="46"/>
  <c r="S185" i="46"/>
  <c r="S176" i="46" s="1"/>
  <c r="S198" i="46"/>
  <c r="S208" i="46" s="1"/>
  <c r="S210" i="46" s="1"/>
  <c r="K72" i="49"/>
  <c r="AR6" i="51"/>
  <c r="J20" i="21"/>
  <c r="N24" i="47" l="1"/>
  <c r="L72" i="49"/>
  <c r="L73" i="49" s="1"/>
  <c r="AS116" i="61"/>
  <c r="AS117" i="61" s="1"/>
  <c r="Q270" i="21"/>
  <c r="Q142" i="46"/>
  <c r="R141" i="46"/>
  <c r="P151" i="46"/>
  <c r="P37" i="46"/>
  <c r="P48" i="46" s="1"/>
  <c r="P59" i="46" s="1"/>
  <c r="J174" i="21"/>
  <c r="J276" i="21"/>
  <c r="N59" i="46"/>
  <c r="N53" i="46"/>
  <c r="N22" i="46" s="1"/>
  <c r="K172" i="21" s="1"/>
  <c r="AU125" i="61"/>
  <c r="AU129" i="61" s="1"/>
  <c r="AU141" i="61" s="1"/>
  <c r="O92" i="46"/>
  <c r="M68" i="46"/>
  <c r="M100" i="46" s="1"/>
  <c r="M92" i="46"/>
  <c r="AS125" i="61"/>
  <c r="AS129" i="61" s="1"/>
  <c r="AS141" i="61" s="1"/>
  <c r="AS143" i="61" s="1"/>
  <c r="M64" i="46"/>
  <c r="M23" i="46" s="1"/>
  <c r="H22" i="62"/>
  <c r="H23" i="62" s="1"/>
  <c r="I83" i="47"/>
  <c r="I89" i="47" s="1"/>
  <c r="I91" i="47" s="1"/>
  <c r="F135" i="21" s="1"/>
  <c r="F196" i="21" s="1"/>
  <c r="K27" i="32"/>
  <c r="F41" i="21"/>
  <c r="F56" i="21"/>
  <c r="F81" i="21" s="1"/>
  <c r="F222" i="21" s="1"/>
  <c r="K239" i="32"/>
  <c r="I70" i="47"/>
  <c r="F40" i="21"/>
  <c r="F55" i="21"/>
  <c r="F25" i="21"/>
  <c r="I172" i="47"/>
  <c r="I165" i="47"/>
  <c r="C40" i="59"/>
  <c r="C46" i="59"/>
  <c r="C22" i="59"/>
  <c r="C18" i="59"/>
  <c r="C12" i="59"/>
  <c r="C49" i="59"/>
  <c r="C28" i="59"/>
  <c r="C29" i="59" s="1"/>
  <c r="F9" i="21"/>
  <c r="J235" i="32"/>
  <c r="I188" i="47"/>
  <c r="I153" i="47"/>
  <c r="I105" i="47"/>
  <c r="I114" i="47"/>
  <c r="I39" i="47"/>
  <c r="I43" i="47"/>
  <c r="I47" i="47"/>
  <c r="K18" i="32"/>
  <c r="K30" i="32" s="1"/>
  <c r="P76" i="32"/>
  <c r="O81" i="32"/>
  <c r="L8" i="32"/>
  <c r="AT20" i="55" s="1"/>
  <c r="X52" i="56" s="1"/>
  <c r="J57" i="47"/>
  <c r="J73" i="47" s="1"/>
  <c r="D21" i="59" s="1"/>
  <c r="K97" i="32"/>
  <c r="K25" i="32"/>
  <c r="J108" i="47" s="1"/>
  <c r="K238" i="32"/>
  <c r="K9" i="32"/>
  <c r="AS21" i="55" s="1"/>
  <c r="N167" i="32"/>
  <c r="N165" i="32" s="1"/>
  <c r="N176" i="32"/>
  <c r="N185" i="32"/>
  <c r="N186" i="32" s="1"/>
  <c r="L90" i="32"/>
  <c r="L213" i="32"/>
  <c r="L96" i="32"/>
  <c r="L97" i="32" s="1"/>
  <c r="L221" i="32"/>
  <c r="L233" i="32" s="1"/>
  <c r="L29" i="32" s="1"/>
  <c r="K110" i="47" s="1"/>
  <c r="M71" i="32"/>
  <c r="M89" i="32"/>
  <c r="M210" i="32" s="1"/>
  <c r="M212" i="32" s="1"/>
  <c r="M213" i="32" s="1"/>
  <c r="I6" i="62"/>
  <c r="P234" i="46"/>
  <c r="S25" i="51"/>
  <c r="T25" i="51" s="1"/>
  <c r="L27" i="51"/>
  <c r="M27" i="51" s="1"/>
  <c r="S26" i="51" s="1"/>
  <c r="T26" i="51" s="1"/>
  <c r="R27" i="51"/>
  <c r="O28" i="51" s="1"/>
  <c r="P27" i="51"/>
  <c r="Q27" i="51" s="1"/>
  <c r="D26" i="51"/>
  <c r="I25" i="51"/>
  <c r="J25" i="51" s="1"/>
  <c r="X26" i="51"/>
  <c r="AC25" i="51"/>
  <c r="AD25" i="51" s="1"/>
  <c r="AV97" i="61"/>
  <c r="P244" i="46"/>
  <c r="P255" i="46"/>
  <c r="P256" i="46" s="1"/>
  <c r="P258" i="46" s="1"/>
  <c r="AV116" i="61" s="1"/>
  <c r="AV117" i="61" s="1"/>
  <c r="O24" i="47"/>
  <c r="M25" i="49"/>
  <c r="M26" i="47"/>
  <c r="Q225" i="46"/>
  <c r="R221" i="46"/>
  <c r="AY115" i="61"/>
  <c r="M63" i="21"/>
  <c r="M102" i="21" s="1"/>
  <c r="M33" i="21"/>
  <c r="M48" i="21"/>
  <c r="N64" i="32"/>
  <c r="N65" i="32" s="1"/>
  <c r="L218" i="21"/>
  <c r="L142" i="21" s="1"/>
  <c r="AU58" i="61"/>
  <c r="N25" i="49"/>
  <c r="N26" i="47"/>
  <c r="AW97" i="61"/>
  <c r="L18" i="21"/>
  <c r="AP62" i="61"/>
  <c r="AP118" i="61"/>
  <c r="N48" i="21"/>
  <c r="N33" i="21"/>
  <c r="N63" i="21"/>
  <c r="N102" i="21" s="1"/>
  <c r="AW59" i="61" s="1"/>
  <c r="AT59" i="61"/>
  <c r="AT98" i="61"/>
  <c r="S250" i="47"/>
  <c r="AX92" i="61"/>
  <c r="AX96" i="61" s="1"/>
  <c r="R254" i="47"/>
  <c r="R259" i="47" s="1"/>
  <c r="R23" i="47" s="1"/>
  <c r="R24" i="49" s="1"/>
  <c r="R69" i="49" s="1"/>
  <c r="O18" i="21" s="1"/>
  <c r="AU85" i="61"/>
  <c r="H31" i="21"/>
  <c r="H61" i="21"/>
  <c r="H96" i="21" s="1"/>
  <c r="AQ53" i="61" s="1"/>
  <c r="R210" i="47"/>
  <c r="S139" i="48"/>
  <c r="S140" i="48"/>
  <c r="AW74" i="61" s="1"/>
  <c r="S141" i="48"/>
  <c r="AW75" i="61" s="1"/>
  <c r="S142" i="48"/>
  <c r="AW76" i="61" s="1"/>
  <c r="S143" i="48"/>
  <c r="AW77" i="61" s="1"/>
  <c r="S146" i="48"/>
  <c r="AW80" i="61" s="1"/>
  <c r="S145" i="48"/>
  <c r="AW79" i="61" s="1"/>
  <c r="S147" i="48"/>
  <c r="AW81" i="61" s="1"/>
  <c r="S149" i="48"/>
  <c r="AW83" i="61" s="1"/>
  <c r="S144" i="48"/>
  <c r="AW78" i="61" s="1"/>
  <c r="S148" i="48"/>
  <c r="AW82" i="61" s="1"/>
  <c r="Q212" i="47"/>
  <c r="Q20" i="47" s="1"/>
  <c r="Q21" i="49" s="1"/>
  <c r="Q68" i="49" s="1"/>
  <c r="N17" i="21" s="1"/>
  <c r="M32" i="21"/>
  <c r="M47" i="21"/>
  <c r="M62" i="21"/>
  <c r="M101" i="21" s="1"/>
  <c r="AV73" i="61"/>
  <c r="AV84" i="61" s="1"/>
  <c r="R150" i="48"/>
  <c r="Y201" i="49"/>
  <c r="X202" i="49"/>
  <c r="X222" i="49" s="1"/>
  <c r="Y222" i="49" s="1"/>
  <c r="Z222" i="49" s="1"/>
  <c r="AA222" i="49" s="1"/>
  <c r="AB222" i="49" s="1"/>
  <c r="K20" i="21"/>
  <c r="K65" i="21" s="1"/>
  <c r="K104" i="21"/>
  <c r="L13" i="32"/>
  <c r="AT23" i="55" s="1"/>
  <c r="X55" i="56" s="1"/>
  <c r="L232" i="32"/>
  <c r="E13" i="59" s="1"/>
  <c r="L152" i="32"/>
  <c r="L150" i="32"/>
  <c r="L141" i="32"/>
  <c r="K130" i="46"/>
  <c r="K131" i="46" s="1"/>
  <c r="K133" i="46" s="1"/>
  <c r="AA27" i="56" s="1"/>
  <c r="K233" i="49"/>
  <c r="K236" i="49" s="1"/>
  <c r="K243" i="49" s="1"/>
  <c r="L243" i="49" s="1"/>
  <c r="M243" i="49" s="1"/>
  <c r="N243" i="49" s="1"/>
  <c r="O243" i="49" s="1"/>
  <c r="P243" i="49" s="1"/>
  <c r="Q243" i="49" s="1"/>
  <c r="R243" i="49" s="1"/>
  <c r="S243" i="49" s="1"/>
  <c r="T243" i="49" s="1"/>
  <c r="U243" i="49" s="1"/>
  <c r="V243" i="49" s="1"/>
  <c r="W243" i="49" s="1"/>
  <c r="X243" i="49" s="1"/>
  <c r="Y243" i="49" s="1"/>
  <c r="Z243" i="49" s="1"/>
  <c r="AA243" i="49" s="1"/>
  <c r="AB243" i="49" s="1"/>
  <c r="Q114" i="46"/>
  <c r="L128" i="46"/>
  <c r="L129" i="46" s="1"/>
  <c r="L115" i="46"/>
  <c r="P128" i="46"/>
  <c r="U114" i="46"/>
  <c r="P115" i="46"/>
  <c r="M145" i="32"/>
  <c r="M149" i="32" s="1"/>
  <c r="L181" i="47"/>
  <c r="L182" i="47" s="1"/>
  <c r="L187" i="47" s="1"/>
  <c r="L12" i="47" s="1"/>
  <c r="L13" i="49" s="1"/>
  <c r="L36" i="49" s="1"/>
  <c r="L60" i="49" s="1"/>
  <c r="I16" i="21" s="1"/>
  <c r="K165" i="49"/>
  <c r="K116" i="46"/>
  <c r="C38" i="59"/>
  <c r="C44" i="59"/>
  <c r="P12" i="32"/>
  <c r="AX22" i="55" s="1"/>
  <c r="J43" i="32"/>
  <c r="J44" i="32" s="1"/>
  <c r="J46" i="32" s="1"/>
  <c r="I77" i="47"/>
  <c r="I14" i="47"/>
  <c r="I15" i="49" s="1"/>
  <c r="I62" i="49" s="1"/>
  <c r="V45" i="47"/>
  <c r="Q106" i="32"/>
  <c r="Q116" i="32"/>
  <c r="Q138" i="32" s="1"/>
  <c r="S104" i="32"/>
  <c r="R105" i="32"/>
  <c r="R131" i="32"/>
  <c r="R133" i="32" s="1"/>
  <c r="S128" i="32"/>
  <c r="S147" i="32" s="1"/>
  <c r="U125" i="32"/>
  <c r="V123" i="32"/>
  <c r="O117" i="32"/>
  <c r="AS25" i="55"/>
  <c r="D25" i="59"/>
  <c r="J68" i="47"/>
  <c r="AT24" i="55"/>
  <c r="X56" i="56" s="1"/>
  <c r="K14" i="32"/>
  <c r="D6" i="59" s="1"/>
  <c r="T129" i="46"/>
  <c r="Y129" i="46"/>
  <c r="Y130" i="46" s="1"/>
  <c r="L231" i="32"/>
  <c r="T165" i="49"/>
  <c r="T168" i="49" s="1"/>
  <c r="T184" i="49" s="1"/>
  <c r="U184" i="49" s="1"/>
  <c r="V184" i="49" s="1"/>
  <c r="W184" i="49" s="1"/>
  <c r="X184" i="49" s="1"/>
  <c r="Y184" i="49" s="1"/>
  <c r="Z184" i="49" s="1"/>
  <c r="AA184" i="49" s="1"/>
  <c r="AB184" i="49" s="1"/>
  <c r="T116" i="46"/>
  <c r="T117" i="46" s="1"/>
  <c r="J109" i="47"/>
  <c r="X54" i="56"/>
  <c r="Y165" i="49"/>
  <c r="Y168" i="49" s="1"/>
  <c r="Y189" i="49" s="1"/>
  <c r="Z189" i="49" s="1"/>
  <c r="AA189" i="49" s="1"/>
  <c r="AB189" i="49" s="1"/>
  <c r="Y116" i="46"/>
  <c r="Y117" i="46" s="1"/>
  <c r="J131" i="46"/>
  <c r="J133" i="46" s="1"/>
  <c r="Z27" i="56" s="1"/>
  <c r="J50" i="49"/>
  <c r="J51" i="49" s="1"/>
  <c r="K234" i="32"/>
  <c r="K245" i="46"/>
  <c r="L240" i="46" s="1"/>
  <c r="J236" i="49"/>
  <c r="J242" i="49" s="1"/>
  <c r="J131" i="49"/>
  <c r="J134" i="49" s="1"/>
  <c r="J140" i="49" s="1"/>
  <c r="O233" i="49"/>
  <c r="O130" i="46"/>
  <c r="O50" i="49" s="1"/>
  <c r="O51" i="49" s="1"/>
  <c r="L250" i="46"/>
  <c r="H147" i="21"/>
  <c r="H21" i="21"/>
  <c r="K73" i="49"/>
  <c r="G223" i="21"/>
  <c r="G106" i="21"/>
  <c r="J74" i="49" s="1"/>
  <c r="O172" i="49"/>
  <c r="W170" i="46"/>
  <c r="W165" i="46"/>
  <c r="H28" i="51"/>
  <c r="E29" i="51" s="1"/>
  <c r="F28" i="51"/>
  <c r="G28" i="51" s="1"/>
  <c r="B28" i="51"/>
  <c r="Q152" i="21"/>
  <c r="O240" i="49"/>
  <c r="Z28" i="51"/>
  <c r="AA28" i="51" s="1"/>
  <c r="V28" i="51"/>
  <c r="AB28" i="51"/>
  <c r="Y29" i="51" s="1"/>
  <c r="V178" i="46"/>
  <c r="V200" i="46"/>
  <c r="V208" i="46" s="1"/>
  <c r="V210" i="46" s="1"/>
  <c r="BB115" i="61" s="1"/>
  <c r="P175" i="46"/>
  <c r="P179" i="46" s="1"/>
  <c r="Q91" i="46"/>
  <c r="Q67" i="46"/>
  <c r="Q99" i="46" s="1"/>
  <c r="Q93" i="46"/>
  <c r="Q69" i="46"/>
  <c r="Q101" i="46" s="1"/>
  <c r="AS6" i="51"/>
  <c r="R222" i="47"/>
  <c r="R227" i="47" s="1"/>
  <c r="R21" i="47" s="1"/>
  <c r="C27" i="51"/>
  <c r="W27" i="51"/>
  <c r="F66" i="21"/>
  <c r="F105" i="21" s="1"/>
  <c r="F36" i="21"/>
  <c r="F51" i="21"/>
  <c r="AK7" i="56"/>
  <c r="AJ13" i="56"/>
  <c r="AJ17" i="56" s="1"/>
  <c r="AJ21" i="56" s="1"/>
  <c r="Q96" i="46"/>
  <c r="S30" i="46"/>
  <c r="R49" i="46"/>
  <c r="R60" i="46" s="1"/>
  <c r="R51" i="46"/>
  <c r="R62" i="46" s="1"/>
  <c r="AX127" i="61" s="1"/>
  <c r="R52" i="46"/>
  <c r="R63" i="46" s="1"/>
  <c r="AX137" i="61" s="1"/>
  <c r="R47" i="46"/>
  <c r="R58" i="46" s="1"/>
  <c r="AX124" i="61" s="1"/>
  <c r="R50" i="46"/>
  <c r="R61" i="46" s="1"/>
  <c r="AX126" i="61" s="1"/>
  <c r="R46" i="46"/>
  <c r="BC13" i="55"/>
  <c r="BB29" i="55"/>
  <c r="Q22" i="49"/>
  <c r="O184" i="46"/>
  <c r="O211" i="46" s="1"/>
  <c r="T210" i="46"/>
  <c r="AB167" i="49"/>
  <c r="AB168" i="49" s="1"/>
  <c r="Z159" i="46"/>
  <c r="Z167" i="46" s="1"/>
  <c r="Y167" i="46"/>
  <c r="U200" i="46"/>
  <c r="U208" i="46" s="1"/>
  <c r="U185" i="46"/>
  <c r="U176" i="46" s="1"/>
  <c r="U178" i="46"/>
  <c r="Q226" i="49"/>
  <c r="Q227" i="49" s="1"/>
  <c r="R198" i="49" s="1"/>
  <c r="R206" i="49"/>
  <c r="Q94" i="46"/>
  <c r="Q70" i="46"/>
  <c r="Q102" i="46" s="1"/>
  <c r="J65" i="21"/>
  <c r="J50" i="21"/>
  <c r="J35" i="21"/>
  <c r="P46" i="49"/>
  <c r="AS13" i="51"/>
  <c r="L174" i="49"/>
  <c r="N138" i="49"/>
  <c r="X170" i="46"/>
  <c r="X186" i="46" s="1"/>
  <c r="O71" i="49"/>
  <c r="L104" i="21" s="1"/>
  <c r="T194" i="32"/>
  <c r="U192" i="32"/>
  <c r="AS20" i="51"/>
  <c r="AA159" i="46"/>
  <c r="AB162" i="46"/>
  <c r="S202" i="32"/>
  <c r="T197" i="32"/>
  <c r="T200" i="32" s="1"/>
  <c r="U186" i="46"/>
  <c r="Q95" i="46"/>
  <c r="Q71" i="46"/>
  <c r="Q103" i="46" s="1"/>
  <c r="I21" i="21" l="1"/>
  <c r="I36" i="21" s="1"/>
  <c r="AV31" i="55"/>
  <c r="R270" i="21"/>
  <c r="I85" i="47"/>
  <c r="H24" i="62"/>
  <c r="M90" i="32"/>
  <c r="K241" i="32"/>
  <c r="AV125" i="61"/>
  <c r="AV129" i="61" s="1"/>
  <c r="AV141" i="61" s="1"/>
  <c r="P92" i="46"/>
  <c r="AT125" i="61"/>
  <c r="AT129" i="61" s="1"/>
  <c r="AT141" i="61" s="1"/>
  <c r="AT143" i="61" s="1"/>
  <c r="N92" i="46"/>
  <c r="N64" i="46"/>
  <c r="N23" i="46" s="1"/>
  <c r="K174" i="21"/>
  <c r="K276" i="21"/>
  <c r="N68" i="46"/>
  <c r="S141" i="46"/>
  <c r="R142" i="46"/>
  <c r="Q151" i="46"/>
  <c r="Q37" i="46"/>
  <c r="Q48" i="46" s="1"/>
  <c r="Q59" i="46" s="1"/>
  <c r="I8" i="62"/>
  <c r="I11" i="62"/>
  <c r="I15" i="62"/>
  <c r="I19" i="62"/>
  <c r="I7" i="62"/>
  <c r="I14" i="62"/>
  <c r="I10" i="62"/>
  <c r="I13" i="62"/>
  <c r="I18" i="62"/>
  <c r="I9" i="62"/>
  <c r="I17" i="62"/>
  <c r="I20" i="62"/>
  <c r="I12" i="62"/>
  <c r="I21" i="62"/>
  <c r="I16" i="62"/>
  <c r="AS26" i="55"/>
  <c r="Y68" i="56"/>
  <c r="D8" i="59"/>
  <c r="D26" i="59" s="1"/>
  <c r="K38" i="32"/>
  <c r="J164" i="47"/>
  <c r="J174" i="47" s="1"/>
  <c r="D75" i="59" s="1"/>
  <c r="J66" i="47"/>
  <c r="J82" i="47" s="1"/>
  <c r="J104" i="47"/>
  <c r="J116" i="47" s="1"/>
  <c r="J122" i="47" s="1"/>
  <c r="J135" i="47" s="1"/>
  <c r="I50" i="47"/>
  <c r="I11" i="47" s="1"/>
  <c r="I12" i="49" s="1"/>
  <c r="I35" i="49" s="1"/>
  <c r="I41" i="49" s="1"/>
  <c r="I53" i="49" s="1"/>
  <c r="I88" i="49" s="1"/>
  <c r="C64" i="59"/>
  <c r="C65" i="59" s="1"/>
  <c r="I156" i="47"/>
  <c r="C71" i="59"/>
  <c r="C72" i="59" s="1"/>
  <c r="I175" i="47"/>
  <c r="C47" i="59"/>
  <c r="C60" i="59"/>
  <c r="I117" i="47"/>
  <c r="I120" i="47"/>
  <c r="X8" i="56"/>
  <c r="F54" i="21"/>
  <c r="F71" i="21" s="1"/>
  <c r="F72" i="21" s="1"/>
  <c r="AO46" i="61" s="1"/>
  <c r="F39" i="21"/>
  <c r="F24" i="21"/>
  <c r="X10" i="56" s="1"/>
  <c r="Q76" i="32"/>
  <c r="P81" i="32"/>
  <c r="K10" i="32"/>
  <c r="J102" i="47" s="1"/>
  <c r="K31" i="32"/>
  <c r="O166" i="32"/>
  <c r="O173" i="32" s="1"/>
  <c r="O175" i="32" s="1"/>
  <c r="K57" i="47"/>
  <c r="K73" i="47" s="1"/>
  <c r="E21" i="59" s="1"/>
  <c r="E15" i="59"/>
  <c r="L9" i="32"/>
  <c r="L10" i="32" s="1"/>
  <c r="L222" i="32"/>
  <c r="K59" i="47"/>
  <c r="K68" i="47" s="1"/>
  <c r="M111" i="46"/>
  <c r="L17" i="32"/>
  <c r="L18" i="32" s="1"/>
  <c r="L30" i="32" s="1"/>
  <c r="M8" i="32"/>
  <c r="AU20" i="55" s="1"/>
  <c r="M96" i="32"/>
  <c r="M231" i="32" s="1"/>
  <c r="F11" i="59" s="1"/>
  <c r="L240" i="32"/>
  <c r="M16" i="32"/>
  <c r="AU24" i="55" s="1"/>
  <c r="M221" i="32"/>
  <c r="L59" i="47" s="1"/>
  <c r="L75" i="47" s="1"/>
  <c r="P24" i="47"/>
  <c r="P25" i="49" s="1"/>
  <c r="P47" i="49" s="1"/>
  <c r="P72" i="49" s="1"/>
  <c r="M21" i="21" s="1"/>
  <c r="M66" i="21" s="1"/>
  <c r="M105" i="21" s="1"/>
  <c r="AV118" i="61" s="1"/>
  <c r="N63" i="32"/>
  <c r="J6" i="62"/>
  <c r="N27" i="51"/>
  <c r="L28" i="51"/>
  <c r="M28" i="51" s="1"/>
  <c r="N28" i="51" s="1"/>
  <c r="R28" i="51"/>
  <c r="O29" i="51" s="1"/>
  <c r="P28" i="51"/>
  <c r="Q28" i="51" s="1"/>
  <c r="D27" i="51"/>
  <c r="I26" i="51"/>
  <c r="J26" i="51" s="1"/>
  <c r="X27" i="51"/>
  <c r="AC26" i="51"/>
  <c r="AD26" i="51" s="1"/>
  <c r="O25" i="49"/>
  <c r="O26" i="47"/>
  <c r="S221" i="46"/>
  <c r="R225" i="46"/>
  <c r="R228" i="46" s="1"/>
  <c r="R231" i="46" s="1"/>
  <c r="R232" i="46" s="1"/>
  <c r="R253" i="46" s="1"/>
  <c r="Q228" i="46"/>
  <c r="Q231" i="46" s="1"/>
  <c r="Q232" i="46" s="1"/>
  <c r="Q234" i="46" s="1"/>
  <c r="M26" i="49"/>
  <c r="M27" i="49" s="1"/>
  <c r="M47" i="49"/>
  <c r="I51" i="21"/>
  <c r="I66" i="21"/>
  <c r="I105" i="21" s="1"/>
  <c r="AR62" i="61" s="1"/>
  <c r="N47" i="49"/>
  <c r="N26" i="49"/>
  <c r="N27" i="49" s="1"/>
  <c r="AU61" i="61"/>
  <c r="AU113" i="61"/>
  <c r="AT61" i="61"/>
  <c r="AT113" i="61"/>
  <c r="O33" i="21"/>
  <c r="O48" i="21"/>
  <c r="O63" i="21"/>
  <c r="O102" i="21" s="1"/>
  <c r="AX59" i="61" s="1"/>
  <c r="L33" i="21"/>
  <c r="L48" i="21"/>
  <c r="L63" i="21"/>
  <c r="L102" i="21" s="1"/>
  <c r="AZ115" i="61"/>
  <c r="AO62" i="61"/>
  <c r="AO118" i="61"/>
  <c r="AX97" i="61"/>
  <c r="M218" i="21"/>
  <c r="M142" i="21" s="1"/>
  <c r="AV58" i="61"/>
  <c r="T250" i="47"/>
  <c r="AY92" i="61"/>
  <c r="AY96" i="61" s="1"/>
  <c r="S254" i="47"/>
  <c r="AW98" i="61"/>
  <c r="AV59" i="61"/>
  <c r="AV98" i="61"/>
  <c r="AV85" i="61"/>
  <c r="AW73" i="61"/>
  <c r="AW84" i="61" s="1"/>
  <c r="S150" i="48"/>
  <c r="N32" i="21"/>
  <c r="N62" i="21"/>
  <c r="N101" i="21" s="1"/>
  <c r="N47" i="21"/>
  <c r="S210" i="47"/>
  <c r="T139" i="48"/>
  <c r="T141" i="48"/>
  <c r="AX75" i="61" s="1"/>
  <c r="T143" i="48"/>
  <c r="AX77" i="61" s="1"/>
  <c r="T140" i="48"/>
  <c r="AX74" i="61" s="1"/>
  <c r="T144" i="48"/>
  <c r="AX78" i="61" s="1"/>
  <c r="T146" i="48"/>
  <c r="AX80" i="61" s="1"/>
  <c r="T148" i="48"/>
  <c r="AX82" i="61" s="1"/>
  <c r="T145" i="48"/>
  <c r="AX79" i="61" s="1"/>
  <c r="T149" i="48"/>
  <c r="AX83" i="61" s="1"/>
  <c r="T142" i="48"/>
  <c r="AX76" i="61" s="1"/>
  <c r="T147" i="48"/>
  <c r="AX81" i="61" s="1"/>
  <c r="R212" i="47"/>
  <c r="R20" i="47" s="1"/>
  <c r="R21" i="49" s="1"/>
  <c r="R68" i="49" s="1"/>
  <c r="K35" i="21"/>
  <c r="N89" i="32"/>
  <c r="N210" i="32" s="1"/>
  <c r="N212" i="32" s="1"/>
  <c r="N221" i="32" s="1"/>
  <c r="H137" i="21"/>
  <c r="N71" i="32"/>
  <c r="Z201" i="49"/>
  <c r="Y202" i="49"/>
  <c r="Y223" i="49" s="1"/>
  <c r="Z223" i="49" s="1"/>
  <c r="AA223" i="49" s="1"/>
  <c r="AB223" i="49" s="1"/>
  <c r="K50" i="21"/>
  <c r="O64" i="32"/>
  <c r="O65" i="32" s="1"/>
  <c r="P165" i="49"/>
  <c r="P116" i="46"/>
  <c r="P117" i="46" s="1"/>
  <c r="L116" i="46"/>
  <c r="L117" i="46" s="1"/>
  <c r="L165" i="49"/>
  <c r="U128" i="46"/>
  <c r="U129" i="46" s="1"/>
  <c r="U115" i="46"/>
  <c r="L233" i="49"/>
  <c r="L236" i="49" s="1"/>
  <c r="L244" i="49" s="1"/>
  <c r="M244" i="49" s="1"/>
  <c r="N244" i="49" s="1"/>
  <c r="O244" i="49" s="1"/>
  <c r="P244" i="49" s="1"/>
  <c r="Q244" i="49" s="1"/>
  <c r="R244" i="49" s="1"/>
  <c r="S244" i="49" s="1"/>
  <c r="T244" i="49" s="1"/>
  <c r="U244" i="49" s="1"/>
  <c r="V244" i="49" s="1"/>
  <c r="W244" i="49" s="1"/>
  <c r="X244" i="49" s="1"/>
  <c r="Y244" i="49" s="1"/>
  <c r="Z244" i="49" s="1"/>
  <c r="AA244" i="49" s="1"/>
  <c r="AB244" i="49" s="1"/>
  <c r="L130" i="46"/>
  <c r="L131" i="46" s="1"/>
  <c r="L133" i="46" s="1"/>
  <c r="L238" i="32"/>
  <c r="E11" i="59"/>
  <c r="K168" i="49"/>
  <c r="K175" i="49" s="1"/>
  <c r="K131" i="49"/>
  <c r="K134" i="49" s="1"/>
  <c r="K141" i="49" s="1"/>
  <c r="L141" i="49" s="1"/>
  <c r="M141" i="49" s="1"/>
  <c r="N141" i="49" s="1"/>
  <c r="O141" i="49" s="1"/>
  <c r="P141" i="49" s="1"/>
  <c r="Q141" i="49" s="1"/>
  <c r="R141" i="49" s="1"/>
  <c r="S141" i="49" s="1"/>
  <c r="T141" i="49" s="1"/>
  <c r="U141" i="49" s="1"/>
  <c r="V141" i="49" s="1"/>
  <c r="W141" i="49" s="1"/>
  <c r="X141" i="49" s="1"/>
  <c r="Y141" i="49" s="1"/>
  <c r="Z141" i="49" s="1"/>
  <c r="AA141" i="49" s="1"/>
  <c r="AB141" i="49" s="1"/>
  <c r="K35" i="46"/>
  <c r="N145" i="32"/>
  <c r="N149" i="32" s="1"/>
  <c r="M181" i="47"/>
  <c r="M182" i="47" s="1"/>
  <c r="M187" i="47" s="1"/>
  <c r="M12" i="47" s="1"/>
  <c r="M13" i="49" s="1"/>
  <c r="M36" i="49" s="1"/>
  <c r="M60" i="49" s="1"/>
  <c r="J16" i="21" s="1"/>
  <c r="P129" i="46"/>
  <c r="Q115" i="46"/>
  <c r="V114" i="46"/>
  <c r="AA114" i="46" s="1"/>
  <c r="Q128" i="46"/>
  <c r="Q129" i="46" s="1"/>
  <c r="D7" i="59"/>
  <c r="D14" i="59"/>
  <c r="K117" i="46"/>
  <c r="K50" i="49"/>
  <c r="K51" i="49" s="1"/>
  <c r="M13" i="32"/>
  <c r="AU23" i="55" s="1"/>
  <c r="M232" i="32"/>
  <c r="F13" i="59" s="1"/>
  <c r="M152" i="32"/>
  <c r="M150" i="32"/>
  <c r="M141" i="32"/>
  <c r="L239" i="32"/>
  <c r="C45" i="59"/>
  <c r="C58" i="59"/>
  <c r="J47" i="32"/>
  <c r="J48" i="32"/>
  <c r="Y67" i="56"/>
  <c r="J58" i="47"/>
  <c r="J74" i="47" s="1"/>
  <c r="Q12" i="32"/>
  <c r="AY22" i="55" s="1"/>
  <c r="W45" i="47"/>
  <c r="Y233" i="49"/>
  <c r="Y236" i="49" s="1"/>
  <c r="Y257" i="49" s="1"/>
  <c r="Z257" i="49" s="1"/>
  <c r="AA257" i="49" s="1"/>
  <c r="AB257" i="49" s="1"/>
  <c r="R106" i="32"/>
  <c r="R116" i="32"/>
  <c r="R138" i="32" s="1"/>
  <c r="T104" i="32"/>
  <c r="S105" i="32"/>
  <c r="S131" i="32"/>
  <c r="S133" i="32" s="1"/>
  <c r="T128" i="32"/>
  <c r="T147" i="32" s="1"/>
  <c r="J111" i="47"/>
  <c r="V125" i="32"/>
  <c r="W123" i="32"/>
  <c r="O139" i="32"/>
  <c r="J84" i="47"/>
  <c r="J90" i="47" s="1"/>
  <c r="K37" i="32"/>
  <c r="J163" i="47"/>
  <c r="J173" i="47" s="1"/>
  <c r="D73" i="59" s="1"/>
  <c r="D74" i="59" s="1"/>
  <c r="J103" i="47"/>
  <c r="J154" i="47" s="1"/>
  <c r="D66" i="59" s="1"/>
  <c r="D67" i="59" s="1"/>
  <c r="K28" i="32"/>
  <c r="O131" i="46"/>
  <c r="O133" i="46" s="1"/>
  <c r="K140" i="49"/>
  <c r="J158" i="49"/>
  <c r="J159" i="49" s="1"/>
  <c r="L27" i="32"/>
  <c r="K242" i="49"/>
  <c r="J260" i="49"/>
  <c r="J261" i="49" s="1"/>
  <c r="K232" i="49" s="1"/>
  <c r="J35" i="46"/>
  <c r="L25" i="32"/>
  <c r="L234" i="32"/>
  <c r="L14" i="32"/>
  <c r="O236" i="49"/>
  <c r="O247" i="49" s="1"/>
  <c r="P247" i="49" s="1"/>
  <c r="Q247" i="49" s="1"/>
  <c r="R247" i="49" s="1"/>
  <c r="S247" i="49" s="1"/>
  <c r="T247" i="49" s="1"/>
  <c r="U247" i="49" s="1"/>
  <c r="V247" i="49" s="1"/>
  <c r="W247" i="49" s="1"/>
  <c r="X247" i="49" s="1"/>
  <c r="Y247" i="49" s="1"/>
  <c r="Z247" i="49" s="1"/>
  <c r="AA247" i="49" s="1"/>
  <c r="AB247" i="49" s="1"/>
  <c r="O131" i="49"/>
  <c r="O134" i="49" s="1"/>
  <c r="O145" i="49" s="1"/>
  <c r="P145" i="49" s="1"/>
  <c r="Q145" i="49" s="1"/>
  <c r="R145" i="49" s="1"/>
  <c r="S145" i="49" s="1"/>
  <c r="T145" i="49" s="1"/>
  <c r="U145" i="49" s="1"/>
  <c r="V145" i="49" s="1"/>
  <c r="W145" i="49" s="1"/>
  <c r="X145" i="49" s="1"/>
  <c r="Y145" i="49" s="1"/>
  <c r="Z145" i="49" s="1"/>
  <c r="AA145" i="49" s="1"/>
  <c r="AB145" i="49" s="1"/>
  <c r="T130" i="46"/>
  <c r="T50" i="49" s="1"/>
  <c r="T51" i="49" s="1"/>
  <c r="T233" i="49"/>
  <c r="T202" i="32"/>
  <c r="U197" i="32"/>
  <c r="U200" i="32" s="1"/>
  <c r="AA167" i="46"/>
  <c r="AB159" i="46"/>
  <c r="AB167" i="46" s="1"/>
  <c r="X202" i="46"/>
  <c r="X208" i="46" s="1"/>
  <c r="X210" i="46" s="1"/>
  <c r="BD115" i="61" s="1"/>
  <c r="X178" i="46"/>
  <c r="S206" i="49"/>
  <c r="R226" i="49"/>
  <c r="R227" i="49" s="1"/>
  <c r="S198" i="49" s="1"/>
  <c r="U210" i="46"/>
  <c r="R57" i="46"/>
  <c r="AX132" i="61" s="1"/>
  <c r="AX138" i="61" s="1"/>
  <c r="AX142" i="61" s="1"/>
  <c r="R95" i="46"/>
  <c r="R71" i="46"/>
  <c r="R103" i="46" s="1"/>
  <c r="H29" i="51"/>
  <c r="E30" i="51" s="1"/>
  <c r="F29" i="51"/>
  <c r="G29" i="51" s="1"/>
  <c r="B29" i="51"/>
  <c r="I61" i="21"/>
  <c r="I96" i="21" s="1"/>
  <c r="AR53" i="61" s="1"/>
  <c r="I46" i="21"/>
  <c r="I31" i="21"/>
  <c r="AT13" i="51"/>
  <c r="J217" i="21"/>
  <c r="J141" i="21" s="1"/>
  <c r="Y170" i="46"/>
  <c r="Y165" i="46"/>
  <c r="P184" i="46"/>
  <c r="P211" i="46" s="1"/>
  <c r="BC29" i="55"/>
  <c r="BD13" i="55"/>
  <c r="R94" i="46"/>
  <c r="R70" i="46"/>
  <c r="R102" i="46" s="1"/>
  <c r="R93" i="46"/>
  <c r="R69" i="46"/>
  <c r="R101" i="46" s="1"/>
  <c r="S222" i="47"/>
  <c r="S227" i="47" s="1"/>
  <c r="S21" i="47" s="1"/>
  <c r="Q175" i="46"/>
  <c r="Q179" i="46" s="1"/>
  <c r="K217" i="21"/>
  <c r="K141" i="21" s="1"/>
  <c r="C28" i="51"/>
  <c r="M174" i="49"/>
  <c r="O138" i="49"/>
  <c r="Z170" i="46"/>
  <c r="Q46" i="49"/>
  <c r="L242" i="46"/>
  <c r="L252" i="46" s="1"/>
  <c r="L259" i="46" s="1"/>
  <c r="R91" i="46"/>
  <c r="R67" i="46"/>
  <c r="R99" i="46" s="1"/>
  <c r="S49" i="46"/>
  <c r="S60" i="46" s="1"/>
  <c r="T30" i="46"/>
  <c r="S52" i="46"/>
  <c r="S63" i="46" s="1"/>
  <c r="AY137" i="61" s="1"/>
  <c r="S47" i="46"/>
  <c r="S58" i="46" s="1"/>
  <c r="AY124" i="61" s="1"/>
  <c r="S50" i="46"/>
  <c r="S61" i="46" s="1"/>
  <c r="AY126" i="61" s="1"/>
  <c r="S51" i="46"/>
  <c r="S62" i="46" s="1"/>
  <c r="AY127" i="61" s="1"/>
  <c r="S46" i="46"/>
  <c r="AL7" i="56"/>
  <c r="AK13" i="56"/>
  <c r="AK17" i="56" s="1"/>
  <c r="AK21" i="56" s="1"/>
  <c r="F223" i="21"/>
  <c r="F106" i="21"/>
  <c r="I74" i="49" s="1"/>
  <c r="R22" i="49"/>
  <c r="AT6" i="51"/>
  <c r="Z29" i="51"/>
  <c r="AA29" i="51" s="1"/>
  <c r="V29" i="51"/>
  <c r="AB29" i="51"/>
  <c r="Y30" i="51" s="1"/>
  <c r="W178" i="46"/>
  <c r="W202" i="46"/>
  <c r="W208" i="46" s="1"/>
  <c r="W185" i="46"/>
  <c r="W176" i="46" s="1"/>
  <c r="P172" i="49"/>
  <c r="U194" i="32"/>
  <c r="V192" i="32"/>
  <c r="AT20" i="51"/>
  <c r="Y50" i="49"/>
  <c r="Y51" i="49" s="1"/>
  <c r="Y131" i="46"/>
  <c r="Y133" i="46" s="1"/>
  <c r="L20" i="21"/>
  <c r="P71" i="49"/>
  <c r="M104" i="21" s="1"/>
  <c r="R96" i="46"/>
  <c r="W28" i="51"/>
  <c r="P240" i="49"/>
  <c r="R152" i="21"/>
  <c r="W186" i="46"/>
  <c r="H66" i="21"/>
  <c r="H105" i="21" s="1"/>
  <c r="H51" i="21"/>
  <c r="H36" i="21"/>
  <c r="D16" i="59" l="1"/>
  <c r="D9" i="59"/>
  <c r="AW31" i="55"/>
  <c r="S270" i="21"/>
  <c r="S142" i="46"/>
  <c r="T141" i="46"/>
  <c r="R151" i="46"/>
  <c r="AH27" i="56" s="1"/>
  <c r="R37" i="46"/>
  <c r="AW125" i="61"/>
  <c r="AW129" i="61" s="1"/>
  <c r="AW141" i="61" s="1"/>
  <c r="Q92" i="46"/>
  <c r="N100" i="46"/>
  <c r="O68" i="46"/>
  <c r="D76" i="59"/>
  <c r="M51" i="21"/>
  <c r="M36" i="21"/>
  <c r="J10" i="62"/>
  <c r="J11" i="62"/>
  <c r="J12" i="62"/>
  <c r="J13" i="62"/>
  <c r="J14" i="62"/>
  <c r="J15" i="62"/>
  <c r="J16" i="62"/>
  <c r="J17" i="62"/>
  <c r="J18" i="62"/>
  <c r="J19" i="62"/>
  <c r="J20" i="62"/>
  <c r="J21" i="62"/>
  <c r="J7" i="62"/>
  <c r="J9" i="62"/>
  <c r="J8" i="62"/>
  <c r="I22" i="62"/>
  <c r="I23" i="62" s="1"/>
  <c r="I24" i="62" s="1"/>
  <c r="F75" i="21"/>
  <c r="F87" i="21" s="1"/>
  <c r="C54" i="59" s="1"/>
  <c r="J155" i="47"/>
  <c r="D68" i="59" s="1"/>
  <c r="D53" i="59"/>
  <c r="D32" i="59"/>
  <c r="D33" i="59" s="1"/>
  <c r="D4" i="59"/>
  <c r="D22" i="59" s="1"/>
  <c r="J162" i="47"/>
  <c r="K20" i="32"/>
  <c r="K32" i="32" s="1"/>
  <c r="G10" i="21" s="1"/>
  <c r="G55" i="21" s="1"/>
  <c r="K36" i="32"/>
  <c r="K39" i="32" s="1"/>
  <c r="J35" i="47"/>
  <c r="J43" i="47" s="1"/>
  <c r="I59" i="49"/>
  <c r="F15" i="21" s="1"/>
  <c r="F45" i="21" s="1"/>
  <c r="X9" i="56"/>
  <c r="F38" i="21"/>
  <c r="C61" i="59"/>
  <c r="C83" i="59"/>
  <c r="C84" i="59" s="1"/>
  <c r="I157" i="47"/>
  <c r="F13" i="21" s="1"/>
  <c r="I16" i="47"/>
  <c r="I17" i="49" s="1"/>
  <c r="I64" i="49" s="1"/>
  <c r="I123" i="47"/>
  <c r="I133" i="47"/>
  <c r="I10" i="47"/>
  <c r="I11" i="49" s="1"/>
  <c r="I176" i="47"/>
  <c r="Y66" i="56"/>
  <c r="Y69" i="56" s="1"/>
  <c r="K26" i="32"/>
  <c r="R76" i="32"/>
  <c r="Q81" i="32"/>
  <c r="K66" i="47"/>
  <c r="K82" i="47" s="1"/>
  <c r="L57" i="47"/>
  <c r="L73" i="47" s="1"/>
  <c r="AT21" i="55"/>
  <c r="X53" i="56" s="1"/>
  <c r="O167" i="32"/>
  <c r="K6" i="62" s="1"/>
  <c r="O185" i="32"/>
  <c r="O186" i="32" s="1"/>
  <c r="O176" i="32"/>
  <c r="Z68" i="56"/>
  <c r="L38" i="32"/>
  <c r="AT25" i="55"/>
  <c r="X57" i="56" s="1"/>
  <c r="E8" i="59"/>
  <c r="E16" i="59" s="1"/>
  <c r="K104" i="47"/>
  <c r="K116" i="47" s="1"/>
  <c r="K122" i="47" s="1"/>
  <c r="K135" i="47" s="1"/>
  <c r="K164" i="47"/>
  <c r="K174" i="47" s="1"/>
  <c r="E75" i="59" s="1"/>
  <c r="M17" i="32"/>
  <c r="AU25" i="55" s="1"/>
  <c r="M222" i="32"/>
  <c r="M233" i="32"/>
  <c r="F15" i="59" s="1"/>
  <c r="M9" i="32"/>
  <c r="AU21" i="55" s="1"/>
  <c r="K75" i="47"/>
  <c r="E25" i="59" s="1"/>
  <c r="M97" i="32"/>
  <c r="P48" i="49"/>
  <c r="P26" i="47"/>
  <c r="P26" i="49"/>
  <c r="N213" i="32"/>
  <c r="N90" i="32"/>
  <c r="N96" i="32"/>
  <c r="N97" i="32" s="1"/>
  <c r="N16" i="32"/>
  <c r="AV24" i="55" s="1"/>
  <c r="S27" i="51"/>
  <c r="T27" i="51" s="1"/>
  <c r="R29" i="51"/>
  <c r="O30" i="51" s="1"/>
  <c r="P29" i="51"/>
  <c r="Q29" i="51" s="1"/>
  <c r="L29" i="51"/>
  <c r="M29" i="51" s="1"/>
  <c r="S28" i="51" s="1"/>
  <c r="T28" i="51" s="1"/>
  <c r="X28" i="51"/>
  <c r="AC27" i="51"/>
  <c r="AD27" i="51" s="1"/>
  <c r="D28" i="51"/>
  <c r="I27" i="51"/>
  <c r="J27" i="51" s="1"/>
  <c r="R255" i="46"/>
  <c r="R256" i="46" s="1"/>
  <c r="R258" i="46" s="1"/>
  <c r="R234" i="46"/>
  <c r="R244" i="46"/>
  <c r="O47" i="49"/>
  <c r="O26" i="49"/>
  <c r="O27" i="49" s="1"/>
  <c r="M72" i="49"/>
  <c r="M48" i="49"/>
  <c r="Q253" i="46"/>
  <c r="Q255" i="46"/>
  <c r="Q256" i="46" s="1"/>
  <c r="Q244" i="46"/>
  <c r="S225" i="46"/>
  <c r="S228" i="46" s="1"/>
  <c r="S231" i="46" s="1"/>
  <c r="S232" i="46" s="1"/>
  <c r="S253" i="46" s="1"/>
  <c r="T221" i="46"/>
  <c r="N8" i="32"/>
  <c r="AV20" i="55" s="1"/>
  <c r="L241" i="32"/>
  <c r="AR118" i="61"/>
  <c r="I106" i="21"/>
  <c r="L74" i="49" s="1"/>
  <c r="I223" i="21"/>
  <c r="O71" i="32"/>
  <c r="O63" i="32"/>
  <c r="O89" i="32"/>
  <c r="O210" i="32" s="1"/>
  <c r="P64" i="32"/>
  <c r="P65" i="32" s="1"/>
  <c r="AX116" i="61"/>
  <c r="AX117" i="61" s="1"/>
  <c r="R24" i="47"/>
  <c r="R25" i="49" s="1"/>
  <c r="R47" i="49" s="1"/>
  <c r="R72" i="49" s="1"/>
  <c r="O21" i="21" s="1"/>
  <c r="U250" i="47"/>
  <c r="AZ92" i="61"/>
  <c r="AZ96" i="61" s="1"/>
  <c r="T254" i="47"/>
  <c r="AX98" i="61"/>
  <c r="N72" i="49"/>
  <c r="N48" i="49"/>
  <c r="AQ62" i="61"/>
  <c r="AQ118" i="61"/>
  <c r="AV61" i="61"/>
  <c r="AV113" i="61"/>
  <c r="N111" i="46"/>
  <c r="N218" i="21"/>
  <c r="N142" i="21" s="1"/>
  <c r="AW58" i="61"/>
  <c r="M223" i="21"/>
  <c r="AV62" i="61"/>
  <c r="BA115" i="61"/>
  <c r="S259" i="47"/>
  <c r="AY97" i="61" s="1"/>
  <c r="AU59" i="61"/>
  <c r="AU98" i="61"/>
  <c r="AW85" i="61"/>
  <c r="AX73" i="61"/>
  <c r="AX84" i="61" s="1"/>
  <c r="T150" i="48"/>
  <c r="O17" i="21"/>
  <c r="T210" i="47"/>
  <c r="U139" i="48"/>
  <c r="U140" i="48"/>
  <c r="AY74" i="61" s="1"/>
  <c r="U141" i="48"/>
  <c r="AY75" i="61" s="1"/>
  <c r="U142" i="48"/>
  <c r="AY76" i="61" s="1"/>
  <c r="U144" i="48"/>
  <c r="AY78" i="61" s="1"/>
  <c r="U145" i="48"/>
  <c r="AY79" i="61" s="1"/>
  <c r="U146" i="48"/>
  <c r="AY80" i="61" s="1"/>
  <c r="U147" i="48"/>
  <c r="AY81" i="61" s="1"/>
  <c r="U148" i="48"/>
  <c r="AY82" i="61" s="1"/>
  <c r="U149" i="48"/>
  <c r="AY83" i="61" s="1"/>
  <c r="U143" i="48"/>
  <c r="AY77" i="61" s="1"/>
  <c r="S212" i="47"/>
  <c r="S20" i="47" s="1"/>
  <c r="S21" i="49" s="1"/>
  <c r="S68" i="49" s="1"/>
  <c r="P17" i="21" s="1"/>
  <c r="AA201" i="49"/>
  <c r="Z202" i="49"/>
  <c r="Z224" i="49" s="1"/>
  <c r="AA224" i="49" s="1"/>
  <c r="AB224" i="49" s="1"/>
  <c r="Z114" i="46"/>
  <c r="Z128" i="46" s="1"/>
  <c r="Z129" i="46" s="1"/>
  <c r="AN28" i="56"/>
  <c r="AE27" i="56"/>
  <c r="AD28" i="56"/>
  <c r="AA28" i="56"/>
  <c r="AB27" i="56"/>
  <c r="M239" i="32"/>
  <c r="F60" i="21"/>
  <c r="F95" i="21" s="1"/>
  <c r="E4" i="59"/>
  <c r="E22" i="59" s="1"/>
  <c r="K35" i="47"/>
  <c r="L175" i="49"/>
  <c r="K192" i="49"/>
  <c r="K193" i="49" s="1"/>
  <c r="L164" i="49" s="1"/>
  <c r="K58" i="47"/>
  <c r="E6" i="59"/>
  <c r="J142" i="47"/>
  <c r="D39" i="59"/>
  <c r="Q130" i="46"/>
  <c r="Q131" i="46" s="1"/>
  <c r="Q133" i="46" s="1"/>
  <c r="Q233" i="49"/>
  <c r="Q236" i="49" s="1"/>
  <c r="Q249" i="49" s="1"/>
  <c r="R249" i="49" s="1"/>
  <c r="S249" i="49" s="1"/>
  <c r="T249" i="49" s="1"/>
  <c r="U249" i="49" s="1"/>
  <c r="V249" i="49" s="1"/>
  <c r="W249" i="49" s="1"/>
  <c r="X249" i="49" s="1"/>
  <c r="Y249" i="49" s="1"/>
  <c r="Z249" i="49" s="1"/>
  <c r="AA249" i="49" s="1"/>
  <c r="AB249" i="49" s="1"/>
  <c r="P233" i="49"/>
  <c r="P236" i="49" s="1"/>
  <c r="P248" i="49" s="1"/>
  <c r="Q248" i="49" s="1"/>
  <c r="R248" i="49" s="1"/>
  <c r="S248" i="49" s="1"/>
  <c r="T248" i="49" s="1"/>
  <c r="U248" i="49" s="1"/>
  <c r="V248" i="49" s="1"/>
  <c r="W248" i="49" s="1"/>
  <c r="X248" i="49" s="1"/>
  <c r="Y248" i="49" s="1"/>
  <c r="Z248" i="49" s="1"/>
  <c r="AA248" i="49" s="1"/>
  <c r="AB248" i="49" s="1"/>
  <c r="P130" i="46"/>
  <c r="O145" i="32"/>
  <c r="N181" i="47"/>
  <c r="N182" i="47" s="1"/>
  <c r="N187" i="47" s="1"/>
  <c r="N12" i="47" s="1"/>
  <c r="N13" i="49" s="1"/>
  <c r="N36" i="49" s="1"/>
  <c r="N60" i="49" s="1"/>
  <c r="K16" i="21" s="1"/>
  <c r="K31" i="21" s="1"/>
  <c r="U165" i="49"/>
  <c r="U116" i="46"/>
  <c r="L50" i="49"/>
  <c r="L51" i="49" s="1"/>
  <c r="V128" i="46"/>
  <c r="V129" i="46" s="1"/>
  <c r="V115" i="46"/>
  <c r="K46" i="46"/>
  <c r="K42" i="46"/>
  <c r="U233" i="49"/>
  <c r="U236" i="49" s="1"/>
  <c r="U253" i="49" s="1"/>
  <c r="V253" i="49" s="1"/>
  <c r="W253" i="49" s="1"/>
  <c r="X253" i="49" s="1"/>
  <c r="Y253" i="49" s="1"/>
  <c r="Z253" i="49" s="1"/>
  <c r="AA253" i="49" s="1"/>
  <c r="AB253" i="49" s="1"/>
  <c r="U130" i="46"/>
  <c r="U131" i="46" s="1"/>
  <c r="U133" i="46" s="1"/>
  <c r="Q165" i="49"/>
  <c r="Q116" i="46"/>
  <c r="N13" i="32"/>
  <c r="AV23" i="55" s="1"/>
  <c r="N232" i="32"/>
  <c r="G13" i="59" s="1"/>
  <c r="N152" i="32"/>
  <c r="N150" i="32"/>
  <c r="N141" i="32"/>
  <c r="L35" i="46"/>
  <c r="L131" i="49"/>
  <c r="L134" i="49" s="1"/>
  <c r="L142" i="49" s="1"/>
  <c r="M142" i="49" s="1"/>
  <c r="N142" i="49" s="1"/>
  <c r="O142" i="49" s="1"/>
  <c r="P142" i="49" s="1"/>
  <c r="Q142" i="49" s="1"/>
  <c r="R142" i="49" s="1"/>
  <c r="S142" i="49" s="1"/>
  <c r="T142" i="49" s="1"/>
  <c r="U142" i="49" s="1"/>
  <c r="V142" i="49" s="1"/>
  <c r="W142" i="49" s="1"/>
  <c r="X142" i="49" s="1"/>
  <c r="Y142" i="49" s="1"/>
  <c r="Z142" i="49" s="1"/>
  <c r="AA142" i="49" s="1"/>
  <c r="AB142" i="49" s="1"/>
  <c r="L168" i="49"/>
  <c r="L176" i="49" s="1"/>
  <c r="M176" i="49" s="1"/>
  <c r="N176" i="49" s="1"/>
  <c r="O176" i="49" s="1"/>
  <c r="P176" i="49" s="1"/>
  <c r="Q176" i="49" s="1"/>
  <c r="R176" i="49" s="1"/>
  <c r="S176" i="49" s="1"/>
  <c r="T176" i="49" s="1"/>
  <c r="U176" i="49" s="1"/>
  <c r="V176" i="49" s="1"/>
  <c r="W176" i="49" s="1"/>
  <c r="X176" i="49" s="1"/>
  <c r="Y176" i="49" s="1"/>
  <c r="Z176" i="49" s="1"/>
  <c r="AA176" i="49" s="1"/>
  <c r="AB176" i="49" s="1"/>
  <c r="P168" i="49"/>
  <c r="P180" i="49" s="1"/>
  <c r="Q180" i="49" s="1"/>
  <c r="R180" i="49" s="1"/>
  <c r="S180" i="49" s="1"/>
  <c r="T180" i="49" s="1"/>
  <c r="U180" i="49" s="1"/>
  <c r="V180" i="49" s="1"/>
  <c r="W180" i="49" s="1"/>
  <c r="X180" i="49" s="1"/>
  <c r="Y180" i="49" s="1"/>
  <c r="Z180" i="49" s="1"/>
  <c r="AA180" i="49" s="1"/>
  <c r="AB180" i="49" s="1"/>
  <c r="J49" i="32"/>
  <c r="C59" i="59"/>
  <c r="C81" i="59"/>
  <c r="D69" i="59"/>
  <c r="R12" i="32"/>
  <c r="AZ22" i="55" s="1"/>
  <c r="D23" i="59"/>
  <c r="J67" i="47"/>
  <c r="J69" i="47" s="1"/>
  <c r="G11" i="21" s="1"/>
  <c r="G41" i="21" s="1"/>
  <c r="X45" i="47"/>
  <c r="Y131" i="49"/>
  <c r="Y134" i="49" s="1"/>
  <c r="Y155" i="49" s="1"/>
  <c r="Z155" i="49" s="1"/>
  <c r="AA155" i="49" s="1"/>
  <c r="AB155" i="49" s="1"/>
  <c r="S106" i="32"/>
  <c r="S116" i="32"/>
  <c r="S138" i="32" s="1"/>
  <c r="U104" i="32"/>
  <c r="T105" i="32"/>
  <c r="T131" i="32"/>
  <c r="T133" i="32" s="1"/>
  <c r="U128" i="32"/>
  <c r="U147" i="32" s="1"/>
  <c r="P117" i="32"/>
  <c r="W125" i="32"/>
  <c r="X123" i="32"/>
  <c r="F25" i="59"/>
  <c r="L68" i="47"/>
  <c r="N233" i="32"/>
  <c r="N17" i="32"/>
  <c r="M59" i="47"/>
  <c r="M75" i="47" s="1"/>
  <c r="N222" i="32"/>
  <c r="J115" i="47"/>
  <c r="J121" i="47" s="1"/>
  <c r="J134" i="47" s="1"/>
  <c r="O35" i="46"/>
  <c r="O42" i="46" s="1"/>
  <c r="L245" i="46"/>
  <c r="M240" i="46" s="1"/>
  <c r="Z66" i="56"/>
  <c r="L36" i="32"/>
  <c r="K102" i="47"/>
  <c r="L20" i="32"/>
  <c r="K162" i="47"/>
  <c r="J42" i="46"/>
  <c r="J46" i="46"/>
  <c r="J172" i="47"/>
  <c r="J165" i="47"/>
  <c r="J160" i="49"/>
  <c r="K130" i="49"/>
  <c r="G149" i="21"/>
  <c r="G180" i="21" s="1"/>
  <c r="T131" i="46"/>
  <c r="T133" i="46" s="1"/>
  <c r="M27" i="32"/>
  <c r="L140" i="49"/>
  <c r="K158" i="49"/>
  <c r="M238" i="32"/>
  <c r="M25" i="32"/>
  <c r="T236" i="49"/>
  <c r="T252" i="49" s="1"/>
  <c r="U252" i="49" s="1"/>
  <c r="V252" i="49" s="1"/>
  <c r="W252" i="49" s="1"/>
  <c r="X252" i="49" s="1"/>
  <c r="Y252" i="49" s="1"/>
  <c r="Z252" i="49" s="1"/>
  <c r="AA252" i="49" s="1"/>
  <c r="AB252" i="49" s="1"/>
  <c r="T131" i="49"/>
  <c r="T134" i="49" s="1"/>
  <c r="T150" i="49" s="1"/>
  <c r="U150" i="49" s="1"/>
  <c r="V150" i="49" s="1"/>
  <c r="W150" i="49" s="1"/>
  <c r="X150" i="49" s="1"/>
  <c r="Y150" i="49" s="1"/>
  <c r="Z150" i="49" s="1"/>
  <c r="AA150" i="49" s="1"/>
  <c r="AB150" i="49" s="1"/>
  <c r="K103" i="47"/>
  <c r="K163" i="47"/>
  <c r="K173" i="47" s="1"/>
  <c r="E73" i="59" s="1"/>
  <c r="Z67" i="56"/>
  <c r="L37" i="32"/>
  <c r="M14" i="32"/>
  <c r="J105" i="47"/>
  <c r="J114" i="47"/>
  <c r="J153" i="47"/>
  <c r="K109" i="47"/>
  <c r="L28" i="32"/>
  <c r="F21" i="59"/>
  <c r="L66" i="47"/>
  <c r="J88" i="47"/>
  <c r="K108" i="47"/>
  <c r="L26" i="32"/>
  <c r="L31" i="32"/>
  <c r="L242" i="49"/>
  <c r="K260" i="49"/>
  <c r="K261" i="49" s="1"/>
  <c r="L232" i="49" s="1"/>
  <c r="Y35" i="46"/>
  <c r="M250" i="46"/>
  <c r="I147" i="21"/>
  <c r="W29" i="51"/>
  <c r="R46" i="49"/>
  <c r="S57" i="46"/>
  <c r="AY132" i="61" s="1"/>
  <c r="AY138" i="61" s="1"/>
  <c r="AY142" i="61" s="1"/>
  <c r="S96" i="46"/>
  <c r="N174" i="49"/>
  <c r="T222" i="47"/>
  <c r="T227" i="47" s="1"/>
  <c r="T21" i="47" s="1"/>
  <c r="T206" i="49"/>
  <c r="S226" i="49"/>
  <c r="S227" i="49" s="1"/>
  <c r="T198" i="49" s="1"/>
  <c r="AA165" i="46"/>
  <c r="AA170" i="46"/>
  <c r="AA186" i="46" s="1"/>
  <c r="Q240" i="49"/>
  <c r="M20" i="21"/>
  <c r="P73" i="49"/>
  <c r="AU20" i="51"/>
  <c r="Q172" i="49"/>
  <c r="W210" i="46"/>
  <c r="BC115" i="61" s="1"/>
  <c r="AU6" i="51"/>
  <c r="S95" i="46"/>
  <c r="S71" i="46"/>
  <c r="S103" i="46" s="1"/>
  <c r="T49" i="46"/>
  <c r="T60" i="46" s="1"/>
  <c r="U30" i="46"/>
  <c r="T51" i="46"/>
  <c r="T62" i="46" s="1"/>
  <c r="AZ127" i="61" s="1"/>
  <c r="T50" i="46"/>
  <c r="T61" i="46" s="1"/>
  <c r="AZ126" i="61" s="1"/>
  <c r="T52" i="46"/>
  <c r="T63" i="46" s="1"/>
  <c r="AZ137" i="61" s="1"/>
  <c r="T47" i="46"/>
  <c r="T58" i="46" s="1"/>
  <c r="AZ124" i="61" s="1"/>
  <c r="Q71" i="49"/>
  <c r="N104" i="21" s="1"/>
  <c r="S22" i="49"/>
  <c r="U202" i="32"/>
  <c r="V197" i="32"/>
  <c r="V200" i="32" s="1"/>
  <c r="J61" i="21"/>
  <c r="J96" i="21" s="1"/>
  <c r="AS53" i="61" s="1"/>
  <c r="J46" i="21"/>
  <c r="J31" i="21"/>
  <c r="H223" i="21"/>
  <c r="H106" i="21"/>
  <c r="K74" i="49" s="1"/>
  <c r="AM7" i="56"/>
  <c r="AL13" i="56"/>
  <c r="AL17" i="56" s="1"/>
  <c r="AL21" i="56" s="1"/>
  <c r="S94" i="46"/>
  <c r="S70" i="46"/>
  <c r="S102" i="46" s="1"/>
  <c r="S93" i="46"/>
  <c r="S69" i="46"/>
  <c r="S101" i="46" s="1"/>
  <c r="Z178" i="46"/>
  <c r="Z204" i="46"/>
  <c r="Z208" i="46" s="1"/>
  <c r="P138" i="49"/>
  <c r="R175" i="46"/>
  <c r="R179" i="46" s="1"/>
  <c r="BD29" i="55"/>
  <c r="BE13" i="55"/>
  <c r="Y204" i="46"/>
  <c r="Y208" i="46" s="1"/>
  <c r="Y185" i="46"/>
  <c r="Y176" i="46" s="1"/>
  <c r="Y178" i="46"/>
  <c r="F30" i="51"/>
  <c r="G30" i="51" s="1"/>
  <c r="B30" i="51"/>
  <c r="H30" i="51"/>
  <c r="E31" i="51" s="1"/>
  <c r="S152" i="21"/>
  <c r="L65" i="21"/>
  <c r="L50" i="21"/>
  <c r="L35" i="21"/>
  <c r="V194" i="32"/>
  <c r="W192" i="32"/>
  <c r="AB30" i="51"/>
  <c r="Y31" i="51" s="1"/>
  <c r="V30" i="51"/>
  <c r="Z30" i="51"/>
  <c r="AA30" i="51" s="1"/>
  <c r="S91" i="46"/>
  <c r="S67" i="46"/>
  <c r="S99" i="46" s="1"/>
  <c r="Z186" i="46"/>
  <c r="Q184" i="46"/>
  <c r="Q211" i="46" s="1"/>
  <c r="Y186" i="46"/>
  <c r="AU13" i="51"/>
  <c r="C29" i="51"/>
  <c r="R90" i="46"/>
  <c r="AB170" i="46"/>
  <c r="AB186" i="46" s="1"/>
  <c r="G9" i="21" l="1"/>
  <c r="Y8" i="56" s="1"/>
  <c r="T270" i="21"/>
  <c r="J39" i="47"/>
  <c r="D28" i="59"/>
  <c r="D29" i="59" s="1"/>
  <c r="D40" i="59"/>
  <c r="U141" i="46"/>
  <c r="T142" i="46"/>
  <c r="S37" i="46"/>
  <c r="S151" i="46"/>
  <c r="AI27" i="56" s="1"/>
  <c r="O100" i="46"/>
  <c r="P68" i="46"/>
  <c r="R42" i="46"/>
  <c r="R48" i="46"/>
  <c r="F30" i="21"/>
  <c r="P27" i="49"/>
  <c r="K16" i="62"/>
  <c r="K20" i="62"/>
  <c r="K11" i="62"/>
  <c r="K15" i="62"/>
  <c r="K14" i="62"/>
  <c r="K19" i="62"/>
  <c r="K10" i="62"/>
  <c r="K13" i="62"/>
  <c r="K18" i="62"/>
  <c r="K21" i="62"/>
  <c r="K7" i="62"/>
  <c r="K17" i="62"/>
  <c r="K9" i="62"/>
  <c r="K8" i="62"/>
  <c r="K12" i="62"/>
  <c r="J22" i="62"/>
  <c r="J23" i="62" s="1"/>
  <c r="J188" i="47"/>
  <c r="I81" i="49"/>
  <c r="I89" i="49" s="1"/>
  <c r="F88" i="21"/>
  <c r="F89" i="21" s="1"/>
  <c r="AO48" i="61" s="1"/>
  <c r="F76" i="21"/>
  <c r="F77" i="21" s="1"/>
  <c r="C19" i="59" s="1"/>
  <c r="D12" i="59"/>
  <c r="J47" i="47"/>
  <c r="J50" i="47" s="1"/>
  <c r="J11" i="47" s="1"/>
  <c r="J12" i="49" s="1"/>
  <c r="D18" i="59"/>
  <c r="D5" i="59"/>
  <c r="D49" i="59"/>
  <c r="K235" i="32"/>
  <c r="I140" i="47"/>
  <c r="I136" i="47"/>
  <c r="C35" i="59"/>
  <c r="I34" i="49"/>
  <c r="I58" i="49" s="1"/>
  <c r="F14" i="21" s="1"/>
  <c r="F220" i="21"/>
  <c r="F144" i="21" s="1"/>
  <c r="F58" i="21"/>
  <c r="F93" i="21" s="1"/>
  <c r="F43" i="21"/>
  <c r="F28" i="21"/>
  <c r="S76" i="32"/>
  <c r="R81" i="32"/>
  <c r="M10" i="32"/>
  <c r="L102" i="47" s="1"/>
  <c r="M57" i="47"/>
  <c r="M73" i="47" s="1"/>
  <c r="G21" i="59" s="1"/>
  <c r="K155" i="47"/>
  <c r="E68" i="59" s="1"/>
  <c r="E69" i="59" s="1"/>
  <c r="M234" i="32"/>
  <c r="M240" i="32"/>
  <c r="M241" i="32" s="1"/>
  <c r="M29" i="32"/>
  <c r="M31" i="32" s="1"/>
  <c r="O165" i="32"/>
  <c r="P166" i="32"/>
  <c r="P173" i="32" s="1"/>
  <c r="P175" i="32" s="1"/>
  <c r="P176" i="32" s="1"/>
  <c r="O212" i="32"/>
  <c r="O16" i="32" s="1"/>
  <c r="AW24" i="55" s="1"/>
  <c r="AT26" i="55"/>
  <c r="O90" i="32"/>
  <c r="E76" i="59"/>
  <c r="E32" i="59"/>
  <c r="E33" i="59" s="1"/>
  <c r="M18" i="32"/>
  <c r="F8" i="59" s="1"/>
  <c r="F26" i="59" s="1"/>
  <c r="K84" i="47"/>
  <c r="K90" i="47" s="1"/>
  <c r="E53" i="59"/>
  <c r="N231" i="32"/>
  <c r="G11" i="59" s="1"/>
  <c r="E9" i="59"/>
  <c r="E26" i="59"/>
  <c r="O8" i="32"/>
  <c r="AW20" i="55" s="1"/>
  <c r="O96" i="32"/>
  <c r="N57" i="47" s="1"/>
  <c r="N73" i="47" s="1"/>
  <c r="N9" i="32"/>
  <c r="AV21" i="55" s="1"/>
  <c r="G40" i="21"/>
  <c r="G25" i="21"/>
  <c r="N29" i="51"/>
  <c r="R30" i="51"/>
  <c r="O31" i="51" s="1"/>
  <c r="P30" i="51"/>
  <c r="Q30" i="51" s="1"/>
  <c r="L30" i="51"/>
  <c r="M30" i="51" s="1"/>
  <c r="S29" i="51" s="1"/>
  <c r="T29" i="51" s="1"/>
  <c r="X29" i="51"/>
  <c r="AC28" i="51"/>
  <c r="AD28" i="51" s="1"/>
  <c r="D29" i="51"/>
  <c r="I28" i="51"/>
  <c r="J28" i="51" s="1"/>
  <c r="S244" i="46"/>
  <c r="S255" i="46"/>
  <c r="S256" i="46" s="1"/>
  <c r="S258" i="46" s="1"/>
  <c r="AY116" i="61" s="1"/>
  <c r="AY117" i="61" s="1"/>
  <c r="R26" i="49"/>
  <c r="S234" i="46"/>
  <c r="R48" i="49"/>
  <c r="O72" i="49"/>
  <c r="O48" i="49"/>
  <c r="Q258" i="46"/>
  <c r="T225" i="46"/>
  <c r="T228" i="46" s="1"/>
  <c r="T231" i="46" s="1"/>
  <c r="T232" i="46" s="1"/>
  <c r="T234" i="46" s="1"/>
  <c r="U221" i="46"/>
  <c r="J21" i="21"/>
  <c r="M73" i="49"/>
  <c r="S23" i="47"/>
  <c r="S24" i="49" s="1"/>
  <c r="S69" i="49" s="1"/>
  <c r="P18" i="21" s="1"/>
  <c r="K74" i="47"/>
  <c r="E23" i="59" s="1"/>
  <c r="Z115" i="46"/>
  <c r="Z165" i="49" s="1"/>
  <c r="Q50" i="49"/>
  <c r="Q51" i="49" s="1"/>
  <c r="R26" i="47"/>
  <c r="Q64" i="32"/>
  <c r="Q65" i="32" s="1"/>
  <c r="P63" i="32"/>
  <c r="AW61" i="61"/>
  <c r="AW113" i="61"/>
  <c r="T259" i="47"/>
  <c r="AZ97" i="61" s="1"/>
  <c r="F216" i="21"/>
  <c r="F131" i="21" s="1"/>
  <c r="F194" i="21" s="1"/>
  <c r="AO52" i="61"/>
  <c r="K21" i="21"/>
  <c r="N73" i="49"/>
  <c r="V250" i="47"/>
  <c r="BA92" i="61"/>
  <c r="BA96" i="61" s="1"/>
  <c r="U254" i="47"/>
  <c r="U259" i="47" s="1"/>
  <c r="U23" i="47" s="1"/>
  <c r="U24" i="49" s="1"/>
  <c r="U69" i="49" s="1"/>
  <c r="R18" i="21" s="1"/>
  <c r="L235" i="32"/>
  <c r="O51" i="21"/>
  <c r="O36" i="21"/>
  <c r="O66" i="21"/>
  <c r="O105" i="21" s="1"/>
  <c r="AX118" i="61" s="1"/>
  <c r="U50" i="49"/>
  <c r="U51" i="49" s="1"/>
  <c r="AX85" i="61"/>
  <c r="I137" i="21"/>
  <c r="O62" i="21"/>
  <c r="O101" i="21" s="1"/>
  <c r="O47" i="21"/>
  <c r="O32" i="21"/>
  <c r="AY73" i="61"/>
  <c r="AY84" i="61" s="1"/>
  <c r="U150" i="48"/>
  <c r="D46" i="59"/>
  <c r="D60" i="59" s="1"/>
  <c r="P32" i="21"/>
  <c r="P62" i="21"/>
  <c r="P101" i="21" s="1"/>
  <c r="P47" i="21"/>
  <c r="U210" i="47"/>
  <c r="V140" i="48"/>
  <c r="AZ74" i="61" s="1"/>
  <c r="V142" i="48"/>
  <c r="AZ76" i="61" s="1"/>
  <c r="V144" i="48"/>
  <c r="AZ78" i="61" s="1"/>
  <c r="V145" i="48"/>
  <c r="AZ79" i="61" s="1"/>
  <c r="V146" i="48"/>
  <c r="AZ80" i="61" s="1"/>
  <c r="V147" i="48"/>
  <c r="AZ81" i="61" s="1"/>
  <c r="V148" i="48"/>
  <c r="AZ82" i="61" s="1"/>
  <c r="V149" i="48"/>
  <c r="AZ83" i="61" s="1"/>
  <c r="V143" i="48"/>
  <c r="AZ77" i="61" s="1"/>
  <c r="V139" i="48"/>
  <c r="V141" i="48"/>
  <c r="AZ75" i="61" s="1"/>
  <c r="T212" i="47"/>
  <c r="T20" i="47" s="1"/>
  <c r="T21" i="49" s="1"/>
  <c r="T68" i="49" s="1"/>
  <c r="Q17" i="21" s="1"/>
  <c r="Z69" i="56"/>
  <c r="AB201" i="49"/>
  <c r="AB202" i="49" s="1"/>
  <c r="AA202" i="49"/>
  <c r="AA225" i="49" s="1"/>
  <c r="AB225" i="49" s="1"/>
  <c r="P131" i="49"/>
  <c r="P134" i="49" s="1"/>
  <c r="P146" i="49" s="1"/>
  <c r="Q146" i="49" s="1"/>
  <c r="R146" i="49" s="1"/>
  <c r="S146" i="49" s="1"/>
  <c r="T146" i="49" s="1"/>
  <c r="U146" i="49" s="1"/>
  <c r="V146" i="49" s="1"/>
  <c r="W146" i="49" s="1"/>
  <c r="X146" i="49" s="1"/>
  <c r="Y146" i="49" s="1"/>
  <c r="Z146" i="49" s="1"/>
  <c r="AA146" i="49" s="1"/>
  <c r="AB146" i="49" s="1"/>
  <c r="AI28" i="56"/>
  <c r="AG27" i="56"/>
  <c r="AF28" i="56"/>
  <c r="AJ28" i="56"/>
  <c r="E74" i="59"/>
  <c r="K67" i="47"/>
  <c r="K69" i="47" s="1"/>
  <c r="H11" i="21" s="1"/>
  <c r="H26" i="21" s="1"/>
  <c r="P89" i="32"/>
  <c r="P210" i="32" s="1"/>
  <c r="K46" i="21"/>
  <c r="P71" i="32"/>
  <c r="K61" i="21"/>
  <c r="K96" i="21" s="1"/>
  <c r="AT53" i="61" s="1"/>
  <c r="G26" i="21"/>
  <c r="G56" i="21"/>
  <c r="G81" i="21" s="1"/>
  <c r="G222" i="21" s="1"/>
  <c r="J70" i="47"/>
  <c r="U35" i="46"/>
  <c r="K142" i="47"/>
  <c r="E39" i="59"/>
  <c r="E12" i="59"/>
  <c r="N27" i="32"/>
  <c r="M109" i="47" s="1"/>
  <c r="P145" i="32"/>
  <c r="O181" i="47"/>
  <c r="O182" i="47" s="1"/>
  <c r="O187" i="47" s="1"/>
  <c r="O12" i="47" s="1"/>
  <c r="O13" i="49" s="1"/>
  <c r="O36" i="49" s="1"/>
  <c r="V130" i="46"/>
  <c r="V131" i="46" s="1"/>
  <c r="V133" i="46" s="1"/>
  <c r="V233" i="49"/>
  <c r="V236" i="49" s="1"/>
  <c r="V254" i="49" s="1"/>
  <c r="W254" i="49" s="1"/>
  <c r="X254" i="49" s="1"/>
  <c r="Y254" i="49" s="1"/>
  <c r="Z254" i="49" s="1"/>
  <c r="AA254" i="49" s="1"/>
  <c r="AB254" i="49" s="1"/>
  <c r="O149" i="32"/>
  <c r="O141" i="32" s="1"/>
  <c r="Q35" i="46"/>
  <c r="E14" i="59"/>
  <c r="E7" i="59"/>
  <c r="J156" i="47"/>
  <c r="J16" i="47" s="1"/>
  <c r="J17" i="49" s="1"/>
  <c r="J64" i="49" s="1"/>
  <c r="D64" i="59"/>
  <c r="D65" i="59" s="1"/>
  <c r="Q131" i="49"/>
  <c r="Q134" i="49" s="1"/>
  <c r="Q147" i="49" s="1"/>
  <c r="Q168" i="49"/>
  <c r="Q181" i="49" s="1"/>
  <c r="R181" i="49" s="1"/>
  <c r="S181" i="49" s="1"/>
  <c r="T181" i="49" s="1"/>
  <c r="U181" i="49" s="1"/>
  <c r="V181" i="49" s="1"/>
  <c r="W181" i="49" s="1"/>
  <c r="X181" i="49" s="1"/>
  <c r="Y181" i="49" s="1"/>
  <c r="Z181" i="49" s="1"/>
  <c r="AA181" i="49" s="1"/>
  <c r="AB181" i="49" s="1"/>
  <c r="V165" i="49"/>
  <c r="V116" i="46"/>
  <c r="U131" i="49"/>
  <c r="U134" i="49" s="1"/>
  <c r="U151" i="49" s="1"/>
  <c r="V151" i="49" s="1"/>
  <c r="W151" i="49" s="1"/>
  <c r="X151" i="49" s="1"/>
  <c r="Y151" i="49" s="1"/>
  <c r="Z151" i="49" s="1"/>
  <c r="AA151" i="49" s="1"/>
  <c r="AB151" i="49" s="1"/>
  <c r="U168" i="49"/>
  <c r="U185" i="49" s="1"/>
  <c r="V185" i="49" s="1"/>
  <c r="W185" i="49" s="1"/>
  <c r="X185" i="49" s="1"/>
  <c r="Y185" i="49" s="1"/>
  <c r="Z185" i="49" s="1"/>
  <c r="AA185" i="49" s="1"/>
  <c r="AB185" i="49" s="1"/>
  <c r="J175" i="47"/>
  <c r="J10" i="47" s="1"/>
  <c r="J11" i="49" s="1"/>
  <c r="D71" i="59"/>
  <c r="D72" i="59" s="1"/>
  <c r="D24" i="59"/>
  <c r="D30" i="59"/>
  <c r="D31" i="59" s="1"/>
  <c r="D51" i="59"/>
  <c r="Z233" i="49"/>
  <c r="Z236" i="49" s="1"/>
  <c r="Z258" i="49" s="1"/>
  <c r="AA258" i="49" s="1"/>
  <c r="AB258" i="49" s="1"/>
  <c r="Z130" i="46"/>
  <c r="Z131" i="46" s="1"/>
  <c r="N239" i="32"/>
  <c r="Q117" i="46"/>
  <c r="K53" i="46"/>
  <c r="K22" i="46" s="1"/>
  <c r="H172" i="21" s="1"/>
  <c r="K57" i="46"/>
  <c r="AQ123" i="61" s="1"/>
  <c r="AQ129" i="61" s="1"/>
  <c r="AQ141" i="61" s="1"/>
  <c r="AQ143" i="61" s="1"/>
  <c r="U117" i="46"/>
  <c r="P50" i="49"/>
  <c r="P51" i="49" s="1"/>
  <c r="P131" i="46"/>
  <c r="P133" i="46" s="1"/>
  <c r="M175" i="49"/>
  <c r="L192" i="49"/>
  <c r="L193" i="49" s="1"/>
  <c r="M164" i="49" s="1"/>
  <c r="L58" i="47"/>
  <c r="L74" i="47" s="1"/>
  <c r="F6" i="59"/>
  <c r="L42" i="46"/>
  <c r="L46" i="46"/>
  <c r="E5" i="59"/>
  <c r="AA115" i="46"/>
  <c r="AA128" i="46"/>
  <c r="AA129" i="46" s="1"/>
  <c r="K47" i="47"/>
  <c r="K39" i="47"/>
  <c r="K43" i="47"/>
  <c r="E28" i="59"/>
  <c r="E49" i="59"/>
  <c r="E18" i="59"/>
  <c r="N29" i="32"/>
  <c r="M110" i="47" s="1"/>
  <c r="G15" i="59"/>
  <c r="J141" i="47"/>
  <c r="D37" i="59"/>
  <c r="C82" i="59"/>
  <c r="J83" i="47"/>
  <c r="J76" i="47"/>
  <c r="S12" i="32"/>
  <c r="BA22" i="55" s="1"/>
  <c r="Y45" i="47"/>
  <c r="T106" i="32"/>
  <c r="T116" i="32"/>
  <c r="T138" i="32" s="1"/>
  <c r="V104" i="32"/>
  <c r="U105" i="32"/>
  <c r="U131" i="32"/>
  <c r="U133" i="32" s="1"/>
  <c r="V128" i="32"/>
  <c r="V147" i="32" s="1"/>
  <c r="X125" i="32"/>
  <c r="Y123" i="32"/>
  <c r="P139" i="32"/>
  <c r="M68" i="47"/>
  <c r="G25" i="59"/>
  <c r="L84" i="47"/>
  <c r="N240" i="32"/>
  <c r="N18" i="32"/>
  <c r="AV25" i="55"/>
  <c r="J117" i="47"/>
  <c r="O46" i="46"/>
  <c r="O53" i="46" s="1"/>
  <c r="O22" i="46" s="1"/>
  <c r="L172" i="21" s="1"/>
  <c r="K111" i="47"/>
  <c r="AU26" i="55"/>
  <c r="L32" i="32"/>
  <c r="H10" i="21" s="1"/>
  <c r="H25" i="21" s="1"/>
  <c r="K88" i="47"/>
  <c r="L82" i="47"/>
  <c r="K154" i="47"/>
  <c r="E66" i="59" s="1"/>
  <c r="E67" i="59" s="1"/>
  <c r="K115" i="47"/>
  <c r="K121" i="47" s="1"/>
  <c r="K134" i="47" s="1"/>
  <c r="N14" i="32"/>
  <c r="K159" i="49"/>
  <c r="J57" i="46"/>
  <c r="AP123" i="61" s="1"/>
  <c r="AP129" i="61" s="1"/>
  <c r="AP141" i="61" s="1"/>
  <c r="J53" i="46"/>
  <c r="J22" i="46" s="1"/>
  <c r="G172" i="21" s="1"/>
  <c r="L39" i="32"/>
  <c r="M242" i="49"/>
  <c r="M260" i="49" s="1"/>
  <c r="L260" i="49"/>
  <c r="L261" i="49" s="1"/>
  <c r="M232" i="49" s="1"/>
  <c r="K172" i="47"/>
  <c r="K165" i="47"/>
  <c r="L109" i="47"/>
  <c r="M28" i="32"/>
  <c r="K188" i="47"/>
  <c r="H9" i="21"/>
  <c r="Z8" i="56" s="1"/>
  <c r="G54" i="21"/>
  <c r="G71" i="21" s="1"/>
  <c r="G72" i="21" s="1"/>
  <c r="AP46" i="61" s="1"/>
  <c r="J120" i="47"/>
  <c r="L103" i="47"/>
  <c r="AA67" i="56"/>
  <c r="M37" i="32"/>
  <c r="L163" i="47"/>
  <c r="L173" i="47" s="1"/>
  <c r="F73" i="59" s="1"/>
  <c r="L108" i="47"/>
  <c r="M140" i="49"/>
  <c r="L158" i="49"/>
  <c r="T35" i="46"/>
  <c r="K153" i="47"/>
  <c r="E64" i="59" s="1"/>
  <c r="E65" i="59" s="1"/>
  <c r="K105" i="47"/>
  <c r="K114" i="47"/>
  <c r="R71" i="49"/>
  <c r="R184" i="46"/>
  <c r="R211" i="46" s="1"/>
  <c r="AB31" i="51"/>
  <c r="Y32" i="51" s="1"/>
  <c r="Z31" i="51"/>
  <c r="AA31" i="51" s="1"/>
  <c r="V31" i="51"/>
  <c r="C30" i="51"/>
  <c r="S175" i="46"/>
  <c r="S179" i="46" s="1"/>
  <c r="AM13" i="56"/>
  <c r="AM17" i="56" s="1"/>
  <c r="AM21" i="56" s="1"/>
  <c r="AN7" i="56"/>
  <c r="V202" i="32"/>
  <c r="W197" i="32"/>
  <c r="W200" i="32" s="1"/>
  <c r="T91" i="46"/>
  <c r="T67" i="46"/>
  <c r="T99" i="46" s="1"/>
  <c r="V30" i="46"/>
  <c r="U49" i="46"/>
  <c r="U60" i="46" s="1"/>
  <c r="U51" i="46"/>
  <c r="U62" i="46" s="1"/>
  <c r="BA127" i="61" s="1"/>
  <c r="U50" i="46"/>
  <c r="U61" i="46" s="1"/>
  <c r="BA126" i="61" s="1"/>
  <c r="U52" i="46"/>
  <c r="U63" i="46" s="1"/>
  <c r="BA137" i="61" s="1"/>
  <c r="U47" i="46"/>
  <c r="U58" i="46" s="1"/>
  <c r="BA124" i="61" s="1"/>
  <c r="T22" i="49"/>
  <c r="AB206" i="46"/>
  <c r="AB208" i="46" s="1"/>
  <c r="AB210" i="46" s="1"/>
  <c r="BH115" i="61" s="1"/>
  <c r="AB178" i="46"/>
  <c r="N20" i="21"/>
  <c r="T96" i="46"/>
  <c r="T93" i="46"/>
  <c r="T69" i="46"/>
  <c r="T101" i="46" s="1"/>
  <c r="T226" i="49"/>
  <c r="T227" i="49" s="1"/>
  <c r="U198" i="49" s="1"/>
  <c r="U206" i="49"/>
  <c r="W30" i="51"/>
  <c r="W194" i="32"/>
  <c r="X192" i="32"/>
  <c r="L217" i="21"/>
  <c r="L141" i="21" s="1"/>
  <c r="BF13" i="55"/>
  <c r="BE29" i="55"/>
  <c r="M242" i="46"/>
  <c r="M252" i="46" s="1"/>
  <c r="M259" i="46" s="1"/>
  <c r="S46" i="49"/>
  <c r="T94" i="46"/>
  <c r="T70" i="46"/>
  <c r="T102" i="46" s="1"/>
  <c r="AV6" i="51"/>
  <c r="R172" i="49"/>
  <c r="O174" i="49"/>
  <c r="S90" i="46"/>
  <c r="AV13" i="51"/>
  <c r="T152" i="21"/>
  <c r="F31" i="51"/>
  <c r="G31" i="51" s="1"/>
  <c r="B31" i="51"/>
  <c r="H31" i="51"/>
  <c r="E32" i="51" s="1"/>
  <c r="Y210" i="46"/>
  <c r="BE115" i="61" s="1"/>
  <c r="Q138" i="49"/>
  <c r="Z210" i="46"/>
  <c r="BF115" i="61" s="1"/>
  <c r="T95" i="46"/>
  <c r="T71" i="46"/>
  <c r="T103" i="46" s="1"/>
  <c r="AV20" i="51"/>
  <c r="M65" i="21"/>
  <c r="M35" i="21"/>
  <c r="M50" i="21"/>
  <c r="R240" i="49"/>
  <c r="AA178" i="46"/>
  <c r="AA185" i="46"/>
  <c r="AA176" i="46" s="1"/>
  <c r="AA206" i="46"/>
  <c r="AA208" i="46" s="1"/>
  <c r="AA210" i="46" s="1"/>
  <c r="BG115" i="61" s="1"/>
  <c r="U222" i="47"/>
  <c r="U227" i="47" s="1"/>
  <c r="U21" i="47" s="1"/>
  <c r="G39" i="21" l="1"/>
  <c r="Y9" i="56" s="1"/>
  <c r="G24" i="21"/>
  <c r="Y10" i="56" s="1"/>
  <c r="O111" i="46"/>
  <c r="U270" i="21"/>
  <c r="J24" i="62"/>
  <c r="S42" i="46"/>
  <c r="S48" i="46"/>
  <c r="P100" i="46"/>
  <c r="Q68" i="46"/>
  <c r="Q100" i="46" s="1"/>
  <c r="T37" i="46"/>
  <c r="T48" i="46" s="1"/>
  <c r="T59" i="46" s="1"/>
  <c r="T151" i="46"/>
  <c r="AJ27" i="56" s="1"/>
  <c r="R59" i="46"/>
  <c r="R53" i="46"/>
  <c r="R22" i="46" s="1"/>
  <c r="O172" i="21" s="1"/>
  <c r="U142" i="46"/>
  <c r="V141" i="46"/>
  <c r="T253" i="46"/>
  <c r="K22" i="62"/>
  <c r="K23" i="62" s="1"/>
  <c r="K24" i="62" s="1"/>
  <c r="F215" i="21"/>
  <c r="F130" i="21" s="1"/>
  <c r="F193" i="21" s="1"/>
  <c r="F78" i="21"/>
  <c r="M36" i="32"/>
  <c r="AA66" i="56"/>
  <c r="L35" i="47"/>
  <c r="L39" i="47" s="1"/>
  <c r="F4" i="59"/>
  <c r="F22" i="59" s="1"/>
  <c r="L162" i="47"/>
  <c r="L172" i="47" s="1"/>
  <c r="M26" i="32"/>
  <c r="F59" i="21"/>
  <c r="F94" i="21" s="1"/>
  <c r="F44" i="21"/>
  <c r="F29" i="21"/>
  <c r="C36" i="59"/>
  <c r="C42" i="59"/>
  <c r="AO50" i="61"/>
  <c r="F221" i="21"/>
  <c r="F145" i="21" s="1"/>
  <c r="I143" i="47"/>
  <c r="I15" i="47"/>
  <c r="AO146" i="61"/>
  <c r="I137" i="47"/>
  <c r="F12" i="21" s="1"/>
  <c r="M66" i="47"/>
  <c r="T76" i="32"/>
  <c r="S81" i="32"/>
  <c r="O231" i="32"/>
  <c r="H11" i="59" s="1"/>
  <c r="N238" i="32"/>
  <c r="N241" i="32" s="1"/>
  <c r="L90" i="47"/>
  <c r="M38" i="32"/>
  <c r="L110" i="47"/>
  <c r="L111" i="47" s="1"/>
  <c r="Z116" i="46"/>
  <c r="Z117" i="46" s="1"/>
  <c r="O221" i="32"/>
  <c r="O222" i="32" s="1"/>
  <c r="O213" i="32"/>
  <c r="P185" i="32"/>
  <c r="P186" i="32" s="1"/>
  <c r="P167" i="32"/>
  <c r="U46" i="46"/>
  <c r="E40" i="59"/>
  <c r="M30" i="32"/>
  <c r="AA68" i="56"/>
  <c r="AA69" i="56" s="1"/>
  <c r="L104" i="47"/>
  <c r="L116" i="47" s="1"/>
  <c r="L164" i="47"/>
  <c r="L174" i="47" s="1"/>
  <c r="F75" i="59" s="1"/>
  <c r="F76" i="59" s="1"/>
  <c r="M20" i="32"/>
  <c r="L188" i="47" s="1"/>
  <c r="O97" i="32"/>
  <c r="N234" i="32"/>
  <c r="O9" i="32"/>
  <c r="AW21" i="55" s="1"/>
  <c r="N25" i="32"/>
  <c r="N31" i="32" s="1"/>
  <c r="AV26" i="55"/>
  <c r="N10" i="32"/>
  <c r="N20" i="32" s="1"/>
  <c r="Q71" i="32"/>
  <c r="Z133" i="46"/>
  <c r="AO28" i="56" s="1"/>
  <c r="S24" i="47"/>
  <c r="S25" i="49" s="1"/>
  <c r="S47" i="49" s="1"/>
  <c r="S72" i="49" s="1"/>
  <c r="P21" i="21" s="1"/>
  <c r="P51" i="21" s="1"/>
  <c r="T244" i="46"/>
  <c r="AP143" i="61"/>
  <c r="T255" i="46"/>
  <c r="T256" i="46" s="1"/>
  <c r="Q63" i="32"/>
  <c r="Q89" i="32"/>
  <c r="Q210" i="32" s="1"/>
  <c r="R64" i="32"/>
  <c r="R65" i="32" s="1"/>
  <c r="K76" i="47"/>
  <c r="K14" i="47" s="1"/>
  <c r="K15" i="49" s="1"/>
  <c r="K62" i="49" s="1"/>
  <c r="R27" i="49"/>
  <c r="N30" i="51"/>
  <c r="L31" i="51"/>
  <c r="M31" i="51" s="1"/>
  <c r="S30" i="51" s="1"/>
  <c r="T30" i="51" s="1"/>
  <c r="R31" i="51"/>
  <c r="O32" i="51" s="1"/>
  <c r="P31" i="51"/>
  <c r="Q31" i="51" s="1"/>
  <c r="D30" i="51"/>
  <c r="I29" i="51"/>
  <c r="J29" i="51" s="1"/>
  <c r="X30" i="51"/>
  <c r="AC29" i="51"/>
  <c r="AD29" i="51" s="1"/>
  <c r="P90" i="32"/>
  <c r="T23" i="47"/>
  <c r="T24" i="49" s="1"/>
  <c r="T69" i="49" s="1"/>
  <c r="Q18" i="21" s="1"/>
  <c r="Q48" i="21" s="1"/>
  <c r="L21" i="21"/>
  <c r="O73" i="49"/>
  <c r="J66" i="21"/>
  <c r="J105" i="21" s="1"/>
  <c r="J36" i="21"/>
  <c r="J51" i="21"/>
  <c r="U225" i="46"/>
  <c r="U228" i="46" s="1"/>
  <c r="U231" i="46" s="1"/>
  <c r="U232" i="46" s="1"/>
  <c r="U234" i="46" s="1"/>
  <c r="V221" i="46"/>
  <c r="P8" i="32"/>
  <c r="AX20" i="55" s="1"/>
  <c r="P96" i="32"/>
  <c r="P9" i="32" s="1"/>
  <c r="AW116" i="61"/>
  <c r="AW117" i="61" s="1"/>
  <c r="Q24" i="47"/>
  <c r="E24" i="59"/>
  <c r="E51" i="59"/>
  <c r="E30" i="59"/>
  <c r="E31" i="59" s="1"/>
  <c r="R63" i="21"/>
  <c r="R102" i="21" s="1"/>
  <c r="BA59" i="61" s="1"/>
  <c r="R48" i="21"/>
  <c r="R33" i="21"/>
  <c r="P218" i="21"/>
  <c r="P142" i="21" s="1"/>
  <c r="AY58" i="61"/>
  <c r="BA97" i="61"/>
  <c r="O218" i="21"/>
  <c r="O142" i="21" s="1"/>
  <c r="AX58" i="61"/>
  <c r="K66" i="21"/>
  <c r="K105" i="21" s="1"/>
  <c r="K36" i="21"/>
  <c r="K51" i="21"/>
  <c r="W250" i="47"/>
  <c r="BB92" i="61"/>
  <c r="BB96" i="61" s="1"/>
  <c r="V254" i="47"/>
  <c r="T258" i="46"/>
  <c r="P33" i="21"/>
  <c r="P48" i="21"/>
  <c r="P63" i="21"/>
  <c r="P102" i="21" s="1"/>
  <c r="O223" i="21"/>
  <c r="AX62" i="61"/>
  <c r="AY85" i="61"/>
  <c r="D47" i="59"/>
  <c r="H56" i="21"/>
  <c r="H81" i="21" s="1"/>
  <c r="H222" i="21" s="1"/>
  <c r="Q47" i="21"/>
  <c r="Q62" i="21"/>
  <c r="Q101" i="21" s="1"/>
  <c r="Q32" i="21"/>
  <c r="V210" i="47"/>
  <c r="W139" i="48"/>
  <c r="W140" i="48"/>
  <c r="BA74" i="61" s="1"/>
  <c r="W141" i="48"/>
  <c r="BA75" i="61" s="1"/>
  <c r="W142" i="48"/>
  <c r="BA76" i="61" s="1"/>
  <c r="W143" i="48"/>
  <c r="BA77" i="61" s="1"/>
  <c r="W145" i="48"/>
  <c r="BA79" i="61" s="1"/>
  <c r="W149" i="48"/>
  <c r="BA83" i="61" s="1"/>
  <c r="W144" i="48"/>
  <c r="BA78" i="61" s="1"/>
  <c r="W146" i="48"/>
  <c r="BA80" i="61" s="1"/>
  <c r="W148" i="48"/>
  <c r="BA82" i="61" s="1"/>
  <c r="W147" i="48"/>
  <c r="BA81" i="61" s="1"/>
  <c r="U212" i="47"/>
  <c r="U20" i="47" s="1"/>
  <c r="U21" i="49" s="1"/>
  <c r="U68" i="49" s="1"/>
  <c r="R17" i="21" s="1"/>
  <c r="AZ73" i="61"/>
  <c r="AZ84" i="61" s="1"/>
  <c r="V150" i="48"/>
  <c r="K83" i="47"/>
  <c r="K85" i="47" s="1"/>
  <c r="H41" i="21"/>
  <c r="K70" i="47"/>
  <c r="E46" i="59"/>
  <c r="E60" i="59" s="1"/>
  <c r="G75" i="21"/>
  <c r="G87" i="21" s="1"/>
  <c r="J81" i="49" s="1"/>
  <c r="O20" i="21"/>
  <c r="O50" i="21" s="1"/>
  <c r="O104" i="21"/>
  <c r="V50" i="49"/>
  <c r="V51" i="49" s="1"/>
  <c r="AK28" i="56"/>
  <c r="AE28" i="56"/>
  <c r="AF27" i="56"/>
  <c r="J176" i="47"/>
  <c r="O60" i="49"/>
  <c r="L16" i="21" s="1"/>
  <c r="L31" i="21" s="1"/>
  <c r="G220" i="21"/>
  <c r="G144" i="21" s="1"/>
  <c r="J157" i="47"/>
  <c r="G13" i="21" s="1"/>
  <c r="G43" i="21" s="1"/>
  <c r="V35" i="46"/>
  <c r="P149" i="32"/>
  <c r="P141" i="32" s="1"/>
  <c r="L57" i="46"/>
  <c r="AR123" i="61" s="1"/>
  <c r="AR129" i="61" s="1"/>
  <c r="AR141" i="61" s="1"/>
  <c r="AR143" i="61" s="1"/>
  <c r="L53" i="46"/>
  <c r="L22" i="46" s="1"/>
  <c r="I172" i="21" s="1"/>
  <c r="F7" i="59"/>
  <c r="F14" i="59"/>
  <c r="P35" i="46"/>
  <c r="H276" i="21"/>
  <c r="H174" i="21"/>
  <c r="K175" i="47"/>
  <c r="K10" i="47" s="1"/>
  <c r="K11" i="49" s="1"/>
  <c r="E71" i="59"/>
  <c r="E72" i="59" s="1"/>
  <c r="E29" i="59"/>
  <c r="D61" i="59"/>
  <c r="D83" i="59"/>
  <c r="D84" i="59" s="1"/>
  <c r="L67" i="47"/>
  <c r="L69" i="47" s="1"/>
  <c r="V131" i="49"/>
  <c r="V134" i="49" s="1"/>
  <c r="V152" i="49" s="1"/>
  <c r="W152" i="49" s="1"/>
  <c r="X152" i="49" s="1"/>
  <c r="Y152" i="49" s="1"/>
  <c r="Z152" i="49" s="1"/>
  <c r="AA152" i="49" s="1"/>
  <c r="AB152" i="49" s="1"/>
  <c r="V168" i="49"/>
  <c r="V186" i="49" s="1"/>
  <c r="W186" i="49" s="1"/>
  <c r="X186" i="49" s="1"/>
  <c r="Y186" i="49" s="1"/>
  <c r="Z186" i="49" s="1"/>
  <c r="AA186" i="49" s="1"/>
  <c r="AB186" i="49" s="1"/>
  <c r="Z131" i="49"/>
  <c r="Z134" i="49" s="1"/>
  <c r="Z156" i="49" s="1"/>
  <c r="AA156" i="49" s="1"/>
  <c r="AB156" i="49" s="1"/>
  <c r="Z168" i="49"/>
  <c r="Z190" i="49" s="1"/>
  <c r="AA190" i="49" s="1"/>
  <c r="AB190" i="49" s="1"/>
  <c r="AA165" i="49"/>
  <c r="AA116" i="46"/>
  <c r="AA117" i="46" s="1"/>
  <c r="F74" i="59"/>
  <c r="M58" i="47"/>
  <c r="G6" i="59"/>
  <c r="V117" i="46"/>
  <c r="O13" i="32"/>
  <c r="AW23" i="55" s="1"/>
  <c r="O232" i="32"/>
  <c r="H13" i="59" s="1"/>
  <c r="O152" i="32"/>
  <c r="O150" i="32"/>
  <c r="J35" i="49"/>
  <c r="J41" i="49" s="1"/>
  <c r="J53" i="49" s="1"/>
  <c r="J88" i="49" s="1"/>
  <c r="K50" i="47"/>
  <c r="K11" i="47" s="1"/>
  <c r="K12" i="49" s="1"/>
  <c r="AA130" i="46"/>
  <c r="AA131" i="46" s="1"/>
  <c r="AA133" i="46" s="1"/>
  <c r="AA233" i="49"/>
  <c r="AA236" i="49" s="1"/>
  <c r="AA259" i="49" s="1"/>
  <c r="AB259" i="49" s="1"/>
  <c r="Q145" i="32"/>
  <c r="P181" i="47"/>
  <c r="P182" i="47" s="1"/>
  <c r="P187" i="47" s="1"/>
  <c r="P12" i="47" s="1"/>
  <c r="P13" i="49" s="1"/>
  <c r="P36" i="49" s="1"/>
  <c r="P60" i="49" s="1"/>
  <c r="M16" i="21" s="1"/>
  <c r="M46" i="21" s="1"/>
  <c r="N175" i="49"/>
  <c r="M192" i="49"/>
  <c r="M193" i="49" s="1"/>
  <c r="N164" i="49" s="1"/>
  <c r="K64" i="46"/>
  <c r="K23" i="46" s="1"/>
  <c r="K90" i="46"/>
  <c r="Q42" i="46"/>
  <c r="Q46" i="46"/>
  <c r="F9" i="59"/>
  <c r="F32" i="59"/>
  <c r="F53" i="59"/>
  <c r="F16" i="59"/>
  <c r="M164" i="47"/>
  <c r="M174" i="47" s="1"/>
  <c r="G75" i="59" s="1"/>
  <c r="G8" i="59"/>
  <c r="G16" i="59" s="1"/>
  <c r="D38" i="59"/>
  <c r="D44" i="59"/>
  <c r="K141" i="47"/>
  <c r="E37" i="59"/>
  <c r="J89" i="47"/>
  <c r="J91" i="47" s="1"/>
  <c r="G135" i="21" s="1"/>
  <c r="G196" i="21" s="1"/>
  <c r="J85" i="47"/>
  <c r="T12" i="32"/>
  <c r="BB22" i="55" s="1"/>
  <c r="J14" i="47"/>
  <c r="J15" i="49" s="1"/>
  <c r="J62" i="49" s="1"/>
  <c r="K43" i="32"/>
  <c r="K44" i="32" s="1"/>
  <c r="J77" i="47"/>
  <c r="Z45" i="47"/>
  <c r="R73" i="49"/>
  <c r="U106" i="32"/>
  <c r="U116" i="32"/>
  <c r="U138" i="32" s="1"/>
  <c r="W104" i="32"/>
  <c r="V105" i="32"/>
  <c r="V131" i="32"/>
  <c r="V133" i="32" s="1"/>
  <c r="W128" i="32"/>
  <c r="W147" i="32" s="1"/>
  <c r="M84" i="47"/>
  <c r="Q117" i="32"/>
  <c r="Y125" i="32"/>
  <c r="Z123" i="32"/>
  <c r="H40" i="21"/>
  <c r="AB68" i="56"/>
  <c r="M104" i="47"/>
  <c r="N38" i="32"/>
  <c r="N30" i="32"/>
  <c r="O57" i="46"/>
  <c r="H55" i="21"/>
  <c r="M261" i="49"/>
  <c r="N232" i="49" s="1"/>
  <c r="K156" i="47"/>
  <c r="K157" i="47" s="1"/>
  <c r="H13" i="21" s="1"/>
  <c r="N242" i="49"/>
  <c r="M82" i="47"/>
  <c r="H39" i="21"/>
  <c r="Z9" i="56" s="1"/>
  <c r="H24" i="21"/>
  <c r="Z10" i="56" s="1"/>
  <c r="H54" i="21"/>
  <c r="H71" i="21" s="1"/>
  <c r="H72" i="21" s="1"/>
  <c r="J64" i="46"/>
  <c r="J23" i="46" s="1"/>
  <c r="J90" i="46"/>
  <c r="J66" i="46"/>
  <c r="L88" i="47"/>
  <c r="M245" i="46"/>
  <c r="N240" i="46" s="1"/>
  <c r="K117" i="47"/>
  <c r="K120" i="47"/>
  <c r="L154" i="47"/>
  <c r="F66" i="59" s="1"/>
  <c r="F67" i="59" s="1"/>
  <c r="L115" i="47"/>
  <c r="L121" i="47" s="1"/>
  <c r="L134" i="47" s="1"/>
  <c r="H149" i="21"/>
  <c r="H180" i="21" s="1"/>
  <c r="K160" i="49"/>
  <c r="L130" i="49"/>
  <c r="L159" i="49" s="1"/>
  <c r="H21" i="59"/>
  <c r="N66" i="47"/>
  <c r="T46" i="46"/>
  <c r="N140" i="49"/>
  <c r="M158" i="49"/>
  <c r="J133" i="47"/>
  <c r="D35" i="59" s="1"/>
  <c r="J123" i="47"/>
  <c r="N28" i="32"/>
  <c r="M163" i="47"/>
  <c r="M173" i="47" s="1"/>
  <c r="G73" i="59" s="1"/>
  <c r="M103" i="47"/>
  <c r="N37" i="32"/>
  <c r="AB67" i="56"/>
  <c r="J34" i="49"/>
  <c r="J58" i="49" s="1"/>
  <c r="G14" i="21" s="1"/>
  <c r="L153" i="47"/>
  <c r="F64" i="59" s="1"/>
  <c r="L114" i="47"/>
  <c r="G276" i="21"/>
  <c r="G174" i="21"/>
  <c r="L276" i="21"/>
  <c r="L174" i="21"/>
  <c r="S71" i="49"/>
  <c r="N250" i="46"/>
  <c r="J147" i="21"/>
  <c r="S240" i="49"/>
  <c r="AW20" i="51"/>
  <c r="H32" i="51"/>
  <c r="E33" i="51" s="1"/>
  <c r="F32" i="51"/>
  <c r="G32" i="51" s="1"/>
  <c r="B32" i="51"/>
  <c r="U152" i="21"/>
  <c r="AW13" i="51"/>
  <c r="P174" i="49"/>
  <c r="T46" i="49"/>
  <c r="U96" i="46"/>
  <c r="W30" i="46"/>
  <c r="V49" i="46"/>
  <c r="V60" i="46" s="1"/>
  <c r="V50" i="46"/>
  <c r="V61" i="46" s="1"/>
  <c r="BB126" i="61" s="1"/>
  <c r="V51" i="46"/>
  <c r="V62" i="46" s="1"/>
  <c r="BB127" i="61" s="1"/>
  <c r="V52" i="46"/>
  <c r="V63" i="46" s="1"/>
  <c r="BB137" i="61" s="1"/>
  <c r="V47" i="46"/>
  <c r="V58" i="46" s="1"/>
  <c r="BB124" i="61" s="1"/>
  <c r="Z32" i="51"/>
  <c r="AA32" i="51" s="1"/>
  <c r="V32" i="51"/>
  <c r="AB32" i="51"/>
  <c r="Y33" i="51" s="1"/>
  <c r="C31" i="51"/>
  <c r="AW6" i="51"/>
  <c r="BG13" i="55"/>
  <c r="BF29" i="55"/>
  <c r="X194" i="32"/>
  <c r="Y192" i="32"/>
  <c r="U226" i="49"/>
  <c r="U227" i="49" s="1"/>
  <c r="V198" i="49" s="1"/>
  <c r="V206" i="49"/>
  <c r="N65" i="21"/>
  <c r="N50" i="21"/>
  <c r="N35" i="21"/>
  <c r="U94" i="46"/>
  <c r="U70" i="46"/>
  <c r="U102" i="46" s="1"/>
  <c r="W202" i="32"/>
  <c r="X197" i="32"/>
  <c r="X200" i="32" s="1"/>
  <c r="T175" i="46"/>
  <c r="T179" i="46" s="1"/>
  <c r="W31" i="51"/>
  <c r="R138" i="49"/>
  <c r="U57" i="46"/>
  <c r="BA132" i="61" s="1"/>
  <c r="BA138" i="61" s="1"/>
  <c r="BA142" i="61" s="1"/>
  <c r="U95" i="46"/>
  <c r="U71" i="46"/>
  <c r="U103" i="46" s="1"/>
  <c r="V222" i="47"/>
  <c r="V227" i="47" s="1"/>
  <c r="V21" i="47" s="1"/>
  <c r="U22" i="49"/>
  <c r="M217" i="21"/>
  <c r="M141" i="21" s="1"/>
  <c r="M106" i="21"/>
  <c r="P74" i="49" s="1"/>
  <c r="S172" i="49"/>
  <c r="I82" i="49"/>
  <c r="I83" i="49" s="1"/>
  <c r="I90" i="49"/>
  <c r="U91" i="46"/>
  <c r="U67" i="46"/>
  <c r="U99" i="46" s="1"/>
  <c r="U93" i="46"/>
  <c r="U69" i="46"/>
  <c r="U101" i="46" s="1"/>
  <c r="AO7" i="56"/>
  <c r="AN13" i="56"/>
  <c r="AN17" i="56" s="1"/>
  <c r="AN21" i="56" s="1"/>
  <c r="S184" i="46"/>
  <c r="S211" i="46" s="1"/>
  <c r="G38" i="21" l="1"/>
  <c r="O25" i="32"/>
  <c r="L43" i="47"/>
  <c r="T42" i="46"/>
  <c r="L47" i="47"/>
  <c r="AT31" i="55"/>
  <c r="AX31" i="55"/>
  <c r="V270" i="21"/>
  <c r="V142" i="46"/>
  <c r="W141" i="46"/>
  <c r="S59" i="46"/>
  <c r="S53" i="46"/>
  <c r="S22" i="46" s="1"/>
  <c r="P172" i="21" s="1"/>
  <c r="AX125" i="61"/>
  <c r="AX129" i="61" s="1"/>
  <c r="AX141" i="61" s="1"/>
  <c r="AX143" i="61" s="1"/>
  <c r="R68" i="46"/>
  <c r="R100" i="46" s="1"/>
  <c r="R92" i="46"/>
  <c r="R64" i="46"/>
  <c r="R23" i="46" s="1"/>
  <c r="U151" i="46"/>
  <c r="AK27" i="56" s="1"/>
  <c r="U37" i="46"/>
  <c r="AZ125" i="61"/>
  <c r="AZ129" i="61" s="1"/>
  <c r="AZ141" i="61" s="1"/>
  <c r="T92" i="46"/>
  <c r="O174" i="21"/>
  <c r="O276" i="21"/>
  <c r="S26" i="47"/>
  <c r="P36" i="21"/>
  <c r="P66" i="21"/>
  <c r="P105" i="21" s="1"/>
  <c r="AY118" i="61" s="1"/>
  <c r="S26" i="49"/>
  <c r="S48" i="49"/>
  <c r="F12" i="59"/>
  <c r="M39" i="32"/>
  <c r="F28" i="59"/>
  <c r="F29" i="59" s="1"/>
  <c r="F65" i="59"/>
  <c r="F18" i="59"/>
  <c r="F5" i="59"/>
  <c r="F49" i="59"/>
  <c r="F27" i="21"/>
  <c r="F42" i="21"/>
  <c r="F57" i="21"/>
  <c r="F82" i="21" s="1"/>
  <c r="I16" i="49"/>
  <c r="I17" i="47"/>
  <c r="C56" i="59"/>
  <c r="C43" i="59"/>
  <c r="AO51" i="61"/>
  <c r="AO54" i="61" s="1"/>
  <c r="F97" i="21"/>
  <c r="O238" i="32"/>
  <c r="U76" i="32"/>
  <c r="T81" i="32"/>
  <c r="M108" i="47"/>
  <c r="M111" i="47" s="1"/>
  <c r="M90" i="47"/>
  <c r="Z50" i="49"/>
  <c r="Z51" i="49" s="1"/>
  <c r="L122" i="47"/>
  <c r="L135" i="47" s="1"/>
  <c r="L142" i="47" s="1"/>
  <c r="Q90" i="32"/>
  <c r="M32" i="32"/>
  <c r="I10" i="21" s="1"/>
  <c r="I25" i="21" s="1"/>
  <c r="I9" i="21"/>
  <c r="AA8" i="56" s="1"/>
  <c r="N59" i="47"/>
  <c r="N75" i="47" s="1"/>
  <c r="H25" i="59" s="1"/>
  <c r="M235" i="32"/>
  <c r="O17" i="32"/>
  <c r="AW25" i="55" s="1"/>
  <c r="AW26" i="55" s="1"/>
  <c r="O233" i="32"/>
  <c r="H15" i="59" s="1"/>
  <c r="P212" i="32"/>
  <c r="P165" i="32"/>
  <c r="L6" i="62"/>
  <c r="Q166" i="32"/>
  <c r="Q167" i="32" s="1"/>
  <c r="L70" i="47"/>
  <c r="L105" i="47"/>
  <c r="L155" i="47"/>
  <c r="F68" i="59" s="1"/>
  <c r="F69" i="59" s="1"/>
  <c r="M35" i="47"/>
  <c r="M39" i="47" s="1"/>
  <c r="N36" i="32"/>
  <c r="N39" i="32" s="1"/>
  <c r="M102" i="47"/>
  <c r="M153" i="47" s="1"/>
  <c r="G64" i="59" s="1"/>
  <c r="AB66" i="56"/>
  <c r="AB69" i="56" s="1"/>
  <c r="G4" i="59"/>
  <c r="G22" i="59" s="1"/>
  <c r="L165" i="47"/>
  <c r="M162" i="47"/>
  <c r="M172" i="47" s="1"/>
  <c r="G71" i="59" s="1"/>
  <c r="O10" i="32"/>
  <c r="N35" i="47" s="1"/>
  <c r="N26" i="32"/>
  <c r="Z35" i="46"/>
  <c r="Q96" i="32"/>
  <c r="Q9" i="32" s="1"/>
  <c r="AY21" i="55" s="1"/>
  <c r="Q8" i="32"/>
  <c r="AY20" i="55" s="1"/>
  <c r="R71" i="32"/>
  <c r="R89" i="32"/>
  <c r="R210" i="32" s="1"/>
  <c r="L43" i="32"/>
  <c r="L44" i="32" s="1"/>
  <c r="L47" i="32" s="1"/>
  <c r="O35" i="21"/>
  <c r="P97" i="32"/>
  <c r="K77" i="47"/>
  <c r="U244" i="46"/>
  <c r="S64" i="32"/>
  <c r="S65" i="32" s="1"/>
  <c r="R63" i="32"/>
  <c r="O14" i="32"/>
  <c r="N103" i="47" s="1"/>
  <c r="Q33" i="21"/>
  <c r="N31" i="51"/>
  <c r="L32" i="51"/>
  <c r="M32" i="51" s="1"/>
  <c r="S31" i="51" s="1"/>
  <c r="T31" i="51" s="1"/>
  <c r="R32" i="51"/>
  <c r="O33" i="51" s="1"/>
  <c r="P32" i="51"/>
  <c r="Q32" i="51" s="1"/>
  <c r="X31" i="51"/>
  <c r="AC30" i="51"/>
  <c r="AD30" i="51" s="1"/>
  <c r="D31" i="51"/>
  <c r="I30" i="51"/>
  <c r="J30" i="51" s="1"/>
  <c r="O18" i="32"/>
  <c r="P231" i="32"/>
  <c r="I11" i="59" s="1"/>
  <c r="U255" i="46"/>
  <c r="U256" i="46" s="1"/>
  <c r="O57" i="47"/>
  <c r="O73" i="47" s="1"/>
  <c r="I21" i="59" s="1"/>
  <c r="U253" i="46"/>
  <c r="Q63" i="21"/>
  <c r="Q102" i="21" s="1"/>
  <c r="AZ59" i="61" s="1"/>
  <c r="L36" i="21"/>
  <c r="L66" i="21"/>
  <c r="L105" i="21" s="1"/>
  <c r="L51" i="21"/>
  <c r="Q26" i="47"/>
  <c r="Q25" i="49"/>
  <c r="W221" i="46"/>
  <c r="V225" i="46"/>
  <c r="V228" i="46" s="1"/>
  <c r="V231" i="46" s="1"/>
  <c r="V232" i="46" s="1"/>
  <c r="V253" i="46" s="1"/>
  <c r="AS118" i="61"/>
  <c r="J223" i="21"/>
  <c r="AS62" i="61"/>
  <c r="J106" i="21"/>
  <c r="M74" i="49" s="1"/>
  <c r="M74" i="47"/>
  <c r="G23" i="59" s="1"/>
  <c r="AQ46" i="61"/>
  <c r="E47" i="59"/>
  <c r="BA98" i="61"/>
  <c r="G76" i="59"/>
  <c r="AX61" i="61"/>
  <c r="AX113" i="61"/>
  <c r="AZ116" i="61"/>
  <c r="AZ117" i="61" s="1"/>
  <c r="T24" i="47"/>
  <c r="J9" i="21"/>
  <c r="AB8" i="56" s="1"/>
  <c r="AY59" i="61"/>
  <c r="AY98" i="61"/>
  <c r="V259" i="47"/>
  <c r="BB97" i="61" s="1"/>
  <c r="N235" i="32"/>
  <c r="X250" i="47"/>
  <c r="BC92" i="61"/>
  <c r="BC96" i="61" s="1"/>
  <c r="W254" i="47"/>
  <c r="W259" i="47" s="1"/>
  <c r="W23" i="47" s="1"/>
  <c r="W24" i="49" s="1"/>
  <c r="W69" i="49" s="1"/>
  <c r="T18" i="21" s="1"/>
  <c r="K223" i="21"/>
  <c r="AT62" i="61"/>
  <c r="AT118" i="61"/>
  <c r="K106" i="21"/>
  <c r="N74" i="49" s="1"/>
  <c r="Q218" i="21"/>
  <c r="Q142" i="21" s="1"/>
  <c r="AZ58" i="61"/>
  <c r="O64" i="46"/>
  <c r="O23" i="46" s="1"/>
  <c r="AU132" i="61"/>
  <c r="AU138" i="61" s="1"/>
  <c r="AU142" i="61" s="1"/>
  <c r="AU143" i="61" s="1"/>
  <c r="AZ85" i="61"/>
  <c r="O65" i="21"/>
  <c r="G58" i="21"/>
  <c r="G93" i="21" s="1"/>
  <c r="AP50" i="61" s="1"/>
  <c r="BA73" i="61"/>
  <c r="BA84" i="61" s="1"/>
  <c r="W150" i="48"/>
  <c r="G28" i="21"/>
  <c r="K176" i="47"/>
  <c r="R62" i="21"/>
  <c r="R101" i="21" s="1"/>
  <c r="R47" i="21"/>
  <c r="R32" i="21"/>
  <c r="W210" i="47"/>
  <c r="X143" i="48"/>
  <c r="BB77" i="61" s="1"/>
  <c r="X140" i="48"/>
  <c r="BB74" i="61" s="1"/>
  <c r="X142" i="48"/>
  <c r="BB76" i="61" s="1"/>
  <c r="X139" i="48"/>
  <c r="X145" i="48"/>
  <c r="BB79" i="61" s="1"/>
  <c r="X147" i="48"/>
  <c r="BB81" i="61" s="1"/>
  <c r="X149" i="48"/>
  <c r="BB83" i="61" s="1"/>
  <c r="X141" i="48"/>
  <c r="BB75" i="61" s="1"/>
  <c r="X144" i="48"/>
  <c r="BB78" i="61" s="1"/>
  <c r="X148" i="48"/>
  <c r="BB82" i="61" s="1"/>
  <c r="X146" i="48"/>
  <c r="BB80" i="61" s="1"/>
  <c r="V212" i="47"/>
  <c r="V20" i="47" s="1"/>
  <c r="V21" i="49" s="1"/>
  <c r="V68" i="49" s="1"/>
  <c r="S17" i="21" s="1"/>
  <c r="L46" i="21"/>
  <c r="L61" i="21"/>
  <c r="L96" i="21" s="1"/>
  <c r="AU53" i="61" s="1"/>
  <c r="G88" i="21"/>
  <c r="G89" i="21" s="1"/>
  <c r="AP48" i="61" s="1"/>
  <c r="D54" i="59"/>
  <c r="G76" i="21"/>
  <c r="G77" i="21" s="1"/>
  <c r="D19" i="59" s="1"/>
  <c r="P20" i="21"/>
  <c r="P50" i="21" s="1"/>
  <c r="P104" i="21"/>
  <c r="V46" i="46"/>
  <c r="V57" i="46" s="1"/>
  <c r="BB132" i="61" s="1"/>
  <c r="BB138" i="61" s="1"/>
  <c r="BB142" i="61" s="1"/>
  <c r="M61" i="21"/>
  <c r="M96" i="21" s="1"/>
  <c r="AV53" i="61" s="1"/>
  <c r="AP28" i="56"/>
  <c r="I11" i="21"/>
  <c r="I26" i="21" s="1"/>
  <c r="O27" i="32"/>
  <c r="N109" i="47" s="1"/>
  <c r="G74" i="59"/>
  <c r="H230" i="21"/>
  <c r="Q149" i="32"/>
  <c r="Q150" i="32" s="1"/>
  <c r="O239" i="32"/>
  <c r="E61" i="59"/>
  <c r="E83" i="59"/>
  <c r="E84" i="59" s="1"/>
  <c r="L90" i="46"/>
  <c r="L64" i="46"/>
  <c r="L23" i="46" s="1"/>
  <c r="P13" i="32"/>
  <c r="AX23" i="55" s="1"/>
  <c r="P232" i="32"/>
  <c r="I13" i="59" s="1"/>
  <c r="P152" i="32"/>
  <c r="P150" i="32"/>
  <c r="F23" i="59"/>
  <c r="L83" i="47"/>
  <c r="L85" i="47" s="1"/>
  <c r="L76" i="47"/>
  <c r="I276" i="21"/>
  <c r="I174" i="21"/>
  <c r="M31" i="21"/>
  <c r="H220" i="21"/>
  <c r="H144" i="21" s="1"/>
  <c r="D42" i="59"/>
  <c r="D36" i="59"/>
  <c r="Q53" i="46"/>
  <c r="Q22" i="46" s="1"/>
  <c r="N172" i="21" s="1"/>
  <c r="Q57" i="46"/>
  <c r="AW132" i="61" s="1"/>
  <c r="AW138" i="61" s="1"/>
  <c r="AW142" i="61" s="1"/>
  <c r="AW143" i="61" s="1"/>
  <c r="J59" i="49"/>
  <c r="G15" i="21" s="1"/>
  <c r="L175" i="47"/>
  <c r="L10" i="47" s="1"/>
  <c r="L11" i="49" s="1"/>
  <c r="F71" i="59"/>
  <c r="F72" i="59" s="1"/>
  <c r="K35" i="49"/>
  <c r="K41" i="49" s="1"/>
  <c r="K53" i="49" s="1"/>
  <c r="K88" i="49" s="1"/>
  <c r="AA131" i="49"/>
  <c r="AA134" i="49" s="1"/>
  <c r="AA157" i="49" s="1"/>
  <c r="AB157" i="49" s="1"/>
  <c r="AA168" i="49"/>
  <c r="AA191" i="49" s="1"/>
  <c r="AB191" i="49" s="1"/>
  <c r="M67" i="47"/>
  <c r="M69" i="47" s="1"/>
  <c r="J11" i="21" s="1"/>
  <c r="O175" i="49"/>
  <c r="N192" i="49"/>
  <c r="N193" i="49" s="1"/>
  <c r="O164" i="49" s="1"/>
  <c r="AA35" i="46"/>
  <c r="G7" i="59"/>
  <c r="G14" i="59"/>
  <c r="AA50" i="49"/>
  <c r="AA51" i="49" s="1"/>
  <c r="P42" i="46"/>
  <c r="P46" i="46"/>
  <c r="R145" i="32"/>
  <c r="Q181" i="47"/>
  <c r="Q182" i="47" s="1"/>
  <c r="Q187" i="47" s="1"/>
  <c r="Q12" i="47" s="1"/>
  <c r="Q13" i="49" s="1"/>
  <c r="Q36" i="49" s="1"/>
  <c r="Q60" i="49" s="1"/>
  <c r="N16" i="21" s="1"/>
  <c r="N46" i="21" s="1"/>
  <c r="G26" i="59"/>
  <c r="G9" i="59"/>
  <c r="G53" i="59"/>
  <c r="G32" i="59"/>
  <c r="F33" i="59"/>
  <c r="L141" i="47"/>
  <c r="F37" i="59"/>
  <c r="E38" i="59"/>
  <c r="E44" i="59"/>
  <c r="D45" i="59"/>
  <c r="D58" i="59"/>
  <c r="K89" i="47"/>
  <c r="U12" i="32"/>
  <c r="BC22" i="55" s="1"/>
  <c r="K47" i="32"/>
  <c r="K46" i="32"/>
  <c r="K48" i="32"/>
  <c r="J137" i="21"/>
  <c r="AA45" i="47"/>
  <c r="V106" i="32"/>
  <c r="V116" i="32"/>
  <c r="V138" i="32" s="1"/>
  <c r="X104" i="32"/>
  <c r="W105" i="32"/>
  <c r="W131" i="32"/>
  <c r="W133" i="32" s="1"/>
  <c r="X128" i="32"/>
  <c r="X147" i="32" s="1"/>
  <c r="Q139" i="32"/>
  <c r="Z125" i="32"/>
  <c r="AA123" i="32"/>
  <c r="N32" i="32"/>
  <c r="J10" i="21" s="1"/>
  <c r="J40" i="21" s="1"/>
  <c r="O90" i="46"/>
  <c r="M188" i="47"/>
  <c r="M116" i="47"/>
  <c r="M122" i="47" s="1"/>
  <c r="M135" i="47" s="1"/>
  <c r="M155" i="47"/>
  <c r="G68" i="59" s="1"/>
  <c r="H75" i="21"/>
  <c r="H87" i="21" s="1"/>
  <c r="K16" i="47"/>
  <c r="K17" i="49" s="1"/>
  <c r="K64" i="49" s="1"/>
  <c r="L117" i="47"/>
  <c r="N260" i="49"/>
  <c r="N261" i="49" s="1"/>
  <c r="O232" i="49" s="1"/>
  <c r="O242" i="49"/>
  <c r="G44" i="21"/>
  <c r="G29" i="21"/>
  <c r="G59" i="21"/>
  <c r="G94" i="21" s="1"/>
  <c r="AP51" i="61" s="1"/>
  <c r="G230" i="21"/>
  <c r="AS31" i="55"/>
  <c r="K34" i="49"/>
  <c r="K58" i="49" s="1"/>
  <c r="H14" i="21" s="1"/>
  <c r="H59" i="21" s="1"/>
  <c r="H94" i="21" s="1"/>
  <c r="AQ51" i="61" s="1"/>
  <c r="J136" i="47"/>
  <c r="AP146" i="61" s="1"/>
  <c r="J140" i="47"/>
  <c r="M88" i="47"/>
  <c r="AX21" i="55"/>
  <c r="P10" i="32"/>
  <c r="S73" i="49"/>
  <c r="H28" i="21"/>
  <c r="H58" i="21"/>
  <c r="H93" i="21" s="1"/>
  <c r="AQ50" i="61" s="1"/>
  <c r="H43" i="21"/>
  <c r="N108" i="47"/>
  <c r="M154" i="47"/>
  <c r="G66" i="59" s="1"/>
  <c r="G67" i="59" s="1"/>
  <c r="M115" i="47"/>
  <c r="M121" i="47" s="1"/>
  <c r="M134" i="47" s="1"/>
  <c r="N82" i="47"/>
  <c r="K66" i="46"/>
  <c r="J98" i="46"/>
  <c r="T57" i="46"/>
  <c r="AZ132" i="61" s="1"/>
  <c r="AZ138" i="61" s="1"/>
  <c r="AZ142" i="61" s="1"/>
  <c r="T53" i="46"/>
  <c r="T22" i="46" s="1"/>
  <c r="Q172" i="21" s="1"/>
  <c r="L120" i="47"/>
  <c r="O140" i="49"/>
  <c r="N158" i="49"/>
  <c r="L160" i="49"/>
  <c r="I149" i="21"/>
  <c r="I180" i="21" s="1"/>
  <c r="M130" i="49"/>
  <c r="M159" i="49" s="1"/>
  <c r="K133" i="47"/>
  <c r="E35" i="59" s="1"/>
  <c r="K123" i="47"/>
  <c r="H38" i="21"/>
  <c r="T71" i="49"/>
  <c r="AP7" i="56"/>
  <c r="AO13" i="56"/>
  <c r="AO17" i="56" s="1"/>
  <c r="AO21" i="56" s="1"/>
  <c r="T184" i="46"/>
  <c r="T211" i="46" s="1"/>
  <c r="V22" i="49"/>
  <c r="S138" i="49"/>
  <c r="Y194" i="32"/>
  <c r="Z192" i="32"/>
  <c r="Z33" i="51"/>
  <c r="AA33" i="51" s="1"/>
  <c r="V33" i="51"/>
  <c r="AB33" i="51"/>
  <c r="Y34" i="51" s="1"/>
  <c r="V96" i="46"/>
  <c r="W49" i="46"/>
  <c r="W60" i="46" s="1"/>
  <c r="X30" i="46"/>
  <c r="W50" i="46"/>
  <c r="W61" i="46" s="1"/>
  <c r="BC126" i="61" s="1"/>
  <c r="W51" i="46"/>
  <c r="W62" i="46" s="1"/>
  <c r="BC127" i="61" s="1"/>
  <c r="W52" i="46"/>
  <c r="W63" i="46" s="1"/>
  <c r="BC137" i="61" s="1"/>
  <c r="W47" i="46"/>
  <c r="W58" i="46" s="1"/>
  <c r="BC124" i="61" s="1"/>
  <c r="W46" i="46"/>
  <c r="V152" i="21"/>
  <c r="C32" i="51"/>
  <c r="AX20" i="51"/>
  <c r="T172" i="49"/>
  <c r="O217" i="21"/>
  <c r="O141" i="21" s="1"/>
  <c r="O106" i="21"/>
  <c r="R74" i="49" s="1"/>
  <c r="U90" i="46"/>
  <c r="U175" i="46"/>
  <c r="U179" i="46" s="1"/>
  <c r="N217" i="21"/>
  <c r="N141" i="21" s="1"/>
  <c r="W206" i="49"/>
  <c r="V226" i="49"/>
  <c r="V227" i="49" s="1"/>
  <c r="W198" i="49" s="1"/>
  <c r="BG29" i="55"/>
  <c r="BH13" i="55"/>
  <c r="W32" i="51"/>
  <c r="V95" i="46"/>
  <c r="V71" i="46"/>
  <c r="V103" i="46" s="1"/>
  <c r="N242" i="46"/>
  <c r="N252" i="46" s="1"/>
  <c r="N259" i="46" s="1"/>
  <c r="U46" i="49"/>
  <c r="AX6" i="51"/>
  <c r="V94" i="46"/>
  <c r="V70" i="46"/>
  <c r="V102" i="46" s="1"/>
  <c r="Q174" i="49"/>
  <c r="F132" i="21"/>
  <c r="F195" i="21" s="1"/>
  <c r="J87" i="49"/>
  <c r="W222" i="47"/>
  <c r="W227" i="47" s="1"/>
  <c r="W21" i="47" s="1"/>
  <c r="X202" i="32"/>
  <c r="Y197" i="32"/>
  <c r="Y200" i="32" s="1"/>
  <c r="V91" i="46"/>
  <c r="V67" i="46"/>
  <c r="V99" i="46" s="1"/>
  <c r="V93" i="46"/>
  <c r="V69" i="46"/>
  <c r="V101" i="46" s="1"/>
  <c r="AX13" i="51"/>
  <c r="H33" i="51"/>
  <c r="E34" i="51" s="1"/>
  <c r="F33" i="51"/>
  <c r="G33" i="51" s="1"/>
  <c r="B33" i="51"/>
  <c r="T240" i="49"/>
  <c r="L50" i="47" l="1"/>
  <c r="L11" i="47" s="1"/>
  <c r="L12" i="49" s="1"/>
  <c r="L35" i="49" s="1"/>
  <c r="L41" i="49" s="1"/>
  <c r="L53" i="49" s="1"/>
  <c r="L88" i="49" s="1"/>
  <c r="AU31" i="55"/>
  <c r="BA31" i="55"/>
  <c r="W270" i="21"/>
  <c r="I40" i="21"/>
  <c r="H4" i="59"/>
  <c r="H22" i="59" s="1"/>
  <c r="AY62" i="61"/>
  <c r="P223" i="21"/>
  <c r="S68" i="46"/>
  <c r="S100" i="46" s="1"/>
  <c r="P276" i="21"/>
  <c r="P174" i="21"/>
  <c r="AY125" i="61"/>
  <c r="AY129" i="61" s="1"/>
  <c r="AY141" i="61" s="1"/>
  <c r="AY143" i="61" s="1"/>
  <c r="S92" i="46"/>
  <c r="S64" i="46"/>
  <c r="S23" i="46" s="1"/>
  <c r="AZ143" i="61"/>
  <c r="U48" i="46"/>
  <c r="U42" i="46"/>
  <c r="W142" i="46"/>
  <c r="X141" i="46"/>
  <c r="V151" i="46"/>
  <c r="AL27" i="56" s="1"/>
  <c r="V37" i="46"/>
  <c r="S27" i="49"/>
  <c r="L10" i="62"/>
  <c r="L11" i="62"/>
  <c r="L12" i="62"/>
  <c r="L9" i="62"/>
  <c r="L13" i="62"/>
  <c r="L17" i="62"/>
  <c r="L21" i="62"/>
  <c r="L8" i="62"/>
  <c r="L16" i="62"/>
  <c r="L15" i="62"/>
  <c r="L20" i="62"/>
  <c r="L14" i="62"/>
  <c r="L19" i="62"/>
  <c r="L18" i="62"/>
  <c r="L7" i="62"/>
  <c r="G28" i="59"/>
  <c r="M43" i="47"/>
  <c r="I18" i="49"/>
  <c r="I19" i="49" s="1"/>
  <c r="I63" i="49"/>
  <c r="I65" i="49" s="1"/>
  <c r="I66" i="49" s="1"/>
  <c r="F285" i="21"/>
  <c r="F83" i="21"/>
  <c r="F84" i="21" s="1"/>
  <c r="C57" i="59"/>
  <c r="C79" i="59"/>
  <c r="V76" i="32"/>
  <c r="U81" i="32"/>
  <c r="F39" i="59"/>
  <c r="F40" i="59" s="1"/>
  <c r="I55" i="21"/>
  <c r="L156" i="47"/>
  <c r="L157" i="47" s="1"/>
  <c r="I13" i="21" s="1"/>
  <c r="I28" i="21" s="1"/>
  <c r="I24" i="21"/>
  <c r="AA10" i="56" s="1"/>
  <c r="G49" i="59"/>
  <c r="M47" i="47"/>
  <c r="P238" i="32"/>
  <c r="O234" i="32"/>
  <c r="I39" i="21"/>
  <c r="AA9" i="56" s="1"/>
  <c r="G18" i="59"/>
  <c r="G5" i="59"/>
  <c r="G72" i="59"/>
  <c r="I54" i="21"/>
  <c r="I71" i="21" s="1"/>
  <c r="I72" i="21" s="1"/>
  <c r="AR46" i="61" s="1"/>
  <c r="G12" i="59"/>
  <c r="O240" i="32"/>
  <c r="N68" i="47"/>
  <c r="N84" i="47" s="1"/>
  <c r="N90" i="47" s="1"/>
  <c r="O29" i="32"/>
  <c r="N110" i="47" s="1"/>
  <c r="N111" i="47" s="1"/>
  <c r="R166" i="32"/>
  <c r="R167" i="32" s="1"/>
  <c r="Q165" i="32"/>
  <c r="P16" i="32"/>
  <c r="AX24" i="55" s="1"/>
  <c r="P213" i="32"/>
  <c r="P221" i="32"/>
  <c r="O59" i="47" s="1"/>
  <c r="M6" i="62"/>
  <c r="Q173" i="32"/>
  <c r="Q175" i="32" s="1"/>
  <c r="P111" i="46"/>
  <c r="M114" i="47"/>
  <c r="M120" i="47" s="1"/>
  <c r="M123" i="47" s="1"/>
  <c r="M105" i="47"/>
  <c r="M165" i="47"/>
  <c r="M175" i="47"/>
  <c r="M176" i="47" s="1"/>
  <c r="N162" i="47"/>
  <c r="N172" i="47" s="1"/>
  <c r="AC66" i="56"/>
  <c r="O26" i="32"/>
  <c r="N102" i="47"/>
  <c r="N114" i="47" s="1"/>
  <c r="O36" i="32"/>
  <c r="G65" i="59"/>
  <c r="R96" i="32"/>
  <c r="R231" i="32" s="1"/>
  <c r="K11" i="59" s="1"/>
  <c r="L46" i="32"/>
  <c r="L48" i="32"/>
  <c r="O66" i="47"/>
  <c r="O82" i="47" s="1"/>
  <c r="Q97" i="32"/>
  <c r="R90" i="32"/>
  <c r="Q231" i="32"/>
  <c r="J11" i="59" s="1"/>
  <c r="P57" i="47"/>
  <c r="P73" i="47" s="1"/>
  <c r="J21" i="59" s="1"/>
  <c r="R8" i="32"/>
  <c r="AZ20" i="55" s="1"/>
  <c r="O241" i="32"/>
  <c r="P14" i="32"/>
  <c r="I6" i="59" s="1"/>
  <c r="M76" i="47"/>
  <c r="M14" i="47" s="1"/>
  <c r="M15" i="49" s="1"/>
  <c r="M62" i="49" s="1"/>
  <c r="H8" i="59"/>
  <c r="H53" i="59" s="1"/>
  <c r="N104" i="47"/>
  <c r="N116" i="47" s="1"/>
  <c r="AC67" i="56"/>
  <c r="T64" i="32"/>
  <c r="S71" i="32"/>
  <c r="S89" i="32"/>
  <c r="S210" i="32" s="1"/>
  <c r="S63" i="32"/>
  <c r="N163" i="47"/>
  <c r="N173" i="47" s="1"/>
  <c r="H73" i="59" s="1"/>
  <c r="AC68" i="56"/>
  <c r="N164" i="47"/>
  <c r="N174" i="47" s="1"/>
  <c r="H75" i="59" s="1"/>
  <c r="H6" i="59"/>
  <c r="H14" i="59" s="1"/>
  <c r="O28" i="32"/>
  <c r="O20" i="32"/>
  <c r="K9" i="21" s="1"/>
  <c r="AC8" i="56" s="1"/>
  <c r="N58" i="47"/>
  <c r="N67" i="47" s="1"/>
  <c r="O37" i="32"/>
  <c r="V255" i="46"/>
  <c r="V256" i="46" s="1"/>
  <c r="V258" i="46" s="1"/>
  <c r="V24" i="47" s="1"/>
  <c r="V25" i="49" s="1"/>
  <c r="V47" i="49" s="1"/>
  <c r="V72" i="49" s="1"/>
  <c r="S21" i="21" s="1"/>
  <c r="V234" i="46"/>
  <c r="V244" i="46"/>
  <c r="N32" i="51"/>
  <c r="P33" i="51"/>
  <c r="Q33" i="51" s="1"/>
  <c r="L33" i="51"/>
  <c r="M33" i="51" s="1"/>
  <c r="S32" i="51" s="1"/>
  <c r="T32" i="51" s="1"/>
  <c r="R33" i="51"/>
  <c r="O34" i="51" s="1"/>
  <c r="D32" i="51"/>
  <c r="I31" i="51"/>
  <c r="J31" i="51" s="1"/>
  <c r="X32" i="51"/>
  <c r="AC31" i="51"/>
  <c r="AD31" i="51" s="1"/>
  <c r="P25" i="32"/>
  <c r="P26" i="32" s="1"/>
  <c r="U258" i="46"/>
  <c r="U24" i="47" s="1"/>
  <c r="U25" i="49" s="1"/>
  <c r="U47" i="49" s="1"/>
  <c r="U72" i="49" s="1"/>
  <c r="R21" i="21" s="1"/>
  <c r="R66" i="21" s="1"/>
  <c r="R105" i="21" s="1"/>
  <c r="N61" i="21"/>
  <c r="N96" i="21" s="1"/>
  <c r="AW53" i="61" s="1"/>
  <c r="J39" i="21"/>
  <c r="AB9" i="56" s="1"/>
  <c r="AZ98" i="61"/>
  <c r="AU118" i="61"/>
  <c r="AU62" i="61"/>
  <c r="L223" i="21"/>
  <c r="L106" i="21"/>
  <c r="O74" i="49" s="1"/>
  <c r="W225" i="46"/>
  <c r="W228" i="46" s="1"/>
  <c r="W231" i="46" s="1"/>
  <c r="W232" i="46" s="1"/>
  <c r="W253" i="46" s="1"/>
  <c r="X221" i="46"/>
  <c r="Q47" i="49"/>
  <c r="Q48" i="49" s="1"/>
  <c r="Q26" i="49"/>
  <c r="Q27" i="49" s="1"/>
  <c r="G24" i="59"/>
  <c r="G30" i="59"/>
  <c r="G31" i="59" s="1"/>
  <c r="G51" i="59"/>
  <c r="J24" i="21"/>
  <c r="AB10" i="56" s="1"/>
  <c r="G221" i="21"/>
  <c r="G145" i="21" s="1"/>
  <c r="AY61" i="61"/>
  <c r="AY113" i="61"/>
  <c r="R218" i="21"/>
  <c r="R142" i="21" s="1"/>
  <c r="BA58" i="61"/>
  <c r="T63" i="21"/>
  <c r="T102" i="21" s="1"/>
  <c r="BC59" i="61" s="1"/>
  <c r="T48" i="21"/>
  <c r="T33" i="21"/>
  <c r="V23" i="47"/>
  <c r="J54" i="21"/>
  <c r="J71" i="21" s="1"/>
  <c r="J72" i="21" s="1"/>
  <c r="BC97" i="61"/>
  <c r="Y250" i="47"/>
  <c r="BD92" i="61"/>
  <c r="BD96" i="61" s="1"/>
  <c r="X254" i="47"/>
  <c r="X259" i="47" s="1"/>
  <c r="X23" i="47" s="1"/>
  <c r="X24" i="49" s="1"/>
  <c r="X69" i="49" s="1"/>
  <c r="U18" i="21" s="1"/>
  <c r="T25" i="49"/>
  <c r="T26" i="47"/>
  <c r="BA85" i="61"/>
  <c r="X210" i="47"/>
  <c r="Y139" i="48"/>
  <c r="Y140" i="48"/>
  <c r="BC74" i="61" s="1"/>
  <c r="Y141" i="48"/>
  <c r="BC75" i="61" s="1"/>
  <c r="Y142" i="48"/>
  <c r="BC76" i="61" s="1"/>
  <c r="Y144" i="48"/>
  <c r="BC78" i="61" s="1"/>
  <c r="Y145" i="48"/>
  <c r="BC79" i="61" s="1"/>
  <c r="Y146" i="48"/>
  <c r="BC80" i="61" s="1"/>
  <c r="Y147" i="48"/>
  <c r="BC81" i="61" s="1"/>
  <c r="Y148" i="48"/>
  <c r="BC82" i="61" s="1"/>
  <c r="Y149" i="48"/>
  <c r="BC83" i="61" s="1"/>
  <c r="Y143" i="48"/>
  <c r="BC77" i="61" s="1"/>
  <c r="W212" i="47"/>
  <c r="W20" i="47" s="1"/>
  <c r="W21" i="49" s="1"/>
  <c r="W68" i="49" s="1"/>
  <c r="T17" i="21" s="1"/>
  <c r="S47" i="21"/>
  <c r="S62" i="21"/>
  <c r="S101" i="21" s="1"/>
  <c r="S32" i="21"/>
  <c r="BB73" i="61"/>
  <c r="BB84" i="61" s="1"/>
  <c r="X150" i="48"/>
  <c r="P35" i="21"/>
  <c r="P65" i="21"/>
  <c r="N31" i="21"/>
  <c r="G78" i="21"/>
  <c r="G215" i="21"/>
  <c r="G130" i="21" s="1"/>
  <c r="G193" i="21" s="1"/>
  <c r="H221" i="21"/>
  <c r="H145" i="21" s="1"/>
  <c r="Q20" i="21"/>
  <c r="Q65" i="21" s="1"/>
  <c r="Q104" i="21"/>
  <c r="I220" i="21"/>
  <c r="I144" i="21" s="1"/>
  <c r="I56" i="21"/>
  <c r="I81" i="21" s="1"/>
  <c r="I222" i="21" s="1"/>
  <c r="I41" i="21"/>
  <c r="P27" i="32"/>
  <c r="I230" i="21"/>
  <c r="M83" i="47"/>
  <c r="M85" i="47" s="1"/>
  <c r="M70" i="47"/>
  <c r="L176" i="47"/>
  <c r="L89" i="47"/>
  <c r="K59" i="49"/>
  <c r="H15" i="21" s="1"/>
  <c r="N276" i="21"/>
  <c r="N174" i="21"/>
  <c r="F24" i="59"/>
  <c r="F30" i="59"/>
  <c r="F31" i="59" s="1"/>
  <c r="F51" i="59"/>
  <c r="P239" i="32"/>
  <c r="E36" i="59"/>
  <c r="E42" i="59"/>
  <c r="I4" i="59"/>
  <c r="I12" i="59" s="1"/>
  <c r="O35" i="47"/>
  <c r="R149" i="32"/>
  <c r="G29" i="59"/>
  <c r="P175" i="49"/>
  <c r="O192" i="49"/>
  <c r="O193" i="49" s="1"/>
  <c r="P164" i="49" s="1"/>
  <c r="S145" i="32"/>
  <c r="R181" i="47"/>
  <c r="R182" i="47" s="1"/>
  <c r="R187" i="47" s="1"/>
  <c r="R12" i="47" s="1"/>
  <c r="R13" i="49" s="1"/>
  <c r="R36" i="49" s="1"/>
  <c r="R60" i="49" s="1"/>
  <c r="O16" i="21" s="1"/>
  <c r="O46" i="21" s="1"/>
  <c r="N47" i="47"/>
  <c r="N43" i="47"/>
  <c r="N39" i="47"/>
  <c r="D43" i="59"/>
  <c r="D56" i="59"/>
  <c r="Q13" i="32"/>
  <c r="AY23" i="55" s="1"/>
  <c r="Q232" i="32"/>
  <c r="Q239" i="32" s="1"/>
  <c r="Q152" i="32"/>
  <c r="Q90" i="46"/>
  <c r="Q64" i="46"/>
  <c r="Q23" i="46" s="1"/>
  <c r="P57" i="46"/>
  <c r="AV132" i="61" s="1"/>
  <c r="AV138" i="61" s="1"/>
  <c r="AV142" i="61" s="1"/>
  <c r="AV143" i="61" s="1"/>
  <c r="P53" i="46"/>
  <c r="P22" i="46" s="1"/>
  <c r="M172" i="21" s="1"/>
  <c r="G60" i="21"/>
  <c r="G95" i="21" s="1"/>
  <c r="G30" i="21"/>
  <c r="G45" i="21"/>
  <c r="H5" i="59"/>
  <c r="H28" i="59"/>
  <c r="H49" i="59"/>
  <c r="H12" i="59"/>
  <c r="L14" i="47"/>
  <c r="L15" i="49" s="1"/>
  <c r="L62" i="49" s="1"/>
  <c r="L77" i="47"/>
  <c r="M43" i="32"/>
  <c r="M44" i="32" s="1"/>
  <c r="M48" i="32" s="1"/>
  <c r="Q141" i="32"/>
  <c r="G33" i="59"/>
  <c r="M142" i="47"/>
  <c r="G39" i="59"/>
  <c r="G40" i="59" s="1"/>
  <c r="E58" i="59"/>
  <c r="E45" i="59"/>
  <c r="M141" i="47"/>
  <c r="G37" i="59"/>
  <c r="D59" i="59"/>
  <c r="D81" i="59"/>
  <c r="G69" i="59"/>
  <c r="K81" i="49"/>
  <c r="E54" i="59"/>
  <c r="K91" i="47"/>
  <c r="H135" i="21" s="1"/>
  <c r="H196" i="21" s="1"/>
  <c r="V12" i="32"/>
  <c r="BD22" i="55" s="1"/>
  <c r="K49" i="32"/>
  <c r="N245" i="46"/>
  <c r="K137" i="21" s="1"/>
  <c r="AB45" i="47"/>
  <c r="W106" i="32"/>
  <c r="W116" i="32"/>
  <c r="W138" i="32" s="1"/>
  <c r="Y104" i="32"/>
  <c r="X105" i="32"/>
  <c r="X131" i="32"/>
  <c r="X133" i="32" s="1"/>
  <c r="Y128" i="32"/>
  <c r="Y147" i="32" s="1"/>
  <c r="M156" i="47"/>
  <c r="M16" i="47" s="1"/>
  <c r="M17" i="49" s="1"/>
  <c r="M64" i="49" s="1"/>
  <c r="AA125" i="32"/>
  <c r="AB123" i="32"/>
  <c r="R117" i="32"/>
  <c r="J55" i="21"/>
  <c r="J25" i="21"/>
  <c r="H88" i="21"/>
  <c r="H89" i="21" s="1"/>
  <c r="AQ48" i="61" s="1"/>
  <c r="H76" i="21"/>
  <c r="H77" i="21" s="1"/>
  <c r="E19" i="59" s="1"/>
  <c r="H29" i="21"/>
  <c r="H44" i="21"/>
  <c r="O260" i="49"/>
  <c r="O261" i="49" s="1"/>
  <c r="P232" i="49" s="1"/>
  <c r="P242" i="49"/>
  <c r="Q10" i="32"/>
  <c r="T90" i="46"/>
  <c r="T64" i="46"/>
  <c r="T23" i="46" s="1"/>
  <c r="K98" i="46"/>
  <c r="L66" i="46"/>
  <c r="J143" i="47"/>
  <c r="J137" i="47"/>
  <c r="G12" i="21" s="1"/>
  <c r="J15" i="47"/>
  <c r="K136" i="47"/>
  <c r="AQ146" i="61" s="1"/>
  <c r="K140" i="47"/>
  <c r="J149" i="21"/>
  <c r="J180" i="21" s="1"/>
  <c r="J230" i="21" s="1"/>
  <c r="N130" i="49"/>
  <c r="N159" i="49" s="1"/>
  <c r="L34" i="49"/>
  <c r="L58" i="49" s="1"/>
  <c r="I14" i="21" s="1"/>
  <c r="N88" i="47"/>
  <c r="L123" i="47"/>
  <c r="L133" i="47"/>
  <c r="F35" i="59" s="1"/>
  <c r="O102" i="47"/>
  <c r="O162" i="47"/>
  <c r="AD66" i="56"/>
  <c r="N115" i="47"/>
  <c r="N121" i="47" s="1"/>
  <c r="N134" i="47" s="1"/>
  <c r="N154" i="47"/>
  <c r="H66" i="59" s="1"/>
  <c r="J56" i="21"/>
  <c r="J41" i="21"/>
  <c r="J26" i="21"/>
  <c r="P140" i="49"/>
  <c r="O158" i="49"/>
  <c r="Q276" i="21"/>
  <c r="Q174" i="21"/>
  <c r="O250" i="46"/>
  <c r="K147" i="21"/>
  <c r="F34" i="51"/>
  <c r="G34" i="51" s="1"/>
  <c r="B34" i="51"/>
  <c r="H34" i="51"/>
  <c r="E35" i="51" s="1"/>
  <c r="W22" i="49"/>
  <c r="V175" i="46"/>
  <c r="V179" i="46" s="1"/>
  <c r="AY20" i="51"/>
  <c r="W96" i="46"/>
  <c r="W93" i="46"/>
  <c r="W69" i="46"/>
  <c r="W101" i="46" s="1"/>
  <c r="W33" i="51"/>
  <c r="Z194" i="32"/>
  <c r="AA192" i="32"/>
  <c r="V46" i="49"/>
  <c r="C33" i="51"/>
  <c r="AY13" i="51"/>
  <c r="Y202" i="32"/>
  <c r="Z197" i="32"/>
  <c r="Z200" i="32" s="1"/>
  <c r="V90" i="46"/>
  <c r="U172" i="49"/>
  <c r="W152" i="21"/>
  <c r="W95" i="46"/>
  <c r="W71" i="46"/>
  <c r="W103" i="46" s="1"/>
  <c r="J89" i="49"/>
  <c r="J82" i="49" s="1"/>
  <c r="J83" i="49" s="1"/>
  <c r="R174" i="49"/>
  <c r="U71" i="49"/>
  <c r="R104" i="21" s="1"/>
  <c r="W57" i="46"/>
  <c r="BC132" i="61" s="1"/>
  <c r="BC138" i="61" s="1"/>
  <c r="BC142" i="61" s="1"/>
  <c r="W94" i="46"/>
  <c r="W70" i="46"/>
  <c r="W102" i="46" s="1"/>
  <c r="U184" i="46"/>
  <c r="U211" i="46" s="1"/>
  <c r="AQ7" i="56"/>
  <c r="AQ13" i="56" s="1"/>
  <c r="AQ17" i="56" s="1"/>
  <c r="AQ21" i="56" s="1"/>
  <c r="AP13" i="56"/>
  <c r="AP17" i="56" s="1"/>
  <c r="AP21" i="56" s="1"/>
  <c r="U240" i="49"/>
  <c r="X222" i="47"/>
  <c r="X227" i="47" s="1"/>
  <c r="X21" i="47" s="1"/>
  <c r="AY6" i="51"/>
  <c r="P217" i="21"/>
  <c r="P141" i="21" s="1"/>
  <c r="P106" i="21"/>
  <c r="S74" i="49" s="1"/>
  <c r="BH29" i="55"/>
  <c r="BI13" i="55"/>
  <c r="X206" i="49"/>
  <c r="W226" i="49"/>
  <c r="W227" i="49" s="1"/>
  <c r="X198" i="49" s="1"/>
  <c r="W91" i="46"/>
  <c r="W67" i="46"/>
  <c r="W99" i="46" s="1"/>
  <c r="X49" i="46"/>
  <c r="X60" i="46" s="1"/>
  <c r="Y30" i="46"/>
  <c r="X52" i="46"/>
  <c r="X63" i="46" s="1"/>
  <c r="BD137" i="61" s="1"/>
  <c r="X47" i="46"/>
  <c r="X58" i="46" s="1"/>
  <c r="BD124" i="61" s="1"/>
  <c r="X51" i="46"/>
  <c r="X62" i="46" s="1"/>
  <c r="BD127" i="61" s="1"/>
  <c r="X50" i="46"/>
  <c r="X61" i="46" s="1"/>
  <c r="BD126" i="61" s="1"/>
  <c r="X46" i="46"/>
  <c r="AB34" i="51"/>
  <c r="Y35" i="51" s="1"/>
  <c r="Z34" i="51"/>
  <c r="AA34" i="51" s="1"/>
  <c r="V34" i="51"/>
  <c r="T138" i="49"/>
  <c r="L59" i="49" l="1"/>
  <c r="I15" i="21" s="1"/>
  <c r="I30" i="21" s="1"/>
  <c r="BB31" i="55"/>
  <c r="BC31" i="55"/>
  <c r="AZ31" i="55"/>
  <c r="X270" i="21"/>
  <c r="T68" i="46"/>
  <c r="T100" i="46" s="1"/>
  <c r="Y141" i="46"/>
  <c r="X142" i="46"/>
  <c r="U59" i="46"/>
  <c r="U53" i="46"/>
  <c r="U22" i="46" s="1"/>
  <c r="R172" i="21" s="1"/>
  <c r="W151" i="46"/>
  <c r="AM27" i="56" s="1"/>
  <c r="W37" i="46"/>
  <c r="V48" i="46"/>
  <c r="V42" i="46"/>
  <c r="M8" i="62"/>
  <c r="M10" i="62"/>
  <c r="M12" i="62"/>
  <c r="M14" i="62"/>
  <c r="M18" i="62"/>
  <c r="M9" i="62"/>
  <c r="M7" i="62"/>
  <c r="M13" i="62"/>
  <c r="M16" i="62"/>
  <c r="M21" i="62"/>
  <c r="M15" i="62"/>
  <c r="M20" i="62"/>
  <c r="M11" i="62"/>
  <c r="M19" i="62"/>
  <c r="M17" i="62"/>
  <c r="L22" i="62"/>
  <c r="L23" i="62" s="1"/>
  <c r="O38" i="32"/>
  <c r="F46" i="59"/>
  <c r="F47" i="59" s="1"/>
  <c r="I38" i="21"/>
  <c r="M50" i="47"/>
  <c r="M11" i="47" s="1"/>
  <c r="M12" i="49" s="1"/>
  <c r="M35" i="49" s="1"/>
  <c r="M41" i="49" s="1"/>
  <c r="M53" i="49" s="1"/>
  <c r="M88" i="49" s="1"/>
  <c r="AO70" i="61"/>
  <c r="F90" i="21"/>
  <c r="AO45" i="61"/>
  <c r="F85" i="21"/>
  <c r="C80" i="59"/>
  <c r="C86" i="59"/>
  <c r="C87" i="59" s="1"/>
  <c r="W76" i="32"/>
  <c r="V81" i="32"/>
  <c r="N155" i="47"/>
  <c r="H68" i="59" s="1"/>
  <c r="H69" i="59" s="1"/>
  <c r="O58" i="47"/>
  <c r="O74" i="47" s="1"/>
  <c r="M133" i="47"/>
  <c r="G35" i="59" s="1"/>
  <c r="G36" i="59" s="1"/>
  <c r="I43" i="21"/>
  <c r="I58" i="21"/>
  <c r="I93" i="21" s="1"/>
  <c r="L16" i="47"/>
  <c r="L17" i="49" s="1"/>
  <c r="L64" i="49" s="1"/>
  <c r="M117" i="47"/>
  <c r="N74" i="47"/>
  <c r="H23" i="59" s="1"/>
  <c r="H24" i="59" s="1"/>
  <c r="O30" i="32"/>
  <c r="I75" i="21"/>
  <c r="I87" i="21" s="1"/>
  <c r="L81" i="49" s="1"/>
  <c r="O31" i="32"/>
  <c r="O32" i="32" s="1"/>
  <c r="K10" i="21" s="1"/>
  <c r="K40" i="21" s="1"/>
  <c r="N122" i="47"/>
  <c r="N135" i="47" s="1"/>
  <c r="N142" i="47" s="1"/>
  <c r="R97" i="32"/>
  <c r="O75" i="47"/>
  <c r="I25" i="59" s="1"/>
  <c r="O68" i="47"/>
  <c r="N6" i="62"/>
  <c r="S166" i="32"/>
  <c r="S173" i="32" s="1"/>
  <c r="P222" i="32"/>
  <c r="P17" i="32"/>
  <c r="P233" i="32"/>
  <c r="R165" i="32"/>
  <c r="R173" i="32"/>
  <c r="R175" i="32" s="1"/>
  <c r="Q111" i="46"/>
  <c r="Q185" i="32"/>
  <c r="Q176" i="32"/>
  <c r="O235" i="32"/>
  <c r="M10" i="47"/>
  <c r="M11" i="49" s="1"/>
  <c r="P66" i="47"/>
  <c r="P82" i="47" s="1"/>
  <c r="Q57" i="47"/>
  <c r="Q73" i="47" s="1"/>
  <c r="K21" i="59" s="1"/>
  <c r="O163" i="47"/>
  <c r="O173" i="47" s="1"/>
  <c r="I73" i="59" s="1"/>
  <c r="I74" i="59" s="1"/>
  <c r="O103" i="47"/>
  <c r="O115" i="47" s="1"/>
  <c r="R9" i="32"/>
  <c r="AZ21" i="55" s="1"/>
  <c r="AD67" i="56"/>
  <c r="P28" i="32"/>
  <c r="N153" i="47"/>
  <c r="H64" i="59" s="1"/>
  <c r="H65" i="59" s="1"/>
  <c r="L49" i="32"/>
  <c r="Q25" i="32"/>
  <c r="Q36" i="32" s="1"/>
  <c r="P36" i="32"/>
  <c r="N188" i="47"/>
  <c r="Q238" i="32"/>
  <c r="N105" i="47"/>
  <c r="H9" i="59"/>
  <c r="O39" i="32"/>
  <c r="T65" i="32"/>
  <c r="U64" i="32" s="1"/>
  <c r="U65" i="32" s="1"/>
  <c r="U145" i="32" s="1"/>
  <c r="N43" i="32"/>
  <c r="N44" i="32" s="1"/>
  <c r="N47" i="32" s="1"/>
  <c r="H16" i="59"/>
  <c r="N165" i="47"/>
  <c r="H32" i="59"/>
  <c r="H33" i="59" s="1"/>
  <c r="M77" i="47"/>
  <c r="H26" i="59"/>
  <c r="H76" i="59"/>
  <c r="AC69" i="56"/>
  <c r="R36" i="21"/>
  <c r="R51" i="21"/>
  <c r="S90" i="32"/>
  <c r="O108" i="47"/>
  <c r="J38" i="21"/>
  <c r="H67" i="59"/>
  <c r="H7" i="59"/>
  <c r="H74" i="59"/>
  <c r="H18" i="59"/>
  <c r="U26" i="47"/>
  <c r="O240" i="46"/>
  <c r="O242" i="46" s="1"/>
  <c r="O252" i="46" s="1"/>
  <c r="O259" i="46" s="1"/>
  <c r="S8" i="32"/>
  <c r="BA20" i="55" s="1"/>
  <c r="S96" i="32"/>
  <c r="S9" i="32" s="1"/>
  <c r="O109" i="47"/>
  <c r="N33" i="51"/>
  <c r="L34" i="51"/>
  <c r="M34" i="51" s="1"/>
  <c r="S33" i="51" s="1"/>
  <c r="T33" i="51" s="1"/>
  <c r="R34" i="51"/>
  <c r="O35" i="51" s="1"/>
  <c r="P34" i="51"/>
  <c r="Q34" i="51" s="1"/>
  <c r="D33" i="51"/>
  <c r="I32" i="51"/>
  <c r="J32" i="51" s="1"/>
  <c r="X33" i="51"/>
  <c r="AC32" i="51"/>
  <c r="AD32" i="51" s="1"/>
  <c r="BA116" i="61"/>
  <c r="BA117" i="61" s="1"/>
  <c r="BA118" i="61" s="1"/>
  <c r="U26" i="49"/>
  <c r="U48" i="49"/>
  <c r="BC98" i="61"/>
  <c r="W255" i="46"/>
  <c r="W256" i="46" s="1"/>
  <c r="W258" i="46" s="1"/>
  <c r="W24" i="47" s="1"/>
  <c r="W244" i="46"/>
  <c r="BB116" i="61"/>
  <c r="BB117" i="61" s="1"/>
  <c r="W234" i="46"/>
  <c r="V48" i="49"/>
  <c r="Y221" i="46"/>
  <c r="X225" i="46"/>
  <c r="X228" i="46" s="1"/>
  <c r="X231" i="46" s="1"/>
  <c r="X232" i="46" s="1"/>
  <c r="X234" i="46" s="1"/>
  <c r="Q72" i="49"/>
  <c r="AS46" i="61"/>
  <c r="Q50" i="21"/>
  <c r="BA61" i="61"/>
  <c r="BA113" i="61"/>
  <c r="T47" i="49"/>
  <c r="T26" i="49"/>
  <c r="T27" i="49" s="1"/>
  <c r="Z250" i="47"/>
  <c r="BE92" i="61"/>
  <c r="BE96" i="61" s="1"/>
  <c r="Y254" i="47"/>
  <c r="Y259" i="47" s="1"/>
  <c r="Y23" i="47" s="1"/>
  <c r="Y24" i="49" s="1"/>
  <c r="Y69" i="49" s="1"/>
  <c r="V18" i="21" s="1"/>
  <c r="J75" i="21"/>
  <c r="J88" i="21" s="1"/>
  <c r="Q35" i="21"/>
  <c r="U63" i="21"/>
  <c r="U102" i="21" s="1"/>
  <c r="BD59" i="61" s="1"/>
  <c r="U33" i="21"/>
  <c r="U48" i="21"/>
  <c r="AZ61" i="61"/>
  <c r="AZ113" i="61"/>
  <c r="S218" i="21"/>
  <c r="S142" i="21" s="1"/>
  <c r="BB58" i="61"/>
  <c r="G216" i="21"/>
  <c r="G131" i="21" s="1"/>
  <c r="G194" i="21" s="1"/>
  <c r="AP52" i="61"/>
  <c r="AP54" i="61" s="1"/>
  <c r="R223" i="21"/>
  <c r="BA62" i="61"/>
  <c r="BD97" i="61"/>
  <c r="V24" i="49"/>
  <c r="V26" i="47"/>
  <c r="S66" i="21"/>
  <c r="S105" i="21" s="1"/>
  <c r="S36" i="21"/>
  <c r="S51" i="21"/>
  <c r="BB85" i="61"/>
  <c r="BC73" i="61"/>
  <c r="BC84" i="61" s="1"/>
  <c r="Y150" i="48"/>
  <c r="T47" i="21"/>
  <c r="T32" i="21"/>
  <c r="T62" i="21"/>
  <c r="T101" i="21" s="1"/>
  <c r="Y210" i="47"/>
  <c r="Z139" i="48"/>
  <c r="Z141" i="48"/>
  <c r="BD75" i="61" s="1"/>
  <c r="Z144" i="48"/>
  <c r="BD78" i="61" s="1"/>
  <c r="Z145" i="48"/>
  <c r="BD79" i="61" s="1"/>
  <c r="Z146" i="48"/>
  <c r="BD80" i="61" s="1"/>
  <c r="Z147" i="48"/>
  <c r="BD81" i="61" s="1"/>
  <c r="Z148" i="48"/>
  <c r="BD82" i="61" s="1"/>
  <c r="Z149" i="48"/>
  <c r="BD83" i="61" s="1"/>
  <c r="Z142" i="48"/>
  <c r="BD76" i="61" s="1"/>
  <c r="Z140" i="48"/>
  <c r="BD74" i="61" s="1"/>
  <c r="Z143" i="48"/>
  <c r="BD77" i="61" s="1"/>
  <c r="X212" i="47"/>
  <c r="X20" i="47" s="1"/>
  <c r="X21" i="49" s="1"/>
  <c r="X68" i="49" s="1"/>
  <c r="U17" i="21" s="1"/>
  <c r="F44" i="59"/>
  <c r="F58" i="59" s="1"/>
  <c r="AO63" i="61"/>
  <c r="O61" i="21"/>
  <c r="O96" i="21" s="1"/>
  <c r="AX53" i="61" s="1"/>
  <c r="F38" i="59"/>
  <c r="N69" i="47"/>
  <c r="P37" i="32"/>
  <c r="M46" i="32"/>
  <c r="O31" i="21"/>
  <c r="H29" i="59"/>
  <c r="D57" i="59"/>
  <c r="D79" i="59"/>
  <c r="D80" i="59" s="1"/>
  <c r="S149" i="32"/>
  <c r="O47" i="47"/>
  <c r="O43" i="47"/>
  <c r="O39" i="47"/>
  <c r="H30" i="21"/>
  <c r="H60" i="21"/>
  <c r="H95" i="21" s="1"/>
  <c r="AQ52" i="61" s="1"/>
  <c r="AQ54" i="61" s="1"/>
  <c r="H45" i="21"/>
  <c r="G97" i="21"/>
  <c r="N175" i="47"/>
  <c r="N176" i="47" s="1"/>
  <c r="H71" i="59"/>
  <c r="H72" i="59" s="1"/>
  <c r="P64" i="46"/>
  <c r="P90" i="46"/>
  <c r="I7" i="59"/>
  <c r="F36" i="59"/>
  <c r="F42" i="59"/>
  <c r="Q14" i="32"/>
  <c r="P102" i="47"/>
  <c r="P153" i="47" s="1"/>
  <c r="J64" i="59" s="1"/>
  <c r="J4" i="59"/>
  <c r="J22" i="59" s="1"/>
  <c r="P35" i="47"/>
  <c r="M47" i="32"/>
  <c r="R13" i="32"/>
  <c r="AZ23" i="55" s="1"/>
  <c r="R232" i="32"/>
  <c r="K13" i="59" s="1"/>
  <c r="R152" i="32"/>
  <c r="I28" i="59"/>
  <c r="I5" i="59"/>
  <c r="I49" i="59"/>
  <c r="E43" i="59"/>
  <c r="E56" i="59"/>
  <c r="M89" i="47"/>
  <c r="L91" i="47"/>
  <c r="I135" i="21" s="1"/>
  <c r="I196" i="21" s="1"/>
  <c r="I14" i="59"/>
  <c r="M174" i="21"/>
  <c r="M276" i="21"/>
  <c r="J13" i="59"/>
  <c r="Q27" i="32"/>
  <c r="P109" i="47" s="1"/>
  <c r="N50" i="47"/>
  <c r="N11" i="47" s="1"/>
  <c r="N12" i="49" s="1"/>
  <c r="I60" i="21"/>
  <c r="I95" i="21" s="1"/>
  <c r="Q175" i="49"/>
  <c r="P192" i="49"/>
  <c r="P193" i="49" s="1"/>
  <c r="Q164" i="49" s="1"/>
  <c r="R141" i="32"/>
  <c r="I22" i="59"/>
  <c r="G46" i="59"/>
  <c r="D82" i="59"/>
  <c r="G38" i="59"/>
  <c r="G44" i="59"/>
  <c r="N141" i="47"/>
  <c r="H37" i="59"/>
  <c r="E59" i="59"/>
  <c r="E81" i="59"/>
  <c r="J81" i="21"/>
  <c r="J222" i="21" s="1"/>
  <c r="W12" i="32"/>
  <c r="BE22" i="55" s="1"/>
  <c r="H215" i="21"/>
  <c r="H130" i="21" s="1"/>
  <c r="H193" i="21" s="1"/>
  <c r="H78" i="21"/>
  <c r="X106" i="32"/>
  <c r="X116" i="32"/>
  <c r="X138" i="32" s="1"/>
  <c r="Z104" i="32"/>
  <c r="Y105" i="32"/>
  <c r="Y116" i="32" s="1"/>
  <c r="Y131" i="32"/>
  <c r="Y133" i="32" s="1"/>
  <c r="Z128" i="32"/>
  <c r="Z147" i="32" s="1"/>
  <c r="M157" i="47"/>
  <c r="J13" i="21" s="1"/>
  <c r="J28" i="21" s="1"/>
  <c r="S117" i="32"/>
  <c r="R150" i="32"/>
  <c r="R139" i="32"/>
  <c r="AB125" i="32"/>
  <c r="AC123" i="32"/>
  <c r="AC125" i="32" s="1"/>
  <c r="AE66" i="56"/>
  <c r="P162" i="47"/>
  <c r="P172" i="47" s="1"/>
  <c r="J71" i="59" s="1"/>
  <c r="P260" i="49"/>
  <c r="P261" i="49" s="1"/>
  <c r="Q232" i="49" s="1"/>
  <c r="Q242" i="49"/>
  <c r="O172" i="47"/>
  <c r="L136" i="47"/>
  <c r="AR146" i="61" s="1"/>
  <c r="L140" i="47"/>
  <c r="N120" i="47"/>
  <c r="N117" i="47"/>
  <c r="Q140" i="49"/>
  <c r="P158" i="49"/>
  <c r="I44" i="21"/>
  <c r="I29" i="21"/>
  <c r="I59" i="21"/>
  <c r="I94" i="21" s="1"/>
  <c r="AR51" i="61" s="1"/>
  <c r="K143" i="47"/>
  <c r="K137" i="47"/>
  <c r="H12" i="21" s="1"/>
  <c r="K15" i="47"/>
  <c r="J17" i="47"/>
  <c r="J16" i="49"/>
  <c r="L98" i="46"/>
  <c r="M66" i="46"/>
  <c r="O114" i="47"/>
  <c r="O153" i="47"/>
  <c r="I64" i="59" s="1"/>
  <c r="I65" i="59" s="1"/>
  <c r="K54" i="21"/>
  <c r="K71" i="21" s="1"/>
  <c r="K72" i="21" s="1"/>
  <c r="K39" i="21"/>
  <c r="AC9" i="56" s="1"/>
  <c r="K24" i="21"/>
  <c r="AC10" i="56" s="1"/>
  <c r="O88" i="47"/>
  <c r="R25" i="32"/>
  <c r="R238" i="32"/>
  <c r="O130" i="49"/>
  <c r="O159" i="49" s="1"/>
  <c r="K149" i="21"/>
  <c r="K180" i="21" s="1"/>
  <c r="K230" i="21" s="1"/>
  <c r="G57" i="21"/>
  <c r="G82" i="21" s="1"/>
  <c r="G42" i="21"/>
  <c r="G27" i="21"/>
  <c r="J90" i="49"/>
  <c r="K87" i="49" s="1"/>
  <c r="BJ13" i="55"/>
  <c r="BI29" i="55"/>
  <c r="Y222" i="47"/>
  <c r="Y227" i="47" s="1"/>
  <c r="Y21" i="47" s="1"/>
  <c r="W90" i="46"/>
  <c r="S174" i="49"/>
  <c r="Z202" i="32"/>
  <c r="AA197" i="32"/>
  <c r="AA200" i="32" s="1"/>
  <c r="V71" i="49"/>
  <c r="S104" i="21" s="1"/>
  <c r="AA194" i="32"/>
  <c r="AB192" i="32"/>
  <c r="C34" i="51"/>
  <c r="Z30" i="46"/>
  <c r="Y49" i="46"/>
  <c r="Y60" i="46" s="1"/>
  <c r="Y47" i="46"/>
  <c r="Y58" i="46" s="1"/>
  <c r="BE124" i="61" s="1"/>
  <c r="Y51" i="46"/>
  <c r="Y62" i="46" s="1"/>
  <c r="BE127" i="61" s="1"/>
  <c r="Y50" i="46"/>
  <c r="Y61" i="46" s="1"/>
  <c r="BE126" i="61" s="1"/>
  <c r="Y52" i="46"/>
  <c r="Y63" i="46" s="1"/>
  <c r="BE137" i="61" s="1"/>
  <c r="Y46" i="46"/>
  <c r="AB35" i="51"/>
  <c r="Y36" i="51" s="1"/>
  <c r="Z35" i="51"/>
  <c r="AA35" i="51" s="1"/>
  <c r="V35" i="51"/>
  <c r="X22" i="49"/>
  <c r="Q217" i="21"/>
  <c r="Q141" i="21" s="1"/>
  <c r="W175" i="46"/>
  <c r="W179" i="46" s="1"/>
  <c r="W46" i="49"/>
  <c r="X95" i="46"/>
  <c r="X71" i="46"/>
  <c r="X103" i="46" s="1"/>
  <c r="AZ6" i="51"/>
  <c r="V184" i="46"/>
  <c r="V211" i="46" s="1"/>
  <c r="R20" i="21"/>
  <c r="U73" i="49"/>
  <c r="X152" i="21"/>
  <c r="V172" i="49"/>
  <c r="X94" i="46"/>
  <c r="X70" i="46"/>
  <c r="X102" i="46" s="1"/>
  <c r="U138" i="49"/>
  <c r="X93" i="46"/>
  <c r="X69" i="46"/>
  <c r="X101" i="46" s="1"/>
  <c r="W34" i="51"/>
  <c r="X91" i="46"/>
  <c r="X67" i="46"/>
  <c r="X99" i="46" s="1"/>
  <c r="X57" i="46"/>
  <c r="BD132" i="61" s="1"/>
  <c r="BD138" i="61" s="1"/>
  <c r="BD142" i="61" s="1"/>
  <c r="X96" i="46"/>
  <c r="X226" i="49"/>
  <c r="X227" i="49" s="1"/>
  <c r="Y198" i="49" s="1"/>
  <c r="Y206" i="49"/>
  <c r="V240" i="49"/>
  <c r="AZ13" i="51"/>
  <c r="AZ20" i="51"/>
  <c r="F35" i="51"/>
  <c r="G35" i="51" s="1"/>
  <c r="B35" i="51"/>
  <c r="H35" i="51"/>
  <c r="E36" i="51" s="1"/>
  <c r="AO49" i="61" l="1"/>
  <c r="AN56" i="61"/>
  <c r="I45" i="21"/>
  <c r="O67" i="47"/>
  <c r="O69" i="47" s="1"/>
  <c r="L11" i="21" s="1"/>
  <c r="L26" i="21" s="1"/>
  <c r="AY31" i="55"/>
  <c r="F60" i="59"/>
  <c r="F61" i="59" s="1"/>
  <c r="L24" i="62"/>
  <c r="V59" i="46"/>
  <c r="V53" i="46"/>
  <c r="V22" i="46" s="1"/>
  <c r="S172" i="21" s="1"/>
  <c r="BA125" i="61"/>
  <c r="BA129" i="61" s="1"/>
  <c r="BA141" i="61" s="1"/>
  <c r="BA143" i="61" s="1"/>
  <c r="U92" i="46"/>
  <c r="U64" i="46"/>
  <c r="U23" i="46" s="1"/>
  <c r="U68" i="46"/>
  <c r="U100" i="46" s="1"/>
  <c r="W42" i="46"/>
  <c r="W48" i="46"/>
  <c r="X151" i="46"/>
  <c r="AN27" i="56" s="1"/>
  <c r="X37" i="46"/>
  <c r="R276" i="21"/>
  <c r="R174" i="21"/>
  <c r="Y142" i="46"/>
  <c r="Z141" i="46"/>
  <c r="BC116" i="61"/>
  <c r="BC117" i="61" s="1"/>
  <c r="J220" i="21"/>
  <c r="J144" i="21" s="1"/>
  <c r="N10" i="62"/>
  <c r="N11" i="62"/>
  <c r="N12" i="62"/>
  <c r="N13" i="62"/>
  <c r="N14" i="62"/>
  <c r="N15" i="62"/>
  <c r="N16" i="62"/>
  <c r="N17" i="62"/>
  <c r="N18" i="62"/>
  <c r="N19" i="62"/>
  <c r="N20" i="62"/>
  <c r="N21" i="62"/>
  <c r="N9" i="62"/>
  <c r="N8" i="62"/>
  <c r="N7" i="62"/>
  <c r="M22" i="62"/>
  <c r="M23" i="62" s="1"/>
  <c r="M24" i="62" s="1"/>
  <c r="M59" i="49"/>
  <c r="J15" i="21" s="1"/>
  <c r="J45" i="21" s="1"/>
  <c r="M136" i="47"/>
  <c r="AS146" i="61" s="1"/>
  <c r="G42" i="59"/>
  <c r="G43" i="59" s="1"/>
  <c r="M140" i="47"/>
  <c r="AR37" i="55"/>
  <c r="F98" i="21"/>
  <c r="AO72" i="61"/>
  <c r="AO87" i="61"/>
  <c r="AO106" i="61"/>
  <c r="AO114" i="61"/>
  <c r="AO99" i="61"/>
  <c r="X76" i="32"/>
  <c r="W81" i="32"/>
  <c r="M34" i="49"/>
  <c r="M58" i="49" s="1"/>
  <c r="J14" i="21" s="1"/>
  <c r="J59" i="21" s="1"/>
  <c r="J94" i="21" s="1"/>
  <c r="AS51" i="61" s="1"/>
  <c r="H51" i="59"/>
  <c r="H30" i="59"/>
  <c r="H31" i="59" s="1"/>
  <c r="N83" i="47"/>
  <c r="N85" i="47" s="1"/>
  <c r="N76" i="47"/>
  <c r="O43" i="32" s="1"/>
  <c r="O44" i="32" s="1"/>
  <c r="O46" i="32" s="1"/>
  <c r="H39" i="59"/>
  <c r="H40" i="59" s="1"/>
  <c r="P108" i="47"/>
  <c r="AR50" i="61"/>
  <c r="I221" i="21"/>
  <c r="I145" i="21" s="1"/>
  <c r="N156" i="47"/>
  <c r="N16" i="47" s="1"/>
  <c r="N17" i="49" s="1"/>
  <c r="N64" i="49" s="1"/>
  <c r="I76" i="21"/>
  <c r="I77" i="21" s="1"/>
  <c r="F19" i="59" s="1"/>
  <c r="I88" i="21"/>
  <c r="I89" i="21" s="1"/>
  <c r="AR48" i="61" s="1"/>
  <c r="F54" i="59"/>
  <c r="S175" i="32"/>
  <c r="S176" i="32" s="1"/>
  <c r="S167" i="32"/>
  <c r="T166" i="32" s="1"/>
  <c r="R10" i="32"/>
  <c r="Q162" i="47" s="1"/>
  <c r="Q172" i="47" s="1"/>
  <c r="K71" i="59" s="1"/>
  <c r="Q26" i="32"/>
  <c r="Q66" i="47"/>
  <c r="Q82" i="47" s="1"/>
  <c r="O84" i="47"/>
  <c r="O90" i="47" s="1"/>
  <c r="R111" i="46"/>
  <c r="AX25" i="55"/>
  <c r="AX26" i="55" s="1"/>
  <c r="P18" i="32"/>
  <c r="I15" i="59"/>
  <c r="P29" i="32"/>
  <c r="P240" i="32"/>
  <c r="P241" i="32" s="1"/>
  <c r="P234" i="32"/>
  <c r="R176" i="32"/>
  <c r="C93" i="40" s="1" a="1"/>
  <c r="C93" i="40" s="1"/>
  <c r="R185" i="32"/>
  <c r="Q186" i="32"/>
  <c r="Q212" i="32"/>
  <c r="O154" i="47"/>
  <c r="I66" i="59" s="1"/>
  <c r="I67" i="59" s="1"/>
  <c r="T145" i="32"/>
  <c r="V64" i="32"/>
  <c r="V65" i="32" s="1"/>
  <c r="V71" i="32" s="1"/>
  <c r="U63" i="32"/>
  <c r="U89" i="32"/>
  <c r="U210" i="32" s="1"/>
  <c r="S181" i="47"/>
  <c r="S182" i="47" s="1"/>
  <c r="S187" i="47" s="1"/>
  <c r="S12" i="47" s="1"/>
  <c r="S13" i="49" s="1"/>
  <c r="S36" i="49" s="1"/>
  <c r="S60" i="49" s="1"/>
  <c r="P16" i="21" s="1"/>
  <c r="P61" i="21" s="1"/>
  <c r="P96" i="21" s="1"/>
  <c r="AY53" i="61" s="1"/>
  <c r="T181" i="47"/>
  <c r="T182" i="47" s="1"/>
  <c r="T187" i="47" s="1"/>
  <c r="T12" i="47" s="1"/>
  <c r="T13" i="49" s="1"/>
  <c r="T36" i="49" s="1"/>
  <c r="T60" i="49" s="1"/>
  <c r="Q16" i="21" s="1"/>
  <c r="Q31" i="21" s="1"/>
  <c r="U71" i="32"/>
  <c r="T89" i="32"/>
  <c r="T210" i="32" s="1"/>
  <c r="T63" i="32"/>
  <c r="T71" i="32"/>
  <c r="N46" i="32"/>
  <c r="O120" i="47"/>
  <c r="O133" i="47" s="1"/>
  <c r="I35" i="59" s="1"/>
  <c r="I42" i="59" s="1"/>
  <c r="N48" i="32"/>
  <c r="K25" i="21"/>
  <c r="K55" i="21"/>
  <c r="K75" i="21" s="1"/>
  <c r="K87" i="21" s="1"/>
  <c r="F45" i="59"/>
  <c r="R27" i="32"/>
  <c r="Q109" i="47" s="1"/>
  <c r="R57" i="47"/>
  <c r="R73" i="47" s="1"/>
  <c r="L21" i="59" s="1"/>
  <c r="O121" i="47"/>
  <c r="O134" i="47" s="1"/>
  <c r="I37" i="59" s="1"/>
  <c r="S97" i="32"/>
  <c r="P103" i="47"/>
  <c r="P115" i="47" s="1"/>
  <c r="P121" i="47" s="1"/>
  <c r="P134" i="47" s="1"/>
  <c r="S231" i="32"/>
  <c r="S238" i="32" s="1"/>
  <c r="U27" i="49"/>
  <c r="AE67" i="56"/>
  <c r="P163" i="47"/>
  <c r="P173" i="47" s="1"/>
  <c r="J73" i="59" s="1"/>
  <c r="Q28" i="32"/>
  <c r="R14" i="32"/>
  <c r="K6" i="59" s="1"/>
  <c r="K14" i="59" s="1"/>
  <c r="R35" i="51"/>
  <c r="O36" i="51" s="1"/>
  <c r="P35" i="51"/>
  <c r="Q35" i="51" s="1"/>
  <c r="L35" i="51"/>
  <c r="M35" i="51" s="1"/>
  <c r="S34" i="51" s="1"/>
  <c r="T34" i="51" s="1"/>
  <c r="N34" i="51"/>
  <c r="D34" i="51"/>
  <c r="I33" i="51"/>
  <c r="J33" i="51" s="1"/>
  <c r="X34" i="51"/>
  <c r="AC33" i="51"/>
  <c r="AD33" i="51" s="1"/>
  <c r="X253" i="46"/>
  <c r="BB118" i="61"/>
  <c r="X255" i="46"/>
  <c r="X256" i="46" s="1"/>
  <c r="X244" i="46"/>
  <c r="N21" i="21"/>
  <c r="Q73" i="49"/>
  <c r="Z221" i="46"/>
  <c r="Y225" i="46"/>
  <c r="Y228" i="46" s="1"/>
  <c r="Y231" i="46" s="1"/>
  <c r="Y232" i="46" s="1"/>
  <c r="Y234" i="46" s="1"/>
  <c r="O76" i="47"/>
  <c r="P43" i="32" s="1"/>
  <c r="AT46" i="61"/>
  <c r="I216" i="21"/>
  <c r="I131" i="21" s="1"/>
  <c r="I194" i="21" s="1"/>
  <c r="AR52" i="61"/>
  <c r="W25" i="49"/>
  <c r="W26" i="47"/>
  <c r="T72" i="49"/>
  <c r="T48" i="49"/>
  <c r="T218" i="21"/>
  <c r="T142" i="21" s="1"/>
  <c r="BC58" i="61"/>
  <c r="V69" i="49"/>
  <c r="S18" i="21" s="1"/>
  <c r="V26" i="49"/>
  <c r="V27" i="49" s="1"/>
  <c r="BE97" i="61"/>
  <c r="BB61" i="61"/>
  <c r="BB113" i="61"/>
  <c r="S223" i="21"/>
  <c r="BB62" i="61"/>
  <c r="J87" i="21"/>
  <c r="J89" i="21" s="1"/>
  <c r="AS48" i="61" s="1"/>
  <c r="V63" i="21"/>
  <c r="V102" i="21" s="1"/>
  <c r="BE59" i="61" s="1"/>
  <c r="V48" i="21"/>
  <c r="V33" i="21"/>
  <c r="J76" i="21"/>
  <c r="J77" i="21" s="1"/>
  <c r="G19" i="59" s="1"/>
  <c r="BD98" i="61"/>
  <c r="AA250" i="47"/>
  <c r="BF92" i="61"/>
  <c r="BF96" i="61" s="1"/>
  <c r="Z254" i="47"/>
  <c r="Z259" i="47" s="1"/>
  <c r="Z23" i="47" s="1"/>
  <c r="Z24" i="49" s="1"/>
  <c r="Z69" i="49" s="1"/>
  <c r="W18" i="21" s="1"/>
  <c r="AO64" i="61"/>
  <c r="AO55" i="61"/>
  <c r="AO66" i="61"/>
  <c r="BC85" i="61"/>
  <c r="P114" i="47"/>
  <c r="U62" i="21"/>
  <c r="U101" i="21" s="1"/>
  <c r="U47" i="21"/>
  <c r="U32" i="21"/>
  <c r="BD73" i="61"/>
  <c r="BD84" i="61" s="1"/>
  <c r="Z150" i="48"/>
  <c r="Z210" i="47"/>
  <c r="AA139" i="48"/>
  <c r="AA140" i="48"/>
  <c r="BE74" i="61" s="1"/>
  <c r="AA141" i="48"/>
  <c r="BE75" i="61" s="1"/>
  <c r="AA142" i="48"/>
  <c r="BE76" i="61" s="1"/>
  <c r="AA143" i="48"/>
  <c r="BE77" i="61" s="1"/>
  <c r="AA144" i="48"/>
  <c r="BE78" i="61" s="1"/>
  <c r="AA148" i="48"/>
  <c r="BE82" i="61" s="1"/>
  <c r="AA145" i="48"/>
  <c r="BE79" i="61" s="1"/>
  <c r="AA147" i="48"/>
  <c r="BE81" i="61" s="1"/>
  <c r="AA149" i="48"/>
  <c r="BE83" i="61" s="1"/>
  <c r="AA146" i="48"/>
  <c r="BE80" i="61" s="1"/>
  <c r="Y212" i="47"/>
  <c r="Y20" i="47" s="1"/>
  <c r="Y21" i="49" s="1"/>
  <c r="Y68" i="49" s="1"/>
  <c r="V17" i="21" s="1"/>
  <c r="I97" i="21"/>
  <c r="K11" i="21"/>
  <c r="N70" i="47"/>
  <c r="Y138" i="32"/>
  <c r="M49" i="32"/>
  <c r="Q37" i="32"/>
  <c r="I23" i="59"/>
  <c r="I24" i="59" s="1"/>
  <c r="J65" i="59"/>
  <c r="D86" i="59"/>
  <c r="D87" i="59" s="1"/>
  <c r="H216" i="21"/>
  <c r="H131" i="21" s="1"/>
  <c r="H194" i="21" s="1"/>
  <c r="H97" i="21"/>
  <c r="N10" i="47"/>
  <c r="N11" i="49" s="1"/>
  <c r="K220" i="21" s="1"/>
  <c r="K144" i="21" s="1"/>
  <c r="M91" i="47"/>
  <c r="J135" i="21" s="1"/>
  <c r="J196" i="21" s="1"/>
  <c r="F56" i="59"/>
  <c r="F43" i="59"/>
  <c r="U149" i="32"/>
  <c r="U141" i="32" s="1"/>
  <c r="S13" i="32"/>
  <c r="BA23" i="55" s="1"/>
  <c r="S232" i="32"/>
  <c r="L13" i="59" s="1"/>
  <c r="S152" i="32"/>
  <c r="J72" i="59"/>
  <c r="R175" i="49"/>
  <c r="Q192" i="49"/>
  <c r="Q193" i="49" s="1"/>
  <c r="R164" i="49" s="1"/>
  <c r="N35" i="49"/>
  <c r="N41" i="49" s="1"/>
  <c r="N53" i="49" s="1"/>
  <c r="N88" i="49" s="1"/>
  <c r="E57" i="59"/>
  <c r="E79" i="59"/>
  <c r="E80" i="59" s="1"/>
  <c r="I29" i="59"/>
  <c r="P58" i="47"/>
  <c r="P74" i="47" s="1"/>
  <c r="J6" i="59"/>
  <c r="P23" i="46"/>
  <c r="O50" i="47"/>
  <c r="O11" i="47" s="1"/>
  <c r="O12" i="49" s="1"/>
  <c r="S141" i="32"/>
  <c r="J28" i="59"/>
  <c r="J49" i="59"/>
  <c r="J5" i="59"/>
  <c r="J12" i="59"/>
  <c r="T149" i="32"/>
  <c r="I71" i="59"/>
  <c r="I72" i="59" s="1"/>
  <c r="R239" i="32"/>
  <c r="P47" i="47"/>
  <c r="P39" i="47"/>
  <c r="P43" i="47"/>
  <c r="G47" i="59"/>
  <c r="G60" i="59"/>
  <c r="G45" i="59"/>
  <c r="G58" i="59"/>
  <c r="E82" i="59"/>
  <c r="F59" i="59"/>
  <c r="F81" i="59"/>
  <c r="X12" i="32"/>
  <c r="BF22" i="55" s="1"/>
  <c r="Y106" i="32"/>
  <c r="Y117" i="32"/>
  <c r="AA104" i="32"/>
  <c r="Z105" i="32"/>
  <c r="Z116" i="32" s="1"/>
  <c r="Z131" i="32"/>
  <c r="Z133" i="32" s="1"/>
  <c r="AA128" i="32"/>
  <c r="AA147" i="32" s="1"/>
  <c r="J58" i="21"/>
  <c r="J93" i="21" s="1"/>
  <c r="AS50" i="61" s="1"/>
  <c r="J43" i="21"/>
  <c r="T117" i="32"/>
  <c r="S150" i="32"/>
  <c r="S139" i="32"/>
  <c r="Q260" i="49"/>
  <c r="Q261" i="49" s="1"/>
  <c r="R232" i="49" s="1"/>
  <c r="R242" i="49"/>
  <c r="G83" i="21"/>
  <c r="G84" i="21" s="1"/>
  <c r="AP70" i="61" s="1"/>
  <c r="G285" i="21"/>
  <c r="L149" i="21"/>
  <c r="L180" i="21" s="1"/>
  <c r="L230" i="21" s="1"/>
  <c r="P130" i="49"/>
  <c r="P159" i="49" s="1"/>
  <c r="K38" i="21"/>
  <c r="J18" i="49"/>
  <c r="J19" i="49" s="1"/>
  <c r="J63" i="49"/>
  <c r="J65" i="49" s="1"/>
  <c r="J66" i="49" s="1"/>
  <c r="H57" i="21"/>
  <c r="H82" i="21" s="1"/>
  <c r="H42" i="21"/>
  <c r="H27" i="21"/>
  <c r="R140" i="49"/>
  <c r="Q158" i="49"/>
  <c r="BA21" i="55"/>
  <c r="S10" i="32"/>
  <c r="K16" i="49"/>
  <c r="K17" i="47"/>
  <c r="Q108" i="47"/>
  <c r="M98" i="46"/>
  <c r="N66" i="46"/>
  <c r="L15" i="47"/>
  <c r="L143" i="47"/>
  <c r="L137" i="47"/>
  <c r="I12" i="21" s="1"/>
  <c r="P88" i="47"/>
  <c r="N123" i="47"/>
  <c r="N133" i="47"/>
  <c r="H35" i="59" s="1"/>
  <c r="G132" i="21"/>
  <c r="G195" i="21" s="1"/>
  <c r="K89" i="49"/>
  <c r="K82" i="49" s="1"/>
  <c r="K83" i="49" s="1"/>
  <c r="W240" i="49"/>
  <c r="W172" i="49"/>
  <c r="BA6" i="51"/>
  <c r="X175" i="46"/>
  <c r="X179" i="46" s="1"/>
  <c r="W35" i="51"/>
  <c r="Y95" i="46"/>
  <c r="Y71" i="46"/>
  <c r="Y103" i="46" s="1"/>
  <c r="AB194" i="32"/>
  <c r="AC192" i="32"/>
  <c r="AC194" i="32" s="1"/>
  <c r="S20" i="21"/>
  <c r="Y22" i="49"/>
  <c r="C35" i="51"/>
  <c r="Y226" i="49"/>
  <c r="Y227" i="49" s="1"/>
  <c r="Z198" i="49" s="1"/>
  <c r="Z206" i="49"/>
  <c r="Z36" i="51"/>
  <c r="AA36" i="51" s="1"/>
  <c r="V36" i="51"/>
  <c r="AB36" i="51"/>
  <c r="Y37" i="51" s="1"/>
  <c r="Y94" i="46"/>
  <c r="Y70" i="46"/>
  <c r="Y102" i="46" s="1"/>
  <c r="Z222" i="47"/>
  <c r="Z227" i="47" s="1"/>
  <c r="Z21" i="47" s="1"/>
  <c r="BA20" i="51"/>
  <c r="BA13" i="51"/>
  <c r="V138" i="49"/>
  <c r="O245" i="46"/>
  <c r="R65" i="21"/>
  <c r="R50" i="21"/>
  <c r="R35" i="21"/>
  <c r="W184" i="46"/>
  <c r="W211" i="46" s="1"/>
  <c r="W71" i="49"/>
  <c r="T104" i="21" s="1"/>
  <c r="X46" i="49"/>
  <c r="Y57" i="46"/>
  <c r="BE132" i="61" s="1"/>
  <c r="BE138" i="61" s="1"/>
  <c r="BE142" i="61" s="1"/>
  <c r="Y91" i="46"/>
  <c r="Y67" i="46"/>
  <c r="Y99" i="46" s="1"/>
  <c r="BK13" i="55"/>
  <c r="BK29" i="55" s="1"/>
  <c r="BJ29" i="55"/>
  <c r="X90" i="46"/>
  <c r="AA30" i="46"/>
  <c r="Z49" i="46"/>
  <c r="Z60" i="46" s="1"/>
  <c r="Z50" i="46"/>
  <c r="Z61" i="46" s="1"/>
  <c r="BF126" i="61" s="1"/>
  <c r="Z51" i="46"/>
  <c r="Z62" i="46" s="1"/>
  <c r="BF127" i="61" s="1"/>
  <c r="Z52" i="46"/>
  <c r="Z63" i="46" s="1"/>
  <c r="BF137" i="61" s="1"/>
  <c r="Z47" i="46"/>
  <c r="Z58" i="46" s="1"/>
  <c r="BF124" i="61" s="1"/>
  <c r="Z46" i="46"/>
  <c r="P250" i="46"/>
  <c r="L147" i="21"/>
  <c r="H36" i="51"/>
  <c r="E37" i="51" s="1"/>
  <c r="B36" i="51"/>
  <c r="F36" i="51"/>
  <c r="G36" i="51" s="1"/>
  <c r="Y96" i="46"/>
  <c r="Y93" i="46"/>
  <c r="Y69" i="46"/>
  <c r="Y101" i="46" s="1"/>
  <c r="AA202" i="32"/>
  <c r="AB197" i="32"/>
  <c r="AB200" i="32" s="1"/>
  <c r="T174" i="49"/>
  <c r="O83" i="47" l="1"/>
  <c r="AO56" i="61"/>
  <c r="AO65" i="61"/>
  <c r="AR54" i="61"/>
  <c r="U8" i="32"/>
  <c r="U96" i="32"/>
  <c r="F83" i="59"/>
  <c r="F84" i="59" s="1"/>
  <c r="G56" i="59"/>
  <c r="G57" i="59" s="1"/>
  <c r="W64" i="32"/>
  <c r="W65" i="32" s="1"/>
  <c r="W89" i="32" s="1"/>
  <c r="W210" i="32" s="1"/>
  <c r="O6" i="62"/>
  <c r="O15" i="62" s="1"/>
  <c r="BD31" i="55"/>
  <c r="J60" i="21"/>
  <c r="J95" i="21" s="1"/>
  <c r="J216" i="21" s="1"/>
  <c r="J131" i="21" s="1"/>
  <c r="J194" i="21" s="1"/>
  <c r="M143" i="47"/>
  <c r="M15" i="47"/>
  <c r="M16" i="49" s="1"/>
  <c r="M137" i="47"/>
  <c r="J12" i="21" s="1"/>
  <c r="J57" i="21" s="1"/>
  <c r="J82" i="21" s="1"/>
  <c r="J30" i="21"/>
  <c r="N77" i="47"/>
  <c r="W59" i="46"/>
  <c r="W53" i="46"/>
  <c r="W22" i="46" s="1"/>
  <c r="T172" i="21" s="1"/>
  <c r="S276" i="21"/>
  <c r="S174" i="21"/>
  <c r="AA141" i="46"/>
  <c r="AA142" i="46" s="1"/>
  <c r="Z142" i="46"/>
  <c r="X42" i="46"/>
  <c r="X48" i="46"/>
  <c r="Y151" i="46"/>
  <c r="AO27" i="56" s="1"/>
  <c r="Y37" i="46"/>
  <c r="V68" i="46"/>
  <c r="V100" i="46" s="1"/>
  <c r="BB125" i="61"/>
  <c r="BB129" i="61" s="1"/>
  <c r="BB141" i="61" s="1"/>
  <c r="BB143" i="61" s="1"/>
  <c r="V92" i="46"/>
  <c r="V64" i="46"/>
  <c r="V23" i="46" s="1"/>
  <c r="J29" i="21"/>
  <c r="J44" i="21"/>
  <c r="N22" i="62"/>
  <c r="N23" i="62" s="1"/>
  <c r="N24" i="62" s="1"/>
  <c r="P154" i="47"/>
  <c r="J66" i="59" s="1"/>
  <c r="J67" i="59" s="1"/>
  <c r="H46" i="59"/>
  <c r="H60" i="59" s="1"/>
  <c r="H61" i="59" s="1"/>
  <c r="N89" i="47"/>
  <c r="O89" i="47" s="1"/>
  <c r="O91" i="47" s="1"/>
  <c r="L135" i="21" s="1"/>
  <c r="L196" i="21" s="1"/>
  <c r="H44" i="59"/>
  <c r="H45" i="59" s="1"/>
  <c r="H38" i="59"/>
  <c r="O140" i="47"/>
  <c r="P120" i="47"/>
  <c r="P133" i="47" s="1"/>
  <c r="J35" i="59" s="1"/>
  <c r="J36" i="59" s="1"/>
  <c r="N14" i="47"/>
  <c r="N15" i="49" s="1"/>
  <c r="N62" i="49" s="1"/>
  <c r="F99" i="21"/>
  <c r="F107" i="21"/>
  <c r="F108" i="21" s="1"/>
  <c r="Y76" i="32"/>
  <c r="X81" i="32"/>
  <c r="Q35" i="47"/>
  <c r="Q47" i="47" s="1"/>
  <c r="R36" i="32"/>
  <c r="Q102" i="47"/>
  <c r="Q114" i="47" s="1"/>
  <c r="K4" i="59"/>
  <c r="K22" i="59" s="1"/>
  <c r="R26" i="32"/>
  <c r="AF66" i="56"/>
  <c r="S165" i="32"/>
  <c r="U181" i="47"/>
  <c r="U182" i="47" s="1"/>
  <c r="U187" i="47" s="1"/>
  <c r="U12" i="47" s="1"/>
  <c r="U13" i="49" s="1"/>
  <c r="U36" i="49" s="1"/>
  <c r="U60" i="49" s="1"/>
  <c r="R16" i="21" s="1"/>
  <c r="R61" i="21" s="1"/>
  <c r="R96" i="21" s="1"/>
  <c r="BA53" i="61" s="1"/>
  <c r="N157" i="47"/>
  <c r="K13" i="21" s="1"/>
  <c r="K28" i="21" s="1"/>
  <c r="S185" i="32"/>
  <c r="S186" i="32" s="1"/>
  <c r="L41" i="21"/>
  <c r="L56" i="21"/>
  <c r="L81" i="21" s="1"/>
  <c r="L222" i="21" s="1"/>
  <c r="I78" i="21"/>
  <c r="R66" i="47"/>
  <c r="R82" i="47" s="1"/>
  <c r="I215" i="21"/>
  <c r="I130" i="21" s="1"/>
  <c r="I193" i="21" s="1"/>
  <c r="O85" i="47"/>
  <c r="I36" i="59"/>
  <c r="AD68" i="56"/>
  <c r="AD69" i="56" s="1"/>
  <c r="P20" i="32"/>
  <c r="O77" i="47" s="1"/>
  <c r="P38" i="32"/>
  <c r="P39" i="32" s="1"/>
  <c r="P44" i="32" s="1"/>
  <c r="O104" i="47"/>
  <c r="O164" i="47"/>
  <c r="I8" i="59"/>
  <c r="O110" i="47"/>
  <c r="O111" i="47" s="1"/>
  <c r="P30" i="32"/>
  <c r="P31" i="32"/>
  <c r="Q16" i="32"/>
  <c r="Q213" i="32"/>
  <c r="Q221" i="32"/>
  <c r="P59" i="47" s="1"/>
  <c r="R186" i="32"/>
  <c r="D93" i="40" s="1" a="1"/>
  <c r="D93" i="40" s="1"/>
  <c r="R212" i="32"/>
  <c r="T173" i="32"/>
  <c r="T175" i="32" s="1"/>
  <c r="S111" i="46"/>
  <c r="T167" i="32"/>
  <c r="V63" i="32"/>
  <c r="V145" i="32"/>
  <c r="V149" i="32" s="1"/>
  <c r="V141" i="32" s="1"/>
  <c r="V89" i="32"/>
  <c r="V210" i="32" s="1"/>
  <c r="Q163" i="47"/>
  <c r="Q173" i="47" s="1"/>
  <c r="N49" i="32"/>
  <c r="P46" i="21"/>
  <c r="P31" i="21"/>
  <c r="Q46" i="21"/>
  <c r="O47" i="32"/>
  <c r="T8" i="32"/>
  <c r="BB20" i="55" s="1"/>
  <c r="T90" i="32"/>
  <c r="Q61" i="21"/>
  <c r="Q96" i="21" s="1"/>
  <c r="AZ53" i="61" s="1"/>
  <c r="U90" i="32"/>
  <c r="O48" i="32"/>
  <c r="T96" i="32"/>
  <c r="T231" i="32" s="1"/>
  <c r="M11" i="59" s="1"/>
  <c r="S25" i="32"/>
  <c r="S36" i="32" s="1"/>
  <c r="Q58" i="47"/>
  <c r="Q74" i="47" s="1"/>
  <c r="AF67" i="56"/>
  <c r="R28" i="32"/>
  <c r="R37" i="32"/>
  <c r="Q103" i="47"/>
  <c r="Q154" i="47" s="1"/>
  <c r="K66" i="59" s="1"/>
  <c r="K67" i="59" s="1"/>
  <c r="X258" i="46"/>
  <c r="BD116" i="61" s="1"/>
  <c r="BD117" i="61" s="1"/>
  <c r="O141" i="47"/>
  <c r="L11" i="59"/>
  <c r="N35" i="51"/>
  <c r="L36" i="51"/>
  <c r="M36" i="51" s="1"/>
  <c r="S35" i="51" s="1"/>
  <c r="T35" i="51" s="1"/>
  <c r="R36" i="51"/>
  <c r="O37" i="51" s="1"/>
  <c r="P36" i="51"/>
  <c r="Q36" i="51" s="1"/>
  <c r="D35" i="51"/>
  <c r="I34" i="51"/>
  <c r="J34" i="51" s="1"/>
  <c r="X35" i="51"/>
  <c r="AC34" i="51"/>
  <c r="AD34" i="51" s="1"/>
  <c r="Y255" i="46"/>
  <c r="Y256" i="46" s="1"/>
  <c r="Y253" i="46"/>
  <c r="Z225" i="46"/>
  <c r="Z228" i="46" s="1"/>
  <c r="Z231" i="46" s="1"/>
  <c r="Z232" i="46" s="1"/>
  <c r="Z234" i="46" s="1"/>
  <c r="AA221" i="46"/>
  <c r="Y244" i="46"/>
  <c r="N51" i="21"/>
  <c r="N36" i="21"/>
  <c r="N66" i="21"/>
  <c r="N105" i="21" s="1"/>
  <c r="O14" i="47"/>
  <c r="O15" i="49" s="1"/>
  <c r="O62" i="49" s="1"/>
  <c r="AP45" i="61"/>
  <c r="AP49" i="61" s="1"/>
  <c r="J78" i="21"/>
  <c r="M81" i="49"/>
  <c r="BE98" i="61"/>
  <c r="X24" i="47"/>
  <c r="W47" i="49"/>
  <c r="W26" i="49"/>
  <c r="W27" i="49" s="1"/>
  <c r="G54" i="59"/>
  <c r="BF97" i="61"/>
  <c r="BC61" i="61"/>
  <c r="BC113" i="61"/>
  <c r="S63" i="21"/>
  <c r="S102" i="21" s="1"/>
  <c r="S33" i="21"/>
  <c r="S48" i="21"/>
  <c r="V73" i="49"/>
  <c r="W63" i="21"/>
  <c r="W102" i="21" s="1"/>
  <c r="BF59" i="61" s="1"/>
  <c r="W33" i="21"/>
  <c r="W48" i="21"/>
  <c r="U218" i="21"/>
  <c r="U142" i="21" s="1"/>
  <c r="BD58" i="61"/>
  <c r="AB250" i="47"/>
  <c r="BG92" i="61"/>
  <c r="BG96" i="61" s="1"/>
  <c r="AA254" i="47"/>
  <c r="Q21" i="21"/>
  <c r="T73" i="49"/>
  <c r="BD85" i="61"/>
  <c r="V62" i="21"/>
  <c r="V101" i="21" s="1"/>
  <c r="V47" i="21"/>
  <c r="V32" i="21"/>
  <c r="AA210" i="47"/>
  <c r="AB139" i="48"/>
  <c r="AB141" i="48"/>
  <c r="BF75" i="61" s="1"/>
  <c r="AB142" i="48"/>
  <c r="BF76" i="61" s="1"/>
  <c r="AB144" i="48"/>
  <c r="BF78" i="61" s="1"/>
  <c r="AB146" i="48"/>
  <c r="BF80" i="61" s="1"/>
  <c r="AB148" i="48"/>
  <c r="BF82" i="61" s="1"/>
  <c r="AB147" i="48"/>
  <c r="BF81" i="61" s="1"/>
  <c r="AB140" i="48"/>
  <c r="BF74" i="61" s="1"/>
  <c r="AB143" i="48"/>
  <c r="BF77" i="61" s="1"/>
  <c r="AB145" i="48"/>
  <c r="BF79" i="61" s="1"/>
  <c r="AB149" i="48"/>
  <c r="BF83" i="61" s="1"/>
  <c r="Z212" i="47"/>
  <c r="Z20" i="47" s="1"/>
  <c r="Z21" i="49" s="1"/>
  <c r="Z68" i="49" s="1"/>
  <c r="W17" i="21" s="1"/>
  <c r="BE73" i="61"/>
  <c r="BE84" i="61" s="1"/>
  <c r="AA150" i="48"/>
  <c r="J215" i="21"/>
  <c r="J130" i="21" s="1"/>
  <c r="J193" i="21" s="1"/>
  <c r="K41" i="21"/>
  <c r="K56" i="21"/>
  <c r="K81" i="21" s="1"/>
  <c r="K222" i="21" s="1"/>
  <c r="K26" i="21"/>
  <c r="Z138" i="32"/>
  <c r="S27" i="32"/>
  <c r="R109" i="47" s="1"/>
  <c r="I30" i="59"/>
  <c r="I31" i="59" s="1"/>
  <c r="I51" i="59"/>
  <c r="O35" i="49"/>
  <c r="O41" i="49" s="1"/>
  <c r="O53" i="49" s="1"/>
  <c r="O88" i="49" s="1"/>
  <c r="J7" i="59"/>
  <c r="S14" i="32"/>
  <c r="L4" i="59"/>
  <c r="R35" i="47"/>
  <c r="T13" i="32"/>
  <c r="BB23" i="55" s="1"/>
  <c r="T152" i="32"/>
  <c r="T232" i="32"/>
  <c r="T239" i="32" s="1"/>
  <c r="P67" i="47"/>
  <c r="S175" i="49"/>
  <c r="R192" i="49"/>
  <c r="R193" i="49" s="1"/>
  <c r="S164" i="49" s="1"/>
  <c r="S239" i="32"/>
  <c r="U13" i="32"/>
  <c r="BC23" i="55" s="1"/>
  <c r="U152" i="32"/>
  <c r="U232" i="32"/>
  <c r="N13" i="59" s="1"/>
  <c r="F57" i="59"/>
  <c r="F79" i="59"/>
  <c r="F80" i="59" s="1"/>
  <c r="V181" i="47"/>
  <c r="V182" i="47" s="1"/>
  <c r="V187" i="47" s="1"/>
  <c r="V12" i="47" s="1"/>
  <c r="V13" i="49" s="1"/>
  <c r="V36" i="49" s="1"/>
  <c r="V60" i="49" s="1"/>
  <c r="S16" i="21" s="1"/>
  <c r="N34" i="49"/>
  <c r="N58" i="49" s="1"/>
  <c r="K14" i="21" s="1"/>
  <c r="K29" i="21" s="1"/>
  <c r="P50" i="47"/>
  <c r="P11" i="47" s="1"/>
  <c r="P12" i="49" s="1"/>
  <c r="P35" i="49" s="1"/>
  <c r="T141" i="32"/>
  <c r="J29" i="59"/>
  <c r="I43" i="59"/>
  <c r="I56" i="59"/>
  <c r="N59" i="49"/>
  <c r="K15" i="21" s="1"/>
  <c r="H36" i="59"/>
  <c r="H42" i="59"/>
  <c r="E86" i="59"/>
  <c r="E87" i="59" s="1"/>
  <c r="K7" i="59"/>
  <c r="J14" i="59"/>
  <c r="J74" i="59"/>
  <c r="G61" i="59"/>
  <c r="G83" i="59"/>
  <c r="G84" i="59" s="1"/>
  <c r="F82" i="59"/>
  <c r="G59" i="59"/>
  <c r="G81" i="59"/>
  <c r="P141" i="47"/>
  <c r="J37" i="59"/>
  <c r="N81" i="49"/>
  <c r="H54" i="59"/>
  <c r="Y12" i="32"/>
  <c r="BG22" i="55" s="1"/>
  <c r="G90" i="21"/>
  <c r="G85" i="21"/>
  <c r="AB104" i="32"/>
  <c r="AA105" i="32"/>
  <c r="AA116" i="32" s="1"/>
  <c r="Z106" i="32"/>
  <c r="Z117" i="32"/>
  <c r="AA131" i="32"/>
  <c r="AA133" i="32" s="1"/>
  <c r="AB128" i="32"/>
  <c r="AB147" i="32" s="1"/>
  <c r="J221" i="21"/>
  <c r="J145" i="21" s="1"/>
  <c r="K76" i="21"/>
  <c r="K77" i="21" s="1"/>
  <c r="K88" i="21"/>
  <c r="K89" i="21" s="1"/>
  <c r="AT48" i="61" s="1"/>
  <c r="T150" i="32"/>
  <c r="T139" i="32"/>
  <c r="U117" i="32"/>
  <c r="S242" i="49"/>
  <c r="S260" i="49" s="1"/>
  <c r="R260" i="49"/>
  <c r="R261" i="49" s="1"/>
  <c r="S232" i="49" s="1"/>
  <c r="R162" i="47"/>
  <c r="R102" i="47"/>
  <c r="AG66" i="56"/>
  <c r="Q130" i="49"/>
  <c r="Q159" i="49" s="1"/>
  <c r="M149" i="21"/>
  <c r="M180" i="21" s="1"/>
  <c r="M230" i="21" s="1"/>
  <c r="L16" i="49"/>
  <c r="L17" i="47"/>
  <c r="H285" i="21"/>
  <c r="H83" i="21"/>
  <c r="H84" i="21" s="1"/>
  <c r="AQ70" i="61" s="1"/>
  <c r="Q88" i="47"/>
  <c r="I57" i="21"/>
  <c r="I82" i="21" s="1"/>
  <c r="I27" i="21"/>
  <c r="I42" i="21"/>
  <c r="BC20" i="55"/>
  <c r="N98" i="46"/>
  <c r="O66" i="46"/>
  <c r="N136" i="47"/>
  <c r="AT146" i="61" s="1"/>
  <c r="N140" i="47"/>
  <c r="U231" i="32"/>
  <c r="U238" i="32" s="1"/>
  <c r="U9" i="32"/>
  <c r="BC21" i="55" s="1"/>
  <c r="U97" i="32"/>
  <c r="T57" i="47"/>
  <c r="T73" i="47" s="1"/>
  <c r="K63" i="49"/>
  <c r="K65" i="49" s="1"/>
  <c r="K66" i="49" s="1"/>
  <c r="K18" i="49"/>
  <c r="K19" i="49" s="1"/>
  <c r="S140" i="49"/>
  <c r="R158" i="49"/>
  <c r="X71" i="49"/>
  <c r="H37" i="51"/>
  <c r="E38" i="51" s="1"/>
  <c r="F37" i="51"/>
  <c r="G37" i="51" s="1"/>
  <c r="B37" i="51"/>
  <c r="Z95" i="46"/>
  <c r="Z71" i="46"/>
  <c r="Z103" i="46" s="1"/>
  <c r="Y46" i="49"/>
  <c r="S65" i="21"/>
  <c r="S50" i="21"/>
  <c r="S35" i="21"/>
  <c r="K90" i="49"/>
  <c r="U174" i="49"/>
  <c r="AB202" i="32"/>
  <c r="AC197" i="32"/>
  <c r="Z57" i="46"/>
  <c r="BF132" i="61" s="1"/>
  <c r="BF138" i="61" s="1"/>
  <c r="BF142" i="61" s="1"/>
  <c r="Z94" i="46"/>
  <c r="Z70" i="46"/>
  <c r="Z102" i="46" s="1"/>
  <c r="X184" i="46"/>
  <c r="X211" i="46" s="1"/>
  <c r="P240" i="46"/>
  <c r="L137" i="21"/>
  <c r="C36" i="51"/>
  <c r="Z91" i="46"/>
  <c r="Z67" i="46"/>
  <c r="Z99" i="46" s="1"/>
  <c r="Z93" i="46"/>
  <c r="Z69" i="46"/>
  <c r="Z101" i="46" s="1"/>
  <c r="Y90" i="46"/>
  <c r="W138" i="49"/>
  <c r="AA222" i="47"/>
  <c r="AA227" i="47" s="1"/>
  <c r="AA21" i="47" s="1"/>
  <c r="AB222" i="47"/>
  <c r="AB227" i="47" s="1"/>
  <c r="AB21" i="47" s="1"/>
  <c r="Z37" i="51"/>
  <c r="AA37" i="51" s="1"/>
  <c r="V37" i="51"/>
  <c r="AB37" i="51"/>
  <c r="Y38" i="51" s="1"/>
  <c r="AA206" i="49"/>
  <c r="Z226" i="49"/>
  <c r="Z227" i="49" s="1"/>
  <c r="AA198" i="49" s="1"/>
  <c r="Y175" i="46"/>
  <c r="Y179" i="46" s="1"/>
  <c r="X172" i="49"/>
  <c r="Z96" i="46"/>
  <c r="AA49" i="46"/>
  <c r="AA60" i="46" s="1"/>
  <c r="AB30" i="46"/>
  <c r="AA50" i="46"/>
  <c r="AA61" i="46" s="1"/>
  <c r="BG126" i="61" s="1"/>
  <c r="AA51" i="46"/>
  <c r="AA62" i="46" s="1"/>
  <c r="BG127" i="61" s="1"/>
  <c r="AA52" i="46"/>
  <c r="AA63" i="46" s="1"/>
  <c r="BG137" i="61" s="1"/>
  <c r="AA47" i="46"/>
  <c r="AA58" i="46" s="1"/>
  <c r="BG124" i="61" s="1"/>
  <c r="AA46" i="46"/>
  <c r="T20" i="21"/>
  <c r="R217" i="21"/>
  <c r="R141" i="21" s="1"/>
  <c r="R106" i="21"/>
  <c r="U74" i="49" s="1"/>
  <c r="Z22" i="49"/>
  <c r="W36" i="51"/>
  <c r="X240" i="49"/>
  <c r="AP56" i="61" l="1"/>
  <c r="G79" i="59"/>
  <c r="G80" i="59" s="1"/>
  <c r="W71" i="32"/>
  <c r="N91" i="47"/>
  <c r="K135" i="21" s="1"/>
  <c r="K196" i="21" s="1"/>
  <c r="X64" i="32"/>
  <c r="X65" i="32" s="1"/>
  <c r="M17" i="47"/>
  <c r="O13" i="62"/>
  <c r="W63" i="32"/>
  <c r="W145" i="32"/>
  <c r="O8" i="62"/>
  <c r="O12" i="62"/>
  <c r="O18" i="62"/>
  <c r="O21" i="62"/>
  <c r="O9" i="62"/>
  <c r="O10" i="62"/>
  <c r="O11" i="62"/>
  <c r="O16" i="62"/>
  <c r="O17" i="62"/>
  <c r="O19" i="62"/>
  <c r="O20" i="62"/>
  <c r="O7" i="62"/>
  <c r="O14" i="62"/>
  <c r="Q153" i="47"/>
  <c r="K64" i="59" s="1"/>
  <c r="K65" i="59" s="1"/>
  <c r="J97" i="21"/>
  <c r="AS52" i="61"/>
  <c r="AS54" i="61" s="1"/>
  <c r="BE31" i="55"/>
  <c r="J42" i="21"/>
  <c r="J27" i="21"/>
  <c r="H47" i="59"/>
  <c r="H83" i="59"/>
  <c r="H84" i="59" s="1"/>
  <c r="Y42" i="46"/>
  <c r="Y48" i="46"/>
  <c r="Z151" i="46"/>
  <c r="AP27" i="56" s="1"/>
  <c r="Z37" i="46"/>
  <c r="T174" i="21"/>
  <c r="T276" i="21"/>
  <c r="X59" i="46"/>
  <c r="X53" i="46"/>
  <c r="X22" i="46" s="1"/>
  <c r="U172" i="21" s="1"/>
  <c r="AA151" i="46"/>
  <c r="AQ27" i="56" s="1"/>
  <c r="AA37" i="46"/>
  <c r="BC125" i="61"/>
  <c r="BC129" i="61" s="1"/>
  <c r="BC141" i="61" s="1"/>
  <c r="BC143" i="61" s="1"/>
  <c r="W92" i="46"/>
  <c r="W64" i="46"/>
  <c r="W23" i="46" s="1"/>
  <c r="W68" i="46"/>
  <c r="W100" i="46" s="1"/>
  <c r="AS37" i="55"/>
  <c r="R31" i="21"/>
  <c r="H58" i="59"/>
  <c r="H59" i="59" s="1"/>
  <c r="Q43" i="47"/>
  <c r="K58" i="21"/>
  <c r="K93" i="21" s="1"/>
  <c r="AT50" i="61" s="1"/>
  <c r="Q39" i="47"/>
  <c r="K43" i="21"/>
  <c r="X14" i="56"/>
  <c r="AR14" i="55"/>
  <c r="Z76" i="32"/>
  <c r="Y81" i="32"/>
  <c r="K28" i="59"/>
  <c r="K29" i="59" s="1"/>
  <c r="R46" i="21"/>
  <c r="K49" i="59"/>
  <c r="K5" i="59"/>
  <c r="K72" i="59"/>
  <c r="K12" i="59"/>
  <c r="Q120" i="47"/>
  <c r="Q133" i="47" s="1"/>
  <c r="K35" i="59" s="1"/>
  <c r="S212" i="32"/>
  <c r="S16" i="32" s="1"/>
  <c r="BA24" i="55" s="1"/>
  <c r="V90" i="32"/>
  <c r="V8" i="32"/>
  <c r="BD20" i="55" s="1"/>
  <c r="V96" i="32"/>
  <c r="V9" i="32" s="1"/>
  <c r="Q67" i="47"/>
  <c r="Q83" i="47" s="1"/>
  <c r="P32" i="32"/>
  <c r="L10" i="21" s="1"/>
  <c r="P47" i="32"/>
  <c r="P46" i="32"/>
  <c r="P48" i="32"/>
  <c r="O116" i="47"/>
  <c r="O105" i="47"/>
  <c r="O155" i="47"/>
  <c r="I26" i="59"/>
  <c r="I32" i="59"/>
  <c r="I18" i="59"/>
  <c r="I16" i="59"/>
  <c r="I53" i="59"/>
  <c r="I9" i="59"/>
  <c r="P235" i="32"/>
  <c r="O70" i="47"/>
  <c r="O188" i="47"/>
  <c r="L9" i="21"/>
  <c r="O174" i="47"/>
  <c r="O165" i="47"/>
  <c r="AY24" i="55"/>
  <c r="R16" i="32"/>
  <c r="AZ24" i="55" s="1"/>
  <c r="R221" i="32"/>
  <c r="Q59" i="47" s="1"/>
  <c r="R213" i="32"/>
  <c r="P75" i="47"/>
  <c r="P76" i="47" s="1"/>
  <c r="P68" i="47"/>
  <c r="P69" i="47" s="1"/>
  <c r="Q233" i="32"/>
  <c r="Q240" i="32" s="1"/>
  <c r="Q241" i="32" s="1"/>
  <c r="Q222" i="32"/>
  <c r="Q17" i="32"/>
  <c r="AY25" i="55" s="1"/>
  <c r="U166" i="32"/>
  <c r="T165" i="32"/>
  <c r="P6" i="62"/>
  <c r="T176" i="32"/>
  <c r="T185" i="32"/>
  <c r="R108" i="47"/>
  <c r="S26" i="32"/>
  <c r="O49" i="32"/>
  <c r="T97" i="32"/>
  <c r="T9" i="32"/>
  <c r="T10" i="32" s="1"/>
  <c r="S57" i="47"/>
  <c r="T25" i="32"/>
  <c r="S108" i="47" s="1"/>
  <c r="T238" i="32"/>
  <c r="Q115" i="47"/>
  <c r="Q121" i="47" s="1"/>
  <c r="L12" i="59"/>
  <c r="N36" i="51"/>
  <c r="R37" i="51"/>
  <c r="O38" i="51" s="1"/>
  <c r="P37" i="51"/>
  <c r="Q37" i="51" s="1"/>
  <c r="L37" i="51"/>
  <c r="M37" i="51" s="1"/>
  <c r="S36" i="51" s="1"/>
  <c r="T36" i="51" s="1"/>
  <c r="D36" i="51"/>
  <c r="I35" i="51"/>
  <c r="J35" i="51" s="1"/>
  <c r="X36" i="51"/>
  <c r="AC35" i="51"/>
  <c r="AD35" i="51" s="1"/>
  <c r="Y258" i="46"/>
  <c r="Y24" i="47" s="1"/>
  <c r="Z255" i="46"/>
  <c r="Z256" i="46" s="1"/>
  <c r="Z253" i="46"/>
  <c r="Z244" i="46"/>
  <c r="N106" i="21"/>
  <c r="Q74" i="49" s="1"/>
  <c r="N223" i="21"/>
  <c r="AW62" i="61"/>
  <c r="AW118" i="61"/>
  <c r="AA225" i="46"/>
  <c r="AA228" i="46" s="1"/>
  <c r="AA231" i="46" s="1"/>
  <c r="AA232" i="46" s="1"/>
  <c r="AB221" i="46"/>
  <c r="AB225" i="46" s="1"/>
  <c r="AB228" i="46" s="1"/>
  <c r="AB231" i="46" s="1"/>
  <c r="AB232" i="46" s="1"/>
  <c r="AB234" i="46" s="1"/>
  <c r="AQ45" i="61"/>
  <c r="AQ49" i="61" s="1"/>
  <c r="AP106" i="61"/>
  <c r="AP87" i="61"/>
  <c r="AP72" i="61"/>
  <c r="AP99" i="61"/>
  <c r="AP114" i="61"/>
  <c r="T27" i="32"/>
  <c r="S109" i="47" s="1"/>
  <c r="BH92" i="61"/>
  <c r="BH96" i="61" s="1"/>
  <c r="AB254" i="47"/>
  <c r="AB259" i="47" s="1"/>
  <c r="AB23" i="47" s="1"/>
  <c r="AB24" i="49" s="1"/>
  <c r="AB69" i="49" s="1"/>
  <c r="AA259" i="47"/>
  <c r="BG97" i="61" s="1"/>
  <c r="BB59" i="61"/>
  <c r="BB98" i="61"/>
  <c r="BF98" i="61"/>
  <c r="V218" i="21"/>
  <c r="V142" i="21" s="1"/>
  <c r="BE58" i="61"/>
  <c r="W72" i="49"/>
  <c r="W48" i="49"/>
  <c r="Q51" i="21"/>
  <c r="Q36" i="21"/>
  <c r="Q66" i="21"/>
  <c r="Q105" i="21" s="1"/>
  <c r="X25" i="49"/>
  <c r="X26" i="47"/>
  <c r="AP63" i="61"/>
  <c r="AP64" i="61" s="1"/>
  <c r="BE85" i="61"/>
  <c r="F86" i="59"/>
  <c r="F87" i="59" s="1"/>
  <c r="W62" i="21"/>
  <c r="W101" i="21" s="1"/>
  <c r="W32" i="21"/>
  <c r="W47" i="21"/>
  <c r="AB210" i="47"/>
  <c r="AC139" i="48"/>
  <c r="AC140" i="48"/>
  <c r="BG74" i="61" s="1"/>
  <c r="AC141" i="48"/>
  <c r="BG75" i="61" s="1"/>
  <c r="AC142" i="48"/>
  <c r="BG76" i="61" s="1"/>
  <c r="AC143" i="48"/>
  <c r="BG77" i="61" s="1"/>
  <c r="AC144" i="48"/>
  <c r="BG78" i="61" s="1"/>
  <c r="AC145" i="48"/>
  <c r="BG79" i="61" s="1"/>
  <c r="AC146" i="48"/>
  <c r="BG80" i="61" s="1"/>
  <c r="AC147" i="48"/>
  <c r="BG81" i="61" s="1"/>
  <c r="AC148" i="48"/>
  <c r="BG82" i="61" s="1"/>
  <c r="AC149" i="48"/>
  <c r="BG83" i="61" s="1"/>
  <c r="AA212" i="47"/>
  <c r="AA20" i="47" s="1"/>
  <c r="AA21" i="49" s="1"/>
  <c r="AA68" i="49" s="1"/>
  <c r="X17" i="21" s="1"/>
  <c r="BF73" i="61"/>
  <c r="BF84" i="61" s="1"/>
  <c r="AB150" i="48"/>
  <c r="U104" i="21"/>
  <c r="K59" i="21"/>
  <c r="K94" i="21" s="1"/>
  <c r="AT51" i="61" s="1"/>
  <c r="K44" i="21"/>
  <c r="T14" i="32"/>
  <c r="M6" i="59" s="1"/>
  <c r="I44" i="59"/>
  <c r="I45" i="59" s="1"/>
  <c r="I38" i="59"/>
  <c r="R163" i="47"/>
  <c r="R173" i="47" s="1"/>
  <c r="L73" i="59" s="1"/>
  <c r="R103" i="47"/>
  <c r="S28" i="32"/>
  <c r="AA138" i="32"/>
  <c r="AG67" i="56"/>
  <c r="S37" i="32"/>
  <c r="O59" i="49"/>
  <c r="L15" i="21" s="1"/>
  <c r="L30" i="21" s="1"/>
  <c r="R47" i="47"/>
  <c r="R43" i="47"/>
  <c r="R39" i="47"/>
  <c r="K45" i="21"/>
  <c r="K30" i="21"/>
  <c r="K60" i="21"/>
  <c r="K95" i="21" s="1"/>
  <c r="J42" i="59"/>
  <c r="P59" i="49"/>
  <c r="M15" i="21" s="1"/>
  <c r="P41" i="49"/>
  <c r="P53" i="49" s="1"/>
  <c r="P88" i="49" s="1"/>
  <c r="T175" i="49"/>
  <c r="S192" i="49"/>
  <c r="S193" i="49" s="1"/>
  <c r="T164" i="49" s="1"/>
  <c r="M13" i="59"/>
  <c r="L49" i="59"/>
  <c r="L28" i="59"/>
  <c r="L5" i="59"/>
  <c r="X145" i="32"/>
  <c r="W181" i="47"/>
  <c r="W182" i="47" s="1"/>
  <c r="W187" i="47" s="1"/>
  <c r="W12" i="47" s="1"/>
  <c r="W13" i="49" s="1"/>
  <c r="W36" i="49" s="1"/>
  <c r="W60" i="49" s="1"/>
  <c r="T16" i="21" s="1"/>
  <c r="W149" i="32"/>
  <c r="K73" i="59"/>
  <c r="K74" i="59" s="1"/>
  <c r="H43" i="59"/>
  <c r="H56" i="59"/>
  <c r="I57" i="59"/>
  <c r="I79" i="59"/>
  <c r="I80" i="59" s="1"/>
  <c r="L22" i="59"/>
  <c r="U25" i="32"/>
  <c r="T108" i="47" s="1"/>
  <c r="N11" i="59"/>
  <c r="V13" i="32"/>
  <c r="BD23" i="55" s="1"/>
  <c r="V152" i="32"/>
  <c r="V232" i="32"/>
  <c r="O13" i="59" s="1"/>
  <c r="K23" i="59"/>
  <c r="U239" i="32"/>
  <c r="J23" i="59"/>
  <c r="P83" i="47"/>
  <c r="R58" i="47"/>
  <c r="R74" i="47" s="1"/>
  <c r="L6" i="59"/>
  <c r="G82" i="59"/>
  <c r="G86" i="59"/>
  <c r="G87" i="59" s="1"/>
  <c r="H81" i="59"/>
  <c r="K78" i="21"/>
  <c r="H19" i="59"/>
  <c r="Z12" i="32"/>
  <c r="BH22" i="55" s="1"/>
  <c r="G98" i="21"/>
  <c r="G99" i="21" s="1"/>
  <c r="H90" i="21"/>
  <c r="AT37" i="55" s="1"/>
  <c r="H85" i="21"/>
  <c r="U20" i="21"/>
  <c r="U50" i="21" s="1"/>
  <c r="Z139" i="32"/>
  <c r="AA117" i="32"/>
  <c r="AA106" i="32"/>
  <c r="AC104" i="32"/>
  <c r="AC105" i="32" s="1"/>
  <c r="AC116" i="32" s="1"/>
  <c r="AB105" i="32"/>
  <c r="AB116" i="32" s="1"/>
  <c r="AB131" i="32"/>
  <c r="AB133" i="32" s="1"/>
  <c r="AC128" i="32"/>
  <c r="AC200" i="32"/>
  <c r="AC202" i="32" s="1"/>
  <c r="U150" i="32"/>
  <c r="U139" i="32"/>
  <c r="V117" i="32"/>
  <c r="S261" i="49"/>
  <c r="T232" i="49" s="1"/>
  <c r="T242" i="49"/>
  <c r="R130" i="49"/>
  <c r="R159" i="49" s="1"/>
  <c r="N149" i="21"/>
  <c r="N180" i="21" s="1"/>
  <c r="N230" i="21" s="1"/>
  <c r="R153" i="47"/>
  <c r="L64" i="59" s="1"/>
  <c r="L65" i="59" s="1"/>
  <c r="R114" i="47"/>
  <c r="Y64" i="32"/>
  <c r="Y65" i="32" s="1"/>
  <c r="X71" i="32"/>
  <c r="X89" i="32"/>
  <c r="X210" i="32" s="1"/>
  <c r="X63" i="32"/>
  <c r="T140" i="49"/>
  <c r="S158" i="49"/>
  <c r="J83" i="21"/>
  <c r="J84" i="21" s="1"/>
  <c r="AS70" i="61" s="1"/>
  <c r="J285" i="21"/>
  <c r="M63" i="49"/>
  <c r="M65" i="49" s="1"/>
  <c r="M18" i="49"/>
  <c r="M19" i="49" s="1"/>
  <c r="I83" i="21"/>
  <c r="I84" i="21" s="1"/>
  <c r="AR70" i="61" s="1"/>
  <c r="I285" i="21"/>
  <c r="N21" i="59"/>
  <c r="T66" i="47"/>
  <c r="U14" i="32"/>
  <c r="N143" i="47"/>
  <c r="N137" i="47"/>
  <c r="K12" i="21" s="1"/>
  <c r="N15" i="47"/>
  <c r="O98" i="46"/>
  <c r="P66" i="46"/>
  <c r="U10" i="32"/>
  <c r="R88" i="47"/>
  <c r="P140" i="47"/>
  <c r="R172" i="47"/>
  <c r="U27" i="32"/>
  <c r="L18" i="49"/>
  <c r="L19" i="49" s="1"/>
  <c r="L63" i="49"/>
  <c r="L65" i="49" s="1"/>
  <c r="L66" i="49" s="1"/>
  <c r="W8" i="32"/>
  <c r="W90" i="32"/>
  <c r="W96" i="32"/>
  <c r="S61" i="21"/>
  <c r="S96" i="21" s="1"/>
  <c r="BB53" i="61" s="1"/>
  <c r="S46" i="21"/>
  <c r="S31" i="21"/>
  <c r="AA96" i="46"/>
  <c r="AA93" i="46"/>
  <c r="AA69" i="46"/>
  <c r="AA101" i="46" s="1"/>
  <c r="AB38" i="51"/>
  <c r="Y39" i="51" s="1"/>
  <c r="Z38" i="51"/>
  <c r="AA38" i="51" s="1"/>
  <c r="V38" i="51"/>
  <c r="AA22" i="49"/>
  <c r="X138" i="49"/>
  <c r="P242" i="46"/>
  <c r="P252" i="46" s="1"/>
  <c r="P259" i="46" s="1"/>
  <c r="Y71" i="49"/>
  <c r="V104" i="21" s="1"/>
  <c r="F38" i="51"/>
  <c r="G38" i="51" s="1"/>
  <c r="B38" i="51"/>
  <c r="H38" i="51"/>
  <c r="E39" i="51" s="1"/>
  <c r="Y240" i="49"/>
  <c r="Z46" i="49"/>
  <c r="T65" i="21"/>
  <c r="T50" i="21"/>
  <c r="T35" i="21"/>
  <c r="AA95" i="46"/>
  <c r="AA71" i="46"/>
  <c r="Y172" i="49"/>
  <c r="W37" i="51"/>
  <c r="Y184" i="46"/>
  <c r="Y211" i="46" s="1"/>
  <c r="V174" i="49"/>
  <c r="H132" i="21"/>
  <c r="H195" i="21" s="1"/>
  <c r="L87" i="49"/>
  <c r="S217" i="21"/>
  <c r="S141" i="21" s="1"/>
  <c r="S106" i="21"/>
  <c r="V74" i="49" s="1"/>
  <c r="C37" i="51"/>
  <c r="AA57" i="46"/>
  <c r="BG132" i="61" s="1"/>
  <c r="BG138" i="61" s="1"/>
  <c r="BG142" i="61" s="1"/>
  <c r="AA94" i="46"/>
  <c r="AA70" i="46"/>
  <c r="Z90" i="46"/>
  <c r="AA91" i="46"/>
  <c r="AA67" i="46"/>
  <c r="AB49" i="46"/>
  <c r="AB60" i="46" s="1"/>
  <c r="AB48" i="46"/>
  <c r="AB59" i="46" s="1"/>
  <c r="BH125" i="61" s="1"/>
  <c r="AB50" i="46"/>
  <c r="AB61" i="46" s="1"/>
  <c r="BH126" i="61" s="1"/>
  <c r="AB52" i="46"/>
  <c r="AB63" i="46" s="1"/>
  <c r="BH137" i="61" s="1"/>
  <c r="AB47" i="46"/>
  <c r="AB58" i="46" s="1"/>
  <c r="BH124" i="61" s="1"/>
  <c r="AB51" i="46"/>
  <c r="AB62" i="46" s="1"/>
  <c r="BH127" i="61" s="1"/>
  <c r="AB46" i="46"/>
  <c r="Z175" i="46"/>
  <c r="Z179" i="46" s="1"/>
  <c r="AB206" i="49"/>
  <c r="AB226" i="49" s="1"/>
  <c r="AA226" i="49"/>
  <c r="AA227" i="49" s="1"/>
  <c r="AB198" i="49" s="1"/>
  <c r="AB22" i="49"/>
  <c r="AP65" i="61" l="1"/>
  <c r="AQ56" i="61"/>
  <c r="O22" i="62"/>
  <c r="O23" i="62" s="1"/>
  <c r="O24" i="62" s="1"/>
  <c r="M66" i="49"/>
  <c r="BF31" i="55"/>
  <c r="Q50" i="47"/>
  <c r="Q11" i="47" s="1"/>
  <c r="Q12" i="49" s="1"/>
  <c r="Q35" i="49" s="1"/>
  <c r="Q59" i="49" s="1"/>
  <c r="N15" i="21" s="1"/>
  <c r="N45" i="21" s="1"/>
  <c r="K221" i="21"/>
  <c r="K145" i="21" s="1"/>
  <c r="U276" i="21"/>
  <c r="U174" i="21"/>
  <c r="AA42" i="46"/>
  <c r="AA48" i="46"/>
  <c r="Y59" i="46"/>
  <c r="Y53" i="46"/>
  <c r="Y22" i="46" s="1"/>
  <c r="V172" i="21" s="1"/>
  <c r="Z42" i="46"/>
  <c r="Z48" i="46"/>
  <c r="BD125" i="61"/>
  <c r="BD129" i="61" s="1"/>
  <c r="BD141" i="61" s="1"/>
  <c r="BD143" i="61" s="1"/>
  <c r="X92" i="46"/>
  <c r="X64" i="46"/>
  <c r="X23" i="46" s="1"/>
  <c r="X68" i="46"/>
  <c r="X100" i="46" s="1"/>
  <c r="E106" i="21"/>
  <c r="P10" i="62"/>
  <c r="P11" i="62"/>
  <c r="P12" i="62"/>
  <c r="P9" i="62"/>
  <c r="P16" i="62"/>
  <c r="P20" i="62"/>
  <c r="P15" i="62"/>
  <c r="P18" i="62"/>
  <c r="P17" i="62"/>
  <c r="P19" i="62"/>
  <c r="P8" i="62"/>
  <c r="P14" i="62"/>
  <c r="P21" i="62"/>
  <c r="P13" i="62"/>
  <c r="P7" i="62"/>
  <c r="K215" i="21"/>
  <c r="K130" i="21" s="1"/>
  <c r="K193" i="21" s="1"/>
  <c r="K42" i="59"/>
  <c r="K56" i="59" s="1"/>
  <c r="AA76" i="32"/>
  <c r="Z81" i="32"/>
  <c r="V97" i="32"/>
  <c r="K36" i="59"/>
  <c r="Q140" i="47"/>
  <c r="S213" i="32"/>
  <c r="S221" i="32"/>
  <c r="R59" i="47" s="1"/>
  <c r="R75" i="47" s="1"/>
  <c r="L25" i="59" s="1"/>
  <c r="U57" i="47"/>
  <c r="U73" i="47" s="1"/>
  <c r="O21" i="59" s="1"/>
  <c r="V231" i="32"/>
  <c r="O11" i="59" s="1"/>
  <c r="AC131" i="32"/>
  <c r="AC133" i="32" s="1"/>
  <c r="AC138" i="32" s="1"/>
  <c r="AC147" i="32"/>
  <c r="T26" i="32"/>
  <c r="L55" i="21"/>
  <c r="L25" i="21"/>
  <c r="L40" i="21"/>
  <c r="P49" i="32"/>
  <c r="Q18" i="32"/>
  <c r="Q20" i="32" s="1"/>
  <c r="P70" i="47" s="1"/>
  <c r="I68" i="59"/>
  <c r="I69" i="59" s="1"/>
  <c r="O156" i="47"/>
  <c r="I75" i="59"/>
  <c r="I76" i="59" s="1"/>
  <c r="O175" i="47"/>
  <c r="AD8" i="56"/>
  <c r="L24" i="21"/>
  <c r="AD10" i="56" s="1"/>
  <c r="L54" i="21"/>
  <c r="L71" i="21" s="1"/>
  <c r="L39" i="21"/>
  <c r="I33" i="59"/>
  <c r="O122" i="47"/>
  <c r="O117" i="47"/>
  <c r="Q75" i="47"/>
  <c r="Q68" i="47"/>
  <c r="Q69" i="47" s="1"/>
  <c r="N11" i="21" s="1"/>
  <c r="M11" i="21"/>
  <c r="M56" i="21" s="1"/>
  <c r="M81" i="21" s="1"/>
  <c r="M222" i="21" s="1"/>
  <c r="Q234" i="32"/>
  <c r="Q29" i="32"/>
  <c r="J15" i="59"/>
  <c r="R222" i="32"/>
  <c r="R17" i="32"/>
  <c r="AZ25" i="55" s="1"/>
  <c r="AZ26" i="55" s="1"/>
  <c r="R233" i="32"/>
  <c r="AY26" i="55"/>
  <c r="J25" i="59"/>
  <c r="P84" i="47"/>
  <c r="P90" i="47" s="1"/>
  <c r="U173" i="32"/>
  <c r="U175" i="32" s="1"/>
  <c r="T111" i="46"/>
  <c r="T186" i="32"/>
  <c r="T212" i="32"/>
  <c r="U167" i="32"/>
  <c r="T36" i="32"/>
  <c r="S35" i="47"/>
  <c r="S43" i="47" s="1"/>
  <c r="S102" i="47"/>
  <c r="S114" i="47" s="1"/>
  <c r="M4" i="59"/>
  <c r="M5" i="59" s="1"/>
  <c r="AH66" i="56"/>
  <c r="S162" i="47"/>
  <c r="S172" i="47" s="1"/>
  <c r="BB21" i="55"/>
  <c r="S73" i="47"/>
  <c r="S66" i="47"/>
  <c r="AB70" i="46"/>
  <c r="AB102" i="46" s="1"/>
  <c r="AA103" i="46"/>
  <c r="AB71" i="46"/>
  <c r="AB103" i="46" s="1"/>
  <c r="AA102" i="46"/>
  <c r="AA99" i="46"/>
  <c r="AB67" i="46"/>
  <c r="AB99" i="46" s="1"/>
  <c r="S103" i="47"/>
  <c r="S154" i="47" s="1"/>
  <c r="M66" i="59" s="1"/>
  <c r="M67" i="59" s="1"/>
  <c r="S163" i="47"/>
  <c r="S173" i="47" s="1"/>
  <c r="M73" i="59" s="1"/>
  <c r="M74" i="59" s="1"/>
  <c r="AH67" i="56"/>
  <c r="BE116" i="61"/>
  <c r="BE117" i="61" s="1"/>
  <c r="N37" i="51"/>
  <c r="P38" i="51"/>
  <c r="Q38" i="51" s="1"/>
  <c r="L38" i="51"/>
  <c r="M38" i="51" s="1"/>
  <c r="N38" i="51" s="1"/>
  <c r="R38" i="51"/>
  <c r="O39" i="51" s="1"/>
  <c r="D37" i="51"/>
  <c r="I36" i="51"/>
  <c r="J36" i="51" s="1"/>
  <c r="X37" i="51"/>
  <c r="AC36" i="51"/>
  <c r="AD36" i="51" s="1"/>
  <c r="Z258" i="46"/>
  <c r="Z24" i="47" s="1"/>
  <c r="AA234" i="46"/>
  <c r="AA244" i="46"/>
  <c r="AA253" i="46"/>
  <c r="AA255" i="46"/>
  <c r="AA256" i="46" s="1"/>
  <c r="AA23" i="47"/>
  <c r="AA24" i="49" s="1"/>
  <c r="AA69" i="49" s="1"/>
  <c r="X18" i="21" s="1"/>
  <c r="X48" i="21" s="1"/>
  <c r="AB255" i="46"/>
  <c r="AB256" i="46" s="1"/>
  <c r="AP55" i="61"/>
  <c r="AB253" i="46"/>
  <c r="AB244" i="46"/>
  <c r="AR45" i="61"/>
  <c r="AR49" i="61" s="1"/>
  <c r="AS45" i="61"/>
  <c r="AS49" i="61" s="1"/>
  <c r="AQ87" i="61"/>
  <c r="AQ72" i="61"/>
  <c r="AQ99" i="61"/>
  <c r="AQ114" i="61"/>
  <c r="AQ106" i="61"/>
  <c r="S58" i="47"/>
  <c r="T28" i="32"/>
  <c r="K216" i="21"/>
  <c r="K131" i="21" s="1"/>
  <c r="K194" i="21" s="1"/>
  <c r="AT52" i="61"/>
  <c r="AT54" i="61" s="1"/>
  <c r="BD61" i="61"/>
  <c r="BD113" i="61"/>
  <c r="T21" i="21"/>
  <c r="W73" i="49"/>
  <c r="Y18" i="21"/>
  <c r="BH129" i="61"/>
  <c r="BH141" i="61" s="1"/>
  <c r="BE61" i="61"/>
  <c r="BE113" i="61"/>
  <c r="V27" i="32"/>
  <c r="U109" i="47" s="1"/>
  <c r="T37" i="32"/>
  <c r="Y25" i="49"/>
  <c r="Y26" i="47"/>
  <c r="BH97" i="61"/>
  <c r="W218" i="21"/>
  <c r="W142" i="21" s="1"/>
  <c r="BF58" i="61"/>
  <c r="X47" i="49"/>
  <c r="X26" i="49"/>
  <c r="X27" i="49" s="1"/>
  <c r="Q223" i="21"/>
  <c r="AZ62" i="61"/>
  <c r="AZ118" i="61"/>
  <c r="Q106" i="21"/>
  <c r="T74" i="49" s="1"/>
  <c r="AQ63" i="61"/>
  <c r="AQ64" i="61" s="1"/>
  <c r="AP66" i="61"/>
  <c r="BF85" i="61"/>
  <c r="N60" i="21"/>
  <c r="N95" i="21" s="1"/>
  <c r="I58" i="59"/>
  <c r="I59" i="59" s="1"/>
  <c r="BG73" i="61"/>
  <c r="BG84" i="61" s="1"/>
  <c r="AC150" i="48"/>
  <c r="X62" i="21"/>
  <c r="X101" i="21" s="1"/>
  <c r="X32" i="21"/>
  <c r="X47" i="21"/>
  <c r="AD140" i="48"/>
  <c r="BH74" i="61" s="1"/>
  <c r="AD142" i="48"/>
  <c r="BH76" i="61" s="1"/>
  <c r="AD143" i="48"/>
  <c r="BH77" i="61" s="1"/>
  <c r="AD144" i="48"/>
  <c r="BH78" i="61" s="1"/>
  <c r="AD145" i="48"/>
  <c r="BH79" i="61" s="1"/>
  <c r="AD146" i="48"/>
  <c r="BH80" i="61" s="1"/>
  <c r="AD147" i="48"/>
  <c r="BH81" i="61" s="1"/>
  <c r="AD148" i="48"/>
  <c r="BH82" i="61" s="1"/>
  <c r="AD149" i="48"/>
  <c r="BH83" i="61" s="1"/>
  <c r="AD141" i="48"/>
  <c r="BH75" i="61" s="1"/>
  <c r="AD139" i="48"/>
  <c r="AB212" i="47"/>
  <c r="AB20" i="47" s="1"/>
  <c r="R115" i="47"/>
  <c r="R121" i="47" s="1"/>
  <c r="R134" i="47" s="1"/>
  <c r="R141" i="47" s="1"/>
  <c r="R154" i="47"/>
  <c r="L66" i="59" s="1"/>
  <c r="L67" i="59" s="1"/>
  <c r="AB138" i="32"/>
  <c r="M14" i="59"/>
  <c r="V239" i="32"/>
  <c r="K97" i="21"/>
  <c r="L45" i="21"/>
  <c r="L60" i="21"/>
  <c r="L95" i="21" s="1"/>
  <c r="R50" i="47"/>
  <c r="R11" i="47" s="1"/>
  <c r="R12" i="49" s="1"/>
  <c r="R35" i="49" s="1"/>
  <c r="R59" i="49" s="1"/>
  <c r="O15" i="21" s="1"/>
  <c r="O30" i="21" s="1"/>
  <c r="M7" i="59"/>
  <c r="L7" i="59"/>
  <c r="L14" i="59"/>
  <c r="J24" i="59"/>
  <c r="J51" i="59"/>
  <c r="J30" i="59"/>
  <c r="K24" i="59"/>
  <c r="K30" i="59"/>
  <c r="K31" i="59" s="1"/>
  <c r="K51" i="59"/>
  <c r="W13" i="32"/>
  <c r="BE23" i="55" s="1"/>
  <c r="W232" i="32"/>
  <c r="P13" i="59" s="1"/>
  <c r="W152" i="32"/>
  <c r="L29" i="59"/>
  <c r="R67" i="47"/>
  <c r="W141" i="32"/>
  <c r="M30" i="21"/>
  <c r="M45" i="21"/>
  <c r="M60" i="21"/>
  <c r="M95" i="21" s="1"/>
  <c r="L71" i="59"/>
  <c r="L72" i="59" s="1"/>
  <c r="T58" i="47"/>
  <c r="N6" i="59"/>
  <c r="Q43" i="32"/>
  <c r="P14" i="47"/>
  <c r="P15" i="49" s="1"/>
  <c r="P62" i="49" s="1"/>
  <c r="J43" i="59"/>
  <c r="J56" i="59"/>
  <c r="Y145" i="32"/>
  <c r="X181" i="47"/>
  <c r="X182" i="47" s="1"/>
  <c r="X187" i="47" s="1"/>
  <c r="X12" i="47" s="1"/>
  <c r="X13" i="49" s="1"/>
  <c r="X36" i="49" s="1"/>
  <c r="X60" i="49" s="1"/>
  <c r="U16" i="21" s="1"/>
  <c r="U26" i="32"/>
  <c r="N4" i="59"/>
  <c r="T35" i="47"/>
  <c r="P89" i="47"/>
  <c r="L74" i="59"/>
  <c r="H57" i="59"/>
  <c r="H79" i="59"/>
  <c r="H80" i="59" s="1"/>
  <c r="X149" i="32"/>
  <c r="X141" i="32" s="1"/>
  <c r="U175" i="49"/>
  <c r="T192" i="49"/>
  <c r="T193" i="49" s="1"/>
  <c r="U164" i="49" s="1"/>
  <c r="H82" i="59"/>
  <c r="AA12" i="32"/>
  <c r="BI22" i="55" s="1"/>
  <c r="U35" i="21"/>
  <c r="G107" i="21"/>
  <c r="G108" i="21" s="1"/>
  <c r="H98" i="21"/>
  <c r="H99" i="21" s="1"/>
  <c r="I90" i="21"/>
  <c r="AU37" i="55" s="1"/>
  <c r="I85" i="21"/>
  <c r="J90" i="21"/>
  <c r="AV37" i="55" s="1"/>
  <c r="J85" i="21"/>
  <c r="U65" i="21"/>
  <c r="U217" i="21" s="1"/>
  <c r="U141" i="21" s="1"/>
  <c r="AB117" i="32"/>
  <c r="AB106" i="32"/>
  <c r="AC106" i="32"/>
  <c r="AC117" i="32"/>
  <c r="V150" i="32"/>
  <c r="V139" i="32"/>
  <c r="U242" i="49"/>
  <c r="T260" i="49"/>
  <c r="T261" i="49" s="1"/>
  <c r="U232" i="49" s="1"/>
  <c r="V14" i="32"/>
  <c r="O6" i="59" s="1"/>
  <c r="O14" i="59" s="1"/>
  <c r="Y63" i="32"/>
  <c r="Z64" i="32"/>
  <c r="Z65" i="32" s="1"/>
  <c r="Y89" i="32"/>
  <c r="Y210" i="32" s="1"/>
  <c r="Y212" i="32" s="1"/>
  <c r="Y71" i="32"/>
  <c r="BE20" i="55"/>
  <c r="T109" i="47"/>
  <c r="U28" i="32"/>
  <c r="P245" i="46"/>
  <c r="Q240" i="46" s="1"/>
  <c r="Q134" i="47"/>
  <c r="K37" i="59" s="1"/>
  <c r="T162" i="47"/>
  <c r="T172" i="47" s="1"/>
  <c r="N71" i="59" s="1"/>
  <c r="AI66" i="56"/>
  <c r="T102" i="47"/>
  <c r="U36" i="32"/>
  <c r="N17" i="47"/>
  <c r="N16" i="49"/>
  <c r="T163" i="47"/>
  <c r="T173" i="47" s="1"/>
  <c r="N73" i="59" s="1"/>
  <c r="T103" i="47"/>
  <c r="U37" i="32"/>
  <c r="AI67" i="56"/>
  <c r="T82" i="47"/>
  <c r="BD21" i="55"/>
  <c r="V10" i="32"/>
  <c r="U140" i="49"/>
  <c r="T158" i="49"/>
  <c r="X8" i="32"/>
  <c r="BF20" i="55" s="1"/>
  <c r="X96" i="32"/>
  <c r="X90" i="32"/>
  <c r="R120" i="47"/>
  <c r="O149" i="21"/>
  <c r="O180" i="21" s="1"/>
  <c r="O230" i="21" s="1"/>
  <c r="S130" i="49"/>
  <c r="S159" i="49" s="1"/>
  <c r="P149" i="21" s="1"/>
  <c r="V57" i="47"/>
  <c r="V73" i="47" s="1"/>
  <c r="W9" i="32"/>
  <c r="BE21" i="55" s="1"/>
  <c r="W97" i="32"/>
  <c r="W231" i="32"/>
  <c r="P11" i="59" s="1"/>
  <c r="P98" i="46"/>
  <c r="Q66" i="46"/>
  <c r="K57" i="21"/>
  <c r="K82" i="21" s="1"/>
  <c r="K42" i="21"/>
  <c r="K27" i="21"/>
  <c r="AB227" i="49"/>
  <c r="T61" i="21"/>
  <c r="T96" i="21" s="1"/>
  <c r="BC53" i="61" s="1"/>
  <c r="T46" i="21"/>
  <c r="T31" i="21"/>
  <c r="AB96" i="46"/>
  <c r="AB46" i="49"/>
  <c r="AB95" i="46"/>
  <c r="AB92" i="46"/>
  <c r="W174" i="49"/>
  <c r="Z184" i="46"/>
  <c r="Z211" i="46" s="1"/>
  <c r="Z71" i="49"/>
  <c r="W104" i="21" s="1"/>
  <c r="Z240" i="49"/>
  <c r="C38" i="51"/>
  <c r="W38" i="51"/>
  <c r="AB91" i="46"/>
  <c r="AB93" i="46"/>
  <c r="AB69" i="46"/>
  <c r="AB101" i="46" s="1"/>
  <c r="AA90" i="46"/>
  <c r="L89" i="49"/>
  <c r="L82" i="49" s="1"/>
  <c r="L83" i="49" s="1"/>
  <c r="T217" i="21"/>
  <c r="T141" i="21" s="1"/>
  <c r="Q250" i="46"/>
  <c r="M147" i="21"/>
  <c r="Y138" i="49"/>
  <c r="Z172" i="49"/>
  <c r="V20" i="21"/>
  <c r="AA175" i="46"/>
  <c r="AA179" i="46" s="1"/>
  <c r="AB53" i="46"/>
  <c r="AB22" i="46" s="1"/>
  <c r="Y172" i="21" s="1"/>
  <c r="AB57" i="46"/>
  <c r="BH132" i="61" s="1"/>
  <c r="BH138" i="61" s="1"/>
  <c r="BH142" i="61" s="1"/>
  <c r="L10" i="55" s="1"/>
  <c r="AB94" i="46"/>
  <c r="F39" i="51"/>
  <c r="G39" i="51" s="1"/>
  <c r="B39" i="51"/>
  <c r="H39" i="51"/>
  <c r="E40" i="51" s="1"/>
  <c r="AA46" i="49"/>
  <c r="AB39" i="51"/>
  <c r="Y40" i="51" s="1"/>
  <c r="Z39" i="51"/>
  <c r="AA39" i="51" s="1"/>
  <c r="V39" i="51"/>
  <c r="AQ65" i="61" l="1"/>
  <c r="AR56" i="61"/>
  <c r="AS56" i="61"/>
  <c r="V238" i="32"/>
  <c r="Y14" i="56"/>
  <c r="N30" i="21"/>
  <c r="Q41" i="49"/>
  <c r="Q53" i="49" s="1"/>
  <c r="Q88" i="49" s="1"/>
  <c r="BG31" i="55"/>
  <c r="U66" i="47"/>
  <c r="K43" i="59"/>
  <c r="BE125" i="61"/>
  <c r="BE129" i="61" s="1"/>
  <c r="BE141" i="61" s="1"/>
  <c r="BE143" i="61" s="1"/>
  <c r="Y92" i="46"/>
  <c r="Y64" i="46"/>
  <c r="Y23" i="46" s="1"/>
  <c r="V276" i="21"/>
  <c r="V174" i="21"/>
  <c r="Z59" i="46"/>
  <c r="Z53" i="46"/>
  <c r="Z22" i="46" s="1"/>
  <c r="W172" i="21" s="1"/>
  <c r="AA59" i="46"/>
  <c r="AA53" i="46"/>
  <c r="AA22" i="46" s="1"/>
  <c r="X172" i="21" s="1"/>
  <c r="Y68" i="46"/>
  <c r="Y100" i="46" s="1"/>
  <c r="H74" i="49"/>
  <c r="E107" i="21"/>
  <c r="P22" i="62"/>
  <c r="P23" i="62" s="1"/>
  <c r="P24" i="62" s="1"/>
  <c r="M26" i="21"/>
  <c r="AB76" i="32"/>
  <c r="AA81" i="32"/>
  <c r="S153" i="47"/>
  <c r="M64" i="59" s="1"/>
  <c r="M65" i="59" s="1"/>
  <c r="S222" i="32"/>
  <c r="R68" i="47"/>
  <c r="R84" i="47" s="1"/>
  <c r="S17" i="32"/>
  <c r="BA25" i="55" s="1"/>
  <c r="BA26" i="55" s="1"/>
  <c r="V25" i="32"/>
  <c r="U108" i="47" s="1"/>
  <c r="S233" i="32"/>
  <c r="S29" i="32" s="1"/>
  <c r="S31" i="32" s="1"/>
  <c r="S39" i="47"/>
  <c r="M41" i="21"/>
  <c r="P85" i="47"/>
  <c r="P91" i="47"/>
  <c r="M135" i="21" s="1"/>
  <c r="M196" i="21" s="1"/>
  <c r="J8" i="59"/>
  <c r="J32" i="59" s="1"/>
  <c r="J33" i="59" s="1"/>
  <c r="P164" i="47"/>
  <c r="P174" i="47" s="1"/>
  <c r="P104" i="47"/>
  <c r="P155" i="47" s="1"/>
  <c r="AE68" i="56"/>
  <c r="AE69" i="56" s="1"/>
  <c r="Q38" i="32"/>
  <c r="Q39" i="32" s="1"/>
  <c r="Q44" i="32" s="1"/>
  <c r="P77" i="47"/>
  <c r="AD9" i="56"/>
  <c r="L38" i="21"/>
  <c r="O176" i="47"/>
  <c r="O10" i="47"/>
  <c r="O11" i="49" s="1"/>
  <c r="O16" i="47"/>
  <c r="O17" i="49" s="1"/>
  <c r="O64" i="49" s="1"/>
  <c r="O157" i="47"/>
  <c r="L13" i="21" s="1"/>
  <c r="O135" i="47"/>
  <c r="O123" i="47"/>
  <c r="L72" i="21"/>
  <c r="P188" i="47"/>
  <c r="M9" i="21"/>
  <c r="Q31" i="32"/>
  <c r="Q32" i="32" s="1"/>
  <c r="M10" i="21" s="1"/>
  <c r="P110" i="47"/>
  <c r="Q30" i="32"/>
  <c r="K15" i="59"/>
  <c r="R29" i="32"/>
  <c r="R234" i="32"/>
  <c r="R240" i="32"/>
  <c r="R241" i="32" s="1"/>
  <c r="Q235" i="32"/>
  <c r="N41" i="21"/>
  <c r="N56" i="21"/>
  <c r="N81" i="21" s="1"/>
  <c r="N222" i="21" s="1"/>
  <c r="N26" i="21"/>
  <c r="R18" i="32"/>
  <c r="Q84" i="47"/>
  <c r="Q76" i="47"/>
  <c r="K25" i="59"/>
  <c r="T221" i="32"/>
  <c r="T233" i="32" s="1"/>
  <c r="T213" i="32"/>
  <c r="T16" i="32"/>
  <c r="V166" i="32"/>
  <c r="V167" i="32" s="1"/>
  <c r="U165" i="32"/>
  <c r="Q6" i="62"/>
  <c r="U185" i="32"/>
  <c r="U176" i="32"/>
  <c r="S47" i="47"/>
  <c r="M12" i="59"/>
  <c r="M21" i="59"/>
  <c r="S82" i="47"/>
  <c r="S88" i="47" s="1"/>
  <c r="T88" i="47" s="1"/>
  <c r="N72" i="59"/>
  <c r="S115" i="47"/>
  <c r="S121" i="47" s="1"/>
  <c r="S134" i="47" s="1"/>
  <c r="S141" i="47" s="1"/>
  <c r="S37" i="51"/>
  <c r="T37" i="51" s="1"/>
  <c r="BF116" i="61"/>
  <c r="BF117" i="61" s="1"/>
  <c r="AC69" i="49"/>
  <c r="BH143" i="61"/>
  <c r="I81" i="59"/>
  <c r="I82" i="59" s="1"/>
  <c r="X63" i="21"/>
  <c r="X102" i="21" s="1"/>
  <c r="BG59" i="61" s="1"/>
  <c r="P39" i="51"/>
  <c r="Q39" i="51" s="1"/>
  <c r="L39" i="51"/>
  <c r="M39" i="51" s="1"/>
  <c r="S38" i="51" s="1"/>
  <c r="T38" i="51" s="1"/>
  <c r="R39" i="51"/>
  <c r="O40" i="51" s="1"/>
  <c r="D38" i="51"/>
  <c r="I37" i="51"/>
  <c r="J37" i="51" s="1"/>
  <c r="X38" i="51"/>
  <c r="AC37" i="51"/>
  <c r="AD37" i="51" s="1"/>
  <c r="X33" i="21"/>
  <c r="M137" i="21"/>
  <c r="AA258" i="46"/>
  <c r="AA24" i="47" s="1"/>
  <c r="AA25" i="49" s="1"/>
  <c r="AA47" i="49" s="1"/>
  <c r="AB258" i="46"/>
  <c r="AB24" i="47" s="1"/>
  <c r="T67" i="47"/>
  <c r="T74" i="47"/>
  <c r="S67" i="47"/>
  <c r="S74" i="47"/>
  <c r="AS55" i="61"/>
  <c r="AQ55" i="61"/>
  <c r="AS114" i="61"/>
  <c r="AS99" i="61"/>
  <c r="AS72" i="61"/>
  <c r="AS106" i="61"/>
  <c r="AS87" i="61"/>
  <c r="AR99" i="61"/>
  <c r="AR87" i="61"/>
  <c r="AR72" i="61"/>
  <c r="AR106" i="61"/>
  <c r="AR114" i="61"/>
  <c r="L216" i="21"/>
  <c r="L131" i="21" s="1"/>
  <c r="L194" i="21" s="1"/>
  <c r="AU52" i="61"/>
  <c r="Y47" i="49"/>
  <c r="Y26" i="49"/>
  <c r="Y27" i="49" s="1"/>
  <c r="Y48" i="21"/>
  <c r="Y63" i="21"/>
  <c r="Y102" i="21" s="1"/>
  <c r="Y33" i="21"/>
  <c r="BF61" i="61"/>
  <c r="BF113" i="61"/>
  <c r="T66" i="21"/>
  <c r="T105" i="21" s="1"/>
  <c r="T36" i="21"/>
  <c r="T51" i="21"/>
  <c r="N216" i="21"/>
  <c r="N131" i="21" s="1"/>
  <c r="N194" i="21" s="1"/>
  <c r="AW52" i="61"/>
  <c r="P180" i="21"/>
  <c r="P230" i="21" s="1"/>
  <c r="M216" i="21"/>
  <c r="M131" i="21" s="1"/>
  <c r="M194" i="21" s="1"/>
  <c r="AV52" i="61"/>
  <c r="X218" i="21"/>
  <c r="X142" i="21" s="1"/>
  <c r="BG58" i="61"/>
  <c r="X72" i="49"/>
  <c r="X48" i="49"/>
  <c r="Z25" i="49"/>
  <c r="Z26" i="47"/>
  <c r="AS63" i="61"/>
  <c r="AS65" i="61" s="1"/>
  <c r="AR63" i="61"/>
  <c r="AR64" i="61" s="1"/>
  <c r="AQ66" i="61"/>
  <c r="BG85" i="61"/>
  <c r="L37" i="59"/>
  <c r="BH73" i="61"/>
  <c r="BH84" i="61" s="1"/>
  <c r="AD150" i="48"/>
  <c r="AB21" i="49"/>
  <c r="R41" i="49"/>
  <c r="R53" i="49" s="1"/>
  <c r="R88" i="49" s="1"/>
  <c r="W239" i="32"/>
  <c r="W27" i="32"/>
  <c r="V109" i="47" s="1"/>
  <c r="H86" i="59"/>
  <c r="H87" i="59" s="1"/>
  <c r="O60" i="21"/>
  <c r="O95" i="21" s="1"/>
  <c r="O45" i="21"/>
  <c r="V175" i="49"/>
  <c r="U192" i="49"/>
  <c r="U193" i="49" s="1"/>
  <c r="V164" i="49" s="1"/>
  <c r="N7" i="59"/>
  <c r="N14" i="59"/>
  <c r="M71" i="59"/>
  <c r="M72" i="59" s="1"/>
  <c r="X13" i="32"/>
  <c r="BF23" i="55" s="1"/>
  <c r="X152" i="32"/>
  <c r="X232" i="32"/>
  <c r="Q13" i="59" s="1"/>
  <c r="T47" i="47"/>
  <c r="T39" i="47"/>
  <c r="T43" i="47"/>
  <c r="J57" i="59"/>
  <c r="J79" i="59"/>
  <c r="J80" i="59" s="1"/>
  <c r="K57" i="59"/>
  <c r="K79" i="59"/>
  <c r="K80" i="59" s="1"/>
  <c r="Z145" i="32"/>
  <c r="Z149" i="32" s="1"/>
  <c r="Z141" i="32" s="1"/>
  <c r="Y181" i="47"/>
  <c r="Y182" i="47" s="1"/>
  <c r="Y187" i="47" s="1"/>
  <c r="Y12" i="47" s="1"/>
  <c r="Y13" i="49" s="1"/>
  <c r="Y36" i="49" s="1"/>
  <c r="Y60" i="49" s="1"/>
  <c r="V16" i="21" s="1"/>
  <c r="O7" i="59"/>
  <c r="O4" i="59"/>
  <c r="O22" i="59" s="1"/>
  <c r="U35" i="47"/>
  <c r="N74" i="59"/>
  <c r="N28" i="59"/>
  <c r="N49" i="59"/>
  <c r="N5" i="59"/>
  <c r="Y149" i="32"/>
  <c r="Y141" i="32" s="1"/>
  <c r="Q89" i="47"/>
  <c r="R83" i="47"/>
  <c r="L23" i="59"/>
  <c r="R76" i="47"/>
  <c r="N22" i="59"/>
  <c r="N12" i="59"/>
  <c r="J31" i="59"/>
  <c r="J38" i="59"/>
  <c r="J44" i="59"/>
  <c r="K38" i="59"/>
  <c r="K44" i="59"/>
  <c r="AB12" i="32"/>
  <c r="BJ22" i="55" s="1"/>
  <c r="AC12" i="32"/>
  <c r="BK22" i="55" s="1"/>
  <c r="AJ67" i="56"/>
  <c r="U58" i="47"/>
  <c r="U74" i="47" s="1"/>
  <c r="H107" i="21"/>
  <c r="H108" i="21" s="1"/>
  <c r="AS14" i="55"/>
  <c r="J98" i="21"/>
  <c r="J99" i="21" s="1"/>
  <c r="I98" i="21"/>
  <c r="I99" i="21" s="1"/>
  <c r="AA139" i="32"/>
  <c r="W117" i="32"/>
  <c r="Y16" i="32"/>
  <c r="BG24" i="55" s="1"/>
  <c r="Y221" i="32"/>
  <c r="Y17" i="32" s="1"/>
  <c r="U103" i="47"/>
  <c r="U115" i="47" s="1"/>
  <c r="U121" i="47" s="1"/>
  <c r="U134" i="47" s="1"/>
  <c r="V28" i="32"/>
  <c r="V37" i="32"/>
  <c r="U82" i="47"/>
  <c r="U163" i="47"/>
  <c r="U173" i="47" s="1"/>
  <c r="O73" i="59" s="1"/>
  <c r="O74" i="59" s="1"/>
  <c r="W14" i="32"/>
  <c r="P6" i="59" s="1"/>
  <c r="P14" i="59" s="1"/>
  <c r="V242" i="49"/>
  <c r="U260" i="49"/>
  <c r="U261" i="49" s="1"/>
  <c r="V232" i="49" s="1"/>
  <c r="K285" i="21"/>
  <c r="K83" i="21"/>
  <c r="K84" i="21" s="1"/>
  <c r="AT70" i="61" s="1"/>
  <c r="S120" i="47"/>
  <c r="P21" i="59"/>
  <c r="V66" i="47"/>
  <c r="W57" i="47"/>
  <c r="W73" i="47" s="1"/>
  <c r="X97" i="32"/>
  <c r="X9" i="32"/>
  <c r="X231" i="32"/>
  <c r="Q11" i="59" s="1"/>
  <c r="V140" i="49"/>
  <c r="U158" i="49"/>
  <c r="R66" i="46"/>
  <c r="Q98" i="46"/>
  <c r="W238" i="32"/>
  <c r="W25" i="32"/>
  <c r="R133" i="47"/>
  <c r="L35" i="59" s="1"/>
  <c r="T154" i="47"/>
  <c r="N66" i="59" s="1"/>
  <c r="N67" i="59" s="1"/>
  <c r="T115" i="47"/>
  <c r="T121" i="47" s="1"/>
  <c r="T134" i="47" s="1"/>
  <c r="Y8" i="32"/>
  <c r="BG20" i="55" s="1"/>
  <c r="Y96" i="32"/>
  <c r="Y90" i="32"/>
  <c r="N63" i="49"/>
  <c r="N65" i="49" s="1"/>
  <c r="N66" i="49" s="1"/>
  <c r="N18" i="49"/>
  <c r="N19" i="49" s="1"/>
  <c r="T130" i="49"/>
  <c r="T159" i="49" s="1"/>
  <c r="U102" i="47"/>
  <c r="U162" i="47"/>
  <c r="U172" i="47" s="1"/>
  <c r="O71" i="59" s="1"/>
  <c r="AJ66" i="56"/>
  <c r="T153" i="47"/>
  <c r="N64" i="59" s="1"/>
  <c r="N65" i="59" s="1"/>
  <c r="T114" i="47"/>
  <c r="T120" i="47" s="1"/>
  <c r="T133" i="47" s="1"/>
  <c r="Q141" i="47"/>
  <c r="W10" i="32"/>
  <c r="Z63" i="32"/>
  <c r="AA64" i="32"/>
  <c r="AA65" i="32" s="1"/>
  <c r="Z89" i="32"/>
  <c r="Z210" i="32" s="1"/>
  <c r="Z212" i="32" s="1"/>
  <c r="Z71" i="32"/>
  <c r="AA71" i="49"/>
  <c r="Y276" i="21"/>
  <c r="Y174" i="21"/>
  <c r="Q242" i="46"/>
  <c r="Q252" i="46" s="1"/>
  <c r="Q259" i="46" s="1"/>
  <c r="U61" i="21"/>
  <c r="U96" i="21" s="1"/>
  <c r="BD53" i="61" s="1"/>
  <c r="U46" i="21"/>
  <c r="U31" i="21"/>
  <c r="H40" i="51"/>
  <c r="E41" i="51" s="1"/>
  <c r="F40" i="51"/>
  <c r="G40" i="51" s="1"/>
  <c r="B40" i="51"/>
  <c r="Z138" i="49"/>
  <c r="X174" i="49"/>
  <c r="C39" i="51"/>
  <c r="AA172" i="49"/>
  <c r="W20" i="21"/>
  <c r="AA184" i="46"/>
  <c r="AA211" i="46" s="1"/>
  <c r="AB175" i="46"/>
  <c r="AB179" i="46" s="1"/>
  <c r="Z40" i="51"/>
  <c r="AA40" i="51" s="1"/>
  <c r="V40" i="51"/>
  <c r="AB40" i="51"/>
  <c r="Y41" i="51" s="1"/>
  <c r="W39" i="51"/>
  <c r="AB64" i="46"/>
  <c r="AB23" i="46" s="1"/>
  <c r="AB90" i="46"/>
  <c r="V65" i="21"/>
  <c r="V50" i="21"/>
  <c r="V35" i="21"/>
  <c r="L90" i="49"/>
  <c r="AA240" i="49"/>
  <c r="AB71" i="49"/>
  <c r="Y104" i="21" s="1"/>
  <c r="AR65" i="61" l="1"/>
  <c r="Z14" i="56"/>
  <c r="BH31" i="55"/>
  <c r="S234" i="32"/>
  <c r="BF125" i="61"/>
  <c r="BF129" i="61" s="1"/>
  <c r="BF141" i="61" s="1"/>
  <c r="Z92" i="46"/>
  <c r="Z64" i="46"/>
  <c r="Z23" i="46" s="1"/>
  <c r="Z68" i="46"/>
  <c r="BG125" i="61"/>
  <c r="BG129" i="61" s="1"/>
  <c r="BG141" i="61" s="1"/>
  <c r="BG143" i="61" s="1"/>
  <c r="AA92" i="46"/>
  <c r="AA64" i="46"/>
  <c r="AA23" i="46" s="1"/>
  <c r="X276" i="21"/>
  <c r="X174" i="21"/>
  <c r="W276" i="21"/>
  <c r="W174" i="21"/>
  <c r="E112" i="21"/>
  <c r="E272" i="21" s="1"/>
  <c r="E273" i="21" s="1"/>
  <c r="E274" i="21" s="1"/>
  <c r="AQ14" i="55"/>
  <c r="Q8" i="62"/>
  <c r="Q11" i="62"/>
  <c r="Q13" i="62"/>
  <c r="Q17" i="62"/>
  <c r="Q21" i="62"/>
  <c r="Q7" i="62"/>
  <c r="Q12" i="62"/>
  <c r="Q19" i="62"/>
  <c r="Q18" i="62"/>
  <c r="Q9" i="62"/>
  <c r="Q10" i="62"/>
  <c r="Q15" i="62"/>
  <c r="Q16" i="62"/>
  <c r="Q14" i="62"/>
  <c r="Q20" i="62"/>
  <c r="S240" i="32"/>
  <c r="S241" i="32" s="1"/>
  <c r="R110" i="47"/>
  <c r="R111" i="47" s="1"/>
  <c r="L15" i="59"/>
  <c r="V26" i="32"/>
  <c r="V36" i="32"/>
  <c r="P116" i="47"/>
  <c r="P117" i="47" s="1"/>
  <c r="R69" i="47"/>
  <c r="O11" i="21" s="1"/>
  <c r="O26" i="21" s="1"/>
  <c r="AC76" i="32"/>
  <c r="AC81" i="32" s="1"/>
  <c r="AB81" i="32"/>
  <c r="S18" i="32"/>
  <c r="S20" i="32" s="1"/>
  <c r="S50" i="47"/>
  <c r="S11" i="47" s="1"/>
  <c r="S12" i="49" s="1"/>
  <c r="S35" i="49" s="1"/>
  <c r="S41" i="49" s="1"/>
  <c r="S53" i="49" s="1"/>
  <c r="S88" i="49" s="1"/>
  <c r="J16" i="59"/>
  <c r="P105" i="47"/>
  <c r="J53" i="59"/>
  <c r="Q46" i="32"/>
  <c r="Q48" i="32"/>
  <c r="P165" i="47"/>
  <c r="J18" i="59"/>
  <c r="J9" i="59"/>
  <c r="J26" i="59"/>
  <c r="Q47" i="32"/>
  <c r="L220" i="21"/>
  <c r="L144" i="21" s="1"/>
  <c r="O34" i="49"/>
  <c r="O58" i="49" s="1"/>
  <c r="L14" i="21" s="1"/>
  <c r="O142" i="47"/>
  <c r="I39" i="59"/>
  <c r="O136" i="47"/>
  <c r="L28" i="21"/>
  <c r="L43" i="21"/>
  <c r="L58" i="21"/>
  <c r="L93" i="21" s="1"/>
  <c r="L75" i="21"/>
  <c r="AU46" i="61"/>
  <c r="Q164" i="47"/>
  <c r="Q104" i="47"/>
  <c r="K8" i="59"/>
  <c r="K16" i="59" s="1"/>
  <c r="AF68" i="56"/>
  <c r="AF69" i="56" s="1"/>
  <c r="R38" i="32"/>
  <c r="R39" i="32" s="1"/>
  <c r="R20" i="32"/>
  <c r="J68" i="59"/>
  <c r="J69" i="59" s="1"/>
  <c r="P156" i="47"/>
  <c r="R31" i="32"/>
  <c r="Q110" i="47"/>
  <c r="Q111" i="47" s="1"/>
  <c r="R30" i="32"/>
  <c r="M55" i="21"/>
  <c r="M25" i="21"/>
  <c r="M40" i="21"/>
  <c r="M54" i="21"/>
  <c r="M71" i="21" s="1"/>
  <c r="M72" i="21" s="1"/>
  <c r="M39" i="21"/>
  <c r="AE8" i="56"/>
  <c r="M24" i="21"/>
  <c r="AE10" i="56" s="1"/>
  <c r="Q14" i="47"/>
  <c r="Q15" i="49" s="1"/>
  <c r="Q62" i="49" s="1"/>
  <c r="R43" i="32"/>
  <c r="J75" i="59"/>
  <c r="J76" i="59" s="1"/>
  <c r="P175" i="47"/>
  <c r="Q90" i="47"/>
  <c r="R90" i="47" s="1"/>
  <c r="Q85" i="47"/>
  <c r="P111" i="47"/>
  <c r="U186" i="32"/>
  <c r="U212" i="32"/>
  <c r="V173" i="32"/>
  <c r="V175" i="32" s="1"/>
  <c r="U111" i="46"/>
  <c r="BB24" i="55"/>
  <c r="S59" i="47"/>
  <c r="T222" i="32"/>
  <c r="T17" i="32"/>
  <c r="BB25" i="55" s="1"/>
  <c r="V165" i="32"/>
  <c r="W166" i="32"/>
  <c r="W167" i="32" s="1"/>
  <c r="R6" i="62"/>
  <c r="M15" i="59"/>
  <c r="T29" i="32"/>
  <c r="T234" i="32"/>
  <c r="T240" i="32"/>
  <c r="T241" i="32" s="1"/>
  <c r="M28" i="59"/>
  <c r="M29" i="59" s="1"/>
  <c r="M22" i="59"/>
  <c r="M49" i="59"/>
  <c r="M37" i="59"/>
  <c r="M23" i="59"/>
  <c r="M51" i="59" s="1"/>
  <c r="X27" i="32"/>
  <c r="W109" i="47" s="1"/>
  <c r="BG98" i="61"/>
  <c r="T83" i="47"/>
  <c r="BG116" i="61"/>
  <c r="BG117" i="61" s="1"/>
  <c r="S83" i="47"/>
  <c r="N39" i="51"/>
  <c r="L40" i="51"/>
  <c r="M40" i="51" s="1"/>
  <c r="N40" i="51" s="1"/>
  <c r="R40" i="51"/>
  <c r="O41" i="51" s="1"/>
  <c r="P40" i="51"/>
  <c r="Q40" i="51" s="1"/>
  <c r="X39" i="51"/>
  <c r="AC38" i="51"/>
  <c r="AD38" i="51" s="1"/>
  <c r="D39" i="51"/>
  <c r="I38" i="51"/>
  <c r="J38" i="51" s="1"/>
  <c r="AA72" i="49"/>
  <c r="X21" i="21" s="1"/>
  <c r="AA48" i="49"/>
  <c r="AA26" i="47"/>
  <c r="AA26" i="49"/>
  <c r="BH116" i="61"/>
  <c r="BH117" i="61" s="1"/>
  <c r="AB25" i="49"/>
  <c r="AB47" i="49" s="1"/>
  <c r="AB72" i="49" s="1"/>
  <c r="Y21" i="21" s="1"/>
  <c r="Y36" i="21" s="1"/>
  <c r="AB26" i="47"/>
  <c r="AS66" i="61"/>
  <c r="AS64" i="61"/>
  <c r="AR55" i="61"/>
  <c r="AT45" i="61"/>
  <c r="AT49" i="61" s="1"/>
  <c r="BH61" i="61"/>
  <c r="BH113" i="61"/>
  <c r="U21" i="21"/>
  <c r="X73" i="49"/>
  <c r="BH59" i="61"/>
  <c r="BH98" i="61"/>
  <c r="T223" i="21"/>
  <c r="BC62" i="61"/>
  <c r="BC118" i="61"/>
  <c r="T106" i="21"/>
  <c r="W74" i="49" s="1"/>
  <c r="O216" i="21"/>
  <c r="O131" i="21" s="1"/>
  <c r="O194" i="21" s="1"/>
  <c r="AX52" i="61"/>
  <c r="Z47" i="49"/>
  <c r="Z26" i="49"/>
  <c r="Z27" i="49" s="1"/>
  <c r="Y72" i="49"/>
  <c r="Y48" i="49"/>
  <c r="AU63" i="61"/>
  <c r="AR66" i="61"/>
  <c r="BH85" i="61"/>
  <c r="N23" i="59"/>
  <c r="N24" i="59" s="1"/>
  <c r="AB68" i="49"/>
  <c r="X20" i="21"/>
  <c r="X35" i="21" s="1"/>
  <c r="X104" i="21"/>
  <c r="Z150" i="32"/>
  <c r="O72" i="59"/>
  <c r="T50" i="47"/>
  <c r="T11" i="47" s="1"/>
  <c r="T12" i="49" s="1"/>
  <c r="T35" i="49" s="1"/>
  <c r="T59" i="49" s="1"/>
  <c r="Q15" i="21" s="1"/>
  <c r="P4" i="59"/>
  <c r="P22" i="59" s="1"/>
  <c r="V35" i="47"/>
  <c r="R14" i="47"/>
  <c r="R15" i="49" s="1"/>
  <c r="R62" i="49" s="1"/>
  <c r="S43" i="32"/>
  <c r="Y13" i="32"/>
  <c r="BG23" i="55" s="1"/>
  <c r="Y232" i="32"/>
  <c r="R13" i="59" s="1"/>
  <c r="Y152" i="32"/>
  <c r="N29" i="59"/>
  <c r="U47" i="47"/>
  <c r="U39" i="47"/>
  <c r="U43" i="47"/>
  <c r="AA145" i="32"/>
  <c r="AA149" i="32" s="1"/>
  <c r="AA141" i="32" s="1"/>
  <c r="Z181" i="47"/>
  <c r="Z182" i="47" s="1"/>
  <c r="Z187" i="47" s="1"/>
  <c r="Z12" i="47" s="1"/>
  <c r="Z13" i="49" s="1"/>
  <c r="Z36" i="49" s="1"/>
  <c r="Z60" i="49" s="1"/>
  <c r="W16" i="21" s="1"/>
  <c r="T140" i="47"/>
  <c r="N35" i="59"/>
  <c r="N36" i="59" s="1"/>
  <c r="P7" i="59"/>
  <c r="J45" i="59"/>
  <c r="J58" i="59"/>
  <c r="L24" i="59"/>
  <c r="L51" i="59"/>
  <c r="L30" i="59"/>
  <c r="O5" i="59"/>
  <c r="O49" i="59"/>
  <c r="O28" i="59"/>
  <c r="O12" i="59"/>
  <c r="X239" i="32"/>
  <c r="L36" i="59"/>
  <c r="L42" i="59"/>
  <c r="R89" i="47"/>
  <c r="R85" i="47"/>
  <c r="Z13" i="32"/>
  <c r="BH23" i="55" s="1"/>
  <c r="Z152" i="32"/>
  <c r="Z232" i="32"/>
  <c r="S13" i="59" s="1"/>
  <c r="W175" i="49"/>
  <c r="V192" i="49"/>
  <c r="V193" i="49" s="1"/>
  <c r="W164" i="49" s="1"/>
  <c r="T141" i="47"/>
  <c r="N37" i="59"/>
  <c r="K45" i="59"/>
  <c r="K58" i="59"/>
  <c r="U141" i="47"/>
  <c r="O37" i="59"/>
  <c r="O23" i="59"/>
  <c r="U67" i="47"/>
  <c r="V163" i="47"/>
  <c r="V173" i="47" s="1"/>
  <c r="P73" i="59" s="1"/>
  <c r="P74" i="59" s="1"/>
  <c r="V58" i="47"/>
  <c r="V74" i="47" s="1"/>
  <c r="AT14" i="55"/>
  <c r="J107" i="21"/>
  <c r="J108" i="21" s="1"/>
  <c r="I107" i="21"/>
  <c r="I108" i="21" s="1"/>
  <c r="K90" i="21"/>
  <c r="AW37" i="55" s="1"/>
  <c r="K85" i="21"/>
  <c r="AB139" i="32"/>
  <c r="AC139" i="32"/>
  <c r="X117" i="32"/>
  <c r="W150" i="32"/>
  <c r="W139" i="32"/>
  <c r="U154" i="47"/>
  <c r="O66" i="59" s="1"/>
  <c r="O67" i="59" s="1"/>
  <c r="AK67" i="56"/>
  <c r="Y233" i="32"/>
  <c r="R15" i="59" s="1"/>
  <c r="Z16" i="32"/>
  <c r="BH24" i="55" s="1"/>
  <c r="Z221" i="32"/>
  <c r="Y59" i="47" s="1"/>
  <c r="Y75" i="47" s="1"/>
  <c r="Z213" i="32"/>
  <c r="Y18" i="32"/>
  <c r="BG25" i="55"/>
  <c r="X59" i="47"/>
  <c r="X75" i="47" s="1"/>
  <c r="X14" i="32"/>
  <c r="Q6" i="59" s="1"/>
  <c r="Q14" i="59" s="1"/>
  <c r="V103" i="47"/>
  <c r="V154" i="47" s="1"/>
  <c r="P66" i="59" s="1"/>
  <c r="P67" i="59" s="1"/>
  <c r="W28" i="32"/>
  <c r="U88" i="47"/>
  <c r="W37" i="32"/>
  <c r="V82" i="47"/>
  <c r="V260" i="49"/>
  <c r="V261" i="49" s="1"/>
  <c r="W232" i="49" s="1"/>
  <c r="W242" i="49"/>
  <c r="AA71" i="32"/>
  <c r="AA63" i="32"/>
  <c r="AA89" i="32"/>
  <c r="AA210" i="32" s="1"/>
  <c r="AA212" i="32" s="1"/>
  <c r="AB64" i="32"/>
  <c r="AB65" i="32" s="1"/>
  <c r="Y231" i="32"/>
  <c r="Y97" i="32"/>
  <c r="Y9" i="32"/>
  <c r="X57" i="47"/>
  <c r="X73" i="47" s="1"/>
  <c r="W26" i="32"/>
  <c r="V108" i="47"/>
  <c r="Q149" i="21"/>
  <c r="Q180" i="21" s="1"/>
  <c r="Q230" i="21" s="1"/>
  <c r="U130" i="49"/>
  <c r="U159" i="49" s="1"/>
  <c r="W140" i="49"/>
  <c r="V158" i="49"/>
  <c r="W66" i="47"/>
  <c r="Q21" i="59"/>
  <c r="S133" i="47"/>
  <c r="M35" i="59" s="1"/>
  <c r="U114" i="47"/>
  <c r="U120" i="47" s="1"/>
  <c r="U133" i="47" s="1"/>
  <c r="O35" i="59" s="1"/>
  <c r="U153" i="47"/>
  <c r="O64" i="59" s="1"/>
  <c r="O65" i="59" s="1"/>
  <c r="R140" i="47"/>
  <c r="X25" i="32"/>
  <c r="X238" i="32"/>
  <c r="V102" i="47"/>
  <c r="V162" i="47"/>
  <c r="V172" i="47" s="1"/>
  <c r="P71" i="59" s="1"/>
  <c r="W36" i="32"/>
  <c r="AK66" i="56"/>
  <c r="R98" i="46"/>
  <c r="S66" i="46"/>
  <c r="Z96" i="32"/>
  <c r="Z8" i="32"/>
  <c r="Z90" i="32"/>
  <c r="BF21" i="55"/>
  <c r="X10" i="32"/>
  <c r="V61" i="21"/>
  <c r="V96" i="21" s="1"/>
  <c r="BE53" i="61" s="1"/>
  <c r="V46" i="21"/>
  <c r="V31" i="21"/>
  <c r="Y20" i="21"/>
  <c r="AC71" i="49"/>
  <c r="AB240" i="49"/>
  <c r="V217" i="21"/>
  <c r="V141" i="21" s="1"/>
  <c r="Y174" i="49"/>
  <c r="H41" i="51"/>
  <c r="E42" i="51" s="1"/>
  <c r="F41" i="51"/>
  <c r="G41" i="51" s="1"/>
  <c r="B41" i="51"/>
  <c r="I132" i="21"/>
  <c r="I195" i="21" s="1"/>
  <c r="M87" i="49"/>
  <c r="Z41" i="51"/>
  <c r="AA41" i="51" s="1"/>
  <c r="V41" i="51"/>
  <c r="AB41" i="51"/>
  <c r="Y42" i="51" s="1"/>
  <c r="C40" i="51"/>
  <c r="R250" i="46"/>
  <c r="N147" i="21"/>
  <c r="W40" i="51"/>
  <c r="W65" i="21"/>
  <c r="W50" i="21"/>
  <c r="W35" i="21"/>
  <c r="AB172" i="49"/>
  <c r="Q245" i="46"/>
  <c r="AB184" i="46"/>
  <c r="AB211" i="46" s="1"/>
  <c r="AA138" i="49"/>
  <c r="BK31" i="55"/>
  <c r="AT56" i="61" l="1"/>
  <c r="AA14" i="56"/>
  <c r="AB14" i="56"/>
  <c r="BJ31" i="55"/>
  <c r="BI31" i="55"/>
  <c r="Z100" i="46"/>
  <c r="AA68" i="46"/>
  <c r="BF143" i="61"/>
  <c r="L9" i="55"/>
  <c r="R10" i="62"/>
  <c r="R11" i="62"/>
  <c r="R12" i="62"/>
  <c r="R13" i="62"/>
  <c r="R14" i="62"/>
  <c r="R15" i="62"/>
  <c r="R16" i="62"/>
  <c r="R17" i="62"/>
  <c r="R18" i="62"/>
  <c r="R19" i="62"/>
  <c r="R20" i="62"/>
  <c r="R21" i="62"/>
  <c r="R7" i="62"/>
  <c r="R9" i="62"/>
  <c r="R8" i="62"/>
  <c r="Q22" i="62"/>
  <c r="Q23" i="62" s="1"/>
  <c r="Q24" i="62" s="1"/>
  <c r="O41" i="21"/>
  <c r="O56" i="21"/>
  <c r="O81" i="21" s="1"/>
  <c r="O222" i="21" s="1"/>
  <c r="P122" i="47"/>
  <c r="P135" i="47" s="1"/>
  <c r="S59" i="49"/>
  <c r="P15" i="21" s="1"/>
  <c r="P30" i="21" s="1"/>
  <c r="S30" i="32"/>
  <c r="R188" i="47"/>
  <c r="R70" i="47"/>
  <c r="R77" i="47"/>
  <c r="AG68" i="56"/>
  <c r="AG69" i="56" s="1"/>
  <c r="S38" i="32"/>
  <c r="S39" i="32" s="1"/>
  <c r="S44" i="32" s="1"/>
  <c r="L8" i="59"/>
  <c r="L16" i="59" s="1"/>
  <c r="O9" i="21"/>
  <c r="O39" i="21" s="1"/>
  <c r="R104" i="47"/>
  <c r="R164" i="47"/>
  <c r="L26" i="59"/>
  <c r="S235" i="32"/>
  <c r="S32" i="32"/>
  <c r="O10" i="21" s="1"/>
  <c r="O40" i="21" s="1"/>
  <c r="Q49" i="32"/>
  <c r="P72" i="59"/>
  <c r="AU64" i="61"/>
  <c r="R32" i="32"/>
  <c r="N10" i="21" s="1"/>
  <c r="N40" i="21" s="1"/>
  <c r="L76" i="21"/>
  <c r="L77" i="21" s="1"/>
  <c r="L88" i="21"/>
  <c r="AU146" i="61"/>
  <c r="O143" i="47"/>
  <c r="O15" i="47"/>
  <c r="O137" i="47"/>
  <c r="L12" i="21" s="1"/>
  <c r="AU50" i="61"/>
  <c r="L221" i="21"/>
  <c r="L145" i="21" s="1"/>
  <c r="I40" i="59"/>
  <c r="I46" i="59"/>
  <c r="L29" i="21"/>
  <c r="L44" i="21"/>
  <c r="L59" i="21"/>
  <c r="L94" i="21" s="1"/>
  <c r="AU51" i="61" s="1"/>
  <c r="L87" i="21"/>
  <c r="R44" i="32"/>
  <c r="M38" i="21"/>
  <c r="AE9" i="56"/>
  <c r="R235" i="32"/>
  <c r="N9" i="21"/>
  <c r="Q188" i="47"/>
  <c r="Q70" i="47"/>
  <c r="Q155" i="47"/>
  <c r="Q116" i="47"/>
  <c r="Q105" i="47"/>
  <c r="M75" i="21"/>
  <c r="AV46" i="61"/>
  <c r="Q174" i="47"/>
  <c r="Q165" i="47"/>
  <c r="P10" i="47"/>
  <c r="P11" i="49" s="1"/>
  <c r="P176" i="47"/>
  <c r="P157" i="47"/>
  <c r="M13" i="21" s="1"/>
  <c r="P16" i="47"/>
  <c r="P17" i="49" s="1"/>
  <c r="P64" i="49" s="1"/>
  <c r="Q77" i="47"/>
  <c r="Q91" i="47"/>
  <c r="N135" i="21" s="1"/>
  <c r="N196" i="21" s="1"/>
  <c r="K53" i="59"/>
  <c r="K32" i="59"/>
  <c r="K33" i="59" s="1"/>
  <c r="K9" i="59"/>
  <c r="K18" i="59"/>
  <c r="K26" i="59"/>
  <c r="T18" i="32"/>
  <c r="T30" i="32" s="1"/>
  <c r="X166" i="32"/>
  <c r="X167" i="32" s="1"/>
  <c r="S6" i="62"/>
  <c r="W165" i="32"/>
  <c r="S68" i="47"/>
  <c r="S69" i="47" s="1"/>
  <c r="S75" i="47"/>
  <c r="S110" i="47"/>
  <c r="S111" i="47" s="1"/>
  <c r="T31" i="32"/>
  <c r="W173" i="32"/>
  <c r="W175" i="32" s="1"/>
  <c r="V111" i="46"/>
  <c r="V176" i="32"/>
  <c r="V185" i="32"/>
  <c r="U221" i="32"/>
  <c r="T59" i="47" s="1"/>
  <c r="U16" i="32"/>
  <c r="U213" i="32"/>
  <c r="BB26" i="55"/>
  <c r="AA73" i="49"/>
  <c r="M30" i="59"/>
  <c r="M31" i="59" s="1"/>
  <c r="M24" i="59"/>
  <c r="AA150" i="32"/>
  <c r="Y27" i="32"/>
  <c r="X109" i="47" s="1"/>
  <c r="N30" i="59"/>
  <c r="N31" i="59" s="1"/>
  <c r="S39" i="51"/>
  <c r="T39" i="51" s="1"/>
  <c r="AB26" i="49"/>
  <c r="AB27" i="49" s="1"/>
  <c r="AB73" i="49"/>
  <c r="R41" i="51"/>
  <c r="O42" i="51" s="1"/>
  <c r="L41" i="51"/>
  <c r="M41" i="51" s="1"/>
  <c r="S40" i="51" s="1"/>
  <c r="T40" i="51" s="1"/>
  <c r="P41" i="51"/>
  <c r="Q41" i="51" s="1"/>
  <c r="X40" i="51"/>
  <c r="AC39" i="51"/>
  <c r="AD39" i="51" s="1"/>
  <c r="D40" i="51"/>
  <c r="I39" i="51"/>
  <c r="J39" i="51" s="1"/>
  <c r="X66" i="21"/>
  <c r="X105" i="21" s="1"/>
  <c r="X106" i="21" s="1"/>
  <c r="AA74" i="49" s="1"/>
  <c r="X51" i="21"/>
  <c r="X36" i="21"/>
  <c r="AA27" i="49"/>
  <c r="AB48" i="49"/>
  <c r="Y51" i="21"/>
  <c r="Y66" i="21"/>
  <c r="Y105" i="21" s="1"/>
  <c r="AT99" i="61"/>
  <c r="AT114" i="61"/>
  <c r="AT106" i="61"/>
  <c r="AT87" i="61"/>
  <c r="AT72" i="61"/>
  <c r="U66" i="21"/>
  <c r="U105" i="21" s="1"/>
  <c r="U51" i="21"/>
  <c r="U36" i="21"/>
  <c r="BG61" i="61"/>
  <c r="BG113" i="61"/>
  <c r="Z72" i="49"/>
  <c r="Z48" i="49"/>
  <c r="V21" i="21"/>
  <c r="Y73" i="49"/>
  <c r="AT63" i="61"/>
  <c r="AT64" i="61" s="1"/>
  <c r="N51" i="59"/>
  <c r="Y17" i="21"/>
  <c r="AC68" i="49"/>
  <c r="X50" i="21"/>
  <c r="X65" i="21"/>
  <c r="Z27" i="32"/>
  <c r="Y109" i="47" s="1"/>
  <c r="O36" i="59"/>
  <c r="T41" i="49"/>
  <c r="T53" i="49" s="1"/>
  <c r="T88" i="49" s="1"/>
  <c r="Q30" i="21"/>
  <c r="Q45" i="21"/>
  <c r="Q60" i="21"/>
  <c r="Q95" i="21" s="1"/>
  <c r="O24" i="59"/>
  <c r="O51" i="59"/>
  <c r="O30" i="59"/>
  <c r="O31" i="59" s="1"/>
  <c r="AA13" i="32"/>
  <c r="BI23" i="55" s="1"/>
  <c r="AA152" i="32"/>
  <c r="AA232" i="32"/>
  <c r="T13" i="59" s="1"/>
  <c r="Y238" i="32"/>
  <c r="R11" i="59"/>
  <c r="Q4" i="59"/>
  <c r="Q22" i="59" s="1"/>
  <c r="W35" i="47"/>
  <c r="M36" i="59"/>
  <c r="M42" i="59"/>
  <c r="J59" i="59"/>
  <c r="J81" i="59"/>
  <c r="N42" i="59"/>
  <c r="Z239" i="32"/>
  <c r="L43" i="59"/>
  <c r="L56" i="59"/>
  <c r="L31" i="59"/>
  <c r="L44" i="59"/>
  <c r="L38" i="59"/>
  <c r="U50" i="47"/>
  <c r="U11" i="47" s="1"/>
  <c r="U12" i="49" s="1"/>
  <c r="U35" i="49" s="1"/>
  <c r="Y239" i="32"/>
  <c r="V47" i="47"/>
  <c r="V39" i="47"/>
  <c r="V43" i="47"/>
  <c r="AB145" i="32"/>
  <c r="AA181" i="47"/>
  <c r="AA182" i="47" s="1"/>
  <c r="AA187" i="47" s="1"/>
  <c r="AA12" i="47" s="1"/>
  <c r="AA13" i="49" s="1"/>
  <c r="AA36" i="49" s="1"/>
  <c r="AA60" i="49" s="1"/>
  <c r="X16" i="21" s="1"/>
  <c r="Q7" i="59"/>
  <c r="X175" i="49"/>
  <c r="W192" i="49"/>
  <c r="W193" i="49" s="1"/>
  <c r="X164" i="49" s="1"/>
  <c r="R91" i="47"/>
  <c r="O135" i="21" s="1"/>
  <c r="O196" i="21" s="1"/>
  <c r="S89" i="47"/>
  <c r="O29" i="59"/>
  <c r="O42" i="59"/>
  <c r="P49" i="59"/>
  <c r="P5" i="59"/>
  <c r="P28" i="59"/>
  <c r="P12" i="59"/>
  <c r="R8" i="59"/>
  <c r="X164" i="47"/>
  <c r="X174" i="47" s="1"/>
  <c r="R75" i="59" s="1"/>
  <c r="K59" i="59"/>
  <c r="K81" i="59"/>
  <c r="U83" i="47"/>
  <c r="W163" i="47"/>
  <c r="W173" i="47" s="1"/>
  <c r="Q73" i="59" s="1"/>
  <c r="Q74" i="59" s="1"/>
  <c r="W58" i="47"/>
  <c r="W74" i="47" s="1"/>
  <c r="P23" i="59"/>
  <c r="V67" i="47"/>
  <c r="AU14" i="55"/>
  <c r="AV14" i="55"/>
  <c r="K98" i="21"/>
  <c r="K99" i="21" s="1"/>
  <c r="V115" i="47"/>
  <c r="V121" i="47" s="1"/>
  <c r="V134" i="47" s="1"/>
  <c r="X139" i="32"/>
  <c r="Y139" i="32"/>
  <c r="X28" i="32"/>
  <c r="AL67" i="56"/>
  <c r="X37" i="32"/>
  <c r="W103" i="47"/>
  <c r="W154" i="47" s="1"/>
  <c r="Q66" i="59" s="1"/>
  <c r="Q67" i="59" s="1"/>
  <c r="X68" i="47"/>
  <c r="R25" i="59"/>
  <c r="Y29" i="32"/>
  <c r="Y240" i="32"/>
  <c r="AA221" i="32"/>
  <c r="AA213" i="32"/>
  <c r="AA16" i="32"/>
  <c r="BI24" i="55" s="1"/>
  <c r="X104" i="47"/>
  <c r="AM68" i="56"/>
  <c r="Z233" i="32"/>
  <c r="S15" i="59" s="1"/>
  <c r="Z17" i="32"/>
  <c r="Z222" i="32"/>
  <c r="S25" i="59"/>
  <c r="Y68" i="47"/>
  <c r="V88" i="47"/>
  <c r="X242" i="49"/>
  <c r="W260" i="49"/>
  <c r="W261" i="49" s="1"/>
  <c r="X232" i="49" s="1"/>
  <c r="AB63" i="32"/>
  <c r="AB89" i="32"/>
  <c r="AB210" i="32" s="1"/>
  <c r="AB212" i="32" s="1"/>
  <c r="AC64" i="32"/>
  <c r="AC65" i="32" s="1"/>
  <c r="AB71" i="32"/>
  <c r="AA96" i="32"/>
  <c r="AA231" i="32" s="1"/>
  <c r="T11" i="59" s="1"/>
  <c r="AA8" i="32"/>
  <c r="BI20" i="55" s="1"/>
  <c r="AA90" i="32"/>
  <c r="Z231" i="32"/>
  <c r="S11" i="59" s="1"/>
  <c r="Z97" i="32"/>
  <c r="Y57" i="47"/>
  <c r="Y73" i="47" s="1"/>
  <c r="Z9" i="32"/>
  <c r="BH21" i="55" s="1"/>
  <c r="T66" i="46"/>
  <c r="S98" i="46"/>
  <c r="R149" i="21"/>
  <c r="R180" i="21" s="1"/>
  <c r="R230" i="21" s="1"/>
  <c r="V130" i="49"/>
  <c r="V159" i="49" s="1"/>
  <c r="X26" i="32"/>
  <c r="W108" i="47"/>
  <c r="AL66" i="56"/>
  <c r="X36" i="32"/>
  <c r="W102" i="47"/>
  <c r="W162" i="47"/>
  <c r="W172" i="47" s="1"/>
  <c r="Q71" i="59" s="1"/>
  <c r="S140" i="47"/>
  <c r="X140" i="49"/>
  <c r="W158" i="49"/>
  <c r="Y14" i="32"/>
  <c r="X66" i="47"/>
  <c r="R21" i="59"/>
  <c r="Y25" i="32"/>
  <c r="Y234" i="32"/>
  <c r="BH20" i="55"/>
  <c r="V114" i="47"/>
  <c r="V120" i="47" s="1"/>
  <c r="V133" i="47" s="1"/>
  <c r="V153" i="47"/>
  <c r="P64" i="59" s="1"/>
  <c r="P65" i="59" s="1"/>
  <c r="W82" i="47"/>
  <c r="BG21" i="55"/>
  <c r="Y10" i="32"/>
  <c r="W61" i="21"/>
  <c r="W96" i="21" s="1"/>
  <c r="BF53" i="61" s="1"/>
  <c r="W46" i="21"/>
  <c r="W31" i="21"/>
  <c r="R240" i="46"/>
  <c r="N137" i="21"/>
  <c r="AB42" i="51"/>
  <c r="Y43" i="51" s="1"/>
  <c r="Z42" i="51"/>
  <c r="AA42" i="51" s="1"/>
  <c r="V42" i="51"/>
  <c r="F42" i="51"/>
  <c r="G42" i="51" s="1"/>
  <c r="B42" i="51"/>
  <c r="H42" i="51"/>
  <c r="E43" i="51" s="1"/>
  <c r="Z174" i="49"/>
  <c r="Y65" i="21"/>
  <c r="Y35" i="21"/>
  <c r="Y50" i="21"/>
  <c r="W41" i="51"/>
  <c r="M89" i="49"/>
  <c r="M82" i="49" s="1"/>
  <c r="M83" i="49" s="1"/>
  <c r="C41" i="51"/>
  <c r="U140" i="47"/>
  <c r="AB138" i="49"/>
  <c r="X217" i="21"/>
  <c r="X141" i="21" s="1"/>
  <c r="W217" i="21"/>
  <c r="W141" i="21" s="1"/>
  <c r="AT65" i="61" l="1"/>
  <c r="M38" i="59"/>
  <c r="AU54" i="61"/>
  <c r="L9" i="59"/>
  <c r="P123" i="47"/>
  <c r="S104" i="47"/>
  <c r="S155" i="47" s="1"/>
  <c r="AA100" i="46"/>
  <c r="AB68" i="46"/>
  <c r="AB100" i="46" s="1"/>
  <c r="S14" i="62"/>
  <c r="S18" i="62"/>
  <c r="S11" i="62"/>
  <c r="S13" i="62"/>
  <c r="S20" i="62"/>
  <c r="S12" i="62"/>
  <c r="S19" i="62"/>
  <c r="S21" i="62"/>
  <c r="S17" i="62"/>
  <c r="S9" i="62"/>
  <c r="S8" i="62"/>
  <c r="S7" i="62"/>
  <c r="S10" i="62"/>
  <c r="S15" i="62"/>
  <c r="S16" i="62"/>
  <c r="R22" i="62"/>
  <c r="R23" i="62" s="1"/>
  <c r="R24" i="62" s="1"/>
  <c r="P45" i="21"/>
  <c r="P60" i="21"/>
  <c r="P95" i="21" s="1"/>
  <c r="P216" i="21" s="1"/>
  <c r="P131" i="21" s="1"/>
  <c r="P194" i="21" s="1"/>
  <c r="O55" i="21"/>
  <c r="O24" i="21"/>
  <c r="AG10" i="56" s="1"/>
  <c r="O54" i="21"/>
  <c r="O71" i="21" s="1"/>
  <c r="O72" i="21" s="1"/>
  <c r="AG8" i="56"/>
  <c r="L53" i="59"/>
  <c r="L32" i="59"/>
  <c r="L33" i="59" s="1"/>
  <c r="L18" i="59"/>
  <c r="S46" i="32"/>
  <c r="S48" i="32"/>
  <c r="S47" i="32"/>
  <c r="R174" i="47"/>
  <c r="R165" i="47"/>
  <c r="R105" i="47"/>
  <c r="R116" i="47"/>
  <c r="R155" i="47"/>
  <c r="O25" i="21"/>
  <c r="M44" i="59"/>
  <c r="M45" i="59" s="1"/>
  <c r="S164" i="47"/>
  <c r="S174" i="47" s="1"/>
  <c r="N55" i="21"/>
  <c r="N25" i="21"/>
  <c r="AH68" i="56"/>
  <c r="AH69" i="56" s="1"/>
  <c r="T20" i="32"/>
  <c r="S188" i="47" s="1"/>
  <c r="T38" i="32"/>
  <c r="T39" i="32" s="1"/>
  <c r="M8" i="59"/>
  <c r="M16" i="59" s="1"/>
  <c r="AG9" i="56"/>
  <c r="O38" i="21"/>
  <c r="L97" i="21"/>
  <c r="L42" i="21"/>
  <c r="L27" i="21"/>
  <c r="L57" i="21"/>
  <c r="L82" i="21" s="1"/>
  <c r="O81" i="49"/>
  <c r="I54" i="59"/>
  <c r="L89" i="21"/>
  <c r="AU48" i="61" s="1"/>
  <c r="I47" i="59"/>
  <c r="I60" i="59"/>
  <c r="O17" i="47"/>
  <c r="O16" i="49"/>
  <c r="L78" i="21"/>
  <c r="I19" i="59"/>
  <c r="L215" i="21"/>
  <c r="L130" i="21" s="1"/>
  <c r="L193" i="21" s="1"/>
  <c r="M58" i="21"/>
  <c r="M93" i="21" s="1"/>
  <c r="M28" i="21"/>
  <c r="M43" i="21"/>
  <c r="P142" i="47"/>
  <c r="J39" i="59"/>
  <c r="P136" i="47"/>
  <c r="M88" i="21"/>
  <c r="M87" i="21"/>
  <c r="M76" i="21"/>
  <c r="M77" i="21" s="1"/>
  <c r="M220" i="21"/>
  <c r="M144" i="21" s="1"/>
  <c r="P34" i="49"/>
  <c r="P58" i="49" s="1"/>
  <c r="M14" i="21" s="1"/>
  <c r="K75" i="59"/>
  <c r="K76" i="59" s="1"/>
  <c r="Q175" i="47"/>
  <c r="Q122" i="47"/>
  <c r="Q117" i="47"/>
  <c r="AF8" i="56"/>
  <c r="N39" i="21"/>
  <c r="N54" i="21"/>
  <c r="N71" i="21" s="1"/>
  <c r="N72" i="21" s="1"/>
  <c r="AW46" i="61" s="1"/>
  <c r="N24" i="21"/>
  <c r="AF10" i="56" s="1"/>
  <c r="R48" i="32"/>
  <c r="R46" i="32"/>
  <c r="R47" i="32"/>
  <c r="K68" i="59"/>
  <c r="K69" i="59" s="1"/>
  <c r="Q156" i="47"/>
  <c r="U17" i="32"/>
  <c r="BC25" i="55" s="1"/>
  <c r="U222" i="32"/>
  <c r="T6" i="62"/>
  <c r="Y166" i="32"/>
  <c r="X165" i="32"/>
  <c r="U233" i="32"/>
  <c r="U240" i="32" s="1"/>
  <c r="U241" i="32" s="1"/>
  <c r="P11" i="21"/>
  <c r="W176" i="32"/>
  <c r="W185" i="32"/>
  <c r="T75" i="47"/>
  <c r="T68" i="47"/>
  <c r="T69" i="47" s="1"/>
  <c r="M25" i="59"/>
  <c r="S84" i="47"/>
  <c r="S76" i="47"/>
  <c r="BC24" i="55"/>
  <c r="V186" i="32"/>
  <c r="V212" i="32"/>
  <c r="W111" i="46"/>
  <c r="X173" i="32"/>
  <c r="X175" i="32" s="1"/>
  <c r="N44" i="59"/>
  <c r="N45" i="59" s="1"/>
  <c r="N38" i="59"/>
  <c r="P42" i="51"/>
  <c r="Q42" i="51" s="1"/>
  <c r="R42" i="51"/>
  <c r="O43" i="51" s="1"/>
  <c r="L42" i="51"/>
  <c r="M42" i="51" s="1"/>
  <c r="S41" i="51" s="1"/>
  <c r="T41" i="51" s="1"/>
  <c r="N41" i="51"/>
  <c r="D41" i="51"/>
  <c r="I40" i="51"/>
  <c r="J40" i="51" s="1"/>
  <c r="X41" i="51"/>
  <c r="AC40" i="51"/>
  <c r="AD40" i="51" s="1"/>
  <c r="X223" i="21"/>
  <c r="BG118" i="61"/>
  <c r="BG62" i="61"/>
  <c r="BH118" i="61"/>
  <c r="Y223" i="21"/>
  <c r="BH62" i="61"/>
  <c r="AT55" i="61"/>
  <c r="W21" i="21"/>
  <c r="Z73" i="49"/>
  <c r="AC72" i="49"/>
  <c r="Q72" i="59"/>
  <c r="Q216" i="21"/>
  <c r="Q131" i="21" s="1"/>
  <c r="Q194" i="21" s="1"/>
  <c r="AZ52" i="61"/>
  <c r="V51" i="21"/>
  <c r="V66" i="21"/>
  <c r="V105" i="21" s="1"/>
  <c r="V36" i="21"/>
  <c r="U223" i="21"/>
  <c r="BD62" i="61"/>
  <c r="BD118" i="61"/>
  <c r="U106" i="21"/>
  <c r="X74" i="49" s="1"/>
  <c r="AV63" i="61"/>
  <c r="AV64" i="61" s="1"/>
  <c r="AT66" i="61"/>
  <c r="Y62" i="21"/>
  <c r="Y101" i="21" s="1"/>
  <c r="Y106" i="21" s="1"/>
  <c r="AB74" i="49" s="1"/>
  <c r="Y47" i="21"/>
  <c r="Y32" i="21"/>
  <c r="O44" i="59"/>
  <c r="O45" i="59" s="1"/>
  <c r="O38" i="59"/>
  <c r="V140" i="47"/>
  <c r="P35" i="59"/>
  <c r="P36" i="59" s="1"/>
  <c r="AC145" i="32"/>
  <c r="AC149" i="32" s="1"/>
  <c r="AB181" i="47"/>
  <c r="AB182" i="47" s="1"/>
  <c r="AB187" i="47" s="1"/>
  <c r="AB12" i="47" s="1"/>
  <c r="AB13" i="49" s="1"/>
  <c r="AB36" i="49" s="1"/>
  <c r="AB60" i="49" s="1"/>
  <c r="P29" i="59"/>
  <c r="T89" i="47"/>
  <c r="Y175" i="49"/>
  <c r="X192" i="49"/>
  <c r="X193" i="49" s="1"/>
  <c r="Y164" i="49" s="1"/>
  <c r="V50" i="47"/>
  <c r="V11" i="47" s="1"/>
  <c r="V12" i="49" s="1"/>
  <c r="V35" i="49" s="1"/>
  <c r="Q28" i="59"/>
  <c r="Q5" i="59"/>
  <c r="Q49" i="59"/>
  <c r="Q12" i="59"/>
  <c r="AA239" i="32"/>
  <c r="R4" i="59"/>
  <c r="R12" i="59" s="1"/>
  <c r="X35" i="47"/>
  <c r="P24" i="59"/>
  <c r="P30" i="59"/>
  <c r="P31" i="59" s="1"/>
  <c r="P51" i="59"/>
  <c r="U59" i="49"/>
  <c r="R15" i="21" s="1"/>
  <c r="U41" i="49"/>
  <c r="U53" i="49" s="1"/>
  <c r="U88" i="49" s="1"/>
  <c r="J82" i="59"/>
  <c r="X58" i="47"/>
  <c r="R6" i="59"/>
  <c r="AB149" i="32"/>
  <c r="L45" i="59"/>
  <c r="L58" i="59"/>
  <c r="M43" i="59"/>
  <c r="M56" i="59"/>
  <c r="L57" i="59"/>
  <c r="L79" i="59"/>
  <c r="L80" i="59" s="1"/>
  <c r="W47" i="47"/>
  <c r="W43" i="47"/>
  <c r="W39" i="47"/>
  <c r="O43" i="59"/>
  <c r="O56" i="59"/>
  <c r="N43" i="59"/>
  <c r="N56" i="59"/>
  <c r="R76" i="59"/>
  <c r="R32" i="59"/>
  <c r="R53" i="59"/>
  <c r="R26" i="59"/>
  <c r="R16" i="59"/>
  <c r="V141" i="47"/>
  <c r="P37" i="59"/>
  <c r="K82" i="59"/>
  <c r="N58" i="59"/>
  <c r="V83" i="47"/>
  <c r="Q23" i="59"/>
  <c r="W67" i="47"/>
  <c r="K107" i="21"/>
  <c r="K108" i="21" s="1"/>
  <c r="Y241" i="32"/>
  <c r="X84" i="47"/>
  <c r="X150" i="32"/>
  <c r="Y150" i="32"/>
  <c r="W88" i="47"/>
  <c r="W115" i="47"/>
  <c r="W121" i="47" s="1"/>
  <c r="W134" i="47" s="1"/>
  <c r="X155" i="47"/>
  <c r="R68" i="59" s="1"/>
  <c r="X116" i="47"/>
  <c r="Y38" i="32"/>
  <c r="X110" i="47"/>
  <c r="Y30" i="32"/>
  <c r="AB213" i="32"/>
  <c r="AB16" i="32"/>
  <c r="BJ24" i="55" s="1"/>
  <c r="Y56" i="56" s="1"/>
  <c r="AB221" i="32"/>
  <c r="AA59" i="47" s="1"/>
  <c r="AA75" i="47" s="1"/>
  <c r="Y84" i="47"/>
  <c r="Z18" i="32"/>
  <c r="BH25" i="55"/>
  <c r="BH26" i="55" s="1"/>
  <c r="Z59" i="47"/>
  <c r="Z75" i="47" s="1"/>
  <c r="AA17" i="32"/>
  <c r="AA222" i="32"/>
  <c r="Z29" i="32"/>
  <c r="Y110" i="47" s="1"/>
  <c r="Z240" i="32"/>
  <c r="AA233" i="32"/>
  <c r="T15" i="59" s="1"/>
  <c r="BG26" i="55"/>
  <c r="Z10" i="32"/>
  <c r="Y162" i="47" s="1"/>
  <c r="Y242" i="49"/>
  <c r="Y260" i="49" s="1"/>
  <c r="X260" i="49"/>
  <c r="X261" i="49" s="1"/>
  <c r="Y232" i="49" s="1"/>
  <c r="AC71" i="32"/>
  <c r="AC63" i="32"/>
  <c r="G16" i="55"/>
  <c r="AC89" i="32"/>
  <c r="AC210" i="32" s="1"/>
  <c r="AC212" i="32" s="1"/>
  <c r="Y37" i="32"/>
  <c r="Y28" i="32"/>
  <c r="X163" i="47"/>
  <c r="X173" i="47" s="1"/>
  <c r="R73" i="59" s="1"/>
  <c r="X103" i="47"/>
  <c r="AM67" i="56"/>
  <c r="S149" i="21"/>
  <c r="S180" i="21" s="1"/>
  <c r="S230" i="21" s="1"/>
  <c r="W130" i="49"/>
  <c r="W159" i="49" s="1"/>
  <c r="U66" i="46"/>
  <c r="T98" i="46"/>
  <c r="Z234" i="32"/>
  <c r="Z238" i="32"/>
  <c r="Z25" i="32"/>
  <c r="Y54" i="56"/>
  <c r="Y31" i="32"/>
  <c r="X108" i="47"/>
  <c r="AA238" i="32"/>
  <c r="AA25" i="32"/>
  <c r="Z57" i="47"/>
  <c r="Z73" i="47" s="1"/>
  <c r="AA9" i="32"/>
  <c r="BI21" i="55" s="1"/>
  <c r="AA97" i="32"/>
  <c r="AB90" i="32"/>
  <c r="AB96" i="32"/>
  <c r="AB8" i="32"/>
  <c r="BJ20" i="55" s="1"/>
  <c r="Y52" i="56" s="1"/>
  <c r="Y26" i="32"/>
  <c r="X102" i="47"/>
  <c r="Y20" i="32"/>
  <c r="X162" i="47"/>
  <c r="Y36" i="32"/>
  <c r="AM66" i="56"/>
  <c r="W114" i="47"/>
  <c r="W120" i="47" s="1"/>
  <c r="W133" i="47" s="1"/>
  <c r="W153" i="47"/>
  <c r="Q64" i="59" s="1"/>
  <c r="Q65" i="59" s="1"/>
  <c r="AA27" i="32"/>
  <c r="Z109" i="47" s="1"/>
  <c r="X82" i="47"/>
  <c r="Y140" i="49"/>
  <c r="X158" i="49"/>
  <c r="S21" i="59"/>
  <c r="Y66" i="47"/>
  <c r="Z14" i="32"/>
  <c r="M90" i="49"/>
  <c r="F43" i="51"/>
  <c r="G43" i="51" s="1"/>
  <c r="B43" i="51"/>
  <c r="H43" i="51"/>
  <c r="E44" i="51" s="1"/>
  <c r="C42" i="51"/>
  <c r="AB43" i="51"/>
  <c r="Y44" i="51" s="1"/>
  <c r="Z43" i="51"/>
  <c r="AA43" i="51" s="1"/>
  <c r="V43" i="51"/>
  <c r="Y217" i="21"/>
  <c r="W42" i="51"/>
  <c r="X61" i="21"/>
  <c r="X96" i="21" s="1"/>
  <c r="BG53" i="61" s="1"/>
  <c r="X46" i="21"/>
  <c r="X31" i="21"/>
  <c r="AA174" i="49"/>
  <c r="R242" i="46"/>
  <c r="R252" i="46" s="1"/>
  <c r="R259" i="46" s="1"/>
  <c r="S105" i="47" l="1"/>
  <c r="S116" i="47"/>
  <c r="M58" i="59"/>
  <c r="M59" i="59" s="1"/>
  <c r="AY52" i="61"/>
  <c r="S22" i="62"/>
  <c r="S23" i="62" s="1"/>
  <c r="S24" i="62" s="1"/>
  <c r="T10" i="62"/>
  <c r="T11" i="62"/>
  <c r="T12" i="62"/>
  <c r="T9" i="62"/>
  <c r="T15" i="62"/>
  <c r="T19" i="62"/>
  <c r="T14" i="62"/>
  <c r="T13" i="62"/>
  <c r="T16" i="62"/>
  <c r="T21" i="62"/>
  <c r="T20" i="62"/>
  <c r="T8" i="62"/>
  <c r="T7" i="62"/>
  <c r="T17" i="62"/>
  <c r="T18" i="62"/>
  <c r="S49" i="32"/>
  <c r="T235" i="32"/>
  <c r="T32" i="32"/>
  <c r="P10" i="21" s="1"/>
  <c r="P40" i="21" s="1"/>
  <c r="R117" i="47"/>
  <c r="R122" i="47"/>
  <c r="S70" i="47"/>
  <c r="S165" i="47"/>
  <c r="R156" i="47"/>
  <c r="L68" i="59"/>
  <c r="L69" i="59" s="1"/>
  <c r="L75" i="59"/>
  <c r="L76" i="59" s="1"/>
  <c r="R175" i="47"/>
  <c r="M18" i="59"/>
  <c r="M26" i="59"/>
  <c r="M9" i="59"/>
  <c r="P9" i="21"/>
  <c r="P39" i="21" s="1"/>
  <c r="R49" i="32"/>
  <c r="BC26" i="55"/>
  <c r="L285" i="21"/>
  <c r="L83" i="21"/>
  <c r="L84" i="21" s="1"/>
  <c r="U18" i="32"/>
  <c r="N8" i="59" s="1"/>
  <c r="O63" i="49"/>
  <c r="O65" i="49" s="1"/>
  <c r="O66" i="49" s="1"/>
  <c r="O18" i="49"/>
  <c r="O19" i="49" s="1"/>
  <c r="I83" i="59"/>
  <c r="I61" i="59"/>
  <c r="AX46" i="61"/>
  <c r="O75" i="21"/>
  <c r="N75" i="21"/>
  <c r="N76" i="21" s="1"/>
  <c r="N77" i="21" s="1"/>
  <c r="Q16" i="47"/>
  <c r="Q17" i="49" s="1"/>
  <c r="Q64" i="49" s="1"/>
  <c r="Q157" i="47"/>
  <c r="N13" i="21" s="1"/>
  <c r="M89" i="21"/>
  <c r="AV48" i="61" s="1"/>
  <c r="J54" i="59"/>
  <c r="P81" i="49"/>
  <c r="M29" i="21"/>
  <c r="M44" i="21"/>
  <c r="M59" i="21"/>
  <c r="M94" i="21" s="1"/>
  <c r="AV51" i="61" s="1"/>
  <c r="Q135" i="47"/>
  <c r="Q123" i="47"/>
  <c r="P15" i="47"/>
  <c r="AV146" i="61"/>
  <c r="P143" i="47"/>
  <c r="P137" i="47"/>
  <c r="M12" i="21" s="1"/>
  <c r="AF9" i="56"/>
  <c r="N38" i="21"/>
  <c r="Q10" i="47"/>
  <c r="Q11" i="49" s="1"/>
  <c r="Q176" i="47"/>
  <c r="M78" i="21"/>
  <c r="J19" i="59"/>
  <c r="M215" i="21"/>
  <c r="M130" i="21" s="1"/>
  <c r="M193" i="21" s="1"/>
  <c r="J40" i="59"/>
  <c r="J46" i="59"/>
  <c r="AV50" i="61"/>
  <c r="AV54" i="61" s="1"/>
  <c r="M221" i="21"/>
  <c r="M145" i="21" s="1"/>
  <c r="S90" i="47"/>
  <c r="S85" i="47"/>
  <c r="X185" i="32"/>
  <c r="X176" i="32"/>
  <c r="Q11" i="21"/>
  <c r="M75" i="59"/>
  <c r="M76" i="59" s="1"/>
  <c r="S175" i="47"/>
  <c r="Y173" i="32"/>
  <c r="Y175" i="32" s="1"/>
  <c r="Y176" i="32" s="1"/>
  <c r="X111" i="46"/>
  <c r="N25" i="59"/>
  <c r="T84" i="47"/>
  <c r="T85" i="47" s="1"/>
  <c r="T76" i="47"/>
  <c r="W212" i="32"/>
  <c r="W186" i="32"/>
  <c r="M53" i="59"/>
  <c r="S122" i="47"/>
  <c r="S117" i="47"/>
  <c r="N15" i="59"/>
  <c r="U29" i="32"/>
  <c r="U234" i="32"/>
  <c r="V16" i="32"/>
  <c r="BD24" i="55" s="1"/>
  <c r="V213" i="32"/>
  <c r="V221" i="32"/>
  <c r="T43" i="32"/>
  <c r="T44" i="32" s="1"/>
  <c r="S77" i="47"/>
  <c r="S14" i="47"/>
  <c r="S15" i="49" s="1"/>
  <c r="S62" i="49" s="1"/>
  <c r="M32" i="59"/>
  <c r="P26" i="21"/>
  <c r="P41" i="21"/>
  <c r="P56" i="21"/>
  <c r="P81" i="21" s="1"/>
  <c r="P222" i="21" s="1"/>
  <c r="M68" i="59"/>
  <c r="M69" i="59" s="1"/>
  <c r="S156" i="47"/>
  <c r="Y167" i="32"/>
  <c r="N42" i="51"/>
  <c r="L43" i="51"/>
  <c r="M43" i="51" s="1"/>
  <c r="S42" i="51" s="1"/>
  <c r="T42" i="51" s="1"/>
  <c r="R43" i="51"/>
  <c r="O44" i="51" s="1"/>
  <c r="P43" i="51"/>
  <c r="Q43" i="51" s="1"/>
  <c r="D42" i="51"/>
  <c r="I41" i="51"/>
  <c r="J41" i="51" s="1"/>
  <c r="X42" i="51"/>
  <c r="AC41" i="51"/>
  <c r="AD41" i="51" s="1"/>
  <c r="R22" i="59"/>
  <c r="P42" i="59"/>
  <c r="P43" i="59" s="1"/>
  <c r="X74" i="47"/>
  <c r="X76" i="47" s="1"/>
  <c r="X14" i="47" s="1"/>
  <c r="X15" i="49" s="1"/>
  <c r="X62" i="49" s="1"/>
  <c r="AC150" i="32"/>
  <c r="R74" i="59"/>
  <c r="AC141" i="32"/>
  <c r="Y218" i="21"/>
  <c r="BH58" i="61"/>
  <c r="W66" i="21"/>
  <c r="W105" i="21" s="1"/>
  <c r="W36" i="21"/>
  <c r="W51" i="21"/>
  <c r="V223" i="21"/>
  <c r="BE62" i="61"/>
  <c r="BE118" i="61"/>
  <c r="V106" i="21"/>
  <c r="Y74" i="49" s="1"/>
  <c r="Y235" i="32"/>
  <c r="AM69" i="56"/>
  <c r="AW14" i="55"/>
  <c r="AC14" i="56"/>
  <c r="X67" i="47"/>
  <c r="O58" i="59"/>
  <c r="O59" i="59" s="1"/>
  <c r="W50" i="47"/>
  <c r="W11" i="47" s="1"/>
  <c r="W12" i="49" s="1"/>
  <c r="W35" i="49" s="1"/>
  <c r="R7" i="59"/>
  <c r="R14" i="59"/>
  <c r="N57" i="59"/>
  <c r="N79" i="59"/>
  <c r="N80" i="59" s="1"/>
  <c r="U89" i="47"/>
  <c r="M57" i="59"/>
  <c r="M79" i="59"/>
  <c r="M80" i="59" s="1"/>
  <c r="AB13" i="32"/>
  <c r="BJ23" i="55" s="1"/>
  <c r="AB152" i="32"/>
  <c r="AB232" i="32"/>
  <c r="U13" i="59" s="1"/>
  <c r="AB150" i="32"/>
  <c r="R60" i="21"/>
  <c r="R95" i="21" s="1"/>
  <c r="R30" i="21"/>
  <c r="R45" i="21"/>
  <c r="V59" i="49"/>
  <c r="S15" i="21" s="1"/>
  <c r="V41" i="49"/>
  <c r="V53" i="49" s="1"/>
  <c r="V88" i="49" s="1"/>
  <c r="AC13" i="32"/>
  <c r="BK23" i="55" s="1"/>
  <c r="AC152" i="32"/>
  <c r="AC232" i="32"/>
  <c r="V13" i="59" s="1"/>
  <c r="W140" i="47"/>
  <c r="Q35" i="59"/>
  <c r="Q36" i="59" s="1"/>
  <c r="Q24" i="59"/>
  <c r="Q30" i="59"/>
  <c r="Q31" i="59" s="1"/>
  <c r="Q51" i="59"/>
  <c r="Q29" i="59"/>
  <c r="Y58" i="47"/>
  <c r="S6" i="59"/>
  <c r="AB141" i="32"/>
  <c r="X47" i="47"/>
  <c r="X39" i="47"/>
  <c r="X43" i="47"/>
  <c r="Y102" i="47"/>
  <c r="Y114" i="47" s="1"/>
  <c r="S4" i="59"/>
  <c r="Y35" i="47"/>
  <c r="R18" i="59"/>
  <c r="O57" i="59"/>
  <c r="O79" i="59"/>
  <c r="O80" i="59" s="1"/>
  <c r="L59" i="59"/>
  <c r="L81" i="59"/>
  <c r="L82" i="59" s="1"/>
  <c r="R5" i="59"/>
  <c r="R28" i="59"/>
  <c r="R49" i="59"/>
  <c r="Z175" i="49"/>
  <c r="Y192" i="49"/>
  <c r="Y193" i="49" s="1"/>
  <c r="Z164" i="49" s="1"/>
  <c r="Y164" i="47"/>
  <c r="Y174" i="47" s="1"/>
  <c r="S75" i="59" s="1"/>
  <c r="S8" i="59"/>
  <c r="R33" i="59"/>
  <c r="W141" i="47"/>
  <c r="Q37" i="59"/>
  <c r="N59" i="59"/>
  <c r="N81" i="59"/>
  <c r="P38" i="59"/>
  <c r="P44" i="59"/>
  <c r="R69" i="59"/>
  <c r="U25" i="59"/>
  <c r="AA68" i="47"/>
  <c r="W83" i="47"/>
  <c r="X111" i="47"/>
  <c r="Z241" i="32"/>
  <c r="Z20" i="32"/>
  <c r="Z36" i="32"/>
  <c r="X122" i="47"/>
  <c r="X135" i="47" s="1"/>
  <c r="AN66" i="56"/>
  <c r="AA29" i="32"/>
  <c r="AA31" i="32" s="1"/>
  <c r="AA240" i="32"/>
  <c r="AA18" i="32"/>
  <c r="BI25" i="55"/>
  <c r="BI26" i="55" s="1"/>
  <c r="Z30" i="32"/>
  <c r="AN68" i="56"/>
  <c r="Y104" i="47"/>
  <c r="Z38" i="32"/>
  <c r="AB233" i="32"/>
  <c r="U15" i="59" s="1"/>
  <c r="AB222" i="32"/>
  <c r="AB17" i="32"/>
  <c r="AC16" i="32"/>
  <c r="AC221" i="32"/>
  <c r="AC233" i="32" s="1"/>
  <c r="AC213" i="32"/>
  <c r="T25" i="59"/>
  <c r="Z68" i="47"/>
  <c r="Y39" i="32"/>
  <c r="Y261" i="49"/>
  <c r="Z232" i="49" s="1"/>
  <c r="Z242" i="49"/>
  <c r="Y82" i="47"/>
  <c r="Z108" i="47"/>
  <c r="AC8" i="32"/>
  <c r="BK20" i="55" s="1"/>
  <c r="AC90" i="32"/>
  <c r="AC96" i="32"/>
  <c r="AB57" i="47" s="1"/>
  <c r="AB73" i="47" s="1"/>
  <c r="AB82" i="47" s="1"/>
  <c r="X88" i="47"/>
  <c r="X165" i="47"/>
  <c r="X172" i="47"/>
  <c r="AA234" i="32"/>
  <c r="Y108" i="47"/>
  <c r="Z31" i="32"/>
  <c r="Z26" i="32"/>
  <c r="AA10" i="32"/>
  <c r="R245" i="46"/>
  <c r="S240" i="46" s="1"/>
  <c r="AN67" i="56"/>
  <c r="Y163" i="47"/>
  <c r="Y173" i="47" s="1"/>
  <c r="S73" i="59" s="1"/>
  <c r="Z28" i="32"/>
  <c r="Y103" i="47"/>
  <c r="Z37" i="32"/>
  <c r="Z140" i="49"/>
  <c r="Y158" i="49"/>
  <c r="U9" i="21"/>
  <c r="AM8" i="56" s="1"/>
  <c r="X188" i="47"/>
  <c r="AB231" i="32"/>
  <c r="AB97" i="32"/>
  <c r="AB9" i="32"/>
  <c r="AA57" i="47"/>
  <c r="U98" i="46"/>
  <c r="V66" i="46"/>
  <c r="X154" i="47"/>
  <c r="R66" i="59" s="1"/>
  <c r="R67" i="59" s="1"/>
  <c r="X115" i="47"/>
  <c r="X121" i="47" s="1"/>
  <c r="X134" i="47" s="1"/>
  <c r="AA14" i="32"/>
  <c r="X105" i="47"/>
  <c r="X153" i="47"/>
  <c r="R64" i="59" s="1"/>
  <c r="R65" i="59" s="1"/>
  <c r="X114" i="47"/>
  <c r="X120" i="47" s="1"/>
  <c r="Z66" i="47"/>
  <c r="T21" i="59"/>
  <c r="Y32" i="32"/>
  <c r="U10" i="21" s="1"/>
  <c r="X130" i="49"/>
  <c r="X159" i="49" s="1"/>
  <c r="T149" i="21"/>
  <c r="T180" i="21" s="1"/>
  <c r="T230" i="21" s="1"/>
  <c r="Y172" i="47"/>
  <c r="S71" i="59" s="1"/>
  <c r="J132" i="21"/>
  <c r="J195" i="21" s="1"/>
  <c r="N87" i="49"/>
  <c r="S250" i="46"/>
  <c r="O147" i="21"/>
  <c r="H44" i="51"/>
  <c r="E45" i="51" s="1"/>
  <c r="F44" i="51"/>
  <c r="G44" i="51" s="1"/>
  <c r="B44" i="51"/>
  <c r="Z44" i="51"/>
  <c r="AA44" i="51" s="1"/>
  <c r="V44" i="51"/>
  <c r="AB44" i="51"/>
  <c r="Y45" i="51" s="1"/>
  <c r="C43" i="51"/>
  <c r="AB174" i="49"/>
  <c r="Y16" i="21"/>
  <c r="AC60" i="49"/>
  <c r="W43" i="51"/>
  <c r="AA66" i="47" l="1"/>
  <c r="AA73" i="47"/>
  <c r="M81" i="59"/>
  <c r="M82" i="59" s="1"/>
  <c r="P25" i="21"/>
  <c r="T22" i="62"/>
  <c r="T23" i="62" s="1"/>
  <c r="P54" i="21"/>
  <c r="P71" i="21" s="1"/>
  <c r="P72" i="21" s="1"/>
  <c r="AY46" i="61" s="1"/>
  <c r="P24" i="21"/>
  <c r="AH10" i="56" s="1"/>
  <c r="P55" i="21"/>
  <c r="U20" i="32"/>
  <c r="T70" i="47" s="1"/>
  <c r="AI68" i="56"/>
  <c r="AI69" i="56" s="1"/>
  <c r="AH8" i="56"/>
  <c r="T104" i="47"/>
  <c r="T155" i="47" s="1"/>
  <c r="R10" i="47"/>
  <c r="R11" i="49" s="1"/>
  <c r="R176" i="47"/>
  <c r="R135" i="47"/>
  <c r="R123" i="47"/>
  <c r="R157" i="47"/>
  <c r="O13" i="21" s="1"/>
  <c r="R16" i="47"/>
  <c r="R17" i="49" s="1"/>
  <c r="R64" i="49" s="1"/>
  <c r="N87" i="21"/>
  <c r="Q81" i="49" s="1"/>
  <c r="M97" i="21"/>
  <c r="Q42" i="59"/>
  <c r="Q43" i="59" s="1"/>
  <c r="Y43" i="32"/>
  <c r="Y44" i="32" s="1"/>
  <c r="Y47" i="32" s="1"/>
  <c r="S74" i="59"/>
  <c r="T164" i="47"/>
  <c r="T165" i="47" s="1"/>
  <c r="N16" i="59"/>
  <c r="N26" i="59"/>
  <c r="I84" i="59"/>
  <c r="I86" i="59"/>
  <c r="I87" i="59" s="1"/>
  <c r="O87" i="21"/>
  <c r="O76" i="21"/>
  <c r="O77" i="21" s="1"/>
  <c r="O88" i="21"/>
  <c r="AU70" i="61"/>
  <c r="AU45" i="61"/>
  <c r="AU49" i="61" s="1"/>
  <c r="L85" i="21"/>
  <c r="L90" i="21"/>
  <c r="N88" i="21"/>
  <c r="J47" i="59"/>
  <c r="J60" i="59"/>
  <c r="P16" i="49"/>
  <c r="P17" i="47"/>
  <c r="M42" i="21"/>
  <c r="M27" i="21"/>
  <c r="M57" i="21"/>
  <c r="M82" i="21" s="1"/>
  <c r="N43" i="21"/>
  <c r="N58" i="21"/>
  <c r="N93" i="21" s="1"/>
  <c r="N28" i="21"/>
  <c r="Q34" i="49"/>
  <c r="Q58" i="49" s="1"/>
  <c r="N14" i="21" s="1"/>
  <c r="N220" i="21"/>
  <c r="N144" i="21" s="1"/>
  <c r="K39" i="59"/>
  <c r="Q136" i="47"/>
  <c r="Q142" i="47"/>
  <c r="S157" i="47"/>
  <c r="P13" i="21" s="1"/>
  <c r="S16" i="47"/>
  <c r="S17" i="49" s="1"/>
  <c r="S64" i="49" s="1"/>
  <c r="S135" i="47"/>
  <c r="S123" i="47"/>
  <c r="U43" i="32"/>
  <c r="T14" i="47"/>
  <c r="T48" i="32"/>
  <c r="T46" i="32"/>
  <c r="T47" i="32"/>
  <c r="U59" i="47"/>
  <c r="U31" i="32"/>
  <c r="T110" i="47"/>
  <c r="T111" i="47" s="1"/>
  <c r="U30" i="32"/>
  <c r="N18" i="59"/>
  <c r="N53" i="59"/>
  <c r="N32" i="59"/>
  <c r="N33" i="59" s="1"/>
  <c r="N9" i="59"/>
  <c r="K19" i="59"/>
  <c r="N78" i="21"/>
  <c r="Q56" i="21"/>
  <c r="Q81" i="21" s="1"/>
  <c r="Q222" i="21" s="1"/>
  <c r="Q41" i="21"/>
  <c r="Q26" i="21"/>
  <c r="U38" i="32"/>
  <c r="U39" i="32" s="1"/>
  <c r="S176" i="47"/>
  <c r="S10" i="47"/>
  <c r="S11" i="49" s="1"/>
  <c r="AH9" i="56"/>
  <c r="P38" i="21"/>
  <c r="Y165" i="32"/>
  <c r="U6" i="62"/>
  <c r="Z166" i="32"/>
  <c r="Z167" i="32" s="1"/>
  <c r="M33" i="59"/>
  <c r="V233" i="32"/>
  <c r="V222" i="32"/>
  <c r="V17" i="32"/>
  <c r="W16" i="32"/>
  <c r="BE24" i="55" s="1"/>
  <c r="W213" i="32"/>
  <c r="W221" i="32"/>
  <c r="X212" i="32"/>
  <c r="X186" i="32"/>
  <c r="T90" i="47"/>
  <c r="S91" i="47"/>
  <c r="P135" i="21" s="1"/>
  <c r="P196" i="21" s="1"/>
  <c r="N43" i="51"/>
  <c r="P44" i="51"/>
  <c r="Q44" i="51" s="1"/>
  <c r="L44" i="51"/>
  <c r="M44" i="51" s="1"/>
  <c r="N44" i="51" s="1"/>
  <c r="R44" i="51"/>
  <c r="O45" i="51" s="1"/>
  <c r="X43" i="51"/>
  <c r="AC42" i="51"/>
  <c r="AD42" i="51" s="1"/>
  <c r="D43" i="51"/>
  <c r="I42" i="51"/>
  <c r="J42" i="51" s="1"/>
  <c r="P56" i="59"/>
  <c r="P79" i="59" s="1"/>
  <c r="P80" i="59" s="1"/>
  <c r="S72" i="59"/>
  <c r="V21" i="59"/>
  <c r="X77" i="47"/>
  <c r="Y67" i="47"/>
  <c r="Y69" i="47" s="1"/>
  <c r="V11" i="21" s="1"/>
  <c r="Y74" i="47"/>
  <c r="R23" i="59"/>
  <c r="W223" i="21"/>
  <c r="BF62" i="61"/>
  <c r="BF118" i="61"/>
  <c r="W106" i="21"/>
  <c r="Z74" i="49" s="1"/>
  <c r="V9" i="21"/>
  <c r="AN8" i="56" s="1"/>
  <c r="R216" i="21"/>
  <c r="R131" i="21" s="1"/>
  <c r="R194" i="21" s="1"/>
  <c r="BA52" i="61"/>
  <c r="Z235" i="32"/>
  <c r="AW63" i="61"/>
  <c r="AW64" i="61" s="1"/>
  <c r="O81" i="59"/>
  <c r="O82" i="59" s="1"/>
  <c r="Y153" i="47"/>
  <c r="S64" i="59" s="1"/>
  <c r="S65" i="59" s="1"/>
  <c r="AN69" i="56"/>
  <c r="X69" i="47"/>
  <c r="X83" i="47"/>
  <c r="X85" i="47" s="1"/>
  <c r="V89" i="47"/>
  <c r="W89" i="47" s="1"/>
  <c r="AC239" i="32"/>
  <c r="W59" i="49"/>
  <c r="T15" i="21" s="1"/>
  <c r="W41" i="49"/>
  <c r="W53" i="49" s="1"/>
  <c r="W88" i="49" s="1"/>
  <c r="Y47" i="47"/>
  <c r="Y43" i="47"/>
  <c r="Y39" i="47"/>
  <c r="AB25" i="32"/>
  <c r="AA108" i="47" s="1"/>
  <c r="U11" i="59"/>
  <c r="X175" i="47"/>
  <c r="X10" i="47" s="1"/>
  <c r="X11" i="49" s="1"/>
  <c r="R71" i="59"/>
  <c r="R72" i="59" s="1"/>
  <c r="R29" i="59"/>
  <c r="S5" i="59"/>
  <c r="S49" i="59"/>
  <c r="S28" i="59"/>
  <c r="S12" i="59"/>
  <c r="S30" i="21"/>
  <c r="S45" i="21"/>
  <c r="S60" i="21"/>
  <c r="S95" i="21" s="1"/>
  <c r="Z58" i="47"/>
  <c r="T6" i="59"/>
  <c r="U21" i="59"/>
  <c r="T4" i="59"/>
  <c r="T22" i="59" s="1"/>
  <c r="Z35" i="47"/>
  <c r="X50" i="47"/>
  <c r="X11" i="47" s="1"/>
  <c r="X12" i="49" s="1"/>
  <c r="Q56" i="59"/>
  <c r="AA175" i="49"/>
  <c r="Z192" i="49"/>
  <c r="Z193" i="49" s="1"/>
  <c r="AA164" i="49" s="1"/>
  <c r="S7" i="59"/>
  <c r="S14" i="59"/>
  <c r="AB239" i="32"/>
  <c r="S22" i="59"/>
  <c r="AC29" i="32"/>
  <c r="AB110" i="47" s="1"/>
  <c r="V15" i="59"/>
  <c r="S9" i="59"/>
  <c r="S32" i="59"/>
  <c r="S53" i="59"/>
  <c r="S18" i="59"/>
  <c r="S26" i="59"/>
  <c r="S16" i="59"/>
  <c r="Z164" i="47"/>
  <c r="Z174" i="47" s="1"/>
  <c r="T75" i="59" s="1"/>
  <c r="T8" i="59"/>
  <c r="T26" i="59" s="1"/>
  <c r="X142" i="47"/>
  <c r="R39" i="59"/>
  <c r="S76" i="59"/>
  <c r="X141" i="47"/>
  <c r="R37" i="59"/>
  <c r="N82" i="59"/>
  <c r="P45" i="59"/>
  <c r="P58" i="59"/>
  <c r="Q44" i="59"/>
  <c r="Q38" i="59"/>
  <c r="O137" i="21"/>
  <c r="AA241" i="32"/>
  <c r="Z84" i="47"/>
  <c r="Y105" i="47"/>
  <c r="Z32" i="32"/>
  <c r="V10" i="21" s="1"/>
  <c r="V25" i="21" s="1"/>
  <c r="Y188" i="47"/>
  <c r="Z39" i="32"/>
  <c r="AB18" i="32"/>
  <c r="BJ25" i="55"/>
  <c r="Y57" i="56" s="1"/>
  <c r="Y155" i="47"/>
  <c r="S68" i="59" s="1"/>
  <c r="Y116" i="47"/>
  <c r="Y122" i="47" s="1"/>
  <c r="Y135" i="47" s="1"/>
  <c r="AC240" i="32"/>
  <c r="AC17" i="32"/>
  <c r="AC18" i="32" s="1"/>
  <c r="AC222" i="32"/>
  <c r="AO68" i="56"/>
  <c r="Z104" i="47"/>
  <c r="AA38" i="32"/>
  <c r="AB29" i="32"/>
  <c r="AA110" i="47" s="1"/>
  <c r="AB240" i="32"/>
  <c r="AB59" i="47"/>
  <c r="AB68" i="47" s="1"/>
  <c r="BK24" i="55"/>
  <c r="Z110" i="47"/>
  <c r="Z111" i="47" s="1"/>
  <c r="AA30" i="32"/>
  <c r="Y175" i="47"/>
  <c r="Y176" i="47" s="1"/>
  <c r="Z260" i="49"/>
  <c r="Z261" i="49" s="1"/>
  <c r="AA232" i="49" s="1"/>
  <c r="AA242" i="49"/>
  <c r="X156" i="47"/>
  <c r="X157" i="47" s="1"/>
  <c r="U13" i="21" s="1"/>
  <c r="U58" i="21" s="1"/>
  <c r="AB238" i="32"/>
  <c r="U149" i="21"/>
  <c r="U180" i="21" s="1"/>
  <c r="U230" i="21" s="1"/>
  <c r="Y130" i="49"/>
  <c r="Y159" i="49" s="1"/>
  <c r="X117" i="47"/>
  <c r="AC231" i="32"/>
  <c r="V11" i="59" s="1"/>
  <c r="AC97" i="32"/>
  <c r="AC9" i="32"/>
  <c r="Y55" i="56"/>
  <c r="AB14" i="32"/>
  <c r="AA140" i="49"/>
  <c r="Z158" i="49"/>
  <c r="Y111" i="47"/>
  <c r="Y120" i="47"/>
  <c r="U55" i="21"/>
  <c r="U25" i="21"/>
  <c r="U40" i="21"/>
  <c r="W66" i="46"/>
  <c r="V98" i="46"/>
  <c r="BJ21" i="55"/>
  <c r="AB10" i="32"/>
  <c r="Y154" i="47"/>
  <c r="S66" i="59" s="1"/>
  <c r="S67" i="59" s="1"/>
  <c r="Y115" i="47"/>
  <c r="Y121" i="47" s="1"/>
  <c r="Y134" i="47" s="1"/>
  <c r="Y88" i="47"/>
  <c r="X123" i="47"/>
  <c r="X133" i="47"/>
  <c r="R35" i="59" s="1"/>
  <c r="R36" i="59" s="1"/>
  <c r="Y165" i="47"/>
  <c r="Z82" i="47"/>
  <c r="AA28" i="32"/>
  <c r="Z163" i="47"/>
  <c r="Z173" i="47" s="1"/>
  <c r="T73" i="59" s="1"/>
  <c r="Z103" i="47"/>
  <c r="AA37" i="32"/>
  <c r="AO67" i="56"/>
  <c r="U24" i="21"/>
  <c r="AM10" i="56" s="1"/>
  <c r="U54" i="21"/>
  <c r="U71" i="21" s="1"/>
  <c r="U72" i="21" s="1"/>
  <c r="U39" i="21"/>
  <c r="AM9" i="56" s="1"/>
  <c r="Z162" i="47"/>
  <c r="AA36" i="32"/>
  <c r="Z102" i="47"/>
  <c r="AA20" i="32"/>
  <c r="AO66" i="56"/>
  <c r="AA26" i="32"/>
  <c r="AB234" i="32"/>
  <c r="AB27" i="32"/>
  <c r="W44" i="51"/>
  <c r="C44" i="51"/>
  <c r="N89" i="49"/>
  <c r="N82" i="49" s="1"/>
  <c r="N83" i="49" s="1"/>
  <c r="S242" i="46"/>
  <c r="S252" i="46" s="1"/>
  <c r="S259" i="46" s="1"/>
  <c r="Y61" i="21"/>
  <c r="Y96" i="21" s="1"/>
  <c r="BH53" i="61" s="1"/>
  <c r="Y46" i="21"/>
  <c r="Y31" i="21"/>
  <c r="Z45" i="51"/>
  <c r="AA45" i="51" s="1"/>
  <c r="V45" i="51"/>
  <c r="AB45" i="51"/>
  <c r="Y46" i="51" s="1"/>
  <c r="H45" i="51"/>
  <c r="E46" i="51" s="1"/>
  <c r="F45" i="51"/>
  <c r="G45" i="51" s="1"/>
  <c r="B45" i="51"/>
  <c r="AU56" i="61" l="1"/>
  <c r="AU65" i="61"/>
  <c r="AU55" i="61"/>
  <c r="AU66" i="61"/>
  <c r="T24" i="62"/>
  <c r="U8" i="62"/>
  <c r="U10" i="62"/>
  <c r="U12" i="62"/>
  <c r="U16" i="62"/>
  <c r="U20" i="62"/>
  <c r="U15" i="62"/>
  <c r="U11" i="62"/>
  <c r="U14" i="62"/>
  <c r="U17" i="62"/>
  <c r="U7" i="62"/>
  <c r="U13" i="62"/>
  <c r="U21" i="62"/>
  <c r="U9" i="62"/>
  <c r="U18" i="62"/>
  <c r="U19" i="62"/>
  <c r="U32" i="32"/>
  <c r="Q10" i="21" s="1"/>
  <c r="Q55" i="21" s="1"/>
  <c r="P75" i="21"/>
  <c r="P76" i="21" s="1"/>
  <c r="P77" i="21" s="1"/>
  <c r="T188" i="47"/>
  <c r="Q9" i="21"/>
  <c r="Q39" i="21" s="1"/>
  <c r="T77" i="47"/>
  <c r="U235" i="32"/>
  <c r="T116" i="47"/>
  <c r="T122" i="47" s="1"/>
  <c r="T105" i="47"/>
  <c r="R142" i="47"/>
  <c r="L39" i="59"/>
  <c r="R136" i="47"/>
  <c r="T174" i="47"/>
  <c r="T175" i="47" s="1"/>
  <c r="O43" i="21"/>
  <c r="O58" i="21"/>
  <c r="O93" i="21" s="1"/>
  <c r="O215" i="21" s="1"/>
  <c r="O130" i="21" s="1"/>
  <c r="O193" i="21" s="1"/>
  <c r="O28" i="21"/>
  <c r="O220" i="21"/>
  <c r="O144" i="21" s="1"/>
  <c r="R34" i="49"/>
  <c r="R58" i="49" s="1"/>
  <c r="O14" i="21" s="1"/>
  <c r="K54" i="59"/>
  <c r="N89" i="21"/>
  <c r="AW48" i="61" s="1"/>
  <c r="P57" i="59"/>
  <c r="O89" i="21"/>
  <c r="AX48" i="61" s="1"/>
  <c r="O78" i="21"/>
  <c r="L19" i="59"/>
  <c r="R81" i="49"/>
  <c r="L54" i="59"/>
  <c r="AU114" i="61"/>
  <c r="AU87" i="61"/>
  <c r="AU99" i="61"/>
  <c r="AU72" i="61"/>
  <c r="AU106" i="61"/>
  <c r="AX37" i="55"/>
  <c r="L98" i="21"/>
  <c r="L99" i="21" s="1"/>
  <c r="Q137" i="47"/>
  <c r="N12" i="21" s="1"/>
  <c r="Q143" i="47"/>
  <c r="AW146" i="61"/>
  <c r="Q15" i="47"/>
  <c r="P63" i="49"/>
  <c r="P65" i="49" s="1"/>
  <c r="P66" i="49" s="1"/>
  <c r="P18" i="49"/>
  <c r="P19" i="49" s="1"/>
  <c r="K40" i="59"/>
  <c r="K46" i="59"/>
  <c r="N221" i="21"/>
  <c r="N145" i="21" s="1"/>
  <c r="AW50" i="61"/>
  <c r="J83" i="59"/>
  <c r="J61" i="59"/>
  <c r="N215" i="21"/>
  <c r="N130" i="21" s="1"/>
  <c r="N193" i="21" s="1"/>
  <c r="N44" i="21"/>
  <c r="N29" i="21"/>
  <c r="N59" i="21"/>
  <c r="N94" i="21" s="1"/>
  <c r="AW51" i="61" s="1"/>
  <c r="M83" i="21"/>
  <c r="M84" i="21" s="1"/>
  <c r="M285" i="21"/>
  <c r="W233" i="32"/>
  <c r="W240" i="32" s="1"/>
  <c r="W241" i="32" s="1"/>
  <c r="W17" i="32"/>
  <c r="W222" i="32"/>
  <c r="V6" i="62"/>
  <c r="Z165" i="32"/>
  <c r="AA166" i="32"/>
  <c r="AA167" i="32" s="1"/>
  <c r="W6" i="62" s="1"/>
  <c r="P220" i="21"/>
  <c r="P144" i="21" s="1"/>
  <c r="S34" i="49"/>
  <c r="S58" i="49" s="1"/>
  <c r="P14" i="21" s="1"/>
  <c r="U75" i="47"/>
  <c r="U68" i="47"/>
  <c r="T15" i="49"/>
  <c r="S142" i="47"/>
  <c r="M39" i="59"/>
  <c r="S136" i="47"/>
  <c r="Y213" i="32"/>
  <c r="X221" i="32"/>
  <c r="W59" i="47" s="1"/>
  <c r="X16" i="32"/>
  <c r="X213" i="32"/>
  <c r="O15" i="59"/>
  <c r="V234" i="32"/>
  <c r="V29" i="32"/>
  <c r="Z173" i="32"/>
  <c r="Z175" i="32" s="1"/>
  <c r="Z176" i="32" s="1"/>
  <c r="Y111" i="46"/>
  <c r="U44" i="32"/>
  <c r="V59" i="47"/>
  <c r="T49" i="32"/>
  <c r="P58" i="21"/>
  <c r="P93" i="21" s="1"/>
  <c r="P28" i="21"/>
  <c r="P43" i="21"/>
  <c r="N68" i="59"/>
  <c r="N69" i="59" s="1"/>
  <c r="T156" i="47"/>
  <c r="T91" i="47"/>
  <c r="Q135" i="21" s="1"/>
  <c r="Q196" i="21" s="1"/>
  <c r="V18" i="32"/>
  <c r="BD25" i="55"/>
  <c r="BD26" i="55" s="1"/>
  <c r="V240" i="32"/>
  <c r="V241" i="32" s="1"/>
  <c r="S43" i="51"/>
  <c r="T43" i="51" s="1"/>
  <c r="R45" i="51"/>
  <c r="O46" i="51" s="1"/>
  <c r="P45" i="51"/>
  <c r="Q45" i="51" s="1"/>
  <c r="L45" i="51"/>
  <c r="M45" i="51" s="1"/>
  <c r="S44" i="51" s="1"/>
  <c r="T44" i="51" s="1"/>
  <c r="D44" i="51"/>
  <c r="I43" i="51"/>
  <c r="J43" i="51" s="1"/>
  <c r="X44" i="51"/>
  <c r="AC43" i="51"/>
  <c r="AD43" i="51" s="1"/>
  <c r="Y70" i="47"/>
  <c r="V54" i="21"/>
  <c r="V71" i="21" s="1"/>
  <c r="V72" i="21" s="1"/>
  <c r="BE46" i="61" s="1"/>
  <c r="V24" i="21"/>
  <c r="AN10" i="56" s="1"/>
  <c r="V39" i="21"/>
  <c r="AN9" i="56" s="1"/>
  <c r="AO69" i="56"/>
  <c r="Z67" i="47"/>
  <c r="Z69" i="47" s="1"/>
  <c r="W11" i="21" s="1"/>
  <c r="W26" i="21" s="1"/>
  <c r="Z74" i="47"/>
  <c r="T23" i="59" s="1"/>
  <c r="T24" i="59" s="1"/>
  <c r="R30" i="59"/>
  <c r="R31" i="59" s="1"/>
  <c r="R51" i="59"/>
  <c r="R24" i="59"/>
  <c r="AB75" i="47"/>
  <c r="BD46" i="61"/>
  <c r="AA32" i="32"/>
  <c r="W10" i="21" s="1"/>
  <c r="W40" i="21" s="1"/>
  <c r="AA235" i="32"/>
  <c r="S216" i="21"/>
  <c r="S131" i="21" s="1"/>
  <c r="S194" i="21" s="1"/>
  <c r="BB52" i="61"/>
  <c r="AX63" i="61"/>
  <c r="AX64" i="61" s="1"/>
  <c r="X89" i="47"/>
  <c r="U11" i="21"/>
  <c r="X70" i="47"/>
  <c r="T74" i="59"/>
  <c r="U220" i="21"/>
  <c r="U144" i="21" s="1"/>
  <c r="R42" i="59"/>
  <c r="R43" i="59" s="1"/>
  <c r="Y50" i="47"/>
  <c r="Y11" i="47" s="1"/>
  <c r="Y12" i="49" s="1"/>
  <c r="T60" i="21"/>
  <c r="T95" i="21" s="1"/>
  <c r="T30" i="21"/>
  <c r="T45" i="21"/>
  <c r="S29" i="59"/>
  <c r="X176" i="47"/>
  <c r="AB26" i="32"/>
  <c r="U4" i="59"/>
  <c r="U12" i="59" s="1"/>
  <c r="AA35" i="47"/>
  <c r="AA58" i="47"/>
  <c r="U6" i="59"/>
  <c r="Y83" i="47"/>
  <c r="S23" i="59"/>
  <c r="Y76" i="47"/>
  <c r="Q57" i="59"/>
  <c r="Q79" i="59"/>
  <c r="Q80" i="59" s="1"/>
  <c r="T5" i="59"/>
  <c r="T49" i="59"/>
  <c r="T28" i="59"/>
  <c r="T12" i="59"/>
  <c r="T76" i="59"/>
  <c r="X35" i="49"/>
  <c r="X41" i="49" s="1"/>
  <c r="X53" i="49" s="1"/>
  <c r="X88" i="49" s="1"/>
  <c r="AB175" i="49"/>
  <c r="AB192" i="49" s="1"/>
  <c r="AA192" i="49"/>
  <c r="AA193" i="49" s="1"/>
  <c r="AB164" i="49" s="1"/>
  <c r="Z47" i="47"/>
  <c r="Z39" i="47"/>
  <c r="Z43" i="47"/>
  <c r="T7" i="59"/>
  <c r="T14" i="59"/>
  <c r="V8" i="59"/>
  <c r="V16" i="59" s="1"/>
  <c r="AB164" i="47"/>
  <c r="AB174" i="47" s="1"/>
  <c r="V75" i="59" s="1"/>
  <c r="R40" i="59"/>
  <c r="R46" i="59"/>
  <c r="S33" i="59"/>
  <c r="Y142" i="47"/>
  <c r="S39" i="59"/>
  <c r="S40" i="59" s="1"/>
  <c r="U8" i="59"/>
  <c r="AA164" i="47"/>
  <c r="AA174" i="47" s="1"/>
  <c r="U75" i="59" s="1"/>
  <c r="T9" i="59"/>
  <c r="T32" i="59"/>
  <c r="T53" i="59"/>
  <c r="T18" i="59"/>
  <c r="T16" i="59"/>
  <c r="P59" i="59"/>
  <c r="P81" i="59"/>
  <c r="Y141" i="47"/>
  <c r="S37" i="59"/>
  <c r="Q45" i="59"/>
  <c r="Q58" i="59"/>
  <c r="S69" i="59"/>
  <c r="S245" i="46"/>
  <c r="T240" i="46" s="1"/>
  <c r="Y46" i="32"/>
  <c r="U28" i="21"/>
  <c r="V40" i="21"/>
  <c r="V55" i="21"/>
  <c r="U75" i="21"/>
  <c r="U76" i="21" s="1"/>
  <c r="U77" i="21" s="1"/>
  <c r="Y10" i="47"/>
  <c r="Y11" i="49" s="1"/>
  <c r="Y156" i="47"/>
  <c r="Y157" i="47" s="1"/>
  <c r="V13" i="21" s="1"/>
  <c r="Y48" i="32"/>
  <c r="AB104" i="47"/>
  <c r="AQ68" i="56"/>
  <c r="AC38" i="32"/>
  <c r="AB30" i="32"/>
  <c r="AA104" i="47"/>
  <c r="AP68" i="56"/>
  <c r="AB38" i="32"/>
  <c r="BK25" i="55"/>
  <c r="Z116" i="47"/>
  <c r="Z122" i="47" s="1"/>
  <c r="Z135" i="47" s="1"/>
  <c r="Z155" i="47"/>
  <c r="T68" i="59" s="1"/>
  <c r="AC30" i="32"/>
  <c r="U43" i="21"/>
  <c r="AB241" i="32"/>
  <c r="X16" i="47"/>
  <c r="X17" i="49" s="1"/>
  <c r="X64" i="49" s="1"/>
  <c r="AB242" i="49"/>
  <c r="AB260" i="49" s="1"/>
  <c r="AA260" i="49"/>
  <c r="AA261" i="49" s="1"/>
  <c r="AB232" i="49" s="1"/>
  <c r="Y117" i="47"/>
  <c r="Z88" i="47"/>
  <c r="Z165" i="47"/>
  <c r="Z172" i="47"/>
  <c r="X66" i="46"/>
  <c r="W98" i="46"/>
  <c r="V41" i="21"/>
  <c r="V26" i="21"/>
  <c r="V56" i="21"/>
  <c r="AC27" i="32"/>
  <c r="Y133" i="47"/>
  <c r="S35" i="59" s="1"/>
  <c r="S36" i="59" s="1"/>
  <c r="Y123" i="47"/>
  <c r="AB36" i="32"/>
  <c r="AA102" i="47"/>
  <c r="AB20" i="32"/>
  <c r="AA162" i="47"/>
  <c r="AP66" i="56"/>
  <c r="AB31" i="32"/>
  <c r="AA109" i="47"/>
  <c r="AA111" i="47" s="1"/>
  <c r="AB28" i="32"/>
  <c r="W9" i="21"/>
  <c r="AO8" i="56" s="1"/>
  <c r="Z188" i="47"/>
  <c r="Z154" i="47"/>
  <c r="T66" i="59" s="1"/>
  <c r="T67" i="59" s="1"/>
  <c r="Z115" i="47"/>
  <c r="Z121" i="47" s="1"/>
  <c r="Z134" i="47" s="1"/>
  <c r="Y53" i="56"/>
  <c r="BJ26" i="55"/>
  <c r="BK21" i="55"/>
  <c r="AC10" i="32"/>
  <c r="V149" i="21"/>
  <c r="V180" i="21" s="1"/>
  <c r="V230" i="21" s="1"/>
  <c r="Z130" i="49"/>
  <c r="Z159" i="49" s="1"/>
  <c r="X140" i="47"/>
  <c r="X136" i="47"/>
  <c r="BD146" i="61" s="1"/>
  <c r="Z153" i="47"/>
  <c r="T64" i="59" s="1"/>
  <c r="T65" i="59" s="1"/>
  <c r="Z105" i="47"/>
  <c r="Z114" i="47"/>
  <c r="AC14" i="32"/>
  <c r="U93" i="21"/>
  <c r="BD50" i="61" s="1"/>
  <c r="AA39" i="32"/>
  <c r="U38" i="21"/>
  <c r="X34" i="49"/>
  <c r="X58" i="49" s="1"/>
  <c r="U14" i="21" s="1"/>
  <c r="AB140" i="49"/>
  <c r="AB158" i="49" s="1"/>
  <c r="AA158" i="49"/>
  <c r="AA103" i="47"/>
  <c r="AA163" i="47"/>
  <c r="AA173" i="47" s="1"/>
  <c r="U73" i="59" s="1"/>
  <c r="AB37" i="32"/>
  <c r="AP67" i="56"/>
  <c r="AC25" i="32"/>
  <c r="AC238" i="32"/>
  <c r="AC234" i="32"/>
  <c r="F46" i="51"/>
  <c r="G46" i="51" s="1"/>
  <c r="B46" i="51"/>
  <c r="H46" i="51"/>
  <c r="E47" i="51" s="1"/>
  <c r="T250" i="46"/>
  <c r="P147" i="21"/>
  <c r="AB46" i="51"/>
  <c r="Y47" i="51" s="1"/>
  <c r="Z46" i="51"/>
  <c r="AA46" i="51" s="1"/>
  <c r="V46" i="51"/>
  <c r="N90" i="49"/>
  <c r="C45" i="51"/>
  <c r="W45" i="51"/>
  <c r="AW54" i="61" l="1"/>
  <c r="N75" i="59"/>
  <c r="N76" i="59" s="1"/>
  <c r="Q40" i="21"/>
  <c r="Q25" i="21"/>
  <c r="W13" i="62"/>
  <c r="W17" i="62"/>
  <c r="W21" i="62"/>
  <c r="W9" i="62"/>
  <c r="W8" i="62"/>
  <c r="W7" i="62"/>
  <c r="W10" i="62"/>
  <c r="W12" i="62"/>
  <c r="W15" i="62"/>
  <c r="W18" i="62"/>
  <c r="W11" i="62"/>
  <c r="W14" i="62"/>
  <c r="W16" i="62"/>
  <c r="W20" i="62"/>
  <c r="W19" i="62"/>
  <c r="U22" i="62"/>
  <c r="U23" i="62" s="1"/>
  <c r="V10" i="62"/>
  <c r="V11" i="62"/>
  <c r="V12" i="62"/>
  <c r="V13" i="62"/>
  <c r="V14" i="62"/>
  <c r="V15" i="62"/>
  <c r="V16" i="62"/>
  <c r="V17" i="62"/>
  <c r="V18" i="62"/>
  <c r="V19" i="62"/>
  <c r="V20" i="62"/>
  <c r="V21" i="62"/>
  <c r="V7" i="62"/>
  <c r="V9" i="62"/>
  <c r="V8" i="62"/>
  <c r="P87" i="21"/>
  <c r="M54" i="59" s="1"/>
  <c r="P88" i="21"/>
  <c r="Q54" i="21"/>
  <c r="Q71" i="21" s="1"/>
  <c r="Q72" i="21" s="1"/>
  <c r="Q24" i="21"/>
  <c r="AI10" i="56" s="1"/>
  <c r="AI8" i="56"/>
  <c r="T117" i="47"/>
  <c r="R15" i="47"/>
  <c r="R143" i="47"/>
  <c r="AX146" i="61"/>
  <c r="R137" i="47"/>
  <c r="O12" i="21" s="1"/>
  <c r="AX50" i="61"/>
  <c r="O221" i="21"/>
  <c r="O145" i="21" s="1"/>
  <c r="L40" i="59"/>
  <c r="L46" i="59"/>
  <c r="O29" i="21"/>
  <c r="O59" i="21"/>
  <c r="O94" i="21" s="1"/>
  <c r="O44" i="21"/>
  <c r="L107" i="21"/>
  <c r="L108" i="21" s="1"/>
  <c r="J84" i="59"/>
  <c r="J86" i="59"/>
  <c r="J87" i="59" s="1"/>
  <c r="K60" i="59"/>
  <c r="K47" i="59"/>
  <c r="Q16" i="49"/>
  <c r="Q17" i="47"/>
  <c r="AV70" i="61"/>
  <c r="AV45" i="61"/>
  <c r="AV49" i="61" s="1"/>
  <c r="M85" i="21"/>
  <c r="M90" i="21"/>
  <c r="N97" i="21"/>
  <c r="N42" i="21"/>
  <c r="N57" i="21"/>
  <c r="N82" i="21" s="1"/>
  <c r="N27" i="21"/>
  <c r="AJ68" i="56"/>
  <c r="AJ69" i="56" s="1"/>
  <c r="U164" i="47"/>
  <c r="V20" i="32"/>
  <c r="O8" i="59"/>
  <c r="O16" i="59" s="1"/>
  <c r="V38" i="32"/>
  <c r="V39" i="32" s="1"/>
  <c r="U104" i="47"/>
  <c r="AY50" i="61"/>
  <c r="P221" i="21"/>
  <c r="P145" i="21" s="1"/>
  <c r="T123" i="47"/>
  <c r="T135" i="47"/>
  <c r="U110" i="47"/>
  <c r="U111" i="47" s="1"/>
  <c r="V31" i="32"/>
  <c r="V30" i="32"/>
  <c r="BF24" i="55"/>
  <c r="M40" i="59"/>
  <c r="M46" i="59"/>
  <c r="M19" i="59"/>
  <c r="P215" i="21"/>
  <c r="P130" i="21" s="1"/>
  <c r="P193" i="21" s="1"/>
  <c r="P78" i="21"/>
  <c r="P59" i="21"/>
  <c r="P94" i="21" s="1"/>
  <c r="AY51" i="61" s="1"/>
  <c r="P44" i="21"/>
  <c r="P29" i="21"/>
  <c r="U48" i="32"/>
  <c r="U46" i="32"/>
  <c r="U47" i="32"/>
  <c r="X233" i="32"/>
  <c r="X222" i="32"/>
  <c r="Y222" i="32"/>
  <c r="X17" i="32"/>
  <c r="BF25" i="55" s="1"/>
  <c r="AI9" i="56"/>
  <c r="Q38" i="21"/>
  <c r="T157" i="47"/>
  <c r="Q13" i="21" s="1"/>
  <c r="T16" i="47"/>
  <c r="T17" i="49" s="1"/>
  <c r="T64" i="49" s="1"/>
  <c r="W68" i="47"/>
  <c r="W69" i="47" s="1"/>
  <c r="W75" i="47"/>
  <c r="U84" i="47"/>
  <c r="U69" i="47"/>
  <c r="Z111" i="46"/>
  <c r="AA173" i="32"/>
  <c r="AA175" i="32" s="1"/>
  <c r="AA176" i="32" s="1"/>
  <c r="W18" i="32"/>
  <c r="BE25" i="55"/>
  <c r="BE26" i="55" s="1"/>
  <c r="AA165" i="32"/>
  <c r="AB166" i="32"/>
  <c r="AA111" i="46" s="1"/>
  <c r="V75" i="47"/>
  <c r="V68" i="47"/>
  <c r="V69" i="47" s="1"/>
  <c r="T10" i="47"/>
  <c r="T11" i="49" s="1"/>
  <c r="T176" i="47"/>
  <c r="AY146" i="61"/>
  <c r="S143" i="47"/>
  <c r="S15" i="47"/>
  <c r="S137" i="47"/>
  <c r="P12" i="21" s="1"/>
  <c r="T62" i="49"/>
  <c r="O25" i="59"/>
  <c r="U76" i="47"/>
  <c r="P15" i="59"/>
  <c r="W29" i="32"/>
  <c r="W234" i="32"/>
  <c r="P137" i="21"/>
  <c r="R44" i="59"/>
  <c r="R58" i="59" s="1"/>
  <c r="R38" i="59"/>
  <c r="V38" i="21"/>
  <c r="N45" i="51"/>
  <c r="R46" i="51"/>
  <c r="O47" i="51" s="1"/>
  <c r="P46" i="51"/>
  <c r="Q46" i="51" s="1"/>
  <c r="L46" i="51"/>
  <c r="M46" i="51" s="1"/>
  <c r="S45" i="51" s="1"/>
  <c r="T45" i="51" s="1"/>
  <c r="X45" i="51"/>
  <c r="AC44" i="51"/>
  <c r="AD44" i="51" s="1"/>
  <c r="D45" i="51"/>
  <c r="I44" i="51"/>
  <c r="J44" i="51" s="1"/>
  <c r="W41" i="21"/>
  <c r="Z70" i="47"/>
  <c r="W56" i="21"/>
  <c r="W81" i="21" s="1"/>
  <c r="W222" i="21" s="1"/>
  <c r="U22" i="59"/>
  <c r="V75" i="21"/>
  <c r="V76" i="21" s="1"/>
  <c r="V77" i="21" s="1"/>
  <c r="S19" i="59" s="1"/>
  <c r="AA67" i="47"/>
  <c r="AA74" i="47"/>
  <c r="U23" i="59" s="1"/>
  <c r="U24" i="59" s="1"/>
  <c r="W25" i="21"/>
  <c r="W55" i="21"/>
  <c r="R56" i="59"/>
  <c r="R79" i="59" s="1"/>
  <c r="R80" i="59" s="1"/>
  <c r="U74" i="59"/>
  <c r="T216" i="21"/>
  <c r="T131" i="21" s="1"/>
  <c r="T194" i="21" s="1"/>
  <c r="BC52" i="61"/>
  <c r="AB235" i="32"/>
  <c r="AY63" i="61"/>
  <c r="AY64" i="61" s="1"/>
  <c r="AP69" i="56"/>
  <c r="U221" i="21"/>
  <c r="Z76" i="47"/>
  <c r="AA43" i="32" s="1"/>
  <c r="AA44" i="32" s="1"/>
  <c r="AA48" i="32" s="1"/>
  <c r="Z83" i="47"/>
  <c r="Z85" i="47" s="1"/>
  <c r="U41" i="21"/>
  <c r="U26" i="21"/>
  <c r="U56" i="21"/>
  <c r="U81" i="21" s="1"/>
  <c r="U222" i="21" s="1"/>
  <c r="T51" i="59"/>
  <c r="T30" i="59"/>
  <c r="T31" i="59" s="1"/>
  <c r="X59" i="49"/>
  <c r="U15" i="21" s="1"/>
  <c r="U60" i="21" s="1"/>
  <c r="U95" i="21" s="1"/>
  <c r="Y35" i="49"/>
  <c r="Y41" i="49" s="1"/>
  <c r="Y53" i="49" s="1"/>
  <c r="Y88" i="49" s="1"/>
  <c r="Y14" i="47"/>
  <c r="Y15" i="49" s="1"/>
  <c r="Y62" i="49" s="1"/>
  <c r="Z43" i="32"/>
  <c r="Z44" i="32" s="1"/>
  <c r="Z48" i="32" s="1"/>
  <c r="Y77" i="47"/>
  <c r="U7" i="59"/>
  <c r="U14" i="59"/>
  <c r="Z175" i="47"/>
  <c r="Z176" i="47" s="1"/>
  <c r="T71" i="59"/>
  <c r="T72" i="59" s="1"/>
  <c r="Z50" i="47"/>
  <c r="Z11" i="47" s="1"/>
  <c r="Z12" i="49" s="1"/>
  <c r="S24" i="59"/>
  <c r="S51" i="59"/>
  <c r="S30" i="59"/>
  <c r="S31" i="59" s="1"/>
  <c r="V4" i="59"/>
  <c r="AB35" i="47"/>
  <c r="V76" i="59"/>
  <c r="T29" i="59"/>
  <c r="Y85" i="47"/>
  <c r="Y89" i="47"/>
  <c r="AA47" i="47"/>
  <c r="AA39" i="47"/>
  <c r="AA43" i="47"/>
  <c r="S42" i="59"/>
  <c r="AB58" i="47"/>
  <c r="V6" i="59"/>
  <c r="AB193" i="49"/>
  <c r="U49" i="59"/>
  <c r="U5" i="59"/>
  <c r="U28" i="59"/>
  <c r="Z142" i="47"/>
  <c r="T39" i="59"/>
  <c r="T40" i="59" s="1"/>
  <c r="U16" i="59"/>
  <c r="U32" i="59"/>
  <c r="U9" i="59"/>
  <c r="U53" i="59"/>
  <c r="U18" i="59"/>
  <c r="U26" i="59"/>
  <c r="R47" i="59"/>
  <c r="R60" i="59"/>
  <c r="T33" i="59"/>
  <c r="S46" i="59"/>
  <c r="V25" i="59"/>
  <c r="V26" i="59" s="1"/>
  <c r="AB84" i="47"/>
  <c r="U76" i="59"/>
  <c r="V9" i="59"/>
  <c r="Q59" i="59"/>
  <c r="Q81" i="59"/>
  <c r="Z141" i="47"/>
  <c r="T37" i="59"/>
  <c r="P82" i="59"/>
  <c r="T69" i="59"/>
  <c r="U78" i="21"/>
  <c r="R19" i="59"/>
  <c r="V81" i="21"/>
  <c r="V222" i="21" s="1"/>
  <c r="AB173" i="32"/>
  <c r="AB175" i="32" s="1"/>
  <c r="AB176" i="32" s="1"/>
  <c r="Y49" i="32"/>
  <c r="Y34" i="49"/>
  <c r="Y58" i="49" s="1"/>
  <c r="V14" i="21" s="1"/>
  <c r="V44" i="21" s="1"/>
  <c r="V220" i="21"/>
  <c r="V144" i="21" s="1"/>
  <c r="U87" i="21"/>
  <c r="U88" i="21"/>
  <c r="Y16" i="47"/>
  <c r="Y17" i="49" s="1"/>
  <c r="Y64" i="49" s="1"/>
  <c r="AA116" i="47"/>
  <c r="AA122" i="47" s="1"/>
  <c r="AA135" i="47" s="1"/>
  <c r="AA155" i="47"/>
  <c r="U68" i="59" s="1"/>
  <c r="AB116" i="47"/>
  <c r="AB122" i="47" s="1"/>
  <c r="AB135" i="47" s="1"/>
  <c r="AB155" i="47"/>
  <c r="V68" i="59" s="1"/>
  <c r="AB261" i="49"/>
  <c r="BK26" i="55"/>
  <c r="AB108" i="47"/>
  <c r="AC31" i="32"/>
  <c r="AC26" i="32"/>
  <c r="AA115" i="47"/>
  <c r="AA121" i="47" s="1"/>
  <c r="AA134" i="47" s="1"/>
  <c r="AA154" i="47"/>
  <c r="U66" i="59" s="1"/>
  <c r="U67" i="59" s="1"/>
  <c r="AC37" i="32"/>
  <c r="AB163" i="47"/>
  <c r="AB173" i="47" s="1"/>
  <c r="V73" i="59" s="1"/>
  <c r="AB103" i="47"/>
  <c r="AQ67" i="56"/>
  <c r="W54" i="21"/>
  <c r="W71" i="21" s="1"/>
  <c r="W72" i="21" s="1"/>
  <c r="W24" i="21"/>
  <c r="AO10" i="56" s="1"/>
  <c r="W39" i="21"/>
  <c r="AO9" i="56" s="1"/>
  <c r="AB32" i="32"/>
  <c r="X10" i="21" s="1"/>
  <c r="AA153" i="47"/>
  <c r="U64" i="59" s="1"/>
  <c r="U65" i="59" s="1"/>
  <c r="AA105" i="47"/>
  <c r="AA114" i="47"/>
  <c r="Y140" i="47"/>
  <c r="Y136" i="47"/>
  <c r="BE146" i="61" s="1"/>
  <c r="Y66" i="46"/>
  <c r="X98" i="46"/>
  <c r="Z117" i="47"/>
  <c r="Z120" i="47"/>
  <c r="X15" i="47"/>
  <c r="X143" i="47"/>
  <c r="X137" i="47"/>
  <c r="U12" i="21" s="1"/>
  <c r="AQ66" i="56"/>
  <c r="AC36" i="32"/>
  <c r="AB102" i="47"/>
  <c r="AC20" i="32"/>
  <c r="AB162" i="47"/>
  <c r="AB39" i="32"/>
  <c r="AC241" i="32"/>
  <c r="U59" i="21"/>
  <c r="U94" i="21" s="1"/>
  <c r="BD51" i="61" s="1"/>
  <c r="U44" i="21"/>
  <c r="U29" i="21"/>
  <c r="AA172" i="47"/>
  <c r="AA165" i="47"/>
  <c r="AB109" i="47"/>
  <c r="AC28" i="32"/>
  <c r="Z156" i="47"/>
  <c r="AA130" i="49"/>
  <c r="AA159" i="49" s="1"/>
  <c r="W149" i="21"/>
  <c r="W180" i="21" s="1"/>
  <c r="W230" i="21" s="1"/>
  <c r="X9" i="21"/>
  <c r="AP8" i="56" s="1"/>
  <c r="AA188" i="47"/>
  <c r="V43" i="21"/>
  <c r="V28" i="21"/>
  <c r="V58" i="21"/>
  <c r="V93" i="21" s="1"/>
  <c r="BE50" i="61" s="1"/>
  <c r="AB47" i="51"/>
  <c r="Y48" i="51" s="1"/>
  <c r="Z47" i="51"/>
  <c r="AA47" i="51" s="1"/>
  <c r="V47" i="51"/>
  <c r="F47" i="51"/>
  <c r="G47" i="51" s="1"/>
  <c r="B47" i="51"/>
  <c r="H47" i="51"/>
  <c r="E48" i="51" s="1"/>
  <c r="W46" i="51"/>
  <c r="C46" i="51"/>
  <c r="T242" i="46"/>
  <c r="T252" i="46" s="1"/>
  <c r="T259" i="46" s="1"/>
  <c r="K132" i="21"/>
  <c r="K195" i="21" s="1"/>
  <c r="O87" i="49"/>
  <c r="U215" i="21"/>
  <c r="U130" i="21" s="1"/>
  <c r="U193" i="21" s="1"/>
  <c r="AB74" i="47" l="1"/>
  <c r="AB67" i="47"/>
  <c r="AY54" i="61"/>
  <c r="AV56" i="61"/>
  <c r="AV65" i="61"/>
  <c r="AV55" i="61"/>
  <c r="AV66" i="61"/>
  <c r="U24" i="62"/>
  <c r="W22" i="62"/>
  <c r="V22" i="62"/>
  <c r="V23" i="62" s="1"/>
  <c r="S81" i="49"/>
  <c r="P89" i="21"/>
  <c r="AY48" i="61" s="1"/>
  <c r="L47" i="59"/>
  <c r="L60" i="59"/>
  <c r="O27" i="21"/>
  <c r="O42" i="21"/>
  <c r="O57" i="21"/>
  <c r="O82" i="21" s="1"/>
  <c r="AX51" i="61"/>
  <c r="AX54" i="61" s="1"/>
  <c r="O97" i="21"/>
  <c r="R17" i="47"/>
  <c r="R16" i="49"/>
  <c r="R45" i="59"/>
  <c r="T46" i="59"/>
  <c r="T60" i="59" s="1"/>
  <c r="AD14" i="56"/>
  <c r="AX14" i="55"/>
  <c r="V32" i="32"/>
  <c r="R10" i="21" s="1"/>
  <c r="R40" i="21" s="1"/>
  <c r="N83" i="21"/>
  <c r="N84" i="21" s="1"/>
  <c r="N285" i="21"/>
  <c r="Q18" i="49"/>
  <c r="Q19" i="49" s="1"/>
  <c r="Q63" i="49"/>
  <c r="Q65" i="49" s="1"/>
  <c r="Q66" i="49" s="1"/>
  <c r="AB167" i="32"/>
  <c r="AC166" i="32" s="1"/>
  <c r="AV72" i="61"/>
  <c r="AV99" i="61"/>
  <c r="AV87" i="61"/>
  <c r="AV114" i="61"/>
  <c r="AV106" i="61"/>
  <c r="AY37" i="55"/>
  <c r="M98" i="21"/>
  <c r="M99" i="21" s="1"/>
  <c r="K61" i="59"/>
  <c r="K83" i="59"/>
  <c r="BF26" i="55"/>
  <c r="S17" i="47"/>
  <c r="S16" i="49"/>
  <c r="U85" i="47"/>
  <c r="U90" i="47"/>
  <c r="M47" i="59"/>
  <c r="M60" i="59"/>
  <c r="U105" i="47"/>
  <c r="U155" i="47"/>
  <c r="U116" i="47"/>
  <c r="U117" i="47" s="1"/>
  <c r="U165" i="47"/>
  <c r="U174" i="47"/>
  <c r="W31" i="32"/>
  <c r="W30" i="32"/>
  <c r="V110" i="47"/>
  <c r="V111" i="47" s="1"/>
  <c r="S11" i="21"/>
  <c r="Q25" i="59"/>
  <c r="W84" i="47"/>
  <c r="W85" i="47" s="1"/>
  <c r="W76" i="47"/>
  <c r="Q43" i="21"/>
  <c r="Q28" i="21"/>
  <c r="Q58" i="21"/>
  <c r="Q93" i="21" s="1"/>
  <c r="U49" i="32"/>
  <c r="P97" i="21"/>
  <c r="P25" i="59"/>
  <c r="V76" i="47"/>
  <c r="V84" i="47"/>
  <c r="V85" i="47" s="1"/>
  <c r="V104" i="47"/>
  <c r="W38" i="32"/>
  <c r="W39" i="32" s="1"/>
  <c r="V164" i="47"/>
  <c r="P8" i="59"/>
  <c r="P16" i="59" s="1"/>
  <c r="AK68" i="56"/>
  <c r="AK69" i="56" s="1"/>
  <c r="W20" i="32"/>
  <c r="AZ46" i="61"/>
  <c r="Q75" i="21"/>
  <c r="T11" i="21"/>
  <c r="X18" i="32"/>
  <c r="O26" i="59"/>
  <c r="O18" i="59"/>
  <c r="O32" i="59"/>
  <c r="O53" i="59"/>
  <c r="O9" i="59"/>
  <c r="T34" i="49"/>
  <c r="T58" i="49" s="1"/>
  <c r="Q14" i="21" s="1"/>
  <c r="Q220" i="21"/>
  <c r="Q144" i="21" s="1"/>
  <c r="U14" i="47"/>
  <c r="V43" i="32"/>
  <c r="V44" i="32" s="1"/>
  <c r="U77" i="47"/>
  <c r="P42" i="21"/>
  <c r="P57" i="21"/>
  <c r="P82" i="21" s="1"/>
  <c r="P27" i="21"/>
  <c r="R11" i="21"/>
  <c r="U70" i="47"/>
  <c r="Q15" i="59"/>
  <c r="X234" i="32"/>
  <c r="X29" i="32"/>
  <c r="X240" i="32"/>
  <c r="X241" i="32" s="1"/>
  <c r="N39" i="59"/>
  <c r="T142" i="47"/>
  <c r="T136" i="47"/>
  <c r="V235" i="32"/>
  <c r="U188" i="47"/>
  <c r="R9" i="21"/>
  <c r="AQ69" i="56"/>
  <c r="N46" i="51"/>
  <c r="P47" i="51"/>
  <c r="Q47" i="51" s="1"/>
  <c r="L47" i="51"/>
  <c r="M47" i="51" s="1"/>
  <c r="S46" i="51" s="1"/>
  <c r="T46" i="51" s="1"/>
  <c r="R47" i="51"/>
  <c r="O48" i="51" s="1"/>
  <c r="D46" i="51"/>
  <c r="I45" i="51"/>
  <c r="J45" i="51" s="1"/>
  <c r="X46" i="51"/>
  <c r="AC45" i="51"/>
  <c r="AD45" i="51" s="1"/>
  <c r="R57" i="59"/>
  <c r="V88" i="21"/>
  <c r="V78" i="21"/>
  <c r="V87" i="21"/>
  <c r="BF46" i="61"/>
  <c r="U216" i="21"/>
  <c r="U131" i="21" s="1"/>
  <c r="U194" i="21" s="1"/>
  <c r="BD52" i="61"/>
  <c r="BD54" i="61" s="1"/>
  <c r="Z89" i="47"/>
  <c r="AC235" i="32"/>
  <c r="AZ63" i="61"/>
  <c r="U45" i="21"/>
  <c r="AA76" i="47"/>
  <c r="AA77" i="47" s="1"/>
  <c r="U30" i="21"/>
  <c r="Z14" i="47"/>
  <c r="Z15" i="49" s="1"/>
  <c r="Z62" i="49" s="1"/>
  <c r="W75" i="21"/>
  <c r="W87" i="21" s="1"/>
  <c r="T54" i="59" s="1"/>
  <c r="U145" i="21"/>
  <c r="V221" i="21"/>
  <c r="V145" i="21" s="1"/>
  <c r="Z77" i="47"/>
  <c r="U51" i="59"/>
  <c r="Z10" i="47"/>
  <c r="Z11" i="49" s="1"/>
  <c r="W220" i="21" s="1"/>
  <c r="W144" i="21" s="1"/>
  <c r="U30" i="59"/>
  <c r="U31" i="59" s="1"/>
  <c r="V18" i="59"/>
  <c r="Y59" i="49"/>
  <c r="V15" i="21" s="1"/>
  <c r="V45" i="21" s="1"/>
  <c r="Z47" i="32"/>
  <c r="Z35" i="49"/>
  <c r="Z41" i="49" s="1"/>
  <c r="Z53" i="49" s="1"/>
  <c r="Z88" i="49" s="1"/>
  <c r="Z46" i="32"/>
  <c r="S44" i="59"/>
  <c r="S45" i="59" s="1"/>
  <c r="AA175" i="47"/>
  <c r="AA10" i="47" s="1"/>
  <c r="AA11" i="49" s="1"/>
  <c r="U71" i="59"/>
  <c r="U72" i="59" s="1"/>
  <c r="V28" i="59"/>
  <c r="V5" i="59"/>
  <c r="V49" i="59"/>
  <c r="V22" i="59"/>
  <c r="V12" i="59"/>
  <c r="V7" i="59"/>
  <c r="V14" i="59"/>
  <c r="AA50" i="47"/>
  <c r="AA11" i="47" s="1"/>
  <c r="AA12" i="49" s="1"/>
  <c r="U97" i="21"/>
  <c r="V74" i="59"/>
  <c r="S38" i="59"/>
  <c r="U29" i="59"/>
  <c r="S43" i="59"/>
  <c r="S56" i="59"/>
  <c r="AB47" i="47"/>
  <c r="AB43" i="47"/>
  <c r="AB39" i="47"/>
  <c r="R61" i="59"/>
  <c r="R83" i="59"/>
  <c r="R84" i="59" s="1"/>
  <c r="S47" i="59"/>
  <c r="S60" i="59"/>
  <c r="AA142" i="47"/>
  <c r="U39" i="59"/>
  <c r="U46" i="59" s="1"/>
  <c r="V53" i="59"/>
  <c r="U33" i="59"/>
  <c r="AB142" i="47"/>
  <c r="V39" i="59"/>
  <c r="V32" i="59"/>
  <c r="T38" i="59"/>
  <c r="T44" i="59"/>
  <c r="Q82" i="59"/>
  <c r="AA141" i="47"/>
  <c r="U37" i="59"/>
  <c r="R59" i="59"/>
  <c r="R81" i="59"/>
  <c r="U69" i="59"/>
  <c r="V69" i="59"/>
  <c r="X81" i="49"/>
  <c r="R54" i="59"/>
  <c r="V29" i="21"/>
  <c r="V59" i="21"/>
  <c r="V94" i="21" s="1"/>
  <c r="BE51" i="61" s="1"/>
  <c r="AC39" i="32"/>
  <c r="U89" i="21"/>
  <c r="BD48" i="61" s="1"/>
  <c r="AA46" i="32"/>
  <c r="AA47" i="32"/>
  <c r="AA117" i="47"/>
  <c r="AA120" i="47"/>
  <c r="AA133" i="47" s="1"/>
  <c r="U35" i="59" s="1"/>
  <c r="U36" i="59" s="1"/>
  <c r="AA156" i="47"/>
  <c r="V215" i="21"/>
  <c r="V130" i="21" s="1"/>
  <c r="V193" i="21" s="1"/>
  <c r="X24" i="21"/>
  <c r="AP10" i="56" s="1"/>
  <c r="X54" i="21"/>
  <c r="X71" i="21" s="1"/>
  <c r="X72" i="21" s="1"/>
  <c r="X39" i="21"/>
  <c r="AP9" i="56" s="1"/>
  <c r="AB153" i="47"/>
  <c r="V64" i="59" s="1"/>
  <c r="V65" i="59" s="1"/>
  <c r="AB105" i="47"/>
  <c r="AB114" i="47"/>
  <c r="Y137" i="47"/>
  <c r="V12" i="21" s="1"/>
  <c r="Y15" i="47"/>
  <c r="Y143" i="47"/>
  <c r="AB154" i="47"/>
  <c r="V66" i="59" s="1"/>
  <c r="V67" i="59" s="1"/>
  <c r="AB115" i="47"/>
  <c r="AB121" i="47" s="1"/>
  <c r="AB134" i="47" s="1"/>
  <c r="X16" i="49"/>
  <c r="X17" i="47"/>
  <c r="W38" i="21"/>
  <c r="X149" i="21"/>
  <c r="Y180" i="21" s="1"/>
  <c r="AB130" i="49"/>
  <c r="AB159" i="49" s="1"/>
  <c r="AB172" i="47"/>
  <c r="AB165" i="47"/>
  <c r="Z133" i="47"/>
  <c r="T35" i="59" s="1"/>
  <c r="Z123" i="47"/>
  <c r="AC32" i="32"/>
  <c r="Y10" i="21" s="1"/>
  <c r="Z157" i="47"/>
  <c r="W13" i="21" s="1"/>
  <c r="Z16" i="47"/>
  <c r="Z17" i="49" s="1"/>
  <c r="Z64" i="49" s="1"/>
  <c r="Y9" i="21"/>
  <c r="AQ8" i="56" s="1"/>
  <c r="AB188" i="47"/>
  <c r="U42" i="21"/>
  <c r="U27" i="21"/>
  <c r="U57" i="21"/>
  <c r="U82" i="21" s="1"/>
  <c r="U285" i="21" s="1"/>
  <c r="Y98" i="46"/>
  <c r="Z66" i="46"/>
  <c r="X55" i="21"/>
  <c r="X40" i="21"/>
  <c r="X25" i="21"/>
  <c r="AB111" i="47"/>
  <c r="U250" i="46"/>
  <c r="Q147" i="21"/>
  <c r="O89" i="49"/>
  <c r="O82" i="49" s="1"/>
  <c r="O83" i="49" s="1"/>
  <c r="T245" i="46"/>
  <c r="H48" i="51"/>
  <c r="E49" i="51" s="1"/>
  <c r="F48" i="51"/>
  <c r="G48" i="51" s="1"/>
  <c r="B48" i="51"/>
  <c r="C47" i="51"/>
  <c r="Z48" i="51"/>
  <c r="AA48" i="51" s="1"/>
  <c r="V48" i="51"/>
  <c r="AB48" i="51"/>
  <c r="Y49" i="51" s="1"/>
  <c r="W47" i="51"/>
  <c r="X6" i="62" l="1"/>
  <c r="X10" i="62" s="1"/>
  <c r="AB165" i="32"/>
  <c r="T47" i="59"/>
  <c r="W23" i="62"/>
  <c r="V24" i="62"/>
  <c r="L61" i="59"/>
  <c r="L83" i="59"/>
  <c r="R63" i="49"/>
  <c r="R65" i="49" s="1"/>
  <c r="R66" i="49" s="1"/>
  <c r="R18" i="49"/>
  <c r="R19" i="49" s="1"/>
  <c r="O285" i="21"/>
  <c r="O83" i="21"/>
  <c r="O84" i="21" s="1"/>
  <c r="R55" i="21"/>
  <c r="R25" i="21"/>
  <c r="K84" i="59"/>
  <c r="K86" i="59"/>
  <c r="K87" i="59" s="1"/>
  <c r="M107" i="21"/>
  <c r="M108" i="21" s="1"/>
  <c r="N85" i="21"/>
  <c r="AW45" i="61"/>
  <c r="AW49" i="61" s="1"/>
  <c r="N90" i="21"/>
  <c r="AW70" i="61"/>
  <c r="AZ64" i="61"/>
  <c r="P26" i="59"/>
  <c r="U15" i="49"/>
  <c r="O33" i="59"/>
  <c r="V188" i="47"/>
  <c r="S9" i="21"/>
  <c r="S56" i="21"/>
  <c r="S81" i="21" s="1"/>
  <c r="S222" i="21" s="1"/>
  <c r="S41" i="21"/>
  <c r="S26" i="21"/>
  <c r="W32" i="32"/>
  <c r="S10" i="21" s="1"/>
  <c r="AZ146" i="61"/>
  <c r="T15" i="47"/>
  <c r="T143" i="47"/>
  <c r="T137" i="47"/>
  <c r="Q12" i="21" s="1"/>
  <c r="T56" i="21"/>
  <c r="T81" i="21" s="1"/>
  <c r="T222" i="21" s="1"/>
  <c r="T41" i="21"/>
  <c r="T26" i="21"/>
  <c r="V116" i="47"/>
  <c r="V117" i="47" s="1"/>
  <c r="V155" i="47"/>
  <c r="V105" i="47"/>
  <c r="W14" i="47"/>
  <c r="W15" i="49" s="1"/>
  <c r="W62" i="49" s="1"/>
  <c r="X43" i="32"/>
  <c r="V70" i="47"/>
  <c r="U175" i="47"/>
  <c r="O75" i="59"/>
  <c r="O76" i="59" s="1"/>
  <c r="O68" i="59"/>
  <c r="O69" i="59" s="1"/>
  <c r="U156" i="47"/>
  <c r="S63" i="49"/>
  <c r="S65" i="49" s="1"/>
  <c r="S66" i="49" s="1"/>
  <c r="S18" i="49"/>
  <c r="S19" i="49" s="1"/>
  <c r="P83" i="21"/>
  <c r="P84" i="21" s="1"/>
  <c r="P285" i="21"/>
  <c r="AJ8" i="56"/>
  <c r="R39" i="21"/>
  <c r="R54" i="21"/>
  <c r="R71" i="21" s="1"/>
  <c r="R24" i="21"/>
  <c r="AJ10" i="56" s="1"/>
  <c r="W110" i="47"/>
  <c r="W111" i="47" s="1"/>
  <c r="X31" i="32"/>
  <c r="F10" i="55" s="1"/>
  <c r="X30" i="32"/>
  <c r="R26" i="21"/>
  <c r="R41" i="21"/>
  <c r="R56" i="21"/>
  <c r="R81" i="21" s="1"/>
  <c r="Q59" i="21"/>
  <c r="Q94" i="21" s="1"/>
  <c r="AZ51" i="61" s="1"/>
  <c r="Q29" i="21"/>
  <c r="Q44" i="21"/>
  <c r="Q87" i="21"/>
  <c r="Q76" i="21"/>
  <c r="Q77" i="21" s="1"/>
  <c r="Q88" i="21"/>
  <c r="P53" i="59"/>
  <c r="P18" i="59"/>
  <c r="P32" i="59"/>
  <c r="P9" i="59"/>
  <c r="AZ50" i="61"/>
  <c r="Q221" i="21"/>
  <c r="Q145" i="21" s="1"/>
  <c r="N46" i="59"/>
  <c r="N40" i="59"/>
  <c r="V47" i="32"/>
  <c r="V48" i="32"/>
  <c r="V46" i="32"/>
  <c r="Q8" i="59"/>
  <c r="Q26" i="59" s="1"/>
  <c r="X38" i="32"/>
  <c r="X39" i="32" s="1"/>
  <c r="W164" i="47"/>
  <c r="X20" i="32"/>
  <c r="W77" i="47" s="1"/>
  <c r="AL68" i="56"/>
  <c r="AL69" i="56" s="1"/>
  <c r="W104" i="47"/>
  <c r="V165" i="47"/>
  <c r="V174" i="47"/>
  <c r="V77" i="47"/>
  <c r="V14" i="47"/>
  <c r="W43" i="32"/>
  <c r="W44" i="32" s="1"/>
  <c r="U122" i="47"/>
  <c r="M83" i="59"/>
  <c r="M61" i="59"/>
  <c r="V90" i="47"/>
  <c r="U91" i="47"/>
  <c r="R135" i="21" s="1"/>
  <c r="R196" i="21" s="1"/>
  <c r="W235" i="32"/>
  <c r="AB43" i="32"/>
  <c r="AB44" i="32" s="1"/>
  <c r="AB48" i="32" s="1"/>
  <c r="N47" i="51"/>
  <c r="P48" i="51"/>
  <c r="Q48" i="51" s="1"/>
  <c r="R48" i="51"/>
  <c r="O49" i="51" s="1"/>
  <c r="L48" i="51"/>
  <c r="M48" i="51" s="1"/>
  <c r="S47" i="51" s="1"/>
  <c r="T47" i="51" s="1"/>
  <c r="X47" i="51"/>
  <c r="AC46" i="51"/>
  <c r="AD46" i="51" s="1"/>
  <c r="D47" i="51"/>
  <c r="I46" i="51"/>
  <c r="J46" i="51" s="1"/>
  <c r="U40" i="59"/>
  <c r="V89" i="21"/>
  <c r="BE48" i="61" s="1"/>
  <c r="S54" i="59"/>
  <c r="Y81" i="49"/>
  <c r="AA14" i="47"/>
  <c r="AA15" i="49" s="1"/>
  <c r="AA62" i="49" s="1"/>
  <c r="BG46" i="61"/>
  <c r="BA63" i="61"/>
  <c r="Z34" i="49"/>
  <c r="Z58" i="49" s="1"/>
  <c r="W14" i="21" s="1"/>
  <c r="W59" i="21" s="1"/>
  <c r="W94" i="21" s="1"/>
  <c r="BF51" i="61" s="1"/>
  <c r="V60" i="21"/>
  <c r="V95" i="21" s="1"/>
  <c r="W88" i="21"/>
  <c r="W89" i="21" s="1"/>
  <c r="BF48" i="61" s="1"/>
  <c r="W76" i="21"/>
  <c r="W77" i="21" s="1"/>
  <c r="T19" i="59" s="1"/>
  <c r="Z81" i="49"/>
  <c r="V30" i="21"/>
  <c r="AA176" i="47"/>
  <c r="Z49" i="32"/>
  <c r="S58" i="59"/>
  <c r="S81" i="59" s="1"/>
  <c r="X220" i="21"/>
  <c r="X144" i="21" s="1"/>
  <c r="T36" i="59"/>
  <c r="T42" i="59"/>
  <c r="AB50" i="47"/>
  <c r="AB11" i="47" s="1"/>
  <c r="AB12" i="49" s="1"/>
  <c r="V23" i="59"/>
  <c r="AB83" i="47"/>
  <c r="AB76" i="47"/>
  <c r="U42" i="59"/>
  <c r="V29" i="59"/>
  <c r="Z59" i="49"/>
  <c r="AB175" i="47"/>
  <c r="AB10" i="47" s="1"/>
  <c r="AB11" i="49" s="1"/>
  <c r="V71" i="59"/>
  <c r="V72" i="59" s="1"/>
  <c r="S57" i="59"/>
  <c r="S79" i="59"/>
  <c r="S80" i="59" s="1"/>
  <c r="AA35" i="49"/>
  <c r="AA41" i="49" s="1"/>
  <c r="AA53" i="49" s="1"/>
  <c r="AA88" i="49" s="1"/>
  <c r="V33" i="59"/>
  <c r="V46" i="59"/>
  <c r="U47" i="59"/>
  <c r="U60" i="59"/>
  <c r="V40" i="59"/>
  <c r="S61" i="59"/>
  <c r="S83" i="59"/>
  <c r="S84" i="59" s="1"/>
  <c r="T61" i="59"/>
  <c r="T83" i="59"/>
  <c r="T84" i="59" s="1"/>
  <c r="U38" i="59"/>
  <c r="U44" i="59"/>
  <c r="R86" i="59"/>
  <c r="R87" i="59" s="1"/>
  <c r="R82" i="59"/>
  <c r="T45" i="59"/>
  <c r="T58" i="59"/>
  <c r="AB141" i="47"/>
  <c r="V37" i="59"/>
  <c r="AC173" i="32"/>
  <c r="AC175" i="32" s="1"/>
  <c r="AC176" i="32" s="1"/>
  <c r="AB111" i="46"/>
  <c r="AC167" i="32"/>
  <c r="AA49" i="32"/>
  <c r="AA123" i="47"/>
  <c r="AA157" i="47"/>
  <c r="X13" i="21" s="1"/>
  <c r="AA16" i="47"/>
  <c r="AA17" i="49" s="1"/>
  <c r="AA64" i="49" s="1"/>
  <c r="U83" i="21"/>
  <c r="U84" i="21" s="1"/>
  <c r="BD70" i="61" s="1"/>
  <c r="X75" i="21"/>
  <c r="X87" i="21" s="1"/>
  <c r="W58" i="21"/>
  <c r="W93" i="21" s="1"/>
  <c r="BF50" i="61" s="1"/>
  <c r="W43" i="21"/>
  <c r="W28" i="21"/>
  <c r="X63" i="49"/>
  <c r="X65" i="49" s="1"/>
  <c r="X66" i="49" s="1"/>
  <c r="X18" i="49"/>
  <c r="X19" i="49" s="1"/>
  <c r="X38" i="21"/>
  <c r="Y25" i="21"/>
  <c r="Y40" i="21"/>
  <c r="Y55" i="21"/>
  <c r="Z140" i="47"/>
  <c r="Z136" i="47"/>
  <c r="BF146" i="61" s="1"/>
  <c r="Y230" i="21"/>
  <c r="X180" i="21"/>
  <c r="X230" i="21" s="1"/>
  <c r="AA140" i="47"/>
  <c r="AA136" i="47"/>
  <c r="BG146" i="61" s="1"/>
  <c r="Y16" i="49"/>
  <c r="Y17" i="47"/>
  <c r="AB120" i="47"/>
  <c r="AB117" i="47"/>
  <c r="AA34" i="49"/>
  <c r="AA58" i="49" s="1"/>
  <c r="X14" i="21" s="1"/>
  <c r="V27" i="21"/>
  <c r="V57" i="21"/>
  <c r="V82" i="21" s="1"/>
  <c r="V42" i="21"/>
  <c r="Z98" i="46"/>
  <c r="AA66" i="46"/>
  <c r="AB66" i="46" s="1"/>
  <c r="Y39" i="21"/>
  <c r="AQ9" i="56" s="1"/>
  <c r="Y24" i="21"/>
  <c r="AQ10" i="56" s="1"/>
  <c r="Y54" i="21"/>
  <c r="Y71" i="21" s="1"/>
  <c r="Y72" i="21" s="1"/>
  <c r="AB156" i="47"/>
  <c r="Z49" i="51"/>
  <c r="AA49" i="51" s="1"/>
  <c r="V49" i="51"/>
  <c r="AB49" i="51"/>
  <c r="Y50" i="51" s="1"/>
  <c r="U240" i="46"/>
  <c r="Q137" i="21"/>
  <c r="C48" i="51"/>
  <c r="O90" i="49"/>
  <c r="W48" i="51"/>
  <c r="H49" i="51"/>
  <c r="E50" i="51" s="1"/>
  <c r="F49" i="51"/>
  <c r="G49" i="51" s="1"/>
  <c r="B49" i="51"/>
  <c r="X20" i="62" l="1"/>
  <c r="X13" i="62"/>
  <c r="X15" i="62"/>
  <c r="X21" i="62"/>
  <c r="X11" i="62"/>
  <c r="AZ54" i="61"/>
  <c r="X12" i="62"/>
  <c r="X14" i="62"/>
  <c r="AW56" i="61"/>
  <c r="AW65" i="61"/>
  <c r="AW66" i="61"/>
  <c r="AW55" i="61"/>
  <c r="X8" i="62"/>
  <c r="X7" i="62"/>
  <c r="X19" i="62"/>
  <c r="X9" i="62"/>
  <c r="X16" i="62"/>
  <c r="X17" i="62"/>
  <c r="X18" i="62"/>
  <c r="W24" i="62"/>
  <c r="O85" i="21"/>
  <c r="AX70" i="61"/>
  <c r="AX45" i="61"/>
  <c r="AX49" i="61" s="1"/>
  <c r="O90" i="21"/>
  <c r="L86" i="59"/>
  <c r="L87" i="59" s="1"/>
  <c r="L84" i="59"/>
  <c r="Q97" i="21"/>
  <c r="AW72" i="61"/>
  <c r="AW87" i="61"/>
  <c r="AW106" i="61"/>
  <c r="AW99" i="61"/>
  <c r="AW114" i="61"/>
  <c r="AY14" i="55"/>
  <c r="AE14" i="56"/>
  <c r="AZ37" i="55"/>
  <c r="N98" i="21"/>
  <c r="N99" i="21" s="1"/>
  <c r="V49" i="32"/>
  <c r="V122" i="47"/>
  <c r="V123" i="47" s="1"/>
  <c r="N54" i="59"/>
  <c r="T81" i="49"/>
  <c r="Q42" i="21"/>
  <c r="Q57" i="21"/>
  <c r="Q82" i="21" s="1"/>
  <c r="Q27" i="21"/>
  <c r="F9" i="55"/>
  <c r="G10" i="55" s="1"/>
  <c r="W48" i="32"/>
  <c r="W46" i="32"/>
  <c r="W47" i="32"/>
  <c r="W174" i="47"/>
  <c r="W165" i="47"/>
  <c r="N47" i="59"/>
  <c r="N60" i="59"/>
  <c r="S40" i="21"/>
  <c r="S25" i="21"/>
  <c r="S55" i="21"/>
  <c r="AK8" i="56"/>
  <c r="S24" i="21"/>
  <c r="AK10" i="56" s="1"/>
  <c r="S54" i="21"/>
  <c r="S71" i="21" s="1"/>
  <c r="S39" i="21"/>
  <c r="W90" i="47"/>
  <c r="V91" i="47"/>
  <c r="S135" i="21" s="1"/>
  <c r="S196" i="21" s="1"/>
  <c r="R222" i="21"/>
  <c r="M84" i="59"/>
  <c r="M86" i="59"/>
  <c r="M87" i="59" s="1"/>
  <c r="V15" i="49"/>
  <c r="W155" i="47"/>
  <c r="W105" i="47"/>
  <c r="W116" i="47"/>
  <c r="W117" i="47" s="1"/>
  <c r="Q89" i="21"/>
  <c r="AZ48" i="61" s="1"/>
  <c r="X44" i="32"/>
  <c r="P68" i="59"/>
  <c r="P69" i="59" s="1"/>
  <c r="V156" i="47"/>
  <c r="T16" i="49"/>
  <c r="T17" i="47"/>
  <c r="U62" i="49"/>
  <c r="V175" i="47"/>
  <c r="P75" i="59"/>
  <c r="P76" i="59" s="1"/>
  <c r="W188" i="47"/>
  <c r="T9" i="21"/>
  <c r="W70" i="47"/>
  <c r="X32" i="32"/>
  <c r="T10" i="21" s="1"/>
  <c r="AJ9" i="56"/>
  <c r="R38" i="21"/>
  <c r="U157" i="47"/>
  <c r="R13" i="21" s="1"/>
  <c r="U16" i="47"/>
  <c r="U17" i="49" s="1"/>
  <c r="U64" i="49" s="1"/>
  <c r="U135" i="47"/>
  <c r="U123" i="47"/>
  <c r="Q32" i="59"/>
  <c r="Q53" i="59"/>
  <c r="R9" i="59"/>
  <c r="Q18" i="59"/>
  <c r="Q9" i="59"/>
  <c r="X235" i="32"/>
  <c r="P33" i="59"/>
  <c r="Q215" i="21"/>
  <c r="Q130" i="21" s="1"/>
  <c r="Q193" i="21" s="1"/>
  <c r="Q78" i="21"/>
  <c r="N19" i="59"/>
  <c r="R72" i="21"/>
  <c r="AY70" i="61"/>
  <c r="AY45" i="61"/>
  <c r="AY49" i="61" s="1"/>
  <c r="P90" i="21"/>
  <c r="P85" i="21"/>
  <c r="U10" i="47"/>
  <c r="U11" i="49" s="1"/>
  <c r="U176" i="47"/>
  <c r="Q16" i="59"/>
  <c r="AB46" i="32"/>
  <c r="AB47" i="32"/>
  <c r="S59" i="59"/>
  <c r="G17" i="55"/>
  <c r="G18" i="55" s="1"/>
  <c r="Y6" i="62"/>
  <c r="N48" i="51"/>
  <c r="L49" i="51"/>
  <c r="M49" i="51" s="1"/>
  <c r="N49" i="51" s="1"/>
  <c r="R49" i="51"/>
  <c r="O50" i="51" s="1"/>
  <c r="P49" i="51"/>
  <c r="Q49" i="51" s="1"/>
  <c r="X48" i="51"/>
  <c r="AC47" i="51"/>
  <c r="AD47" i="51" s="1"/>
  <c r="D48" i="51"/>
  <c r="I47" i="51"/>
  <c r="J47" i="51" s="1"/>
  <c r="BH46" i="61"/>
  <c r="BD45" i="61"/>
  <c r="BD49" i="61" s="1"/>
  <c r="W44" i="21"/>
  <c r="W29" i="21"/>
  <c r="V216" i="21"/>
  <c r="V131" i="21" s="1"/>
  <c r="V194" i="21" s="1"/>
  <c r="BE52" i="61"/>
  <c r="BE54" i="61" s="1"/>
  <c r="V97" i="21"/>
  <c r="W78" i="21"/>
  <c r="W221" i="21"/>
  <c r="W145" i="21" s="1"/>
  <c r="Y220" i="21"/>
  <c r="AB35" i="49"/>
  <c r="AB41" i="49" s="1"/>
  <c r="AB53" i="49" s="1"/>
  <c r="AB88" i="49" s="1"/>
  <c r="AB176" i="47"/>
  <c r="AA59" i="49"/>
  <c r="X15" i="21" s="1"/>
  <c r="V24" i="59"/>
  <c r="V51" i="59"/>
  <c r="V30" i="59"/>
  <c r="V31" i="59" s="1"/>
  <c r="U43" i="59"/>
  <c r="U56" i="59"/>
  <c r="W15" i="21"/>
  <c r="AC43" i="32"/>
  <c r="AC44" i="32" s="1"/>
  <c r="AB77" i="47"/>
  <c r="AB14" i="47"/>
  <c r="AB15" i="49" s="1"/>
  <c r="AB62" i="49" s="1"/>
  <c r="T56" i="59"/>
  <c r="T43" i="59"/>
  <c r="V47" i="59"/>
  <c r="V60" i="59"/>
  <c r="AC165" i="32"/>
  <c r="U61" i="59"/>
  <c r="U83" i="59"/>
  <c r="U84" i="59" s="1"/>
  <c r="U45" i="59"/>
  <c r="U58" i="59"/>
  <c r="T59" i="59"/>
  <c r="T81" i="59"/>
  <c r="S82" i="59"/>
  <c r="S86" i="59"/>
  <c r="S87" i="59" s="1"/>
  <c r="AA81" i="49"/>
  <c r="U54" i="59"/>
  <c r="U90" i="21"/>
  <c r="BG37" i="55" s="1"/>
  <c r="U85" i="21"/>
  <c r="X76" i="21"/>
  <c r="X77" i="21" s="1"/>
  <c r="Y75" i="21"/>
  <c r="Y87" i="21" s="1"/>
  <c r="W215" i="21"/>
  <c r="W130" i="21" s="1"/>
  <c r="W193" i="21" s="1"/>
  <c r="X88" i="21"/>
  <c r="X89" i="21" s="1"/>
  <c r="BG48" i="61" s="1"/>
  <c r="X28" i="21"/>
  <c r="X43" i="21"/>
  <c r="X58" i="21"/>
  <c r="X93" i="21" s="1"/>
  <c r="BG50" i="61" s="1"/>
  <c r="AB157" i="47"/>
  <c r="Y13" i="21" s="1"/>
  <c r="AB16" i="47"/>
  <c r="AB17" i="49" s="1"/>
  <c r="AB64" i="49" s="1"/>
  <c r="AB34" i="49"/>
  <c r="AB58" i="49" s="1"/>
  <c r="Y38" i="21"/>
  <c r="AB123" i="47"/>
  <c r="AB133" i="47"/>
  <c r="V35" i="59" s="1"/>
  <c r="AA15" i="47"/>
  <c r="AA137" i="47"/>
  <c r="X12" i="21" s="1"/>
  <c r="AA143" i="47"/>
  <c r="Z137" i="47"/>
  <c r="W12" i="21" s="1"/>
  <c r="Z15" i="47"/>
  <c r="Z143" i="47"/>
  <c r="AA98" i="46"/>
  <c r="V285" i="21"/>
  <c r="V83" i="21"/>
  <c r="V84" i="21" s="1"/>
  <c r="BE70" i="61" s="1"/>
  <c r="X44" i="21"/>
  <c r="X29" i="21"/>
  <c r="X59" i="21"/>
  <c r="X94" i="21" s="1"/>
  <c r="BG51" i="61" s="1"/>
  <c r="Y63" i="49"/>
  <c r="Y65" i="49" s="1"/>
  <c r="Y18" i="49"/>
  <c r="Y19" i="49" s="1"/>
  <c r="F50" i="51"/>
  <c r="G50" i="51" s="1"/>
  <c r="B50" i="51"/>
  <c r="H50" i="51"/>
  <c r="E51" i="51" s="1"/>
  <c r="L132" i="21"/>
  <c r="L195" i="21" s="1"/>
  <c r="P87" i="49"/>
  <c r="C49" i="51"/>
  <c r="W49" i="51"/>
  <c r="U242" i="46"/>
  <c r="U252" i="46" s="1"/>
  <c r="U259" i="46" s="1"/>
  <c r="AB50" i="51"/>
  <c r="Y51" i="51" s="1"/>
  <c r="Z50" i="51"/>
  <c r="AA50" i="51" s="1"/>
  <c r="V50" i="51"/>
  <c r="BD56" i="61" l="1"/>
  <c r="AY56" i="61"/>
  <c r="AY65" i="61"/>
  <c r="AX56" i="61"/>
  <c r="AX65" i="61"/>
  <c r="AY55" i="61"/>
  <c r="AY66" i="61"/>
  <c r="AX66" i="61"/>
  <c r="AX55" i="61"/>
  <c r="X22" i="62"/>
  <c r="X23" i="62" s="1"/>
  <c r="X24" i="62" s="1"/>
  <c r="Y8" i="62"/>
  <c r="Y11" i="62"/>
  <c r="Y15" i="62"/>
  <c r="Y19" i="62"/>
  <c r="Y14" i="62"/>
  <c r="Y10" i="62"/>
  <c r="Y20" i="62"/>
  <c r="Y18" i="62"/>
  <c r="Y9" i="62"/>
  <c r="Y13" i="62"/>
  <c r="Y17" i="62"/>
  <c r="Y7" i="62"/>
  <c r="Y12" i="62"/>
  <c r="Y16" i="62"/>
  <c r="Y21" i="62"/>
  <c r="BA37" i="55"/>
  <c r="O98" i="21"/>
  <c r="O99" i="21" s="1"/>
  <c r="AX72" i="61"/>
  <c r="AX114" i="61"/>
  <c r="AX106" i="61"/>
  <c r="AX87" i="61"/>
  <c r="AX99" i="61"/>
  <c r="V135" i="47"/>
  <c r="V136" i="47" s="1"/>
  <c r="N107" i="21"/>
  <c r="N108" i="21" s="1"/>
  <c r="Q83" i="21"/>
  <c r="Q84" i="21" s="1"/>
  <c r="Q285" i="21"/>
  <c r="R220" i="21"/>
  <c r="R144" i="21" s="1"/>
  <c r="U34" i="49"/>
  <c r="U58" i="49" s="1"/>
  <c r="R14" i="21" s="1"/>
  <c r="AL8" i="56"/>
  <c r="T54" i="21"/>
  <c r="T71" i="21" s="1"/>
  <c r="T39" i="21"/>
  <c r="T24" i="21"/>
  <c r="AL10" i="56" s="1"/>
  <c r="S72" i="21"/>
  <c r="O39" i="59"/>
  <c r="U142" i="47"/>
  <c r="U136" i="47"/>
  <c r="T25" i="21"/>
  <c r="T40" i="21"/>
  <c r="T55" i="21"/>
  <c r="Q75" i="59"/>
  <c r="Q76" i="59" s="1"/>
  <c r="W175" i="47"/>
  <c r="BB37" i="55"/>
  <c r="P98" i="21"/>
  <c r="P99" i="21" s="1"/>
  <c r="R43" i="21"/>
  <c r="R28" i="21"/>
  <c r="R58" i="21"/>
  <c r="R93" i="21" s="1"/>
  <c r="X46" i="32"/>
  <c r="X47" i="32"/>
  <c r="X48" i="32"/>
  <c r="W156" i="47"/>
  <c r="F12" i="55" s="1"/>
  <c r="G12" i="55" s="1"/>
  <c r="Q68" i="59"/>
  <c r="Q69" i="59" s="1"/>
  <c r="W91" i="47"/>
  <c r="T135" i="21" s="1"/>
  <c r="T196" i="21" s="1"/>
  <c r="X90" i="47"/>
  <c r="N61" i="59"/>
  <c r="N83" i="59"/>
  <c r="AY99" i="61"/>
  <c r="AY72" i="61"/>
  <c r="AY87" i="61"/>
  <c r="AY106" i="61"/>
  <c r="AY114" i="61"/>
  <c r="V157" i="47"/>
  <c r="S13" i="21" s="1"/>
  <c r="V16" i="47"/>
  <c r="V17" i="49" s="1"/>
  <c r="V64" i="49" s="1"/>
  <c r="V62" i="49"/>
  <c r="AC62" i="49" s="1"/>
  <c r="R75" i="21"/>
  <c r="R87" i="21" s="1"/>
  <c r="BA46" i="61"/>
  <c r="BA64" i="61" s="1"/>
  <c r="Q33" i="59"/>
  <c r="V142" i="47"/>
  <c r="V10" i="47"/>
  <c r="V11" i="49" s="1"/>
  <c r="V176" i="47"/>
  <c r="T63" i="49"/>
  <c r="T65" i="49" s="1"/>
  <c r="T66" i="49" s="1"/>
  <c r="T18" i="49"/>
  <c r="T19" i="49" s="1"/>
  <c r="W122" i="47"/>
  <c r="AK9" i="56"/>
  <c r="S38" i="21"/>
  <c r="W49" i="32"/>
  <c r="AB49" i="32"/>
  <c r="S48" i="51"/>
  <c r="T48" i="51" s="1"/>
  <c r="P50" i="51"/>
  <c r="Q50" i="51" s="1"/>
  <c r="R50" i="51"/>
  <c r="O51" i="51" s="1"/>
  <c r="L50" i="51"/>
  <c r="M50" i="51" s="1"/>
  <c r="S49" i="51" s="1"/>
  <c r="T49" i="51" s="1"/>
  <c r="X49" i="51"/>
  <c r="AC48" i="51"/>
  <c r="AD48" i="51" s="1"/>
  <c r="D49" i="51"/>
  <c r="I48" i="51"/>
  <c r="J48" i="51" s="1"/>
  <c r="BD106" i="61"/>
  <c r="BD87" i="61"/>
  <c r="BD72" i="61"/>
  <c r="BD99" i="61"/>
  <c r="BD114" i="61"/>
  <c r="BE45" i="61"/>
  <c r="BE49" i="61" s="1"/>
  <c r="BB63" i="61"/>
  <c r="BD63" i="61"/>
  <c r="BD64" i="61" s="1"/>
  <c r="Y66" i="49"/>
  <c r="X221" i="21"/>
  <c r="V44" i="59"/>
  <c r="V45" i="59" s="1"/>
  <c r="V38" i="59"/>
  <c r="AC47" i="32"/>
  <c r="AC46" i="32"/>
  <c r="AC48" i="32"/>
  <c r="X60" i="21"/>
  <c r="X95" i="21" s="1"/>
  <c r="X45" i="21"/>
  <c r="X30" i="21"/>
  <c r="T57" i="59"/>
  <c r="T79" i="59"/>
  <c r="T80" i="59" s="1"/>
  <c r="W60" i="21"/>
  <c r="W95" i="21" s="1"/>
  <c r="BF52" i="61" s="1"/>
  <c r="BF54" i="61" s="1"/>
  <c r="W30" i="21"/>
  <c r="W45" i="21"/>
  <c r="AB59" i="49"/>
  <c r="Y15" i="21" s="1"/>
  <c r="V36" i="59"/>
  <c r="V42" i="59"/>
  <c r="U57" i="59"/>
  <c r="U79" i="59"/>
  <c r="U80" i="59" s="1"/>
  <c r="V61" i="59"/>
  <c r="V83" i="59"/>
  <c r="V84" i="59" s="1"/>
  <c r="T82" i="59"/>
  <c r="U59" i="59"/>
  <c r="U81" i="59"/>
  <c r="AB81" i="49"/>
  <c r="V54" i="59"/>
  <c r="X78" i="21"/>
  <c r="U19" i="59"/>
  <c r="U98" i="21"/>
  <c r="U99" i="21" s="1"/>
  <c r="V90" i="21"/>
  <c r="BH37" i="55" s="1"/>
  <c r="V85" i="21"/>
  <c r="Y88" i="21"/>
  <c r="Y89" i="21" s="1"/>
  <c r="BH48" i="61" s="1"/>
  <c r="Y76" i="21"/>
  <c r="Y77" i="21" s="1"/>
  <c r="X215" i="21"/>
  <c r="X130" i="21" s="1"/>
  <c r="X193" i="21" s="1"/>
  <c r="AB98" i="46"/>
  <c r="Z16" i="49"/>
  <c r="Z17" i="47"/>
  <c r="AA16" i="49"/>
  <c r="AA17" i="47"/>
  <c r="Y14" i="21"/>
  <c r="W57" i="21"/>
  <c r="W82" i="21" s="1"/>
  <c r="W27" i="21"/>
  <c r="W42" i="21"/>
  <c r="AB136" i="47"/>
  <c r="BH146" i="61" s="1"/>
  <c r="AB140" i="47"/>
  <c r="Y28" i="21"/>
  <c r="Y43" i="21"/>
  <c r="Y58" i="21"/>
  <c r="Y93" i="21" s="1"/>
  <c r="BH50" i="61" s="1"/>
  <c r="X42" i="21"/>
  <c r="X27" i="21"/>
  <c r="X57" i="21"/>
  <c r="X82" i="21" s="1"/>
  <c r="W50" i="51"/>
  <c r="F51" i="51"/>
  <c r="G51" i="51" s="1"/>
  <c r="B51" i="51"/>
  <c r="H51" i="51"/>
  <c r="E52" i="51" s="1"/>
  <c r="V250" i="46"/>
  <c r="R147" i="21"/>
  <c r="U245" i="46"/>
  <c r="C50" i="51"/>
  <c r="AB51" i="51"/>
  <c r="Y52" i="51" s="1"/>
  <c r="Z51" i="51"/>
  <c r="AA51" i="51" s="1"/>
  <c r="V51" i="51"/>
  <c r="P89" i="49"/>
  <c r="P82" i="49" s="1"/>
  <c r="P83" i="49" s="1"/>
  <c r="BD65" i="61" l="1"/>
  <c r="P39" i="59"/>
  <c r="P46" i="59" s="1"/>
  <c r="BE56" i="61"/>
  <c r="Y22" i="62"/>
  <c r="Y23" i="62" s="1"/>
  <c r="Y24" i="62" s="1"/>
  <c r="O107" i="21"/>
  <c r="O108" i="21" s="1"/>
  <c r="AF14" i="56"/>
  <c r="AZ14" i="55"/>
  <c r="BA50" i="61"/>
  <c r="R221" i="21"/>
  <c r="R145" i="21" s="1"/>
  <c r="O40" i="59"/>
  <c r="O46" i="59"/>
  <c r="W135" i="47"/>
  <c r="W123" i="47"/>
  <c r="S220" i="21"/>
  <c r="S144" i="21" s="1"/>
  <c r="V34" i="49"/>
  <c r="V58" i="49" s="1"/>
  <c r="R76" i="21"/>
  <c r="R77" i="21" s="1"/>
  <c r="R88" i="21"/>
  <c r="R89" i="21" s="1"/>
  <c r="BA48" i="61" s="1"/>
  <c r="S43" i="21"/>
  <c r="S58" i="21"/>
  <c r="S93" i="21" s="1"/>
  <c r="S28" i="21"/>
  <c r="W16" i="47"/>
  <c r="W17" i="49" s="1"/>
  <c r="W64" i="49" s="1"/>
  <c r="AC64" i="49" s="1"/>
  <c r="W157" i="47"/>
  <c r="T13" i="21" s="1"/>
  <c r="W176" i="47"/>
  <c r="W10" i="47"/>
  <c r="W11" i="49" s="1"/>
  <c r="T72" i="21"/>
  <c r="AL9" i="56"/>
  <c r="T38" i="21"/>
  <c r="P40" i="59"/>
  <c r="Y90" i="47"/>
  <c r="X91" i="47"/>
  <c r="U135" i="21" s="1"/>
  <c r="U196" i="21" s="1"/>
  <c r="BA146" i="61"/>
  <c r="U143" i="47"/>
  <c r="U137" i="47"/>
  <c r="R12" i="21" s="1"/>
  <c r="U15" i="47"/>
  <c r="BB46" i="61"/>
  <c r="BB64" i="61" s="1"/>
  <c r="S75" i="21"/>
  <c r="N84" i="59"/>
  <c r="N86" i="59"/>
  <c r="N87" i="59" s="1"/>
  <c r="BB146" i="61"/>
  <c r="V15" i="47"/>
  <c r="V143" i="47"/>
  <c r="V137" i="47"/>
  <c r="S12" i="21" s="1"/>
  <c r="O54" i="59"/>
  <c r="U81" i="49"/>
  <c r="X49" i="32"/>
  <c r="P107" i="21"/>
  <c r="P108" i="21" s="1"/>
  <c r="R59" i="21"/>
  <c r="R94" i="21" s="1"/>
  <c r="BA51" i="61" s="1"/>
  <c r="R44" i="21"/>
  <c r="R29" i="21"/>
  <c r="AZ70" i="61"/>
  <c r="AZ45" i="61"/>
  <c r="AZ49" i="61" s="1"/>
  <c r="Q90" i="21"/>
  <c r="Q85" i="21"/>
  <c r="P51" i="51"/>
  <c r="Q51" i="51" s="1"/>
  <c r="R51" i="51"/>
  <c r="O52" i="51" s="1"/>
  <c r="L51" i="51"/>
  <c r="M51" i="51" s="1"/>
  <c r="S50" i="51" s="1"/>
  <c r="T50" i="51" s="1"/>
  <c r="N50" i="51"/>
  <c r="D50" i="51"/>
  <c r="I49" i="51"/>
  <c r="J49" i="51" s="1"/>
  <c r="X50" i="51"/>
  <c r="AC49" i="51"/>
  <c r="AD49" i="51" s="1"/>
  <c r="BD55" i="61"/>
  <c r="BE99" i="61"/>
  <c r="BE87" i="61"/>
  <c r="BE72" i="61"/>
  <c r="BE106" i="61"/>
  <c r="BE114" i="61"/>
  <c r="X216" i="21"/>
  <c r="X131" i="21" s="1"/>
  <c r="X194" i="21" s="1"/>
  <c r="BG52" i="61"/>
  <c r="BG54" i="61" s="1"/>
  <c r="BE63" i="61"/>
  <c r="BE64" i="61" s="1"/>
  <c r="BD66" i="61"/>
  <c r="Y221" i="21"/>
  <c r="V58" i="59"/>
  <c r="V59" i="59" s="1"/>
  <c r="X97" i="21"/>
  <c r="V56" i="59"/>
  <c r="V43" i="59"/>
  <c r="T86" i="59"/>
  <c r="T87" i="59" s="1"/>
  <c r="W216" i="21"/>
  <c r="W131" i="21" s="1"/>
  <c r="W194" i="21" s="1"/>
  <c r="W97" i="21"/>
  <c r="AC49" i="32"/>
  <c r="Y60" i="21"/>
  <c r="Y95" i="21" s="1"/>
  <c r="Y45" i="21"/>
  <c r="Y30" i="21"/>
  <c r="AC59" i="49"/>
  <c r="U82" i="59"/>
  <c r="U86" i="59"/>
  <c r="U87" i="59" s="1"/>
  <c r="Y78" i="21"/>
  <c r="V19" i="59"/>
  <c r="U107" i="21"/>
  <c r="U108" i="21" s="1"/>
  <c r="V98" i="21"/>
  <c r="V99" i="21" s="1"/>
  <c r="Y215" i="21"/>
  <c r="X285" i="21"/>
  <c r="W285" i="21"/>
  <c r="W83" i="21"/>
  <c r="W84" i="21" s="1"/>
  <c r="BF70" i="61" s="1"/>
  <c r="Z63" i="49"/>
  <c r="Z65" i="49" s="1"/>
  <c r="Z18" i="49"/>
  <c r="Z19" i="49" s="1"/>
  <c r="AB15" i="47"/>
  <c r="AB143" i="47"/>
  <c r="AB137" i="47"/>
  <c r="Y12" i="21" s="1"/>
  <c r="Y29" i="21"/>
  <c r="Y44" i="21"/>
  <c r="Y59" i="21"/>
  <c r="Y94" i="21" s="1"/>
  <c r="BH51" i="61" s="1"/>
  <c r="AA63" i="49"/>
  <c r="AA65" i="49" s="1"/>
  <c r="AA18" i="49"/>
  <c r="AA19" i="49" s="1"/>
  <c r="C51" i="51"/>
  <c r="W51" i="51"/>
  <c r="V240" i="46"/>
  <c r="R137" i="21"/>
  <c r="Z52" i="51"/>
  <c r="AA52" i="51" s="1"/>
  <c r="V52" i="51"/>
  <c r="AB52" i="51"/>
  <c r="Y53" i="51" s="1"/>
  <c r="P90" i="49"/>
  <c r="H52" i="51"/>
  <c r="E53" i="51" s="1"/>
  <c r="F52" i="51"/>
  <c r="G52" i="51" s="1"/>
  <c r="B52" i="51"/>
  <c r="BE65" i="61" l="1"/>
  <c r="BA54" i="61"/>
  <c r="AZ56" i="61"/>
  <c r="AZ65" i="61"/>
  <c r="AZ55" i="61"/>
  <c r="AZ66" i="61"/>
  <c r="BA14" i="55"/>
  <c r="AG14" i="56"/>
  <c r="BC37" i="55"/>
  <c r="Q98" i="21"/>
  <c r="Q99" i="21" s="1"/>
  <c r="S42" i="21"/>
  <c r="S27" i="21"/>
  <c r="S57" i="21"/>
  <c r="S76" i="21"/>
  <c r="S77" i="21" s="1"/>
  <c r="S88" i="21"/>
  <c r="P47" i="59"/>
  <c r="P60" i="59"/>
  <c r="T58" i="21"/>
  <c r="T93" i="21" s="1"/>
  <c r="T43" i="21"/>
  <c r="T28" i="21"/>
  <c r="BC46" i="61"/>
  <c r="T75" i="21"/>
  <c r="T87" i="21" s="1"/>
  <c r="R97" i="21"/>
  <c r="U16" i="49"/>
  <c r="U17" i="47"/>
  <c r="R78" i="21"/>
  <c r="R215" i="21"/>
  <c r="R130" i="21" s="1"/>
  <c r="R193" i="21" s="1"/>
  <c r="O19" i="59"/>
  <c r="AZ114" i="61"/>
  <c r="AZ106" i="61"/>
  <c r="AZ87" i="61"/>
  <c r="AZ72" i="61"/>
  <c r="AZ99" i="61"/>
  <c r="AH14" i="56"/>
  <c r="BB14" i="55"/>
  <c r="V16" i="49"/>
  <c r="V17" i="47"/>
  <c r="T220" i="21"/>
  <c r="T144" i="21" s="1"/>
  <c r="W34" i="49"/>
  <c r="W58" i="49" s="1"/>
  <c r="T14" i="21" s="1"/>
  <c r="Q39" i="59"/>
  <c r="W136" i="47"/>
  <c r="W142" i="47"/>
  <c r="S87" i="21"/>
  <c r="R27" i="21"/>
  <c r="R42" i="21"/>
  <c r="R57" i="21"/>
  <c r="R82" i="21" s="1"/>
  <c r="Y91" i="47"/>
  <c r="V135" i="21" s="1"/>
  <c r="V196" i="21" s="1"/>
  <c r="Z90" i="47"/>
  <c r="Z91" i="47" s="1"/>
  <c r="W135" i="21" s="1"/>
  <c r="W196" i="21" s="1"/>
  <c r="BB50" i="61"/>
  <c r="S221" i="21"/>
  <c r="S145" i="21" s="1"/>
  <c r="S14" i="21"/>
  <c r="O47" i="59"/>
  <c r="O60" i="59"/>
  <c r="N51" i="51"/>
  <c r="L52" i="51"/>
  <c r="M52" i="51" s="1"/>
  <c r="S51" i="51" s="1"/>
  <c r="T51" i="51" s="1"/>
  <c r="R52" i="51"/>
  <c r="O53" i="51" s="1"/>
  <c r="P52" i="51"/>
  <c r="Q52" i="51" s="1"/>
  <c r="D51" i="51"/>
  <c r="I50" i="51"/>
  <c r="J50" i="51" s="1"/>
  <c r="X51" i="51"/>
  <c r="AC50" i="51"/>
  <c r="AD50" i="51" s="1"/>
  <c r="BE55" i="61"/>
  <c r="BF45" i="61"/>
  <c r="BF49" i="61" s="1"/>
  <c r="Y216" i="21"/>
  <c r="BH52" i="61"/>
  <c r="BH54" i="61" s="1"/>
  <c r="BC63" i="61"/>
  <c r="BE66" i="61"/>
  <c r="Y97" i="21"/>
  <c r="AM14" i="56"/>
  <c r="Z66" i="49"/>
  <c r="V81" i="59"/>
  <c r="V82" i="59" s="1"/>
  <c r="V57" i="59"/>
  <c r="V79" i="59"/>
  <c r="V80" i="59" s="1"/>
  <c r="V107" i="21"/>
  <c r="V108" i="21" s="1"/>
  <c r="BG14" i="55"/>
  <c r="W90" i="21"/>
  <c r="BI37" i="55" s="1"/>
  <c r="W85" i="21"/>
  <c r="AB17" i="47"/>
  <c r="AB16" i="49"/>
  <c r="Y57" i="21"/>
  <c r="Y82" i="21" s="1"/>
  <c r="Y42" i="21"/>
  <c r="Y27" i="21"/>
  <c r="Z53" i="51"/>
  <c r="AA53" i="51" s="1"/>
  <c r="V53" i="51"/>
  <c r="AB53" i="51"/>
  <c r="Y54" i="51" s="1"/>
  <c r="C52" i="51"/>
  <c r="V242" i="46"/>
  <c r="V252" i="46" s="1"/>
  <c r="V259" i="46" s="1"/>
  <c r="W52" i="51"/>
  <c r="H53" i="51"/>
  <c r="E54" i="51" s="1"/>
  <c r="F53" i="51"/>
  <c r="G53" i="51" s="1"/>
  <c r="B53" i="51"/>
  <c r="M132" i="21"/>
  <c r="M195" i="21" s="1"/>
  <c r="Q87" i="49"/>
  <c r="BF56" i="61" l="1"/>
  <c r="AN14" i="56"/>
  <c r="AC58" i="49"/>
  <c r="BC64" i="61"/>
  <c r="S82" i="21"/>
  <c r="S285" i="21" s="1"/>
  <c r="BC146" i="61"/>
  <c r="W137" i="47"/>
  <c r="T12" i="21" s="1"/>
  <c r="W143" i="47"/>
  <c r="W15" i="47"/>
  <c r="F11" i="55"/>
  <c r="T76" i="21"/>
  <c r="T77" i="21" s="1"/>
  <c r="T88" i="21"/>
  <c r="T89" i="21" s="1"/>
  <c r="BC48" i="61" s="1"/>
  <c r="S59" i="21"/>
  <c r="S94" i="21" s="1"/>
  <c r="S29" i="21"/>
  <c r="S44" i="21"/>
  <c r="Q40" i="59"/>
  <c r="Q46" i="59"/>
  <c r="V63" i="49"/>
  <c r="V65" i="49" s="1"/>
  <c r="V18" i="49"/>
  <c r="V19" i="49" s="1"/>
  <c r="O83" i="59"/>
  <c r="O61" i="59"/>
  <c r="P54" i="59"/>
  <c r="S89" i="21"/>
  <c r="BB48" i="61" s="1"/>
  <c r="V81" i="49"/>
  <c r="T59" i="21"/>
  <c r="T94" i="21" s="1"/>
  <c r="BC51" i="61" s="1"/>
  <c r="T44" i="21"/>
  <c r="T29" i="21"/>
  <c r="U63" i="49"/>
  <c r="U65" i="49" s="1"/>
  <c r="U66" i="49" s="1"/>
  <c r="U18" i="49"/>
  <c r="U19" i="49" s="1"/>
  <c r="BC50" i="61"/>
  <c r="T221" i="21"/>
  <c r="T145" i="21" s="1"/>
  <c r="S78" i="21"/>
  <c r="S215" i="21"/>
  <c r="S130" i="21" s="1"/>
  <c r="S193" i="21" s="1"/>
  <c r="P19" i="59"/>
  <c r="Q107" i="21"/>
  <c r="Q108" i="21" s="1"/>
  <c r="R285" i="21"/>
  <c r="R83" i="21"/>
  <c r="R84" i="21" s="1"/>
  <c r="Q54" i="59"/>
  <c r="W81" i="49"/>
  <c r="P83" i="59"/>
  <c r="P61" i="59"/>
  <c r="N52" i="51"/>
  <c r="P53" i="51"/>
  <c r="Q53" i="51" s="1"/>
  <c r="R53" i="51"/>
  <c r="O54" i="51" s="1"/>
  <c r="L53" i="51"/>
  <c r="M53" i="51" s="1"/>
  <c r="S52" i="51" s="1"/>
  <c r="T52" i="51" s="1"/>
  <c r="D52" i="51"/>
  <c r="I51" i="51"/>
  <c r="J51" i="51" s="1"/>
  <c r="X52" i="51"/>
  <c r="AC51" i="51"/>
  <c r="AD51" i="51" s="1"/>
  <c r="BF72" i="61"/>
  <c r="BF106" i="61"/>
  <c r="BF114" i="61"/>
  <c r="BF99" i="61"/>
  <c r="BF87" i="61"/>
  <c r="BF63" i="61"/>
  <c r="BF64" i="61" s="1"/>
  <c r="V245" i="46"/>
  <c r="S137" i="21" s="1"/>
  <c r="V86" i="59"/>
  <c r="V87" i="59" s="1"/>
  <c r="BH14" i="55"/>
  <c r="W98" i="21"/>
  <c r="W99" i="21" s="1"/>
  <c r="Y285" i="21"/>
  <c r="AB63" i="49"/>
  <c r="AB18" i="49"/>
  <c r="AB19" i="49" s="1"/>
  <c r="F54" i="51"/>
  <c r="G54" i="51" s="1"/>
  <c r="B54" i="51"/>
  <c r="H54" i="51"/>
  <c r="E55" i="51" s="1"/>
  <c r="C53" i="51"/>
  <c r="AB54" i="51"/>
  <c r="Y55" i="51" s="1"/>
  <c r="Z54" i="51"/>
  <c r="AA54" i="51" s="1"/>
  <c r="V54" i="51"/>
  <c r="W53" i="51"/>
  <c r="Q89" i="49"/>
  <c r="Q82" i="49" s="1"/>
  <c r="Q83" i="49" s="1"/>
  <c r="W250" i="46"/>
  <c r="S147" i="21"/>
  <c r="BC54" i="61" l="1"/>
  <c r="BF65" i="61"/>
  <c r="S83" i="21"/>
  <c r="S84" i="21" s="1"/>
  <c r="S85" i="21" s="1"/>
  <c r="AI14" i="56"/>
  <c r="BC14" i="55"/>
  <c r="T97" i="21"/>
  <c r="O86" i="59"/>
  <c r="O87" i="59" s="1"/>
  <c r="O84" i="59"/>
  <c r="W17" i="47"/>
  <c r="W16" i="49"/>
  <c r="P84" i="59"/>
  <c r="P86" i="59"/>
  <c r="P87" i="59" s="1"/>
  <c r="T78" i="21"/>
  <c r="T215" i="21"/>
  <c r="T130" i="21" s="1"/>
  <c r="T193" i="21" s="1"/>
  <c r="Q19" i="59"/>
  <c r="BA70" i="61"/>
  <c r="R85" i="21"/>
  <c r="R90" i="21"/>
  <c r="BA45" i="61"/>
  <c r="BA49" i="61" s="1"/>
  <c r="T42" i="21"/>
  <c r="T57" i="21"/>
  <c r="T82" i="21" s="1"/>
  <c r="T27" i="21"/>
  <c r="Q47" i="59"/>
  <c r="Q60" i="59"/>
  <c r="BB51" i="61"/>
  <c r="BB54" i="61" s="1"/>
  <c r="S97" i="21"/>
  <c r="V66" i="49" s="1"/>
  <c r="G11" i="55"/>
  <c r="N53" i="51"/>
  <c r="P54" i="51"/>
  <c r="Q54" i="51" s="1"/>
  <c r="L54" i="51"/>
  <c r="M54" i="51" s="1"/>
  <c r="N54" i="51" s="1"/>
  <c r="R54" i="51"/>
  <c r="O55" i="51" s="1"/>
  <c r="X53" i="51"/>
  <c r="AC52" i="51"/>
  <c r="AD52" i="51" s="1"/>
  <c r="D53" i="51"/>
  <c r="I52" i="51"/>
  <c r="J52" i="51" s="1"/>
  <c r="W240" i="46"/>
  <c r="W242" i="46" s="1"/>
  <c r="W252" i="46" s="1"/>
  <c r="W259" i="46" s="1"/>
  <c r="BF55" i="61"/>
  <c r="BF66" i="61"/>
  <c r="W107" i="21"/>
  <c r="W108" i="21" s="1"/>
  <c r="AB65" i="49"/>
  <c r="Q90" i="49"/>
  <c r="AB55" i="51"/>
  <c r="Y56" i="51" s="1"/>
  <c r="Z55" i="51"/>
  <c r="AA55" i="51" s="1"/>
  <c r="V55" i="51"/>
  <c r="C54" i="51"/>
  <c r="W54" i="51"/>
  <c r="F55" i="51"/>
  <c r="G55" i="51" s="1"/>
  <c r="B55" i="51"/>
  <c r="H55" i="51"/>
  <c r="E56" i="51" s="1"/>
  <c r="BA56" i="61" l="1"/>
  <c r="BA65" i="61"/>
  <c r="BA55" i="61"/>
  <c r="BA66" i="61"/>
  <c r="AO14" i="56"/>
  <c r="S90" i="21"/>
  <c r="BE37" i="55" s="1"/>
  <c r="BB45" i="61"/>
  <c r="BB70" i="61"/>
  <c r="BB99" i="61" s="1"/>
  <c r="Q83" i="59"/>
  <c r="Q61" i="59"/>
  <c r="W18" i="49"/>
  <c r="W19" i="49" s="1"/>
  <c r="W63" i="49"/>
  <c r="BA99" i="61"/>
  <c r="BA72" i="61"/>
  <c r="BA114" i="61"/>
  <c r="BA106" i="61"/>
  <c r="BA87" i="61"/>
  <c r="T83" i="21"/>
  <c r="T84" i="21" s="1"/>
  <c r="T285" i="21"/>
  <c r="BD37" i="55"/>
  <c r="R98" i="21"/>
  <c r="R99" i="21" s="1"/>
  <c r="S53" i="51"/>
  <c r="T53" i="51" s="1"/>
  <c r="L55" i="51"/>
  <c r="M55" i="51" s="1"/>
  <c r="N55" i="51" s="1"/>
  <c r="P55" i="51"/>
  <c r="Q55" i="51" s="1"/>
  <c r="R55" i="51"/>
  <c r="O56" i="51" s="1"/>
  <c r="X54" i="51"/>
  <c r="AC53" i="51"/>
  <c r="AD53" i="51" s="1"/>
  <c r="D54" i="51"/>
  <c r="I53" i="51"/>
  <c r="J53" i="51" s="1"/>
  <c r="W245" i="46"/>
  <c r="T137" i="21" s="1"/>
  <c r="BI14" i="55"/>
  <c r="X250" i="46"/>
  <c r="T147" i="21"/>
  <c r="C55" i="51"/>
  <c r="W55" i="51"/>
  <c r="N132" i="21"/>
  <c r="N195" i="21" s="1"/>
  <c r="R87" i="49"/>
  <c r="X240" i="46"/>
  <c r="H56" i="51"/>
  <c r="E57" i="51" s="1"/>
  <c r="F56" i="51"/>
  <c r="G56" i="51" s="1"/>
  <c r="B56" i="51"/>
  <c r="Z56" i="51"/>
  <c r="AA56" i="51" s="1"/>
  <c r="V56" i="51"/>
  <c r="AB56" i="51"/>
  <c r="Y57" i="51" s="1"/>
  <c r="BB49" i="61" l="1"/>
  <c r="S98" i="21"/>
  <c r="BB114" i="61"/>
  <c r="BB72" i="61"/>
  <c r="BB87" i="61"/>
  <c r="BB106" i="61"/>
  <c r="Q84" i="59"/>
  <c r="Q86" i="59"/>
  <c r="Q87" i="59" s="1"/>
  <c r="P262" i="21"/>
  <c r="P261" i="21"/>
  <c r="AA17" i="55" s="1"/>
  <c r="W65" i="49"/>
  <c r="AC63" i="49"/>
  <c r="BC70" i="61"/>
  <c r="BC45" i="61"/>
  <c r="BC49" i="61" s="1"/>
  <c r="T85" i="21"/>
  <c r="T90" i="21"/>
  <c r="R107" i="21"/>
  <c r="R108" i="21" s="1"/>
  <c r="S54" i="51"/>
  <c r="T54" i="51" s="1"/>
  <c r="P56" i="51"/>
  <c r="Q56" i="51" s="1"/>
  <c r="R56" i="51"/>
  <c r="O57" i="51" s="1"/>
  <c r="L56" i="51"/>
  <c r="M56" i="51" s="1"/>
  <c r="S55" i="51" s="1"/>
  <c r="T55" i="51" s="1"/>
  <c r="X55" i="51"/>
  <c r="AC54" i="51"/>
  <c r="AD54" i="51" s="1"/>
  <c r="D55" i="51"/>
  <c r="I54" i="51"/>
  <c r="J54" i="51" s="1"/>
  <c r="H57" i="51"/>
  <c r="E58" i="51" s="1"/>
  <c r="F57" i="51"/>
  <c r="G57" i="51" s="1"/>
  <c r="B57" i="51"/>
  <c r="W56" i="51"/>
  <c r="Z57" i="51"/>
  <c r="AA57" i="51" s="1"/>
  <c r="V57" i="51"/>
  <c r="AB57" i="51"/>
  <c r="Y58" i="51" s="1"/>
  <c r="C56" i="51"/>
  <c r="R89" i="49"/>
  <c r="R82" i="49" s="1"/>
  <c r="R83" i="49" s="1"/>
  <c r="X242" i="46"/>
  <c r="X252" i="46" s="1"/>
  <c r="X259" i="46" s="1"/>
  <c r="BC56" i="61" l="1"/>
  <c r="BC65" i="61"/>
  <c r="BB56" i="61"/>
  <c r="BB65" i="61"/>
  <c r="BB55" i="61"/>
  <c r="BB66" i="61"/>
  <c r="BC55" i="61"/>
  <c r="BC66" i="61"/>
  <c r="S107" i="21"/>
  <c r="S108" i="21" s="1"/>
  <c r="S99" i="21"/>
  <c r="BF37" i="55"/>
  <c r="T98" i="21"/>
  <c r="T99" i="21" s="1"/>
  <c r="BJ6" i="55"/>
  <c r="F323" i="21"/>
  <c r="F329" i="21" s="1"/>
  <c r="Z25" i="55" s="1"/>
  <c r="J323" i="21"/>
  <c r="J329" i="21" s="1"/>
  <c r="Z29" i="55" s="1"/>
  <c r="AA18" i="55"/>
  <c r="AJ14" i="56"/>
  <c r="BD14" i="55"/>
  <c r="BC114" i="61"/>
  <c r="BC87" i="61"/>
  <c r="BC106" i="61"/>
  <c r="BC72" i="61"/>
  <c r="BC99" i="61"/>
  <c r="W66" i="49"/>
  <c r="AC65" i="49"/>
  <c r="N56" i="51"/>
  <c r="P57" i="51"/>
  <c r="Q57" i="51" s="1"/>
  <c r="R57" i="51"/>
  <c r="O58" i="51" s="1"/>
  <c r="L57" i="51"/>
  <c r="M57" i="51" s="1"/>
  <c r="S56" i="51" s="1"/>
  <c r="T56" i="51" s="1"/>
  <c r="D56" i="51"/>
  <c r="I55" i="51"/>
  <c r="J55" i="51" s="1"/>
  <c r="X56" i="51"/>
  <c r="AC55" i="51"/>
  <c r="AD55" i="51" s="1"/>
  <c r="Y250" i="46"/>
  <c r="U147" i="21"/>
  <c r="R90" i="49"/>
  <c r="AB58" i="51"/>
  <c r="Y59" i="51" s="1"/>
  <c r="Z58" i="51"/>
  <c r="AA58" i="51" s="1"/>
  <c r="V58" i="51"/>
  <c r="F58" i="51"/>
  <c r="G58" i="51" s="1"/>
  <c r="B58" i="51"/>
  <c r="H58" i="51"/>
  <c r="E59" i="51" s="1"/>
  <c r="X245" i="46"/>
  <c r="W57" i="51"/>
  <c r="C57" i="51"/>
  <c r="BE14" i="55" l="1"/>
  <c r="AK14" i="56"/>
  <c r="T107" i="21"/>
  <c r="T108" i="21" s="1"/>
  <c r="N57" i="51"/>
  <c r="P58" i="51"/>
  <c r="Q58" i="51" s="1"/>
  <c r="L58" i="51"/>
  <c r="M58" i="51" s="1"/>
  <c r="S57" i="51" s="1"/>
  <c r="T57" i="51" s="1"/>
  <c r="R58" i="51"/>
  <c r="O59" i="51" s="1"/>
  <c r="X57" i="51"/>
  <c r="AC56" i="51"/>
  <c r="AD56" i="51" s="1"/>
  <c r="D57" i="51"/>
  <c r="I56" i="51"/>
  <c r="J56" i="51" s="1"/>
  <c r="Y240" i="46"/>
  <c r="U137" i="21"/>
  <c r="AB59" i="51"/>
  <c r="Y60" i="51" s="1"/>
  <c r="Z59" i="51"/>
  <c r="AA59" i="51" s="1"/>
  <c r="V59" i="51"/>
  <c r="F59" i="51"/>
  <c r="G59" i="51" s="1"/>
  <c r="B59" i="51"/>
  <c r="H59" i="51"/>
  <c r="E60" i="51" s="1"/>
  <c r="W58" i="51"/>
  <c r="O132" i="21"/>
  <c r="O195" i="21" s="1"/>
  <c r="S87" i="49"/>
  <c r="C58" i="51"/>
  <c r="AL14" i="56" l="1"/>
  <c r="BF14" i="55"/>
  <c r="N58" i="51"/>
  <c r="R59" i="51"/>
  <c r="O60" i="51" s="1"/>
  <c r="L59" i="51"/>
  <c r="M59" i="51" s="1"/>
  <c r="N59" i="51" s="1"/>
  <c r="P59" i="51"/>
  <c r="Q59" i="51" s="1"/>
  <c r="D58" i="51"/>
  <c r="I57" i="51"/>
  <c r="J57" i="51" s="1"/>
  <c r="X58" i="51"/>
  <c r="AC57" i="51"/>
  <c r="AD57" i="51" s="1"/>
  <c r="C59" i="51"/>
  <c r="Z60" i="51"/>
  <c r="AA60" i="51" s="1"/>
  <c r="V60" i="51"/>
  <c r="AB60" i="51"/>
  <c r="Y61" i="51" s="1"/>
  <c r="S89" i="49"/>
  <c r="S82" i="49" s="1"/>
  <c r="S83" i="49" s="1"/>
  <c r="W59" i="51"/>
  <c r="H60" i="51"/>
  <c r="E61" i="51" s="1"/>
  <c r="F60" i="51"/>
  <c r="G60" i="51" s="1"/>
  <c r="B60" i="51"/>
  <c r="Y242" i="46"/>
  <c r="Y252" i="46" s="1"/>
  <c r="Y259" i="46" s="1"/>
  <c r="S58" i="51" l="1"/>
  <c r="T58" i="51" s="1"/>
  <c r="P60" i="51"/>
  <c r="Q60" i="51" s="1"/>
  <c r="R60" i="51"/>
  <c r="O61" i="51" s="1"/>
  <c r="L60" i="51"/>
  <c r="M60" i="51" s="1"/>
  <c r="N60" i="51" s="1"/>
  <c r="D59" i="51"/>
  <c r="I58" i="51"/>
  <c r="J58" i="51" s="1"/>
  <c r="X59" i="51"/>
  <c r="AC58" i="51"/>
  <c r="AD58" i="51" s="1"/>
  <c r="Y245" i="46"/>
  <c r="Z240" i="46" s="1"/>
  <c r="S90" i="49"/>
  <c r="P132" i="21" s="1"/>
  <c r="P195" i="21" s="1"/>
  <c r="Z61" i="51"/>
  <c r="AA61" i="51" s="1"/>
  <c r="V61" i="51"/>
  <c r="AB61" i="51"/>
  <c r="Y62" i="51" s="1"/>
  <c r="Z250" i="46"/>
  <c r="V147" i="21"/>
  <c r="W60" i="51"/>
  <c r="H61" i="51"/>
  <c r="E62" i="51" s="1"/>
  <c r="F61" i="51"/>
  <c r="G61" i="51" s="1"/>
  <c r="B61" i="51"/>
  <c r="C60" i="51"/>
  <c r="S59" i="51" l="1"/>
  <c r="T59" i="51" s="1"/>
  <c r="P61" i="51"/>
  <c r="Q61" i="51" s="1"/>
  <c r="L61" i="51"/>
  <c r="M61" i="51" s="1"/>
  <c r="S60" i="51" s="1"/>
  <c r="T60" i="51" s="1"/>
  <c r="R61" i="51"/>
  <c r="O62" i="51" s="1"/>
  <c r="X60" i="51"/>
  <c r="AC59" i="51"/>
  <c r="AD59" i="51" s="1"/>
  <c r="D60" i="51"/>
  <c r="I59" i="51"/>
  <c r="J59" i="51" s="1"/>
  <c r="V137" i="21"/>
  <c r="T87" i="49"/>
  <c r="T89" i="49" s="1"/>
  <c r="T82" i="49" s="1"/>
  <c r="T83" i="49" s="1"/>
  <c r="C61" i="51"/>
  <c r="Z242" i="46"/>
  <c r="Z252" i="46" s="1"/>
  <c r="Z259" i="46" s="1"/>
  <c r="AB62" i="51"/>
  <c r="Y63" i="51" s="1"/>
  <c r="Z62" i="51"/>
  <c r="AA62" i="51" s="1"/>
  <c r="V62" i="51"/>
  <c r="W61" i="51"/>
  <c r="F62" i="51"/>
  <c r="G62" i="51" s="1"/>
  <c r="B62" i="51"/>
  <c r="H62" i="51"/>
  <c r="E63" i="51" s="1"/>
  <c r="N61" i="51" l="1"/>
  <c r="P62" i="51"/>
  <c r="Q62" i="51" s="1"/>
  <c r="R62" i="51"/>
  <c r="O63" i="51" s="1"/>
  <c r="L62" i="51"/>
  <c r="M62" i="51" s="1"/>
  <c r="S61" i="51" s="1"/>
  <c r="T61" i="51" s="1"/>
  <c r="X61" i="51"/>
  <c r="AC60" i="51"/>
  <c r="AD60" i="51" s="1"/>
  <c r="D61" i="51"/>
  <c r="I60" i="51"/>
  <c r="J60" i="51" s="1"/>
  <c r="Z245" i="46"/>
  <c r="AA240" i="46" s="1"/>
  <c r="C62" i="51"/>
  <c r="AB63" i="51"/>
  <c r="Y64" i="51" s="1"/>
  <c r="Z63" i="51"/>
  <c r="AA63" i="51" s="1"/>
  <c r="V63" i="51"/>
  <c r="AA250" i="46"/>
  <c r="W147" i="21"/>
  <c r="F63" i="51"/>
  <c r="G63" i="51" s="1"/>
  <c r="B63" i="51"/>
  <c r="H63" i="51"/>
  <c r="E64" i="51" s="1"/>
  <c r="W62" i="51"/>
  <c r="T90" i="49"/>
  <c r="N62" i="51" l="1"/>
  <c r="P63" i="51"/>
  <c r="Q63" i="51" s="1"/>
  <c r="R63" i="51"/>
  <c r="O64" i="51" s="1"/>
  <c r="L63" i="51"/>
  <c r="M63" i="51" s="1"/>
  <c r="S62" i="51" s="1"/>
  <c r="T62" i="51" s="1"/>
  <c r="D62" i="51"/>
  <c r="I61" i="51"/>
  <c r="J61" i="51" s="1"/>
  <c r="X62" i="51"/>
  <c r="AC61" i="51"/>
  <c r="AD61" i="51" s="1"/>
  <c r="W137" i="21"/>
  <c r="H64" i="51"/>
  <c r="E65" i="51" s="1"/>
  <c r="F64" i="51"/>
  <c r="G64" i="51" s="1"/>
  <c r="B64" i="51"/>
  <c r="C63" i="51"/>
  <c r="W63" i="51"/>
  <c r="Q132" i="21"/>
  <c r="Q195" i="21" s="1"/>
  <c r="U87" i="49"/>
  <c r="Z64" i="51"/>
  <c r="AA64" i="51" s="1"/>
  <c r="V64" i="51"/>
  <c r="AB64" i="51"/>
  <c r="Y65" i="51" s="1"/>
  <c r="AA242" i="46"/>
  <c r="AA252" i="46" s="1"/>
  <c r="AA259" i="46" s="1"/>
  <c r="N63" i="51" l="1"/>
  <c r="R64" i="51"/>
  <c r="O65" i="51" s="1"/>
  <c r="P64" i="51"/>
  <c r="Q64" i="51" s="1"/>
  <c r="L64" i="51"/>
  <c r="M64" i="51" s="1"/>
  <c r="S63" i="51" s="1"/>
  <c r="T63" i="51" s="1"/>
  <c r="X63" i="51"/>
  <c r="AC62" i="51"/>
  <c r="AD62" i="51" s="1"/>
  <c r="D63" i="51"/>
  <c r="I62" i="51"/>
  <c r="J62" i="51" s="1"/>
  <c r="AA245" i="46"/>
  <c r="AB240" i="46" s="1"/>
  <c r="AB242" i="46" s="1"/>
  <c r="C64" i="51"/>
  <c r="AB250" i="46"/>
  <c r="X147" i="21"/>
  <c r="W64" i="51"/>
  <c r="U89" i="49"/>
  <c r="U82" i="49" s="1"/>
  <c r="U83" i="49" s="1"/>
  <c r="Z65" i="51"/>
  <c r="AA65" i="51" s="1"/>
  <c r="V65" i="51"/>
  <c r="AB65" i="51"/>
  <c r="Y66" i="51" s="1"/>
  <c r="H65" i="51"/>
  <c r="E66" i="51" s="1"/>
  <c r="F65" i="51"/>
  <c r="G65" i="51" s="1"/>
  <c r="B65" i="51"/>
  <c r="N64" i="51" l="1"/>
  <c r="L65" i="51"/>
  <c r="M65" i="51" s="1"/>
  <c r="S64" i="51" s="1"/>
  <c r="T64" i="51" s="1"/>
  <c r="R65" i="51"/>
  <c r="O66" i="51" s="1"/>
  <c r="P65" i="51"/>
  <c r="Q65" i="51" s="1"/>
  <c r="X64" i="51"/>
  <c r="AC63" i="51"/>
  <c r="AD63" i="51" s="1"/>
  <c r="D64" i="51"/>
  <c r="I63" i="51"/>
  <c r="J63" i="51" s="1"/>
  <c r="X137" i="21"/>
  <c r="AB66" i="51"/>
  <c r="Y67" i="51" s="1"/>
  <c r="Z66" i="51"/>
  <c r="AA66" i="51" s="1"/>
  <c r="V66" i="51"/>
  <c r="U90" i="49"/>
  <c r="F66" i="51"/>
  <c r="G66" i="51" s="1"/>
  <c r="B66" i="51"/>
  <c r="H66" i="51"/>
  <c r="E67" i="51" s="1"/>
  <c r="W65" i="51"/>
  <c r="C65" i="51"/>
  <c r="AB252" i="46"/>
  <c r="AB259" i="46" s="1"/>
  <c r="N65" i="51" l="1"/>
  <c r="P66" i="51"/>
  <c r="Q66" i="51" s="1"/>
  <c r="R66" i="51"/>
  <c r="O67" i="51" s="1"/>
  <c r="L66" i="51"/>
  <c r="M66" i="51" s="1"/>
  <c r="S65" i="51" s="1"/>
  <c r="T65" i="51" s="1"/>
  <c r="D65" i="51"/>
  <c r="I64" i="51"/>
  <c r="J64" i="51" s="1"/>
  <c r="X65" i="51"/>
  <c r="AC64" i="51"/>
  <c r="AD64" i="51" s="1"/>
  <c r="AB245" i="46"/>
  <c r="W66" i="51"/>
  <c r="F67" i="51"/>
  <c r="G67" i="51" s="1"/>
  <c r="B67" i="51"/>
  <c r="H67" i="51"/>
  <c r="E68" i="51" s="1"/>
  <c r="C66" i="51"/>
  <c r="R132" i="21"/>
  <c r="R195" i="21" s="1"/>
  <c r="V87" i="49"/>
  <c r="AB67" i="51"/>
  <c r="Y68" i="51" s="1"/>
  <c r="Z67" i="51"/>
  <c r="AA67" i="51" s="1"/>
  <c r="V67" i="51"/>
  <c r="L67" i="51" l="1"/>
  <c r="M67" i="51" s="1"/>
  <c r="S66" i="51" s="1"/>
  <c r="T66" i="51" s="1"/>
  <c r="P67" i="51"/>
  <c r="Q67" i="51" s="1"/>
  <c r="R67" i="51"/>
  <c r="O68" i="51" s="1"/>
  <c r="N66" i="51"/>
  <c r="X66" i="51"/>
  <c r="AC65" i="51"/>
  <c r="AD65" i="51" s="1"/>
  <c r="D66" i="51"/>
  <c r="I65" i="51"/>
  <c r="J65" i="51" s="1"/>
  <c r="Z68" i="51"/>
  <c r="AA68" i="51" s="1"/>
  <c r="V68" i="51"/>
  <c r="AB68" i="51"/>
  <c r="Y69" i="51" s="1"/>
  <c r="W67" i="51"/>
  <c r="V89" i="49"/>
  <c r="V82" i="49" s="1"/>
  <c r="V83" i="49" s="1"/>
  <c r="C67" i="51"/>
  <c r="H68" i="51"/>
  <c r="E69" i="51" s="1"/>
  <c r="F68" i="51"/>
  <c r="G68" i="51" s="1"/>
  <c r="B68" i="51"/>
  <c r="N67" i="51" l="1"/>
  <c r="L68" i="51"/>
  <c r="M68" i="51" s="1"/>
  <c r="N68" i="51" s="1"/>
  <c r="R68" i="51"/>
  <c r="O69" i="51" s="1"/>
  <c r="P68" i="51"/>
  <c r="Q68" i="51" s="1"/>
  <c r="D67" i="51"/>
  <c r="I66" i="51"/>
  <c r="J66" i="51" s="1"/>
  <c r="X67" i="51"/>
  <c r="AC66" i="51"/>
  <c r="AD66" i="51" s="1"/>
  <c r="Z69" i="51"/>
  <c r="AA69" i="51" s="1"/>
  <c r="V69" i="51"/>
  <c r="AB69" i="51"/>
  <c r="Y70" i="51" s="1"/>
  <c r="C68" i="51"/>
  <c r="V90" i="49"/>
  <c r="W68" i="51"/>
  <c r="H69" i="51"/>
  <c r="E70" i="51" s="1"/>
  <c r="F69" i="51"/>
  <c r="G69" i="51" s="1"/>
  <c r="B69" i="51"/>
  <c r="S67" i="51" l="1"/>
  <c r="T67" i="51" s="1"/>
  <c r="L69" i="51"/>
  <c r="M69" i="51" s="1"/>
  <c r="S68" i="51" s="1"/>
  <c r="T68" i="51" s="1"/>
  <c r="R69" i="51"/>
  <c r="O70" i="51" s="1"/>
  <c r="P69" i="51"/>
  <c r="Q69" i="51" s="1"/>
  <c r="D68" i="51"/>
  <c r="I67" i="51"/>
  <c r="J67" i="51" s="1"/>
  <c r="X68" i="51"/>
  <c r="AC67" i="51"/>
  <c r="AD67" i="51" s="1"/>
  <c r="F70" i="51"/>
  <c r="G70" i="51" s="1"/>
  <c r="B70" i="51"/>
  <c r="H70" i="51"/>
  <c r="E71" i="51" s="1"/>
  <c r="W69" i="51"/>
  <c r="C69" i="51"/>
  <c r="S132" i="21"/>
  <c r="S195" i="21" s="1"/>
  <c r="W87" i="49"/>
  <c r="AB70" i="51"/>
  <c r="Y71" i="51" s="1"/>
  <c r="Z70" i="51"/>
  <c r="AA70" i="51" s="1"/>
  <c r="V70" i="51"/>
  <c r="P70" i="51" l="1"/>
  <c r="Q70" i="51" s="1"/>
  <c r="R70" i="51"/>
  <c r="O71" i="51" s="1"/>
  <c r="L70" i="51"/>
  <c r="M70" i="51" s="1"/>
  <c r="S69" i="51" s="1"/>
  <c r="T69" i="51" s="1"/>
  <c r="N69" i="51"/>
  <c r="D69" i="51"/>
  <c r="I68" i="51"/>
  <c r="J68" i="51" s="1"/>
  <c r="X69" i="51"/>
  <c r="AC68" i="51"/>
  <c r="AD68" i="51" s="1"/>
  <c r="W70" i="51"/>
  <c r="C70" i="51"/>
  <c r="W89" i="49"/>
  <c r="W82" i="49" s="1"/>
  <c r="W83" i="49" s="1"/>
  <c r="F71" i="51"/>
  <c r="G71" i="51" s="1"/>
  <c r="B71" i="51"/>
  <c r="H71" i="51"/>
  <c r="E72" i="51" s="1"/>
  <c r="AB71" i="51"/>
  <c r="Y72" i="51" s="1"/>
  <c r="Z71" i="51"/>
  <c r="AA71" i="51" s="1"/>
  <c r="V71" i="51"/>
  <c r="N70" i="51" l="1"/>
  <c r="P71" i="51"/>
  <c r="Q71" i="51" s="1"/>
  <c r="L71" i="51"/>
  <c r="M71" i="51" s="1"/>
  <c r="S70" i="51" s="1"/>
  <c r="T70" i="51" s="1"/>
  <c r="R71" i="51"/>
  <c r="O72" i="51" s="1"/>
  <c r="D70" i="51"/>
  <c r="I69" i="51"/>
  <c r="J69" i="51" s="1"/>
  <c r="X70" i="51"/>
  <c r="AC69" i="51"/>
  <c r="AD69" i="51" s="1"/>
  <c r="W90" i="49"/>
  <c r="T132" i="21" s="1"/>
  <c r="T195" i="21" s="1"/>
  <c r="C71" i="51"/>
  <c r="Z72" i="51"/>
  <c r="AA72" i="51" s="1"/>
  <c r="V72" i="51"/>
  <c r="AB72" i="51"/>
  <c r="Y73" i="51" s="1"/>
  <c r="H72" i="51"/>
  <c r="E73" i="51" s="1"/>
  <c r="F72" i="51"/>
  <c r="G72" i="51" s="1"/>
  <c r="B72" i="51"/>
  <c r="W71" i="51"/>
  <c r="N71" i="51" l="1"/>
  <c r="L72" i="51"/>
  <c r="M72" i="51" s="1"/>
  <c r="S71" i="51" s="1"/>
  <c r="T71" i="51" s="1"/>
  <c r="R72" i="51"/>
  <c r="O73" i="51" s="1"/>
  <c r="P72" i="51"/>
  <c r="Q72" i="51" s="1"/>
  <c r="X71" i="51"/>
  <c r="AC70" i="51"/>
  <c r="AD70" i="51" s="1"/>
  <c r="D71" i="51"/>
  <c r="I70" i="51"/>
  <c r="J70" i="51" s="1"/>
  <c r="X87" i="49"/>
  <c r="X89" i="49" s="1"/>
  <c r="X82" i="49" s="1"/>
  <c r="X83" i="49" s="1"/>
  <c r="H73" i="51"/>
  <c r="E74" i="51" s="1"/>
  <c r="F73" i="51"/>
  <c r="G73" i="51" s="1"/>
  <c r="B73" i="51"/>
  <c r="C72" i="51"/>
  <c r="Z73" i="51"/>
  <c r="AA73" i="51" s="1"/>
  <c r="V73" i="51"/>
  <c r="AB73" i="51"/>
  <c r="Y74" i="51" s="1"/>
  <c r="W72" i="51"/>
  <c r="N72" i="51" l="1"/>
  <c r="L73" i="51"/>
  <c r="M73" i="51" s="1"/>
  <c r="N73" i="51" s="1"/>
  <c r="R73" i="51"/>
  <c r="O74" i="51" s="1"/>
  <c r="P73" i="51"/>
  <c r="Q73" i="51" s="1"/>
  <c r="X72" i="51"/>
  <c r="AC71" i="51"/>
  <c r="AD71" i="51" s="1"/>
  <c r="D72" i="51"/>
  <c r="I71" i="51"/>
  <c r="J71" i="51" s="1"/>
  <c r="W73" i="51"/>
  <c r="C73" i="51"/>
  <c r="X90" i="49"/>
  <c r="AB74" i="51"/>
  <c r="Y75" i="51" s="1"/>
  <c r="Z74" i="51"/>
  <c r="AA74" i="51" s="1"/>
  <c r="V74" i="51"/>
  <c r="F74" i="51"/>
  <c r="G74" i="51" s="1"/>
  <c r="B74" i="51"/>
  <c r="H74" i="51"/>
  <c r="E75" i="51" s="1"/>
  <c r="S72" i="51" l="1"/>
  <c r="T72" i="51" s="1"/>
  <c r="L74" i="51"/>
  <c r="M74" i="51" s="1"/>
  <c r="N74" i="51" s="1"/>
  <c r="P74" i="51"/>
  <c r="Q74" i="51" s="1"/>
  <c r="R74" i="51"/>
  <c r="O75" i="51" s="1"/>
  <c r="X73" i="51"/>
  <c r="AC72" i="51"/>
  <c r="AD72" i="51" s="1"/>
  <c r="D73" i="51"/>
  <c r="I72" i="51"/>
  <c r="J72" i="51" s="1"/>
  <c r="F75" i="51"/>
  <c r="G75" i="51" s="1"/>
  <c r="B75" i="51"/>
  <c r="H75" i="51"/>
  <c r="E76" i="51" s="1"/>
  <c r="W74" i="51"/>
  <c r="C74" i="51"/>
  <c r="AB75" i="51"/>
  <c r="Y76" i="51" s="1"/>
  <c r="Z75" i="51"/>
  <c r="AA75" i="51" s="1"/>
  <c r="V75" i="51"/>
  <c r="U132" i="21"/>
  <c r="U195" i="21" s="1"/>
  <c r="Y87" i="49"/>
  <c r="S73" i="51" l="1"/>
  <c r="T73" i="51" s="1"/>
  <c r="P75" i="51"/>
  <c r="Q75" i="51" s="1"/>
  <c r="R75" i="51"/>
  <c r="O76" i="51" s="1"/>
  <c r="L75" i="51"/>
  <c r="M75" i="51" s="1"/>
  <c r="S74" i="51" s="1"/>
  <c r="T74" i="51" s="1"/>
  <c r="X74" i="51"/>
  <c r="AC73" i="51"/>
  <c r="AD73" i="51" s="1"/>
  <c r="D74" i="51"/>
  <c r="I73" i="51"/>
  <c r="J73" i="51" s="1"/>
  <c r="W75" i="51"/>
  <c r="C75" i="51"/>
  <c r="Y89" i="49"/>
  <c r="Y82" i="49" s="1"/>
  <c r="Y83" i="49" s="1"/>
  <c r="H76" i="51"/>
  <c r="E77" i="51" s="1"/>
  <c r="F76" i="51"/>
  <c r="G76" i="51" s="1"/>
  <c r="B76" i="51"/>
  <c r="Z76" i="51"/>
  <c r="AA76" i="51" s="1"/>
  <c r="V76" i="51"/>
  <c r="AB76" i="51"/>
  <c r="Y77" i="51" s="1"/>
  <c r="N75" i="51" l="1"/>
  <c r="P76" i="51"/>
  <c r="Q76" i="51" s="1"/>
  <c r="L76" i="51"/>
  <c r="M76" i="51" s="1"/>
  <c r="S75" i="51" s="1"/>
  <c r="T75" i="51" s="1"/>
  <c r="R76" i="51"/>
  <c r="O77" i="51" s="1"/>
  <c r="X75" i="51"/>
  <c r="AC74" i="51"/>
  <c r="AD74" i="51" s="1"/>
  <c r="D75" i="51"/>
  <c r="I74" i="51"/>
  <c r="J74" i="51" s="1"/>
  <c r="W76" i="51"/>
  <c r="H77" i="51"/>
  <c r="E78" i="51" s="1"/>
  <c r="F77" i="51"/>
  <c r="G77" i="51" s="1"/>
  <c r="B77" i="51"/>
  <c r="Y90" i="49"/>
  <c r="Z77" i="51"/>
  <c r="AA77" i="51" s="1"/>
  <c r="V77" i="51"/>
  <c r="AB77" i="51"/>
  <c r="Y78" i="51" s="1"/>
  <c r="C76" i="51"/>
  <c r="N76" i="51" l="1"/>
  <c r="L77" i="51"/>
  <c r="M77" i="51" s="1"/>
  <c r="S76" i="51" s="1"/>
  <c r="T76" i="51" s="1"/>
  <c r="R77" i="51"/>
  <c r="O78" i="51" s="1"/>
  <c r="P77" i="51"/>
  <c r="Q77" i="51" s="1"/>
  <c r="X76" i="51"/>
  <c r="AC75" i="51"/>
  <c r="AD75" i="51" s="1"/>
  <c r="D76" i="51"/>
  <c r="I75" i="51"/>
  <c r="J75" i="51" s="1"/>
  <c r="AB78" i="51"/>
  <c r="Y79" i="51" s="1"/>
  <c r="Z78" i="51"/>
  <c r="AA78" i="51" s="1"/>
  <c r="V78" i="51"/>
  <c r="W77" i="51"/>
  <c r="V132" i="21"/>
  <c r="V195" i="21" s="1"/>
  <c r="Z87" i="49"/>
  <c r="C77" i="51"/>
  <c r="F78" i="51"/>
  <c r="G78" i="51" s="1"/>
  <c r="B78" i="51"/>
  <c r="H78" i="51"/>
  <c r="E79" i="51" s="1"/>
  <c r="N77" i="51" l="1"/>
  <c r="L78" i="51"/>
  <c r="M78" i="51" s="1"/>
  <c r="S77" i="51" s="1"/>
  <c r="T77" i="51" s="1"/>
  <c r="R78" i="51"/>
  <c r="O79" i="51" s="1"/>
  <c r="P78" i="51"/>
  <c r="Q78" i="51" s="1"/>
  <c r="X77" i="51"/>
  <c r="AC76" i="51"/>
  <c r="AD76" i="51" s="1"/>
  <c r="D77" i="51"/>
  <c r="I76" i="51"/>
  <c r="J76" i="51" s="1"/>
  <c r="F79" i="51"/>
  <c r="B79" i="51"/>
  <c r="H79" i="51"/>
  <c r="E80" i="51" s="1"/>
  <c r="G79" i="51"/>
  <c r="Z89" i="49"/>
  <c r="Z82" i="49" s="1"/>
  <c r="Z83" i="49" s="1"/>
  <c r="C78" i="51"/>
  <c r="W78" i="51"/>
  <c r="AB79" i="51"/>
  <c r="Y80" i="51" s="1"/>
  <c r="AA79" i="51"/>
  <c r="Z79" i="51"/>
  <c r="V79" i="51"/>
  <c r="N78" i="51" l="1"/>
  <c r="P79" i="51"/>
  <c r="L79" i="51"/>
  <c r="R79" i="51"/>
  <c r="O80" i="51" s="1"/>
  <c r="Q79" i="51"/>
  <c r="X78" i="51"/>
  <c r="AC77" i="51"/>
  <c r="AD77" i="51" s="1"/>
  <c r="D78" i="51"/>
  <c r="I77" i="51"/>
  <c r="J77" i="51" s="1"/>
  <c r="AA80" i="51"/>
  <c r="Z80" i="51"/>
  <c r="V80" i="51"/>
  <c r="AB80" i="51"/>
  <c r="Y81" i="51" s="1"/>
  <c r="D79" i="51"/>
  <c r="C79" i="51"/>
  <c r="I78" i="51" s="1"/>
  <c r="J78" i="51" s="1"/>
  <c r="H80" i="51"/>
  <c r="E81" i="51" s="1"/>
  <c r="G80" i="51"/>
  <c r="F80" i="51"/>
  <c r="B80" i="51"/>
  <c r="X79" i="51"/>
  <c r="W79" i="51"/>
  <c r="AC78" i="51" s="1"/>
  <c r="AD78" i="51" s="1"/>
  <c r="Z90" i="49"/>
  <c r="N79" i="51" l="1"/>
  <c r="M79" i="51"/>
  <c r="S78" i="51" s="1"/>
  <c r="T78" i="51" s="1"/>
  <c r="Q80" i="51"/>
  <c r="R80" i="51"/>
  <c r="O81" i="51" s="1"/>
  <c r="P80" i="51"/>
  <c r="L80" i="51"/>
  <c r="Z81" i="51"/>
  <c r="V81" i="51"/>
  <c r="AB81" i="51"/>
  <c r="Y82" i="51" s="1"/>
  <c r="AA81" i="51"/>
  <c r="W132" i="21"/>
  <c r="W195" i="21" s="1"/>
  <c r="AA87" i="49"/>
  <c r="W80" i="51"/>
  <c r="AC79" i="51" s="1"/>
  <c r="AD79" i="51" s="1"/>
  <c r="X80" i="51"/>
  <c r="D80" i="51"/>
  <c r="C80" i="51"/>
  <c r="I79" i="51" s="1"/>
  <c r="J79" i="51" s="1"/>
  <c r="H81" i="51"/>
  <c r="E82" i="51" s="1"/>
  <c r="G81" i="51"/>
  <c r="F81" i="51"/>
  <c r="B81" i="51"/>
  <c r="L81" i="51" l="1"/>
  <c r="Q81" i="51"/>
  <c r="R81" i="51"/>
  <c r="O82" i="51" s="1"/>
  <c r="P81" i="51"/>
  <c r="M80" i="51"/>
  <c r="S79" i="51" s="1"/>
  <c r="T79" i="51" s="1"/>
  <c r="N80" i="51"/>
  <c r="AB82" i="51"/>
  <c r="Y83" i="51" s="1"/>
  <c r="AA82" i="51"/>
  <c r="Z82" i="51"/>
  <c r="V82" i="51"/>
  <c r="AA89" i="49"/>
  <c r="AA82" i="49" s="1"/>
  <c r="AA83" i="49" s="1"/>
  <c r="X81" i="51"/>
  <c r="W81" i="51"/>
  <c r="AC80" i="51" s="1"/>
  <c r="AD80" i="51" s="1"/>
  <c r="D81" i="51"/>
  <c r="C81" i="51"/>
  <c r="I80" i="51" s="1"/>
  <c r="J80" i="51" s="1"/>
  <c r="G82" i="51"/>
  <c r="F82" i="51"/>
  <c r="B82" i="51"/>
  <c r="H82" i="51"/>
  <c r="E83" i="51" s="1"/>
  <c r="N81" i="51" l="1"/>
  <c r="M81" i="51"/>
  <c r="S80" i="51" s="1"/>
  <c r="T80" i="51" s="1"/>
  <c r="R82" i="51"/>
  <c r="O83" i="51" s="1"/>
  <c r="Q82" i="51"/>
  <c r="P82" i="51"/>
  <c r="L82" i="51"/>
  <c r="F83" i="51"/>
  <c r="B83" i="51"/>
  <c r="H83" i="51"/>
  <c r="E84" i="51" s="1"/>
  <c r="G83" i="51"/>
  <c r="X82" i="51"/>
  <c r="W82" i="51"/>
  <c r="AC81" i="51" s="1"/>
  <c r="AD81" i="51" s="1"/>
  <c r="C82" i="51"/>
  <c r="I81" i="51" s="1"/>
  <c r="J81" i="51" s="1"/>
  <c r="D82" i="51"/>
  <c r="AA90" i="49"/>
  <c r="AB83" i="51"/>
  <c r="Y84" i="51" s="1"/>
  <c r="AA83" i="51"/>
  <c r="Z83" i="51"/>
  <c r="V83" i="51"/>
  <c r="R83" i="51" l="1"/>
  <c r="O84" i="51" s="1"/>
  <c r="Q83" i="51"/>
  <c r="P83" i="51"/>
  <c r="L83" i="51"/>
  <c r="N82" i="51"/>
  <c r="M82" i="51"/>
  <c r="S81" i="51" s="1"/>
  <c r="T81" i="51" s="1"/>
  <c r="X132" i="21"/>
  <c r="X195" i="21" s="1"/>
  <c r="AB87" i="49"/>
  <c r="H84" i="51"/>
  <c r="E85" i="51" s="1"/>
  <c r="G84" i="51"/>
  <c r="F84" i="51"/>
  <c r="B84" i="51"/>
  <c r="AA84" i="51"/>
  <c r="Z84" i="51"/>
  <c r="V84" i="51"/>
  <c r="AB84" i="51"/>
  <c r="Y85" i="51" s="1"/>
  <c r="X83" i="51"/>
  <c r="W83" i="51"/>
  <c r="AC82" i="51" s="1"/>
  <c r="AD82" i="51" s="1"/>
  <c r="D83" i="51"/>
  <c r="C83" i="51"/>
  <c r="I82" i="51" s="1"/>
  <c r="J82" i="51" s="1"/>
  <c r="L84" i="51" l="1"/>
  <c r="P84" i="51"/>
  <c r="R84" i="51"/>
  <c r="O85" i="51" s="1"/>
  <c r="Q84" i="51"/>
  <c r="M83" i="51"/>
  <c r="S82" i="51" s="1"/>
  <c r="T82" i="51" s="1"/>
  <c r="N83" i="51"/>
  <c r="H85" i="51"/>
  <c r="E86" i="51" s="1"/>
  <c r="G85" i="51"/>
  <c r="F85" i="51"/>
  <c r="B85" i="51"/>
  <c r="Z85" i="51"/>
  <c r="V85" i="51"/>
  <c r="AB85" i="51"/>
  <c r="Y86" i="51" s="1"/>
  <c r="AA85" i="51"/>
  <c r="D84" i="51"/>
  <c r="C84" i="51"/>
  <c r="I83" i="51" s="1"/>
  <c r="J83" i="51" s="1"/>
  <c r="AB89" i="49"/>
  <c r="AB82" i="49" s="1"/>
  <c r="AB83" i="49" s="1"/>
  <c r="W84" i="51"/>
  <c r="AC83" i="51" s="1"/>
  <c r="AD83" i="51" s="1"/>
  <c r="X84" i="51"/>
  <c r="L85" i="51" l="1"/>
  <c r="P85" i="51"/>
  <c r="R85" i="51"/>
  <c r="O86" i="51" s="1"/>
  <c r="Q85" i="51"/>
  <c r="M84" i="51"/>
  <c r="S83" i="51" s="1"/>
  <c r="T83" i="51" s="1"/>
  <c r="N84" i="51"/>
  <c r="AB90" i="49"/>
  <c r="X85" i="51"/>
  <c r="W85" i="51"/>
  <c r="AC84" i="51" s="1"/>
  <c r="AD84" i="51" s="1"/>
  <c r="G86" i="51"/>
  <c r="F86" i="51"/>
  <c r="B86" i="51"/>
  <c r="H86" i="51"/>
  <c r="E87" i="51" s="1"/>
  <c r="D85" i="51"/>
  <c r="C85" i="51"/>
  <c r="I84" i="51" s="1"/>
  <c r="J84" i="51" s="1"/>
  <c r="AB86" i="51"/>
  <c r="Y87" i="51" s="1"/>
  <c r="AA86" i="51"/>
  <c r="Z86" i="51"/>
  <c r="V86" i="51"/>
  <c r="N85" i="51" l="1"/>
  <c r="M85" i="51"/>
  <c r="S84" i="51" s="1"/>
  <c r="T84" i="51" s="1"/>
  <c r="P86" i="51"/>
  <c r="Q86" i="51"/>
  <c r="L86" i="51"/>
  <c r="R86" i="51"/>
  <c r="O87" i="51" s="1"/>
  <c r="AB87" i="51"/>
  <c r="Y88" i="51" s="1"/>
  <c r="AA87" i="51"/>
  <c r="Z87" i="51"/>
  <c r="V87" i="51"/>
  <c r="F87" i="51"/>
  <c r="B87" i="51"/>
  <c r="H87" i="51"/>
  <c r="E88" i="51" s="1"/>
  <c r="G87" i="51"/>
  <c r="X86" i="51"/>
  <c r="W86" i="51"/>
  <c r="AC85" i="51" s="1"/>
  <c r="AD85" i="51" s="1"/>
  <c r="C86" i="51"/>
  <c r="I85" i="51" s="1"/>
  <c r="J85" i="51" s="1"/>
  <c r="D86" i="51"/>
  <c r="Q87" i="51" l="1"/>
  <c r="R87" i="51"/>
  <c r="O88" i="51" s="1"/>
  <c r="P87" i="51"/>
  <c r="L87" i="51"/>
  <c r="N86" i="51"/>
  <c r="M86" i="51"/>
  <c r="S85" i="51" s="1"/>
  <c r="T85" i="51" s="1"/>
  <c r="H88" i="51"/>
  <c r="E89" i="51" s="1"/>
  <c r="G88" i="51"/>
  <c r="F88" i="51"/>
  <c r="B88" i="51"/>
  <c r="D87" i="51"/>
  <c r="C87" i="51"/>
  <c r="I86" i="51" s="1"/>
  <c r="J86" i="51" s="1"/>
  <c r="X87" i="51"/>
  <c r="W87" i="51"/>
  <c r="AC86" i="51" s="1"/>
  <c r="AD86" i="51" s="1"/>
  <c r="AA88" i="51"/>
  <c r="Z88" i="51"/>
  <c r="V88" i="51"/>
  <c r="AB88" i="51"/>
  <c r="Y89" i="51" s="1"/>
  <c r="N87" i="51" l="1"/>
  <c r="M87" i="51"/>
  <c r="S86" i="51" s="1"/>
  <c r="T86" i="51" s="1"/>
  <c r="Q88" i="51"/>
  <c r="P88" i="51"/>
  <c r="L88" i="51"/>
  <c r="R88" i="51"/>
  <c r="O89" i="51" s="1"/>
  <c r="D88" i="51"/>
  <c r="C88" i="51"/>
  <c r="I87" i="51" s="1"/>
  <c r="J87" i="51" s="1"/>
  <c r="W88" i="51"/>
  <c r="AC87" i="51" s="1"/>
  <c r="AD87" i="51" s="1"/>
  <c r="X88" i="51"/>
  <c r="Z89" i="51"/>
  <c r="V89" i="51"/>
  <c r="AB89" i="51"/>
  <c r="Y90" i="51" s="1"/>
  <c r="AA89" i="51"/>
  <c r="H89" i="51"/>
  <c r="E90" i="51" s="1"/>
  <c r="G89" i="51"/>
  <c r="F89" i="51"/>
  <c r="B89" i="51"/>
  <c r="M88" i="51" l="1"/>
  <c r="S87" i="51" s="1"/>
  <c r="T87" i="51" s="1"/>
  <c r="N88" i="51"/>
  <c r="L89" i="51"/>
  <c r="P89" i="51"/>
  <c r="R89" i="51"/>
  <c r="O90" i="51" s="1"/>
  <c r="Q89" i="51"/>
  <c r="X89" i="51"/>
  <c r="W89" i="51"/>
  <c r="AC88" i="51" s="1"/>
  <c r="AD88" i="51" s="1"/>
  <c r="G90" i="51"/>
  <c r="F90" i="51"/>
  <c r="B90" i="51"/>
  <c r="H90" i="51"/>
  <c r="E91" i="51" s="1"/>
  <c r="D89" i="51"/>
  <c r="C89" i="51"/>
  <c r="I88" i="51" s="1"/>
  <c r="J88" i="51" s="1"/>
  <c r="AB90" i="51"/>
  <c r="Y91" i="51" s="1"/>
  <c r="AA90" i="51"/>
  <c r="Z90" i="51"/>
  <c r="V90" i="51"/>
  <c r="Q90" i="51" l="1"/>
  <c r="R90" i="51"/>
  <c r="O91" i="51" s="1"/>
  <c r="P90" i="51"/>
  <c r="L90" i="51"/>
  <c r="M89" i="51"/>
  <c r="S88" i="51" s="1"/>
  <c r="T88" i="51" s="1"/>
  <c r="N89" i="51"/>
  <c r="AB91" i="51"/>
  <c r="Y92" i="51" s="1"/>
  <c r="AA91" i="51"/>
  <c r="Z91" i="51"/>
  <c r="V91" i="51"/>
  <c r="X90" i="51"/>
  <c r="W90" i="51"/>
  <c r="AC89" i="51" s="1"/>
  <c r="AD89" i="51" s="1"/>
  <c r="F91" i="51"/>
  <c r="B91" i="51"/>
  <c r="H91" i="51"/>
  <c r="E92" i="51" s="1"/>
  <c r="G91" i="51"/>
  <c r="C90" i="51"/>
  <c r="I89" i="51" s="1"/>
  <c r="J89" i="51" s="1"/>
  <c r="D90" i="51"/>
  <c r="M90" i="51" l="1"/>
  <c r="S89" i="51" s="1"/>
  <c r="T89" i="51" s="1"/>
  <c r="N90" i="51"/>
  <c r="P91" i="51"/>
  <c r="L91" i="51"/>
  <c r="R91" i="51"/>
  <c r="O92" i="51" s="1"/>
  <c r="Q91" i="51"/>
  <c r="H92" i="51"/>
  <c r="E93" i="51" s="1"/>
  <c r="G92" i="51"/>
  <c r="F92" i="51"/>
  <c r="B92" i="51"/>
  <c r="D91" i="51"/>
  <c r="C91" i="51"/>
  <c r="I90" i="51" s="1"/>
  <c r="J90" i="51" s="1"/>
  <c r="X91" i="51"/>
  <c r="W91" i="51"/>
  <c r="AC90" i="51" s="1"/>
  <c r="AD90" i="51" s="1"/>
  <c r="AA92" i="51"/>
  <c r="Z92" i="51"/>
  <c r="V92" i="51"/>
  <c r="AB92" i="51"/>
  <c r="Y93" i="51" s="1"/>
  <c r="M91" i="51" l="1"/>
  <c r="S90" i="51" s="1"/>
  <c r="T90" i="51" s="1"/>
  <c r="N91" i="51"/>
  <c r="L92" i="51"/>
  <c r="R92" i="51"/>
  <c r="O93" i="51" s="1"/>
  <c r="Q92" i="51"/>
  <c r="P92" i="51"/>
  <c r="W92" i="51"/>
  <c r="AC91" i="51" s="1"/>
  <c r="AD91" i="51" s="1"/>
  <c r="X92" i="51"/>
  <c r="D92" i="51"/>
  <c r="C92" i="51"/>
  <c r="I91" i="51" s="1"/>
  <c r="J91" i="51" s="1"/>
  <c r="Z93" i="51"/>
  <c r="V93" i="51"/>
  <c r="AB93" i="51"/>
  <c r="Y94" i="51" s="1"/>
  <c r="AA93" i="51"/>
  <c r="H93" i="51"/>
  <c r="E94" i="51" s="1"/>
  <c r="G93" i="51"/>
  <c r="F93" i="51"/>
  <c r="B93" i="51"/>
  <c r="L93" i="51" l="1"/>
  <c r="Q93" i="51"/>
  <c r="R93" i="51"/>
  <c r="O94" i="51" s="1"/>
  <c r="P93" i="51"/>
  <c r="M92" i="51"/>
  <c r="S91" i="51" s="1"/>
  <c r="T91" i="51" s="1"/>
  <c r="N92" i="51"/>
  <c r="G94" i="51"/>
  <c r="F94" i="51"/>
  <c r="B94" i="51"/>
  <c r="H94" i="51"/>
  <c r="E95" i="51" s="1"/>
  <c r="X93" i="51"/>
  <c r="W93" i="51"/>
  <c r="AC92" i="51" s="1"/>
  <c r="AD92" i="51" s="1"/>
  <c r="D93" i="51"/>
  <c r="C93" i="51"/>
  <c r="I92" i="51" s="1"/>
  <c r="J92" i="51" s="1"/>
  <c r="AB94" i="51"/>
  <c r="Y95" i="51" s="1"/>
  <c r="AA94" i="51"/>
  <c r="Z94" i="51"/>
  <c r="V94" i="51"/>
  <c r="Q94" i="51" l="1"/>
  <c r="P94" i="51"/>
  <c r="R94" i="51"/>
  <c r="O95" i="51" s="1"/>
  <c r="L94" i="51"/>
  <c r="M93" i="51"/>
  <c r="S92" i="51" s="1"/>
  <c r="T92" i="51" s="1"/>
  <c r="N93" i="51"/>
  <c r="AB95" i="51"/>
  <c r="Y96" i="51" s="1"/>
  <c r="AA95" i="51"/>
  <c r="Z95" i="51"/>
  <c r="V95" i="51"/>
  <c r="C94" i="51"/>
  <c r="I93" i="51" s="1"/>
  <c r="J93" i="51" s="1"/>
  <c r="D94" i="51"/>
  <c r="F95" i="51"/>
  <c r="B95" i="51"/>
  <c r="H95" i="51"/>
  <c r="E96" i="51" s="1"/>
  <c r="G95" i="51"/>
  <c r="X94" i="51"/>
  <c r="W94" i="51"/>
  <c r="AC93" i="51" s="1"/>
  <c r="AD93" i="51" s="1"/>
  <c r="P95" i="51" l="1"/>
  <c r="R95" i="51"/>
  <c r="O96" i="51" s="1"/>
  <c r="L95" i="51"/>
  <c r="Q95" i="51"/>
  <c r="M94" i="51"/>
  <c r="S93" i="51" s="1"/>
  <c r="T93" i="51" s="1"/>
  <c r="N94" i="51"/>
  <c r="D95" i="51"/>
  <c r="C95" i="51"/>
  <c r="I94" i="51" s="1"/>
  <c r="J94" i="51" s="1"/>
  <c r="X95" i="51"/>
  <c r="W95" i="51"/>
  <c r="AC94" i="51" s="1"/>
  <c r="AD94" i="51" s="1"/>
  <c r="H96" i="51"/>
  <c r="E97" i="51" s="1"/>
  <c r="G96" i="51"/>
  <c r="F96" i="51"/>
  <c r="B96" i="51"/>
  <c r="AA96" i="51"/>
  <c r="Z96" i="51"/>
  <c r="V96" i="51"/>
  <c r="AB96" i="51"/>
  <c r="Y97" i="51" s="1"/>
  <c r="M95" i="51" l="1"/>
  <c r="S94" i="51" s="1"/>
  <c r="T94" i="51" s="1"/>
  <c r="N95" i="51"/>
  <c r="L96" i="51"/>
  <c r="Q96" i="51"/>
  <c r="R96" i="51"/>
  <c r="O97" i="51" s="1"/>
  <c r="P96" i="51"/>
  <c r="W96" i="51"/>
  <c r="AC95" i="51" s="1"/>
  <c r="AD95" i="51" s="1"/>
  <c r="X96" i="51"/>
  <c r="H97" i="51"/>
  <c r="E98" i="51" s="1"/>
  <c r="G97" i="51"/>
  <c r="F97" i="51"/>
  <c r="B97" i="51"/>
  <c r="Z97" i="51"/>
  <c r="V97" i="51"/>
  <c r="AB97" i="51"/>
  <c r="Y98" i="51" s="1"/>
  <c r="AA97" i="51"/>
  <c r="D96" i="51"/>
  <c r="C96" i="51"/>
  <c r="I95" i="51" s="1"/>
  <c r="J95" i="51" s="1"/>
  <c r="L97" i="51" l="1"/>
  <c r="R97" i="51"/>
  <c r="O98" i="51" s="1"/>
  <c r="Q97" i="51"/>
  <c r="P97" i="51"/>
  <c r="N96" i="51"/>
  <c r="M96" i="51"/>
  <c r="S95" i="51" s="1"/>
  <c r="T95" i="51" s="1"/>
  <c r="D97" i="51"/>
  <c r="C97" i="51"/>
  <c r="I96" i="51" s="1"/>
  <c r="J96" i="51" s="1"/>
  <c r="AB98" i="51"/>
  <c r="Y99" i="51" s="1"/>
  <c r="AA98" i="51"/>
  <c r="Z98" i="51"/>
  <c r="V98" i="51"/>
  <c r="X97" i="51"/>
  <c r="W97" i="51"/>
  <c r="AC96" i="51" s="1"/>
  <c r="AD96" i="51" s="1"/>
  <c r="G98" i="51"/>
  <c r="F98" i="51"/>
  <c r="B98" i="51"/>
  <c r="H98" i="51"/>
  <c r="E99" i="51" s="1"/>
  <c r="Q98" i="51" l="1"/>
  <c r="P98" i="51"/>
  <c r="L98" i="51"/>
  <c r="R98" i="51"/>
  <c r="O99" i="51" s="1"/>
  <c r="M97" i="51"/>
  <c r="S96" i="51" s="1"/>
  <c r="T96" i="51" s="1"/>
  <c r="N97" i="51"/>
  <c r="AB99" i="51"/>
  <c r="Y100" i="51" s="1"/>
  <c r="AA99" i="51"/>
  <c r="Z99" i="51"/>
  <c r="V99" i="51"/>
  <c r="F99" i="51"/>
  <c r="B99" i="51"/>
  <c r="H99" i="51"/>
  <c r="E100" i="51" s="1"/>
  <c r="G99" i="51"/>
  <c r="X98" i="51"/>
  <c r="W98" i="51"/>
  <c r="AC97" i="51" s="1"/>
  <c r="AD97" i="51" s="1"/>
  <c r="C98" i="51"/>
  <c r="I97" i="51" s="1"/>
  <c r="J97" i="51" s="1"/>
  <c r="D98" i="51"/>
  <c r="R99" i="51" l="1"/>
  <c r="O100" i="51" s="1"/>
  <c r="P99" i="51"/>
  <c r="Q99" i="51"/>
  <c r="L99" i="51"/>
  <c r="M98" i="51"/>
  <c r="S97" i="51" s="1"/>
  <c r="T97" i="51" s="1"/>
  <c r="N98" i="51"/>
  <c r="D99" i="51"/>
  <c r="C99" i="51"/>
  <c r="I98" i="51" s="1"/>
  <c r="J98" i="51" s="1"/>
  <c r="X99" i="51"/>
  <c r="W99" i="51"/>
  <c r="AC98" i="51" s="1"/>
  <c r="AD98" i="51" s="1"/>
  <c r="H100" i="51"/>
  <c r="E101" i="51" s="1"/>
  <c r="G100" i="51"/>
  <c r="F100" i="51"/>
  <c r="B100" i="51"/>
  <c r="AA100" i="51"/>
  <c r="Z100" i="51"/>
  <c r="V100" i="51"/>
  <c r="AB100" i="51"/>
  <c r="Y101" i="51" s="1"/>
  <c r="Q100" i="51" l="1"/>
  <c r="P100" i="51"/>
  <c r="L100" i="51"/>
  <c r="R100" i="51"/>
  <c r="O101" i="51" s="1"/>
  <c r="N99" i="51"/>
  <c r="M99" i="51"/>
  <c r="S98" i="51" s="1"/>
  <c r="T98" i="51" s="1"/>
  <c r="H101" i="51"/>
  <c r="E102" i="51" s="1"/>
  <c r="G101" i="51"/>
  <c r="F101" i="51"/>
  <c r="B101" i="51"/>
  <c r="Z101" i="51"/>
  <c r="V101" i="51"/>
  <c r="AB101" i="51"/>
  <c r="Y102" i="51" s="1"/>
  <c r="AA101" i="51"/>
  <c r="D100" i="51"/>
  <c r="C100" i="51"/>
  <c r="I99" i="51" s="1"/>
  <c r="J99" i="51" s="1"/>
  <c r="W100" i="51"/>
  <c r="AC99" i="51" s="1"/>
  <c r="AD99" i="51" s="1"/>
  <c r="X100" i="51"/>
  <c r="M100" i="51" l="1"/>
  <c r="S99" i="51" s="1"/>
  <c r="T99" i="51" s="1"/>
  <c r="N100" i="51"/>
  <c r="L101" i="51"/>
  <c r="P101" i="51"/>
  <c r="R101" i="51"/>
  <c r="O102" i="51" s="1"/>
  <c r="Q101" i="51"/>
  <c r="AB102" i="51"/>
  <c r="Y103" i="51" s="1"/>
  <c r="AA102" i="51"/>
  <c r="Z102" i="51"/>
  <c r="V102" i="51"/>
  <c r="X101" i="51"/>
  <c r="W101" i="51"/>
  <c r="AC100" i="51" s="1"/>
  <c r="AD100" i="51" s="1"/>
  <c r="D101" i="51"/>
  <c r="C101" i="51"/>
  <c r="I100" i="51" s="1"/>
  <c r="J100" i="51" s="1"/>
  <c r="G102" i="51"/>
  <c r="F102" i="51"/>
  <c r="B102" i="51"/>
  <c r="H102" i="51"/>
  <c r="E103" i="51" s="1"/>
  <c r="Q102" i="51" l="1"/>
  <c r="P102" i="51"/>
  <c r="R102" i="51"/>
  <c r="O103" i="51" s="1"/>
  <c r="L102" i="51"/>
  <c r="N101" i="51"/>
  <c r="M101" i="51"/>
  <c r="S100" i="51" s="1"/>
  <c r="T100" i="51" s="1"/>
  <c r="X102" i="51"/>
  <c r="W102" i="51"/>
  <c r="AC101" i="51" s="1"/>
  <c r="AD101" i="51" s="1"/>
  <c r="F103" i="51"/>
  <c r="B103" i="51"/>
  <c r="H103" i="51"/>
  <c r="E104" i="51" s="1"/>
  <c r="G103" i="51"/>
  <c r="C102" i="51"/>
  <c r="I101" i="51" s="1"/>
  <c r="J101" i="51" s="1"/>
  <c r="D102" i="51"/>
  <c r="AB103" i="51"/>
  <c r="Y104" i="51" s="1"/>
  <c r="AA103" i="51"/>
  <c r="Z103" i="51"/>
  <c r="V103" i="51"/>
  <c r="R103" i="51" l="1"/>
  <c r="O104" i="51" s="1"/>
  <c r="P103" i="51"/>
  <c r="L103" i="51"/>
  <c r="Q103" i="51"/>
  <c r="M102" i="51"/>
  <c r="S101" i="51" s="1"/>
  <c r="T101" i="51" s="1"/>
  <c r="N102" i="51"/>
  <c r="AA104" i="51"/>
  <c r="Z104" i="51"/>
  <c r="V104" i="51"/>
  <c r="AB104" i="51"/>
  <c r="Y105" i="51" s="1"/>
  <c r="H104" i="51"/>
  <c r="E105" i="51" s="1"/>
  <c r="G104" i="51"/>
  <c r="F104" i="51"/>
  <c r="B104" i="51"/>
  <c r="X103" i="51"/>
  <c r="W103" i="51"/>
  <c r="AC102" i="51" s="1"/>
  <c r="AD102" i="51" s="1"/>
  <c r="D103" i="51"/>
  <c r="C103" i="51"/>
  <c r="I102" i="51" s="1"/>
  <c r="J102" i="51" s="1"/>
  <c r="Q104" i="51" l="1"/>
  <c r="P104" i="51"/>
  <c r="L104" i="51"/>
  <c r="R104" i="51"/>
  <c r="O105" i="51" s="1"/>
  <c r="N103" i="51"/>
  <c r="M103" i="51"/>
  <c r="S102" i="51" s="1"/>
  <c r="T102" i="51" s="1"/>
  <c r="Z105" i="51"/>
  <c r="V105" i="51"/>
  <c r="AB105" i="51"/>
  <c r="Y106" i="51" s="1"/>
  <c r="AA105" i="51"/>
  <c r="W104" i="51"/>
  <c r="AC103" i="51" s="1"/>
  <c r="AD103" i="51" s="1"/>
  <c r="X104" i="51"/>
  <c r="H105" i="51"/>
  <c r="E106" i="51" s="1"/>
  <c r="G105" i="51"/>
  <c r="F105" i="51"/>
  <c r="B105" i="51"/>
  <c r="D104" i="51"/>
  <c r="C104" i="51"/>
  <c r="I103" i="51" s="1"/>
  <c r="J103" i="51" s="1"/>
  <c r="N104" i="51" l="1"/>
  <c r="M104" i="51"/>
  <c r="S103" i="51" s="1"/>
  <c r="T103" i="51" s="1"/>
  <c r="L105" i="51"/>
  <c r="R105" i="51"/>
  <c r="O106" i="51" s="1"/>
  <c r="Q105" i="51"/>
  <c r="P105" i="51"/>
  <c r="AB106" i="51"/>
  <c r="Y107" i="51" s="1"/>
  <c r="AA106" i="51"/>
  <c r="Z106" i="51"/>
  <c r="V106" i="51"/>
  <c r="G106" i="51"/>
  <c r="F106" i="51"/>
  <c r="B106" i="51"/>
  <c r="H106" i="51"/>
  <c r="E107" i="51" s="1"/>
  <c r="D105" i="51"/>
  <c r="C105" i="51"/>
  <c r="I104" i="51" s="1"/>
  <c r="J104" i="51" s="1"/>
  <c r="X105" i="51"/>
  <c r="W105" i="51"/>
  <c r="AC104" i="51" s="1"/>
  <c r="AD104" i="51" s="1"/>
  <c r="N105" i="51" l="1"/>
  <c r="M105" i="51"/>
  <c r="S104" i="51" s="1"/>
  <c r="T104" i="51" s="1"/>
  <c r="Q106" i="51"/>
  <c r="P106" i="51"/>
  <c r="L106" i="51"/>
  <c r="R106" i="51"/>
  <c r="O107" i="51" s="1"/>
  <c r="F107" i="51"/>
  <c r="B107" i="51"/>
  <c r="H107" i="51"/>
  <c r="E108" i="51" s="1"/>
  <c r="G107" i="51"/>
  <c r="X106" i="51"/>
  <c r="W106" i="51"/>
  <c r="AC105" i="51" s="1"/>
  <c r="AD105" i="51" s="1"/>
  <c r="C106" i="51"/>
  <c r="I105" i="51" s="1"/>
  <c r="J105" i="51" s="1"/>
  <c r="D106" i="51"/>
  <c r="AB107" i="51"/>
  <c r="Y108" i="51" s="1"/>
  <c r="AA107" i="51"/>
  <c r="Z107" i="51"/>
  <c r="V107" i="51"/>
  <c r="N106" i="51" l="1"/>
  <c r="M106" i="51"/>
  <c r="S105" i="51" s="1"/>
  <c r="T105" i="51" s="1"/>
  <c r="R107" i="51"/>
  <c r="O108" i="51" s="1"/>
  <c r="P107" i="51"/>
  <c r="Q107" i="51"/>
  <c r="L107" i="51"/>
  <c r="H108" i="51"/>
  <c r="E109" i="51" s="1"/>
  <c r="G108" i="51"/>
  <c r="F108" i="51"/>
  <c r="B108" i="51"/>
  <c r="AA108" i="51"/>
  <c r="Z108" i="51"/>
  <c r="V108" i="51"/>
  <c r="AB108" i="51"/>
  <c r="Y109" i="51" s="1"/>
  <c r="X107" i="51"/>
  <c r="W107" i="51"/>
  <c r="AC106" i="51" s="1"/>
  <c r="AD106" i="51" s="1"/>
  <c r="D107" i="51"/>
  <c r="C107" i="51"/>
  <c r="I106" i="51" s="1"/>
  <c r="J106" i="51" s="1"/>
  <c r="L108" i="51" l="1"/>
  <c r="Q108" i="51"/>
  <c r="R108" i="51"/>
  <c r="O109" i="51" s="1"/>
  <c r="P108" i="51"/>
  <c r="M107" i="51"/>
  <c r="S106" i="51" s="1"/>
  <c r="T106" i="51" s="1"/>
  <c r="N107" i="51"/>
  <c r="Z109" i="51"/>
  <c r="V109" i="51"/>
  <c r="AB109" i="51"/>
  <c r="Y110" i="51" s="1"/>
  <c r="AA109" i="51"/>
  <c r="D108" i="51"/>
  <c r="C108" i="51"/>
  <c r="I107" i="51" s="1"/>
  <c r="J107" i="51" s="1"/>
  <c r="W108" i="51"/>
  <c r="AC107" i="51" s="1"/>
  <c r="AD107" i="51" s="1"/>
  <c r="X108" i="51"/>
  <c r="H109" i="51"/>
  <c r="E110" i="51" s="1"/>
  <c r="G109" i="51"/>
  <c r="F109" i="51"/>
  <c r="B109" i="51"/>
  <c r="M108" i="51" l="1"/>
  <c r="S107" i="51" s="1"/>
  <c r="T107" i="51" s="1"/>
  <c r="N108" i="51"/>
  <c r="Q109" i="51"/>
  <c r="L109" i="51"/>
  <c r="P109" i="51"/>
  <c r="R109" i="51"/>
  <c r="O110" i="51" s="1"/>
  <c r="AB110" i="51"/>
  <c r="Y111" i="51" s="1"/>
  <c r="AA110" i="51"/>
  <c r="Z110" i="51"/>
  <c r="V110" i="51"/>
  <c r="G110" i="51"/>
  <c r="F110" i="51"/>
  <c r="B110" i="51"/>
  <c r="H110" i="51"/>
  <c r="E111" i="51" s="1"/>
  <c r="D109" i="51"/>
  <c r="C109" i="51"/>
  <c r="I108" i="51" s="1"/>
  <c r="J108" i="51" s="1"/>
  <c r="X109" i="51"/>
  <c r="W109" i="51"/>
  <c r="AC108" i="51" s="1"/>
  <c r="AD108" i="51" s="1"/>
  <c r="N109" i="51" l="1"/>
  <c r="M109" i="51"/>
  <c r="S108" i="51" s="1"/>
  <c r="T108" i="51" s="1"/>
  <c r="L110" i="51"/>
  <c r="R110" i="51"/>
  <c r="O111" i="51" s="1"/>
  <c r="Q110" i="51"/>
  <c r="P110" i="51"/>
  <c r="AB111" i="51"/>
  <c r="Y112" i="51" s="1"/>
  <c r="AA111" i="51"/>
  <c r="Z111" i="51"/>
  <c r="V111" i="51"/>
  <c r="F111" i="51"/>
  <c r="B111" i="51"/>
  <c r="H111" i="51"/>
  <c r="E112" i="51" s="1"/>
  <c r="G111" i="51"/>
  <c r="X110" i="51"/>
  <c r="W110" i="51"/>
  <c r="AC109" i="51" s="1"/>
  <c r="AD109" i="51" s="1"/>
  <c r="C110" i="51"/>
  <c r="I109" i="51" s="1"/>
  <c r="J109" i="51" s="1"/>
  <c r="D110" i="51"/>
  <c r="P111" i="51" l="1"/>
  <c r="R111" i="51"/>
  <c r="O112" i="51" s="1"/>
  <c r="Q111" i="51"/>
  <c r="L111" i="51"/>
  <c r="N110" i="51"/>
  <c r="M110" i="51"/>
  <c r="S109" i="51" s="1"/>
  <c r="T109" i="51" s="1"/>
  <c r="H112" i="51"/>
  <c r="E113" i="51" s="1"/>
  <c r="G112" i="51"/>
  <c r="F112" i="51"/>
  <c r="B112" i="51"/>
  <c r="X111" i="51"/>
  <c r="W111" i="51"/>
  <c r="AC110" i="51" s="1"/>
  <c r="AD110" i="51" s="1"/>
  <c r="D111" i="51"/>
  <c r="C111" i="51"/>
  <c r="I110" i="51" s="1"/>
  <c r="J110" i="51" s="1"/>
  <c r="AA112" i="51"/>
  <c r="Z112" i="51"/>
  <c r="V112" i="51"/>
  <c r="AB112" i="51"/>
  <c r="Y113" i="51" s="1"/>
  <c r="L112" i="51" l="1"/>
  <c r="R112" i="51"/>
  <c r="O113" i="51" s="1"/>
  <c r="Q112" i="51"/>
  <c r="P112" i="51"/>
  <c r="N111" i="51"/>
  <c r="M111" i="51"/>
  <c r="S110" i="51" s="1"/>
  <c r="T110" i="51" s="1"/>
  <c r="W112" i="51"/>
  <c r="AC111" i="51" s="1"/>
  <c r="AD111" i="51" s="1"/>
  <c r="X112" i="51"/>
  <c r="D112" i="51"/>
  <c r="C112" i="51"/>
  <c r="I111" i="51" s="1"/>
  <c r="J111" i="51" s="1"/>
  <c r="Z113" i="51"/>
  <c r="V113" i="51"/>
  <c r="AB113" i="51"/>
  <c r="Y114" i="51" s="1"/>
  <c r="AA113" i="51"/>
  <c r="H113" i="51"/>
  <c r="E114" i="51" s="1"/>
  <c r="G113" i="51"/>
  <c r="F113" i="51"/>
  <c r="B113" i="51"/>
  <c r="N112" i="51" l="1"/>
  <c r="M112" i="51"/>
  <c r="S111" i="51" s="1"/>
  <c r="T111" i="51" s="1"/>
  <c r="L113" i="51"/>
  <c r="Q113" i="51"/>
  <c r="P113" i="51"/>
  <c r="R113" i="51"/>
  <c r="O114" i="51" s="1"/>
  <c r="G114" i="51"/>
  <c r="F114" i="51"/>
  <c r="B114" i="51"/>
  <c r="H114" i="51"/>
  <c r="E115" i="51" s="1"/>
  <c r="X113" i="51"/>
  <c r="W113" i="51"/>
  <c r="AC112" i="51" s="1"/>
  <c r="AD112" i="51" s="1"/>
  <c r="D113" i="51"/>
  <c r="C113" i="51"/>
  <c r="I112" i="51" s="1"/>
  <c r="J112" i="51" s="1"/>
  <c r="AB114" i="51"/>
  <c r="Y115" i="51" s="1"/>
  <c r="AA114" i="51"/>
  <c r="Z114" i="51"/>
  <c r="V114" i="51"/>
  <c r="N113" i="51" l="1"/>
  <c r="M113" i="51"/>
  <c r="S112" i="51" s="1"/>
  <c r="T112" i="51" s="1"/>
  <c r="L114" i="51"/>
  <c r="R114" i="51"/>
  <c r="O115" i="51" s="1"/>
  <c r="Q114" i="51"/>
  <c r="P114" i="51"/>
  <c r="AB115" i="51"/>
  <c r="Y116" i="51" s="1"/>
  <c r="AA115" i="51"/>
  <c r="Z115" i="51"/>
  <c r="V115" i="51"/>
  <c r="C114" i="51"/>
  <c r="I113" i="51" s="1"/>
  <c r="J113" i="51" s="1"/>
  <c r="D114" i="51"/>
  <c r="X114" i="51"/>
  <c r="W114" i="51"/>
  <c r="AC113" i="51" s="1"/>
  <c r="AD113" i="51" s="1"/>
  <c r="F115" i="51"/>
  <c r="B115" i="51"/>
  <c r="H115" i="51"/>
  <c r="E116" i="51" s="1"/>
  <c r="G115" i="51"/>
  <c r="M114" i="51" l="1"/>
  <c r="S113" i="51" s="1"/>
  <c r="T113" i="51" s="1"/>
  <c r="N114" i="51"/>
  <c r="P115" i="51"/>
  <c r="R115" i="51"/>
  <c r="O116" i="51" s="1"/>
  <c r="L115" i="51"/>
  <c r="Q115" i="51"/>
  <c r="X115" i="51"/>
  <c r="W115" i="51"/>
  <c r="AC114" i="51" s="1"/>
  <c r="AD114" i="51" s="1"/>
  <c r="H116" i="51"/>
  <c r="E117" i="51" s="1"/>
  <c r="G116" i="51"/>
  <c r="F116" i="51"/>
  <c r="B116" i="51"/>
  <c r="D115" i="51"/>
  <c r="C115" i="51"/>
  <c r="I114" i="51" s="1"/>
  <c r="J114" i="51" s="1"/>
  <c r="AA116" i="51"/>
  <c r="Z116" i="51"/>
  <c r="V116" i="51"/>
  <c r="AB116" i="51"/>
  <c r="Y117" i="51" s="1"/>
  <c r="M115" i="51" l="1"/>
  <c r="S114" i="51" s="1"/>
  <c r="T114" i="51" s="1"/>
  <c r="N115" i="51"/>
  <c r="L116" i="51"/>
  <c r="R116" i="51"/>
  <c r="O117" i="51" s="1"/>
  <c r="P116" i="51"/>
  <c r="Q116" i="51"/>
  <c r="W116" i="51"/>
  <c r="AC115" i="51" s="1"/>
  <c r="AD115" i="51" s="1"/>
  <c r="X116" i="51"/>
  <c r="D116" i="51"/>
  <c r="C116" i="51"/>
  <c r="I115" i="51" s="1"/>
  <c r="J115" i="51" s="1"/>
  <c r="Z117" i="51"/>
  <c r="V117" i="51"/>
  <c r="AB117" i="51"/>
  <c r="Y118" i="51" s="1"/>
  <c r="AA117" i="51"/>
  <c r="H117" i="51"/>
  <c r="E118" i="51" s="1"/>
  <c r="G117" i="51"/>
  <c r="F117" i="51"/>
  <c r="B117" i="51"/>
  <c r="L117" i="51" l="1"/>
  <c r="R117" i="51"/>
  <c r="O118" i="51" s="1"/>
  <c r="Q117" i="51"/>
  <c r="P117" i="51"/>
  <c r="N116" i="51"/>
  <c r="M116" i="51"/>
  <c r="S115" i="51" s="1"/>
  <c r="T115" i="51" s="1"/>
  <c r="X117" i="51"/>
  <c r="W117" i="51"/>
  <c r="AC116" i="51" s="1"/>
  <c r="AD116" i="51" s="1"/>
  <c r="G118" i="51"/>
  <c r="F118" i="51"/>
  <c r="B118" i="51"/>
  <c r="H118" i="51"/>
  <c r="E119" i="51" s="1"/>
  <c r="D117" i="51"/>
  <c r="C117" i="51"/>
  <c r="I116" i="51" s="1"/>
  <c r="J116" i="51" s="1"/>
  <c r="AB118" i="51"/>
  <c r="Y119" i="51" s="1"/>
  <c r="AA118" i="51"/>
  <c r="Z118" i="51"/>
  <c r="V118" i="51"/>
  <c r="Q118" i="51" l="1"/>
  <c r="P118" i="51"/>
  <c r="L118" i="51"/>
  <c r="R118" i="51"/>
  <c r="O119" i="51" s="1"/>
  <c r="N117" i="51"/>
  <c r="M117" i="51"/>
  <c r="S116" i="51" s="1"/>
  <c r="T116" i="51" s="1"/>
  <c r="AB119" i="51"/>
  <c r="Y120" i="51" s="1"/>
  <c r="AA119" i="51"/>
  <c r="Z119" i="51"/>
  <c r="V119" i="51"/>
  <c r="F119" i="51"/>
  <c r="B119" i="51"/>
  <c r="H119" i="51"/>
  <c r="E120" i="51" s="1"/>
  <c r="G119" i="51"/>
  <c r="X118" i="51"/>
  <c r="W118" i="51"/>
  <c r="AC117" i="51" s="1"/>
  <c r="AD117" i="51" s="1"/>
  <c r="C118" i="51"/>
  <c r="I117" i="51" s="1"/>
  <c r="J117" i="51" s="1"/>
  <c r="D118" i="51"/>
  <c r="P119" i="51" l="1"/>
  <c r="R119" i="51"/>
  <c r="O120" i="51" s="1"/>
  <c r="L119" i="51"/>
  <c r="Q119" i="51"/>
  <c r="M118" i="51"/>
  <c r="S117" i="51" s="1"/>
  <c r="T117" i="51" s="1"/>
  <c r="N118" i="51"/>
  <c r="H120" i="51"/>
  <c r="E121" i="51" s="1"/>
  <c r="G120" i="51"/>
  <c r="F120" i="51"/>
  <c r="B120" i="51"/>
  <c r="D119" i="51"/>
  <c r="C119" i="51"/>
  <c r="I118" i="51" s="1"/>
  <c r="J118" i="51" s="1"/>
  <c r="X119" i="51"/>
  <c r="W119" i="51"/>
  <c r="AC118" i="51" s="1"/>
  <c r="AD118" i="51" s="1"/>
  <c r="AA120" i="51"/>
  <c r="Z120" i="51"/>
  <c r="V120" i="51"/>
  <c r="AB120" i="51"/>
  <c r="Y121" i="51" s="1"/>
  <c r="M119" i="51" l="1"/>
  <c r="S118" i="51" s="1"/>
  <c r="T118" i="51" s="1"/>
  <c r="N119" i="51"/>
  <c r="Q120" i="51"/>
  <c r="L120" i="51"/>
  <c r="P120" i="51"/>
  <c r="R120" i="51"/>
  <c r="O121" i="51" s="1"/>
  <c r="D120" i="51"/>
  <c r="C120" i="51"/>
  <c r="I119" i="51" s="1"/>
  <c r="J119" i="51" s="1"/>
  <c r="W120" i="51"/>
  <c r="AC119" i="51" s="1"/>
  <c r="AD119" i="51" s="1"/>
  <c r="X120" i="51"/>
  <c r="Z121" i="51"/>
  <c r="V121" i="51"/>
  <c r="AB121" i="51"/>
  <c r="Y122" i="51" s="1"/>
  <c r="AA121" i="51"/>
  <c r="H121" i="51"/>
  <c r="E122" i="51" s="1"/>
  <c r="G121" i="51"/>
  <c r="F121" i="51"/>
  <c r="B121" i="51"/>
  <c r="L121" i="51" l="1"/>
  <c r="P121" i="51"/>
  <c r="R121" i="51"/>
  <c r="O122" i="51" s="1"/>
  <c r="Q121" i="51"/>
  <c r="M120" i="51"/>
  <c r="S119" i="51" s="1"/>
  <c r="T119" i="51" s="1"/>
  <c r="N120" i="51"/>
  <c r="G122" i="51"/>
  <c r="F122" i="51"/>
  <c r="B122" i="51"/>
  <c r="H122" i="51"/>
  <c r="E123" i="51" s="1"/>
  <c r="AB122" i="51"/>
  <c r="Y123" i="51" s="1"/>
  <c r="AA122" i="51"/>
  <c r="Z122" i="51"/>
  <c r="V122" i="51"/>
  <c r="X121" i="51"/>
  <c r="W121" i="51"/>
  <c r="AC120" i="51" s="1"/>
  <c r="AD120" i="51" s="1"/>
  <c r="D121" i="51"/>
  <c r="C121" i="51"/>
  <c r="I120" i="51" s="1"/>
  <c r="J120" i="51" s="1"/>
  <c r="N121" i="51" l="1"/>
  <c r="M121" i="51"/>
  <c r="S120" i="51" s="1"/>
  <c r="T120" i="51" s="1"/>
  <c r="L122" i="51"/>
  <c r="Q122" i="51"/>
  <c r="R122" i="51"/>
  <c r="O123" i="51" s="1"/>
  <c r="P122" i="51"/>
  <c r="F123" i="51"/>
  <c r="B123" i="51"/>
  <c r="H123" i="51"/>
  <c r="E124" i="51" s="1"/>
  <c r="G123" i="51"/>
  <c r="C122" i="51"/>
  <c r="I121" i="51" s="1"/>
  <c r="J121" i="51" s="1"/>
  <c r="D122" i="51"/>
  <c r="X122" i="51"/>
  <c r="W122" i="51"/>
  <c r="AC121" i="51" s="1"/>
  <c r="AD121" i="51" s="1"/>
  <c r="AB123" i="51"/>
  <c r="Y124" i="51" s="1"/>
  <c r="AA123" i="51"/>
  <c r="Z123" i="51"/>
  <c r="V123" i="51"/>
  <c r="M122" i="51" l="1"/>
  <c r="S121" i="51" s="1"/>
  <c r="T121" i="51" s="1"/>
  <c r="N122" i="51"/>
  <c r="P123" i="51"/>
  <c r="L123" i="51"/>
  <c r="R123" i="51"/>
  <c r="O124" i="51" s="1"/>
  <c r="Q123" i="51"/>
  <c r="AA124" i="51"/>
  <c r="Z124" i="51"/>
  <c r="V124" i="51"/>
  <c r="AB124" i="51"/>
  <c r="Y125" i="51" s="1"/>
  <c r="H124" i="51"/>
  <c r="E125" i="51" s="1"/>
  <c r="G124" i="51"/>
  <c r="F124" i="51"/>
  <c r="B124" i="51"/>
  <c r="X123" i="51"/>
  <c r="W123" i="51"/>
  <c r="AC122" i="51" s="1"/>
  <c r="AD122" i="51" s="1"/>
  <c r="D123" i="51"/>
  <c r="C123" i="51"/>
  <c r="I122" i="51" s="1"/>
  <c r="J122" i="51" s="1"/>
  <c r="P124" i="51" l="1"/>
  <c r="L124" i="51"/>
  <c r="R124" i="51"/>
  <c r="O125" i="51" s="1"/>
  <c r="Q124" i="51"/>
  <c r="M123" i="51"/>
  <c r="S122" i="51" s="1"/>
  <c r="T122" i="51" s="1"/>
  <c r="N123" i="51"/>
  <c r="Z125" i="51"/>
  <c r="V125" i="51"/>
  <c r="AB125" i="51"/>
  <c r="Y126" i="51" s="1"/>
  <c r="AA125" i="51"/>
  <c r="W124" i="51"/>
  <c r="AC123" i="51" s="1"/>
  <c r="AD123" i="51" s="1"/>
  <c r="X124" i="51"/>
  <c r="D124" i="51"/>
  <c r="C124" i="51"/>
  <c r="I123" i="51" s="1"/>
  <c r="J123" i="51" s="1"/>
  <c r="H125" i="51"/>
  <c r="E126" i="51" s="1"/>
  <c r="G125" i="51"/>
  <c r="F125" i="51"/>
  <c r="B125" i="51"/>
  <c r="L125" i="51" l="1"/>
  <c r="R125" i="51"/>
  <c r="O126" i="51" s="1"/>
  <c r="Q125" i="51"/>
  <c r="P125" i="51"/>
  <c r="M124" i="51"/>
  <c r="S123" i="51" s="1"/>
  <c r="T123" i="51" s="1"/>
  <c r="N124" i="51"/>
  <c r="G126" i="51"/>
  <c r="F126" i="51"/>
  <c r="B126" i="51"/>
  <c r="H126" i="51"/>
  <c r="E127" i="51" s="1"/>
  <c r="AB126" i="51"/>
  <c r="Y127" i="51" s="1"/>
  <c r="AA126" i="51"/>
  <c r="Z126" i="51"/>
  <c r="V126" i="51"/>
  <c r="D125" i="51"/>
  <c r="C125" i="51"/>
  <c r="I124" i="51" s="1"/>
  <c r="J124" i="51" s="1"/>
  <c r="X125" i="51"/>
  <c r="W125" i="51"/>
  <c r="AC124" i="51" s="1"/>
  <c r="AD124" i="51" s="1"/>
  <c r="M125" i="51" l="1"/>
  <c r="S124" i="51" s="1"/>
  <c r="T124" i="51" s="1"/>
  <c r="N125" i="51"/>
  <c r="Q126" i="51"/>
  <c r="P126" i="51"/>
  <c r="L126" i="51"/>
  <c r="R126" i="51"/>
  <c r="O127" i="51" s="1"/>
  <c r="F127" i="51"/>
  <c r="B127" i="51"/>
  <c r="H127" i="51"/>
  <c r="E128" i="51" s="1"/>
  <c r="G127" i="51"/>
  <c r="C126" i="51"/>
  <c r="I125" i="51" s="1"/>
  <c r="J125" i="51" s="1"/>
  <c r="D126" i="51"/>
  <c r="X126" i="51"/>
  <c r="W126" i="51"/>
  <c r="AC125" i="51" s="1"/>
  <c r="AD125" i="51" s="1"/>
  <c r="AB127" i="51"/>
  <c r="Y128" i="51" s="1"/>
  <c r="AA127" i="51"/>
  <c r="Z127" i="51"/>
  <c r="V127" i="51"/>
  <c r="M126" i="51" l="1"/>
  <c r="S125" i="51" s="1"/>
  <c r="T125" i="51" s="1"/>
  <c r="N126" i="51"/>
  <c r="R127" i="51"/>
  <c r="O128" i="51" s="1"/>
  <c r="Q127" i="51"/>
  <c r="P127" i="51"/>
  <c r="L127" i="51"/>
  <c r="H128" i="51"/>
  <c r="E129" i="51" s="1"/>
  <c r="G128" i="51"/>
  <c r="F128" i="51"/>
  <c r="B128" i="51"/>
  <c r="AA128" i="51"/>
  <c r="Z128" i="51"/>
  <c r="V128" i="51"/>
  <c r="AB128" i="51"/>
  <c r="Y129" i="51" s="1"/>
  <c r="X127" i="51"/>
  <c r="W127" i="51"/>
  <c r="AC126" i="51" s="1"/>
  <c r="AD126" i="51" s="1"/>
  <c r="D127" i="51"/>
  <c r="C127" i="51"/>
  <c r="I126" i="51" s="1"/>
  <c r="J126" i="51" s="1"/>
  <c r="Q128" i="51" l="1"/>
  <c r="P128" i="51"/>
  <c r="L128" i="51"/>
  <c r="R128" i="51"/>
  <c r="O129" i="51" s="1"/>
  <c r="M127" i="51"/>
  <c r="S126" i="51" s="1"/>
  <c r="T126" i="51" s="1"/>
  <c r="N127" i="51"/>
  <c r="W128" i="51"/>
  <c r="AC127" i="51" s="1"/>
  <c r="AD127" i="51" s="1"/>
  <c r="X128" i="51"/>
  <c r="Z129" i="51"/>
  <c r="V129" i="51"/>
  <c r="AB129" i="51"/>
  <c r="Y130" i="51" s="1"/>
  <c r="AA129" i="51"/>
  <c r="D128" i="51"/>
  <c r="C128" i="51"/>
  <c r="I127" i="51" s="1"/>
  <c r="J127" i="51" s="1"/>
  <c r="H129" i="51"/>
  <c r="E130" i="51" s="1"/>
  <c r="G129" i="51"/>
  <c r="F129" i="51"/>
  <c r="B129" i="51"/>
  <c r="Q129" i="51" l="1"/>
  <c r="P129" i="51"/>
  <c r="L129" i="51"/>
  <c r="R129" i="51"/>
  <c r="O130" i="51" s="1"/>
  <c r="M128" i="51"/>
  <c r="S127" i="51" s="1"/>
  <c r="T127" i="51" s="1"/>
  <c r="N128" i="51"/>
  <c r="G130" i="51"/>
  <c r="F130" i="51"/>
  <c r="B130" i="51"/>
  <c r="H130" i="51"/>
  <c r="E131" i="51" s="1"/>
  <c r="X129" i="51"/>
  <c r="W129" i="51"/>
  <c r="AC128" i="51" s="1"/>
  <c r="AD128" i="51" s="1"/>
  <c r="D129" i="51"/>
  <c r="C129" i="51"/>
  <c r="I128" i="51" s="1"/>
  <c r="J128" i="51" s="1"/>
  <c r="AB130" i="51"/>
  <c r="Y131" i="51" s="1"/>
  <c r="AA130" i="51"/>
  <c r="Z130" i="51"/>
  <c r="V130" i="51"/>
  <c r="L130" i="51" l="1"/>
  <c r="R130" i="51"/>
  <c r="O131" i="51" s="1"/>
  <c r="Q130" i="51"/>
  <c r="P130" i="51"/>
  <c r="N129" i="51"/>
  <c r="M129" i="51"/>
  <c r="S128" i="51" s="1"/>
  <c r="T128" i="51" s="1"/>
  <c r="AB131" i="51"/>
  <c r="Y132" i="51" s="1"/>
  <c r="AA131" i="51"/>
  <c r="Z131" i="51"/>
  <c r="V131" i="51"/>
  <c r="C130" i="51"/>
  <c r="I129" i="51" s="1"/>
  <c r="J129" i="51" s="1"/>
  <c r="D130" i="51"/>
  <c r="X130" i="51"/>
  <c r="W130" i="51"/>
  <c r="AC129" i="51" s="1"/>
  <c r="AD129" i="51" s="1"/>
  <c r="F131" i="51"/>
  <c r="B131" i="51"/>
  <c r="H131" i="51"/>
  <c r="E132" i="51" s="1"/>
  <c r="G131" i="51"/>
  <c r="P131" i="51" l="1"/>
  <c r="L131" i="51"/>
  <c r="R131" i="51"/>
  <c r="O132" i="51" s="1"/>
  <c r="Q131" i="51"/>
  <c r="M130" i="51"/>
  <c r="S129" i="51" s="1"/>
  <c r="T129" i="51" s="1"/>
  <c r="N130" i="51"/>
  <c r="X131" i="51"/>
  <c r="W131" i="51"/>
  <c r="AC130" i="51" s="1"/>
  <c r="AD130" i="51" s="1"/>
  <c r="H132" i="51"/>
  <c r="E133" i="51" s="1"/>
  <c r="G132" i="51"/>
  <c r="F132" i="51"/>
  <c r="B132" i="51"/>
  <c r="D131" i="51"/>
  <c r="C131" i="51"/>
  <c r="I130" i="51" s="1"/>
  <c r="J130" i="51" s="1"/>
  <c r="AA132" i="51"/>
  <c r="Z132" i="51"/>
  <c r="V132" i="51"/>
  <c r="AB132" i="51"/>
  <c r="Y133" i="51" s="1"/>
  <c r="N131" i="51" l="1"/>
  <c r="M131" i="51"/>
  <c r="S130" i="51" s="1"/>
  <c r="T130" i="51" s="1"/>
  <c r="L132" i="51"/>
  <c r="R132" i="51"/>
  <c r="O133" i="51" s="1"/>
  <c r="Q132" i="51"/>
  <c r="P132" i="51"/>
  <c r="W132" i="51"/>
  <c r="AC131" i="51" s="1"/>
  <c r="AD131" i="51" s="1"/>
  <c r="X132" i="51"/>
  <c r="D132" i="51"/>
  <c r="C132" i="51"/>
  <c r="I131" i="51" s="1"/>
  <c r="J131" i="51" s="1"/>
  <c r="Z133" i="51"/>
  <c r="V133" i="51"/>
  <c r="AB133" i="51"/>
  <c r="Y134" i="51" s="1"/>
  <c r="AA133" i="51"/>
  <c r="H133" i="51"/>
  <c r="E134" i="51" s="1"/>
  <c r="G133" i="51"/>
  <c r="F133" i="51"/>
  <c r="B133" i="51"/>
  <c r="L133" i="51" l="1"/>
  <c r="Q133" i="51"/>
  <c r="P133" i="51"/>
  <c r="R133" i="51"/>
  <c r="O134" i="51" s="1"/>
  <c r="M132" i="51"/>
  <c r="S131" i="51" s="1"/>
  <c r="T131" i="51" s="1"/>
  <c r="N132" i="51"/>
  <c r="X133" i="51"/>
  <c r="W133" i="51"/>
  <c r="AC132" i="51" s="1"/>
  <c r="AD132" i="51" s="1"/>
  <c r="G134" i="51"/>
  <c r="F134" i="51"/>
  <c r="B134" i="51"/>
  <c r="H134" i="51"/>
  <c r="E135" i="51" s="1"/>
  <c r="D133" i="51"/>
  <c r="C133" i="51"/>
  <c r="I132" i="51" s="1"/>
  <c r="J132" i="51" s="1"/>
  <c r="AB134" i="51"/>
  <c r="Y135" i="51" s="1"/>
  <c r="AA134" i="51"/>
  <c r="Z134" i="51"/>
  <c r="V134" i="51"/>
  <c r="N133" i="51" l="1"/>
  <c r="M133" i="51"/>
  <c r="S132" i="51" s="1"/>
  <c r="T132" i="51" s="1"/>
  <c r="Q134" i="51"/>
  <c r="P134" i="51"/>
  <c r="L134" i="51"/>
  <c r="R134" i="51"/>
  <c r="O135" i="51" s="1"/>
  <c r="AB135" i="51"/>
  <c r="Y136" i="51" s="1"/>
  <c r="AA135" i="51"/>
  <c r="Z135" i="51"/>
  <c r="V135" i="51"/>
  <c r="X134" i="51"/>
  <c r="W134" i="51"/>
  <c r="AC133" i="51" s="1"/>
  <c r="AD133" i="51" s="1"/>
  <c r="F135" i="51"/>
  <c r="B135" i="51"/>
  <c r="H135" i="51"/>
  <c r="E136" i="51" s="1"/>
  <c r="G135" i="51"/>
  <c r="C134" i="51"/>
  <c r="I133" i="51" s="1"/>
  <c r="J133" i="51" s="1"/>
  <c r="D134" i="51"/>
  <c r="M134" i="51" l="1"/>
  <c r="S133" i="51" s="1"/>
  <c r="T133" i="51" s="1"/>
  <c r="N134" i="51"/>
  <c r="P135" i="51"/>
  <c r="L135" i="51"/>
  <c r="R135" i="51"/>
  <c r="O136" i="51" s="1"/>
  <c r="Q135" i="51"/>
  <c r="H136" i="51"/>
  <c r="E137" i="51" s="1"/>
  <c r="G136" i="51"/>
  <c r="F136" i="51"/>
  <c r="B136" i="51"/>
  <c r="D135" i="51"/>
  <c r="C135" i="51"/>
  <c r="I134" i="51" s="1"/>
  <c r="J134" i="51" s="1"/>
  <c r="X135" i="51"/>
  <c r="W135" i="51"/>
  <c r="AC134" i="51" s="1"/>
  <c r="AD134" i="51" s="1"/>
  <c r="AA136" i="51"/>
  <c r="Z136" i="51"/>
  <c r="V136" i="51"/>
  <c r="AB136" i="51"/>
  <c r="Y137" i="51" s="1"/>
  <c r="L136" i="51" l="1"/>
  <c r="R136" i="51"/>
  <c r="O137" i="51" s="1"/>
  <c r="Q136" i="51"/>
  <c r="P136" i="51"/>
  <c r="M135" i="51"/>
  <c r="S134" i="51" s="1"/>
  <c r="T134" i="51" s="1"/>
  <c r="N135" i="51"/>
  <c r="Z137" i="51"/>
  <c r="V137" i="51"/>
  <c r="AB137" i="51"/>
  <c r="Y138" i="51" s="1"/>
  <c r="AA137" i="51"/>
  <c r="D136" i="51"/>
  <c r="C136" i="51"/>
  <c r="I135" i="51" s="1"/>
  <c r="J135" i="51" s="1"/>
  <c r="W136" i="51"/>
  <c r="AC135" i="51" s="1"/>
  <c r="AD135" i="51" s="1"/>
  <c r="X136" i="51"/>
  <c r="H137" i="51"/>
  <c r="E138" i="51" s="1"/>
  <c r="G137" i="51"/>
  <c r="F137" i="51"/>
  <c r="B137" i="51"/>
  <c r="Q137" i="51" l="1"/>
  <c r="P137" i="51"/>
  <c r="L137" i="51"/>
  <c r="R137" i="51"/>
  <c r="O138" i="51" s="1"/>
  <c r="N136" i="51"/>
  <c r="M136" i="51"/>
  <c r="S135" i="51" s="1"/>
  <c r="T135" i="51" s="1"/>
  <c r="AB138" i="51"/>
  <c r="Y139" i="51" s="1"/>
  <c r="AA138" i="51"/>
  <c r="Z138" i="51"/>
  <c r="V138" i="51"/>
  <c r="G138" i="51"/>
  <c r="F138" i="51"/>
  <c r="B138" i="51"/>
  <c r="H138" i="51"/>
  <c r="E139" i="51" s="1"/>
  <c r="D137" i="51"/>
  <c r="C137" i="51"/>
  <c r="I136" i="51" s="1"/>
  <c r="J136" i="51" s="1"/>
  <c r="X137" i="51"/>
  <c r="W137" i="51"/>
  <c r="AC136" i="51" s="1"/>
  <c r="AD136" i="51" s="1"/>
  <c r="L138" i="51" l="1"/>
  <c r="R138" i="51"/>
  <c r="O139" i="51" s="1"/>
  <c r="Q138" i="51"/>
  <c r="P138" i="51"/>
  <c r="N137" i="51"/>
  <c r="M137" i="51"/>
  <c r="S136" i="51" s="1"/>
  <c r="T136" i="51" s="1"/>
  <c r="AB139" i="51"/>
  <c r="Y140" i="51" s="1"/>
  <c r="AA139" i="51"/>
  <c r="Z139" i="51"/>
  <c r="V139" i="51"/>
  <c r="F139" i="51"/>
  <c r="B139" i="51"/>
  <c r="H139" i="51"/>
  <c r="E140" i="51" s="1"/>
  <c r="G139" i="51"/>
  <c r="X138" i="51"/>
  <c r="W138" i="51"/>
  <c r="AC137" i="51" s="1"/>
  <c r="AD137" i="51" s="1"/>
  <c r="C138" i="51"/>
  <c r="I137" i="51" s="1"/>
  <c r="J137" i="51" s="1"/>
  <c r="D138" i="51"/>
  <c r="P139" i="51" l="1"/>
  <c r="L139" i="51"/>
  <c r="R139" i="51"/>
  <c r="O140" i="51" s="1"/>
  <c r="Q139" i="51"/>
  <c r="N138" i="51"/>
  <c r="M138" i="51"/>
  <c r="S137" i="51" s="1"/>
  <c r="T137" i="51" s="1"/>
  <c r="H140" i="51"/>
  <c r="E141" i="51" s="1"/>
  <c r="G140" i="51"/>
  <c r="F140" i="51"/>
  <c r="B140" i="51"/>
  <c r="X139" i="51"/>
  <c r="W139" i="51"/>
  <c r="AC138" i="51" s="1"/>
  <c r="AD138" i="51" s="1"/>
  <c r="D139" i="51"/>
  <c r="C139" i="51"/>
  <c r="I138" i="51" s="1"/>
  <c r="J138" i="51" s="1"/>
  <c r="AA140" i="51"/>
  <c r="Z140" i="51"/>
  <c r="V140" i="51"/>
  <c r="AB140" i="51"/>
  <c r="Y141" i="51" s="1"/>
  <c r="M139" i="51" l="1"/>
  <c r="S138" i="51" s="1"/>
  <c r="T138" i="51" s="1"/>
  <c r="N139" i="51"/>
  <c r="P140" i="51"/>
  <c r="L140" i="51"/>
  <c r="R140" i="51"/>
  <c r="O141" i="51" s="1"/>
  <c r="Q140" i="51"/>
  <c r="D140" i="51"/>
  <c r="C140" i="51"/>
  <c r="I139" i="51" s="1"/>
  <c r="J139" i="51" s="1"/>
  <c r="Z141" i="51"/>
  <c r="V141" i="51"/>
  <c r="AB141" i="51"/>
  <c r="Y142" i="51" s="1"/>
  <c r="AA141" i="51"/>
  <c r="W140" i="51"/>
  <c r="AC139" i="51" s="1"/>
  <c r="AD139" i="51" s="1"/>
  <c r="X140" i="51"/>
  <c r="H141" i="51"/>
  <c r="E142" i="51" s="1"/>
  <c r="G141" i="51"/>
  <c r="F141" i="51"/>
  <c r="B141" i="51"/>
  <c r="Q141" i="51" l="1"/>
  <c r="R141" i="51"/>
  <c r="O142" i="51" s="1"/>
  <c r="P141" i="51"/>
  <c r="L141" i="51"/>
  <c r="N140" i="51"/>
  <c r="M140" i="51"/>
  <c r="S139" i="51" s="1"/>
  <c r="T139" i="51" s="1"/>
  <c r="G142" i="51"/>
  <c r="F142" i="51"/>
  <c r="B142" i="51"/>
  <c r="H142" i="51"/>
  <c r="E143" i="51" s="1"/>
  <c r="X141" i="51"/>
  <c r="W141" i="51"/>
  <c r="AC140" i="51" s="1"/>
  <c r="AD140" i="51" s="1"/>
  <c r="D141" i="51"/>
  <c r="C141" i="51"/>
  <c r="I140" i="51" s="1"/>
  <c r="J140" i="51" s="1"/>
  <c r="AB142" i="51"/>
  <c r="Y143" i="51" s="1"/>
  <c r="AA142" i="51"/>
  <c r="Z142" i="51"/>
  <c r="V142" i="51"/>
  <c r="L142" i="51" l="1"/>
  <c r="R142" i="51"/>
  <c r="O143" i="51" s="1"/>
  <c r="Q142" i="51"/>
  <c r="P142" i="51"/>
  <c r="M141" i="51"/>
  <c r="S140" i="51" s="1"/>
  <c r="T140" i="51" s="1"/>
  <c r="N141" i="51"/>
  <c r="AB143" i="51"/>
  <c r="Y144" i="51" s="1"/>
  <c r="AA143" i="51"/>
  <c r="Z143" i="51"/>
  <c r="V143" i="51"/>
  <c r="C142" i="51"/>
  <c r="I141" i="51" s="1"/>
  <c r="J141" i="51" s="1"/>
  <c r="D142" i="51"/>
  <c r="F143" i="51"/>
  <c r="B143" i="51"/>
  <c r="H143" i="51"/>
  <c r="E144" i="51" s="1"/>
  <c r="G143" i="51"/>
  <c r="X142" i="51"/>
  <c r="W142" i="51"/>
  <c r="AC141" i="51" s="1"/>
  <c r="AD141" i="51" s="1"/>
  <c r="M142" i="51" l="1"/>
  <c r="S141" i="51" s="1"/>
  <c r="T141" i="51" s="1"/>
  <c r="N142" i="51"/>
  <c r="P143" i="51"/>
  <c r="Q143" i="51"/>
  <c r="L143" i="51"/>
  <c r="R143" i="51"/>
  <c r="O144" i="51" s="1"/>
  <c r="D143" i="51"/>
  <c r="C143" i="51"/>
  <c r="I142" i="51" s="1"/>
  <c r="J142" i="51" s="1"/>
  <c r="X143" i="51"/>
  <c r="W143" i="51"/>
  <c r="AC142" i="51" s="1"/>
  <c r="AD142" i="51" s="1"/>
  <c r="H144" i="51"/>
  <c r="E145" i="51" s="1"/>
  <c r="G144" i="51"/>
  <c r="F144" i="51"/>
  <c r="B144" i="51"/>
  <c r="AA144" i="51"/>
  <c r="Z144" i="51"/>
  <c r="V144" i="51"/>
  <c r="AB144" i="51"/>
  <c r="Y145" i="51" s="1"/>
  <c r="N143" i="51" l="1"/>
  <c r="M143" i="51"/>
  <c r="S142" i="51" s="1"/>
  <c r="T142" i="51" s="1"/>
  <c r="L144" i="51"/>
  <c r="Q144" i="51"/>
  <c r="P144" i="51"/>
  <c r="R144" i="51"/>
  <c r="O145" i="51" s="1"/>
  <c r="Z145" i="51"/>
  <c r="V145" i="51"/>
  <c r="AB145" i="51"/>
  <c r="Y146" i="51" s="1"/>
  <c r="AA145" i="51"/>
  <c r="D144" i="51"/>
  <c r="C144" i="51"/>
  <c r="I143" i="51" s="1"/>
  <c r="J143" i="51" s="1"/>
  <c r="H145" i="51"/>
  <c r="E146" i="51" s="1"/>
  <c r="G145" i="51"/>
  <c r="F145" i="51"/>
  <c r="B145" i="51"/>
  <c r="W144" i="51"/>
  <c r="AC143" i="51" s="1"/>
  <c r="AD143" i="51" s="1"/>
  <c r="X144" i="51"/>
  <c r="N144" i="51" l="1"/>
  <c r="M144" i="51"/>
  <c r="S143" i="51" s="1"/>
  <c r="T143" i="51" s="1"/>
  <c r="Q145" i="51"/>
  <c r="P145" i="51"/>
  <c r="L145" i="51"/>
  <c r="R145" i="51"/>
  <c r="O146" i="51" s="1"/>
  <c r="X145" i="51"/>
  <c r="W145" i="51"/>
  <c r="AC144" i="51" s="1"/>
  <c r="AD144" i="51" s="1"/>
  <c r="D145" i="51"/>
  <c r="C145" i="51"/>
  <c r="I144" i="51" s="1"/>
  <c r="J144" i="51" s="1"/>
  <c r="AB146" i="51"/>
  <c r="Y147" i="51" s="1"/>
  <c r="AA146" i="51"/>
  <c r="Z146" i="51"/>
  <c r="V146" i="51"/>
  <c r="G146" i="51"/>
  <c r="F146" i="51"/>
  <c r="B146" i="51"/>
  <c r="H146" i="51"/>
  <c r="E147" i="51" s="1"/>
  <c r="M145" i="51" l="1"/>
  <c r="S144" i="51" s="1"/>
  <c r="T144" i="51" s="1"/>
  <c r="N145" i="51"/>
  <c r="L146" i="51"/>
  <c r="P146" i="51"/>
  <c r="R146" i="51"/>
  <c r="O147" i="51" s="1"/>
  <c r="Q146" i="51"/>
  <c r="AB147" i="51"/>
  <c r="Y148" i="51" s="1"/>
  <c r="AA147" i="51"/>
  <c r="Z147" i="51"/>
  <c r="V147" i="51"/>
  <c r="F147" i="51"/>
  <c r="B147" i="51"/>
  <c r="H147" i="51"/>
  <c r="E148" i="51" s="1"/>
  <c r="G147" i="51"/>
  <c r="X146" i="51"/>
  <c r="W146" i="51"/>
  <c r="AC145" i="51" s="1"/>
  <c r="AD145" i="51" s="1"/>
  <c r="C146" i="51"/>
  <c r="I145" i="51" s="1"/>
  <c r="J145" i="51" s="1"/>
  <c r="D146" i="51"/>
  <c r="P147" i="51" l="1"/>
  <c r="L147" i="51"/>
  <c r="R147" i="51"/>
  <c r="O148" i="51" s="1"/>
  <c r="Q147" i="51"/>
  <c r="N146" i="51"/>
  <c r="M146" i="51"/>
  <c r="S145" i="51" s="1"/>
  <c r="T145" i="51" s="1"/>
  <c r="X147" i="51"/>
  <c r="W147" i="51"/>
  <c r="AC146" i="51" s="1"/>
  <c r="AD146" i="51" s="1"/>
  <c r="D147" i="51"/>
  <c r="C147" i="51"/>
  <c r="I146" i="51" s="1"/>
  <c r="J146" i="51" s="1"/>
  <c r="H148" i="51"/>
  <c r="E149" i="51" s="1"/>
  <c r="G148" i="51"/>
  <c r="F148" i="51"/>
  <c r="B148" i="51"/>
  <c r="AA148" i="51"/>
  <c r="Z148" i="51"/>
  <c r="V148" i="51"/>
  <c r="AB148" i="51"/>
  <c r="Y149" i="51" s="1"/>
  <c r="Q148" i="51" l="1"/>
  <c r="L148" i="51"/>
  <c r="R148" i="51"/>
  <c r="O149" i="51" s="1"/>
  <c r="P148" i="51"/>
  <c r="N147" i="51"/>
  <c r="M147" i="51"/>
  <c r="S146" i="51" s="1"/>
  <c r="T146" i="51" s="1"/>
  <c r="H149" i="51"/>
  <c r="E150" i="51" s="1"/>
  <c r="G149" i="51"/>
  <c r="F149" i="51"/>
  <c r="B149" i="51"/>
  <c r="W148" i="51"/>
  <c r="AC147" i="51" s="1"/>
  <c r="AD147" i="51" s="1"/>
  <c r="X148" i="51"/>
  <c r="Z149" i="51"/>
  <c r="V149" i="51"/>
  <c r="AB149" i="51"/>
  <c r="Y150" i="51" s="1"/>
  <c r="AA149" i="51"/>
  <c r="D148" i="51"/>
  <c r="C148" i="51"/>
  <c r="I147" i="51" s="1"/>
  <c r="J147" i="51" s="1"/>
  <c r="Q149" i="51" l="1"/>
  <c r="R149" i="51"/>
  <c r="O150" i="51" s="1"/>
  <c r="P149" i="51"/>
  <c r="L149" i="51"/>
  <c r="M148" i="51"/>
  <c r="S147" i="51" s="1"/>
  <c r="T147" i="51" s="1"/>
  <c r="N148" i="51"/>
  <c r="X149" i="51"/>
  <c r="W149" i="51"/>
  <c r="AC148" i="51" s="1"/>
  <c r="AD148" i="51" s="1"/>
  <c r="D149" i="51"/>
  <c r="C149" i="51"/>
  <c r="I148" i="51" s="1"/>
  <c r="J148" i="51" s="1"/>
  <c r="AB150" i="51"/>
  <c r="Y151" i="51" s="1"/>
  <c r="AA150" i="51"/>
  <c r="Z150" i="51"/>
  <c r="V150" i="51"/>
  <c r="G150" i="51"/>
  <c r="F150" i="51"/>
  <c r="B150" i="51"/>
  <c r="H150" i="51"/>
  <c r="E151" i="51" s="1"/>
  <c r="N149" i="51" l="1"/>
  <c r="M149" i="51"/>
  <c r="S148" i="51" s="1"/>
  <c r="T148" i="51" s="1"/>
  <c r="L150" i="51"/>
  <c r="Q150" i="51"/>
  <c r="R150" i="51"/>
  <c r="O151" i="51" s="1"/>
  <c r="P150" i="51"/>
  <c r="AB151" i="51"/>
  <c r="Y152" i="51" s="1"/>
  <c r="AA151" i="51"/>
  <c r="Z151" i="51"/>
  <c r="V151" i="51"/>
  <c r="X150" i="51"/>
  <c r="W150" i="51"/>
  <c r="AC149" i="51" s="1"/>
  <c r="AD149" i="51" s="1"/>
  <c r="F151" i="51"/>
  <c r="B151" i="51"/>
  <c r="H151" i="51"/>
  <c r="E152" i="51" s="1"/>
  <c r="G151" i="51"/>
  <c r="C150" i="51"/>
  <c r="I149" i="51" s="1"/>
  <c r="J149" i="51" s="1"/>
  <c r="D150" i="51"/>
  <c r="R151" i="51" l="1"/>
  <c r="O152" i="51" s="1"/>
  <c r="Q151" i="51"/>
  <c r="P151" i="51"/>
  <c r="L151" i="51"/>
  <c r="M150" i="51"/>
  <c r="S149" i="51" s="1"/>
  <c r="T149" i="51" s="1"/>
  <c r="N150" i="51"/>
  <c r="X151" i="51"/>
  <c r="W151" i="51"/>
  <c r="AC150" i="51" s="1"/>
  <c r="AD150" i="51" s="1"/>
  <c r="D151" i="51"/>
  <c r="C151" i="51"/>
  <c r="I150" i="51" s="1"/>
  <c r="J150" i="51" s="1"/>
  <c r="H152" i="51"/>
  <c r="E153" i="51" s="1"/>
  <c r="G152" i="51"/>
  <c r="F152" i="51"/>
  <c r="B152" i="51"/>
  <c r="AA152" i="51"/>
  <c r="Z152" i="51"/>
  <c r="V152" i="51"/>
  <c r="AB152" i="51"/>
  <c r="Y153" i="51" s="1"/>
  <c r="Q152" i="51" l="1"/>
  <c r="P152" i="51"/>
  <c r="L152" i="51"/>
  <c r="R152" i="51"/>
  <c r="O153" i="51" s="1"/>
  <c r="M151" i="51"/>
  <c r="S150" i="51" s="1"/>
  <c r="T150" i="51" s="1"/>
  <c r="N151" i="51"/>
  <c r="H153" i="51"/>
  <c r="E154" i="51" s="1"/>
  <c r="G153" i="51"/>
  <c r="F153" i="51"/>
  <c r="B153" i="51"/>
  <c r="D152" i="51"/>
  <c r="C152" i="51"/>
  <c r="I151" i="51" s="1"/>
  <c r="J151" i="51" s="1"/>
  <c r="Z153" i="51"/>
  <c r="V153" i="51"/>
  <c r="AB153" i="51"/>
  <c r="Y154" i="51" s="1"/>
  <c r="AA153" i="51"/>
  <c r="W152" i="51"/>
  <c r="AC151" i="51" s="1"/>
  <c r="AD151" i="51" s="1"/>
  <c r="X152" i="51"/>
  <c r="Q153" i="51" l="1"/>
  <c r="P153" i="51"/>
  <c r="L153" i="51"/>
  <c r="R153" i="51"/>
  <c r="O154" i="51" s="1"/>
  <c r="N152" i="51"/>
  <c r="M152" i="51"/>
  <c r="S151" i="51" s="1"/>
  <c r="T151" i="51" s="1"/>
  <c r="D153" i="51"/>
  <c r="C153" i="51"/>
  <c r="I152" i="51" s="1"/>
  <c r="J152" i="51" s="1"/>
  <c r="AB154" i="51"/>
  <c r="Y155" i="51" s="1"/>
  <c r="AA154" i="51"/>
  <c r="Z154" i="51"/>
  <c r="V154" i="51"/>
  <c r="G154" i="51"/>
  <c r="F154" i="51"/>
  <c r="B154" i="51"/>
  <c r="H154" i="51"/>
  <c r="E155" i="51" s="1"/>
  <c r="X153" i="51"/>
  <c r="W153" i="51"/>
  <c r="AC152" i="51" s="1"/>
  <c r="AD152" i="51" s="1"/>
  <c r="M153" i="51" l="1"/>
  <c r="S152" i="51" s="1"/>
  <c r="T152" i="51" s="1"/>
  <c r="N153" i="51"/>
  <c r="L154" i="51"/>
  <c r="Q154" i="51"/>
  <c r="P154" i="51"/>
  <c r="R154" i="51"/>
  <c r="O155" i="51" s="1"/>
  <c r="G155" i="51"/>
  <c r="F155" i="51"/>
  <c r="B155" i="51"/>
  <c r="H155" i="51"/>
  <c r="E156" i="51" s="1"/>
  <c r="X154" i="51"/>
  <c r="W154" i="51"/>
  <c r="AC153" i="51" s="1"/>
  <c r="AD153" i="51" s="1"/>
  <c r="C154" i="51"/>
  <c r="I153" i="51" s="1"/>
  <c r="J153" i="51" s="1"/>
  <c r="D154" i="51"/>
  <c r="Z155" i="51"/>
  <c r="V155" i="51"/>
  <c r="AB155" i="51"/>
  <c r="Y156" i="51" s="1"/>
  <c r="AA155" i="51"/>
  <c r="M154" i="51" l="1"/>
  <c r="S153" i="51" s="1"/>
  <c r="T153" i="51" s="1"/>
  <c r="N154" i="51"/>
  <c r="Q155" i="51"/>
  <c r="R155" i="51"/>
  <c r="O156" i="51" s="1"/>
  <c r="L155" i="51"/>
  <c r="P155" i="51"/>
  <c r="G156" i="51"/>
  <c r="F156" i="51"/>
  <c r="B156" i="51"/>
  <c r="H156" i="51"/>
  <c r="E157" i="51" s="1"/>
  <c r="C155" i="51"/>
  <c r="I154" i="51" s="1"/>
  <c r="J154" i="51" s="1"/>
  <c r="D155" i="51"/>
  <c r="X155" i="51"/>
  <c r="W155" i="51"/>
  <c r="AC154" i="51" s="1"/>
  <c r="AD154" i="51" s="1"/>
  <c r="AB156" i="51"/>
  <c r="Y157" i="51" s="1"/>
  <c r="AA156" i="51"/>
  <c r="Z156" i="51"/>
  <c r="V156" i="51"/>
  <c r="Q156" i="51" l="1"/>
  <c r="L156" i="51"/>
  <c r="P156" i="51"/>
  <c r="R156" i="51"/>
  <c r="O157" i="51" s="1"/>
  <c r="M155" i="51"/>
  <c r="S154" i="51" s="1"/>
  <c r="T154" i="51" s="1"/>
  <c r="N155" i="51"/>
  <c r="F157" i="51"/>
  <c r="B157" i="51"/>
  <c r="H157" i="51"/>
  <c r="E158" i="51" s="1"/>
  <c r="G157" i="51"/>
  <c r="AB157" i="51"/>
  <c r="Y158" i="51" s="1"/>
  <c r="AA157" i="51"/>
  <c r="Z157" i="51"/>
  <c r="V157" i="51"/>
  <c r="C156" i="51"/>
  <c r="I155" i="51" s="1"/>
  <c r="J155" i="51" s="1"/>
  <c r="D156" i="51"/>
  <c r="X156" i="51"/>
  <c r="W156" i="51"/>
  <c r="AC155" i="51" s="1"/>
  <c r="AD155" i="51" s="1"/>
  <c r="N156" i="51" l="1"/>
  <c r="M156" i="51"/>
  <c r="S155" i="51" s="1"/>
  <c r="T155" i="51" s="1"/>
  <c r="R157" i="51"/>
  <c r="O158" i="51" s="1"/>
  <c r="P157" i="51"/>
  <c r="L157" i="51"/>
  <c r="Q157" i="51"/>
  <c r="X157" i="51"/>
  <c r="W157" i="51"/>
  <c r="AC156" i="51" s="1"/>
  <c r="AD156" i="51" s="1"/>
  <c r="H158" i="51"/>
  <c r="E159" i="51" s="1"/>
  <c r="G158" i="51"/>
  <c r="F158" i="51"/>
  <c r="B158" i="51"/>
  <c r="D157" i="51"/>
  <c r="C157" i="51"/>
  <c r="I156" i="51" s="1"/>
  <c r="J156" i="51" s="1"/>
  <c r="AA158" i="51"/>
  <c r="Z158" i="51"/>
  <c r="V158" i="51"/>
  <c r="AB158" i="51"/>
  <c r="Y159" i="51" s="1"/>
  <c r="N157" i="51" l="1"/>
  <c r="M157" i="51"/>
  <c r="S156" i="51" s="1"/>
  <c r="T156" i="51" s="1"/>
  <c r="L158" i="51"/>
  <c r="R158" i="51"/>
  <c r="O159" i="51" s="1"/>
  <c r="Q158" i="51"/>
  <c r="P158" i="51"/>
  <c r="H159" i="51"/>
  <c r="E160" i="51" s="1"/>
  <c r="G159" i="51"/>
  <c r="F159" i="51"/>
  <c r="B159" i="51"/>
  <c r="D158" i="51"/>
  <c r="C158" i="51"/>
  <c r="I157" i="51" s="1"/>
  <c r="J157" i="51" s="1"/>
  <c r="W158" i="51"/>
  <c r="AC157" i="51" s="1"/>
  <c r="AD157" i="51" s="1"/>
  <c r="X158" i="51"/>
  <c r="Z159" i="51"/>
  <c r="V159" i="51"/>
  <c r="AB159" i="51"/>
  <c r="Y160" i="51" s="1"/>
  <c r="AA159" i="51"/>
  <c r="L159" i="51" l="1"/>
  <c r="R159" i="51"/>
  <c r="O160" i="51" s="1"/>
  <c r="Q159" i="51"/>
  <c r="P159" i="51"/>
  <c r="M158" i="51"/>
  <c r="S157" i="51" s="1"/>
  <c r="T157" i="51" s="1"/>
  <c r="N158" i="51"/>
  <c r="AB160" i="51"/>
  <c r="Y161" i="51" s="1"/>
  <c r="AA160" i="51"/>
  <c r="Z160" i="51"/>
  <c r="V160" i="51"/>
  <c r="X159" i="51"/>
  <c r="W159" i="51"/>
  <c r="AC158" i="51" s="1"/>
  <c r="AD158" i="51" s="1"/>
  <c r="D159" i="51"/>
  <c r="C159" i="51"/>
  <c r="I158" i="51" s="1"/>
  <c r="J158" i="51" s="1"/>
  <c r="G160" i="51"/>
  <c r="F160" i="51"/>
  <c r="B160" i="51"/>
  <c r="H160" i="51"/>
  <c r="E161" i="51" s="1"/>
  <c r="M159" i="51" l="1"/>
  <c r="S158" i="51" s="1"/>
  <c r="T158" i="51" s="1"/>
  <c r="N159" i="51"/>
  <c r="Q160" i="51"/>
  <c r="R160" i="51"/>
  <c r="O161" i="51" s="1"/>
  <c r="P160" i="51"/>
  <c r="L160" i="51"/>
  <c r="C160" i="51"/>
  <c r="I159" i="51" s="1"/>
  <c r="J159" i="51" s="1"/>
  <c r="D160" i="51"/>
  <c r="X160" i="51"/>
  <c r="W160" i="51"/>
  <c r="AC159" i="51" s="1"/>
  <c r="AD159" i="51" s="1"/>
  <c r="F161" i="51"/>
  <c r="B161" i="51"/>
  <c r="H161" i="51"/>
  <c r="E162" i="51" s="1"/>
  <c r="G161" i="51"/>
  <c r="AB161" i="51"/>
  <c r="Y162" i="51" s="1"/>
  <c r="AA161" i="51"/>
  <c r="Z161" i="51"/>
  <c r="V161" i="51"/>
  <c r="R161" i="51" l="1"/>
  <c r="O162" i="51" s="1"/>
  <c r="P161" i="51"/>
  <c r="L161" i="51"/>
  <c r="Q161" i="51"/>
  <c r="M160" i="51"/>
  <c r="S159" i="51" s="1"/>
  <c r="T159" i="51" s="1"/>
  <c r="N160" i="51"/>
  <c r="H162" i="51"/>
  <c r="E163" i="51" s="1"/>
  <c r="G162" i="51"/>
  <c r="F162" i="51"/>
  <c r="B162" i="51"/>
  <c r="D161" i="51"/>
  <c r="C161" i="51"/>
  <c r="I160" i="51" s="1"/>
  <c r="J160" i="51" s="1"/>
  <c r="AA162" i="51"/>
  <c r="Z162" i="51"/>
  <c r="V162" i="51"/>
  <c r="AB162" i="51"/>
  <c r="Y163" i="51" s="1"/>
  <c r="X161" i="51"/>
  <c r="W161" i="51"/>
  <c r="AC160" i="51" s="1"/>
  <c r="AD160" i="51" s="1"/>
  <c r="M161" i="51" l="1"/>
  <c r="S160" i="51" s="1"/>
  <c r="T160" i="51" s="1"/>
  <c r="N161" i="51"/>
  <c r="L162" i="51"/>
  <c r="R162" i="51"/>
  <c r="O163" i="51" s="1"/>
  <c r="Q162" i="51"/>
  <c r="P162" i="51"/>
  <c r="Z163" i="51"/>
  <c r="V163" i="51"/>
  <c r="AB163" i="51"/>
  <c r="Y164" i="51" s="1"/>
  <c r="AA163" i="51"/>
  <c r="D162" i="51"/>
  <c r="C162" i="51"/>
  <c r="I161" i="51" s="1"/>
  <c r="J161" i="51" s="1"/>
  <c r="W162" i="51"/>
  <c r="AC161" i="51" s="1"/>
  <c r="AD161" i="51" s="1"/>
  <c r="X162" i="51"/>
  <c r="H163" i="51"/>
  <c r="E164" i="51" s="1"/>
  <c r="G163" i="51"/>
  <c r="F163" i="51"/>
  <c r="B163" i="51"/>
  <c r="Q163" i="51" l="1"/>
  <c r="P163" i="51"/>
  <c r="L163" i="51"/>
  <c r="R163" i="51"/>
  <c r="O164" i="51" s="1"/>
  <c r="M162" i="51"/>
  <c r="S161" i="51" s="1"/>
  <c r="T161" i="51" s="1"/>
  <c r="N162" i="51"/>
  <c r="G164" i="51"/>
  <c r="F164" i="51"/>
  <c r="B164" i="51"/>
  <c r="H164" i="51"/>
  <c r="E165" i="51" s="1"/>
  <c r="D163" i="51"/>
  <c r="C163" i="51"/>
  <c r="I162" i="51" s="1"/>
  <c r="J162" i="51" s="1"/>
  <c r="AB164" i="51"/>
  <c r="Y165" i="51" s="1"/>
  <c r="AA164" i="51"/>
  <c r="Z164" i="51"/>
  <c r="V164" i="51"/>
  <c r="X163" i="51"/>
  <c r="W163" i="51"/>
  <c r="AC162" i="51" s="1"/>
  <c r="AD162" i="51" s="1"/>
  <c r="Q164" i="51" l="1"/>
  <c r="R164" i="51"/>
  <c r="O165" i="51" s="1"/>
  <c r="P164" i="51"/>
  <c r="L164" i="51"/>
  <c r="N163" i="51"/>
  <c r="M163" i="51"/>
  <c r="S162" i="51" s="1"/>
  <c r="T162" i="51" s="1"/>
  <c r="F165" i="51"/>
  <c r="B165" i="51"/>
  <c r="H165" i="51"/>
  <c r="E166" i="51" s="1"/>
  <c r="G165" i="51"/>
  <c r="AB165" i="51"/>
  <c r="Y166" i="51" s="1"/>
  <c r="AA165" i="51"/>
  <c r="Z165" i="51"/>
  <c r="V165" i="51"/>
  <c r="C164" i="51"/>
  <c r="I163" i="51" s="1"/>
  <c r="J163" i="51" s="1"/>
  <c r="D164" i="51"/>
  <c r="X164" i="51"/>
  <c r="W164" i="51"/>
  <c r="AC163" i="51" s="1"/>
  <c r="AD163" i="51" s="1"/>
  <c r="P165" i="51" l="1"/>
  <c r="L165" i="51"/>
  <c r="R165" i="51"/>
  <c r="O166" i="51" s="1"/>
  <c r="Q165" i="51"/>
  <c r="M164" i="51"/>
  <c r="S163" i="51" s="1"/>
  <c r="T163" i="51" s="1"/>
  <c r="N164" i="51"/>
  <c r="X165" i="51"/>
  <c r="W165" i="51"/>
  <c r="AC164" i="51" s="1"/>
  <c r="AD164" i="51" s="1"/>
  <c r="H166" i="51"/>
  <c r="E167" i="51" s="1"/>
  <c r="G166" i="51"/>
  <c r="F166" i="51"/>
  <c r="B166" i="51"/>
  <c r="D165" i="51"/>
  <c r="C165" i="51"/>
  <c r="I164" i="51" s="1"/>
  <c r="J164" i="51" s="1"/>
  <c r="AA166" i="51"/>
  <c r="Z166" i="51"/>
  <c r="V166" i="51"/>
  <c r="AB166" i="51"/>
  <c r="Y167" i="51" s="1"/>
  <c r="M165" i="51" l="1"/>
  <c r="S164" i="51" s="1"/>
  <c r="T164" i="51" s="1"/>
  <c r="N165" i="51"/>
  <c r="L166" i="51"/>
  <c r="P166" i="51"/>
  <c r="R166" i="51"/>
  <c r="O167" i="51" s="1"/>
  <c r="Q166" i="51"/>
  <c r="D166" i="51"/>
  <c r="C166" i="51"/>
  <c r="I165" i="51" s="1"/>
  <c r="J165" i="51" s="1"/>
  <c r="H167" i="51"/>
  <c r="E168" i="51" s="1"/>
  <c r="G167" i="51"/>
  <c r="F167" i="51"/>
  <c r="B167" i="51"/>
  <c r="Z167" i="51"/>
  <c r="V167" i="51"/>
  <c r="AB167" i="51"/>
  <c r="Y168" i="51" s="1"/>
  <c r="AA167" i="51"/>
  <c r="W166" i="51"/>
  <c r="AC165" i="51" s="1"/>
  <c r="AD165" i="51" s="1"/>
  <c r="X166" i="51"/>
  <c r="N166" i="51" l="1"/>
  <c r="M166" i="51"/>
  <c r="S165" i="51" s="1"/>
  <c r="T165" i="51" s="1"/>
  <c r="L167" i="51"/>
  <c r="P167" i="51"/>
  <c r="R167" i="51"/>
  <c r="O168" i="51" s="1"/>
  <c r="Q167" i="51"/>
  <c r="D167" i="51"/>
  <c r="C167" i="51"/>
  <c r="I166" i="51" s="1"/>
  <c r="J166" i="51" s="1"/>
  <c r="AB168" i="51"/>
  <c r="Y169" i="51" s="1"/>
  <c r="AA168" i="51"/>
  <c r="Z168" i="51"/>
  <c r="V168" i="51"/>
  <c r="X167" i="51"/>
  <c r="W167" i="51"/>
  <c r="AC166" i="51" s="1"/>
  <c r="AD166" i="51" s="1"/>
  <c r="G168" i="51"/>
  <c r="F168" i="51"/>
  <c r="B168" i="51"/>
  <c r="H168" i="51"/>
  <c r="E169" i="51" s="1"/>
  <c r="M167" i="51" l="1"/>
  <c r="S166" i="51" s="1"/>
  <c r="T166" i="51" s="1"/>
  <c r="N167" i="51"/>
  <c r="Q168" i="51"/>
  <c r="P168" i="51"/>
  <c r="R168" i="51"/>
  <c r="O169" i="51" s="1"/>
  <c r="L168" i="51"/>
  <c r="F169" i="51"/>
  <c r="B169" i="51"/>
  <c r="H169" i="51"/>
  <c r="E170" i="51" s="1"/>
  <c r="G169" i="51"/>
  <c r="AB169" i="51"/>
  <c r="Y170" i="51" s="1"/>
  <c r="AA169" i="51"/>
  <c r="Z169" i="51"/>
  <c r="V169" i="51"/>
  <c r="X168" i="51"/>
  <c r="W168" i="51"/>
  <c r="AC167" i="51" s="1"/>
  <c r="AD167" i="51" s="1"/>
  <c r="C168" i="51"/>
  <c r="I167" i="51" s="1"/>
  <c r="J167" i="51" s="1"/>
  <c r="D168" i="51"/>
  <c r="P169" i="51" l="1"/>
  <c r="Q169" i="51"/>
  <c r="L169" i="51"/>
  <c r="R169" i="51"/>
  <c r="O170" i="51" s="1"/>
  <c r="M168" i="51"/>
  <c r="S167" i="51" s="1"/>
  <c r="T167" i="51" s="1"/>
  <c r="N168" i="51"/>
  <c r="X169" i="51"/>
  <c r="W169" i="51"/>
  <c r="AC168" i="51" s="1"/>
  <c r="AD168" i="51" s="1"/>
  <c r="H170" i="51"/>
  <c r="E171" i="51" s="1"/>
  <c r="G170" i="51"/>
  <c r="F170" i="51"/>
  <c r="B170" i="51"/>
  <c r="D169" i="51"/>
  <c r="C169" i="51"/>
  <c r="I168" i="51" s="1"/>
  <c r="J168" i="51" s="1"/>
  <c r="AA170" i="51"/>
  <c r="Z170" i="51"/>
  <c r="V170" i="51"/>
  <c r="AB170" i="51"/>
  <c r="Y171" i="51" s="1"/>
  <c r="Q170" i="51" l="1"/>
  <c r="P170" i="51"/>
  <c r="L170" i="51"/>
  <c r="R170" i="51"/>
  <c r="O171" i="51" s="1"/>
  <c r="M169" i="51"/>
  <c r="S168" i="51" s="1"/>
  <c r="T168" i="51" s="1"/>
  <c r="N169" i="51"/>
  <c r="H171" i="51"/>
  <c r="E172" i="51" s="1"/>
  <c r="G171" i="51"/>
  <c r="F171" i="51"/>
  <c r="B171" i="51"/>
  <c r="Z171" i="51"/>
  <c r="V171" i="51"/>
  <c r="AB171" i="51"/>
  <c r="Y172" i="51" s="1"/>
  <c r="AA171" i="51"/>
  <c r="D170" i="51"/>
  <c r="C170" i="51"/>
  <c r="I169" i="51" s="1"/>
  <c r="J169" i="51" s="1"/>
  <c r="W170" i="51"/>
  <c r="AC169" i="51" s="1"/>
  <c r="AD169" i="51" s="1"/>
  <c r="X170" i="51"/>
  <c r="M170" i="51" l="1"/>
  <c r="S169" i="51" s="1"/>
  <c r="T169" i="51" s="1"/>
  <c r="N170" i="51"/>
  <c r="L171" i="51"/>
  <c r="R171" i="51"/>
  <c r="O172" i="51" s="1"/>
  <c r="Q171" i="51"/>
  <c r="P171" i="51"/>
  <c r="D171" i="51"/>
  <c r="C171" i="51"/>
  <c r="I170" i="51" s="1"/>
  <c r="J170" i="51" s="1"/>
  <c r="X171" i="51"/>
  <c r="W171" i="51"/>
  <c r="AC170" i="51" s="1"/>
  <c r="AD170" i="51" s="1"/>
  <c r="AB172" i="51"/>
  <c r="Y173" i="51" s="1"/>
  <c r="AA172" i="51"/>
  <c r="Z172" i="51"/>
  <c r="V172" i="51"/>
  <c r="G172" i="51"/>
  <c r="F172" i="51"/>
  <c r="B172" i="51"/>
  <c r="H172" i="51"/>
  <c r="E173" i="51" s="1"/>
  <c r="Q172" i="51" l="1"/>
  <c r="P172" i="51"/>
  <c r="L172" i="51"/>
  <c r="R172" i="51"/>
  <c r="O173" i="51" s="1"/>
  <c r="M171" i="51"/>
  <c r="S170" i="51" s="1"/>
  <c r="T170" i="51" s="1"/>
  <c r="N171" i="51"/>
  <c r="AB173" i="51"/>
  <c r="Y174" i="51" s="1"/>
  <c r="AA173" i="51"/>
  <c r="Z173" i="51"/>
  <c r="V173" i="51"/>
  <c r="X172" i="51"/>
  <c r="W172" i="51"/>
  <c r="AC171" i="51" s="1"/>
  <c r="AD171" i="51" s="1"/>
  <c r="F173" i="51"/>
  <c r="B173" i="51"/>
  <c r="H173" i="51"/>
  <c r="E174" i="51" s="1"/>
  <c r="G173" i="51"/>
  <c r="C172" i="51"/>
  <c r="I171" i="51" s="1"/>
  <c r="J171" i="51" s="1"/>
  <c r="D172" i="51"/>
  <c r="R173" i="51" l="1"/>
  <c r="O174" i="51" s="1"/>
  <c r="P173" i="51"/>
  <c r="Q173" i="51"/>
  <c r="L173" i="51"/>
  <c r="M172" i="51"/>
  <c r="S171" i="51" s="1"/>
  <c r="T171" i="51" s="1"/>
  <c r="N172" i="51"/>
  <c r="H174" i="51"/>
  <c r="E175" i="51" s="1"/>
  <c r="G174" i="51"/>
  <c r="F174" i="51"/>
  <c r="B174" i="51"/>
  <c r="X173" i="51"/>
  <c r="W173" i="51"/>
  <c r="AC172" i="51" s="1"/>
  <c r="AD172" i="51" s="1"/>
  <c r="D173" i="51"/>
  <c r="C173" i="51"/>
  <c r="I172" i="51" s="1"/>
  <c r="J172" i="51" s="1"/>
  <c r="AA174" i="51"/>
  <c r="Z174" i="51"/>
  <c r="V174" i="51"/>
  <c r="AB174" i="51"/>
  <c r="Y175" i="51" s="1"/>
  <c r="L174" i="51" l="1"/>
  <c r="R174" i="51"/>
  <c r="O175" i="51" s="1"/>
  <c r="Q174" i="51"/>
  <c r="P174" i="51"/>
  <c r="M173" i="51"/>
  <c r="S172" i="51" s="1"/>
  <c r="T172" i="51" s="1"/>
  <c r="N173" i="51"/>
  <c r="W174" i="51"/>
  <c r="AC173" i="51" s="1"/>
  <c r="AD173" i="51" s="1"/>
  <c r="X174" i="51"/>
  <c r="D174" i="51"/>
  <c r="C174" i="51"/>
  <c r="I173" i="51" s="1"/>
  <c r="J173" i="51" s="1"/>
  <c r="Z175" i="51"/>
  <c r="V175" i="51"/>
  <c r="AB175" i="51"/>
  <c r="Y176" i="51" s="1"/>
  <c r="AA175" i="51"/>
  <c r="H175" i="51"/>
  <c r="E176" i="51" s="1"/>
  <c r="G175" i="51"/>
  <c r="F175" i="51"/>
  <c r="B175" i="51"/>
  <c r="L175" i="51" l="1"/>
  <c r="Q175" i="51"/>
  <c r="R175" i="51"/>
  <c r="O176" i="51" s="1"/>
  <c r="P175" i="51"/>
  <c r="M174" i="51"/>
  <c r="S173" i="51" s="1"/>
  <c r="T173" i="51" s="1"/>
  <c r="N174" i="51"/>
  <c r="AB176" i="51"/>
  <c r="Y177" i="51" s="1"/>
  <c r="AA176" i="51"/>
  <c r="Z176" i="51"/>
  <c r="V176" i="51"/>
  <c r="X175" i="51"/>
  <c r="W175" i="51"/>
  <c r="AC174" i="51" s="1"/>
  <c r="AD174" i="51" s="1"/>
  <c r="G176" i="51"/>
  <c r="F176" i="51"/>
  <c r="B176" i="51"/>
  <c r="H176" i="51"/>
  <c r="E177" i="51" s="1"/>
  <c r="D175" i="51"/>
  <c r="C175" i="51"/>
  <c r="I174" i="51" s="1"/>
  <c r="J174" i="51" s="1"/>
  <c r="M175" i="51" l="1"/>
  <c r="S174" i="51" s="1"/>
  <c r="T174" i="51" s="1"/>
  <c r="N175" i="51"/>
  <c r="L176" i="51"/>
  <c r="Q176" i="51"/>
  <c r="R176" i="51"/>
  <c r="O177" i="51" s="1"/>
  <c r="P176" i="51"/>
  <c r="F177" i="51"/>
  <c r="B177" i="51"/>
  <c r="H177" i="51"/>
  <c r="E178" i="51" s="1"/>
  <c r="G177" i="51"/>
  <c r="X176" i="51"/>
  <c r="W176" i="51"/>
  <c r="AC175" i="51" s="1"/>
  <c r="AD175" i="51" s="1"/>
  <c r="C176" i="51"/>
  <c r="I175" i="51" s="1"/>
  <c r="J175" i="51" s="1"/>
  <c r="D176" i="51"/>
  <c r="AB177" i="51"/>
  <c r="Y178" i="51" s="1"/>
  <c r="AA177" i="51"/>
  <c r="Z177" i="51"/>
  <c r="V177" i="51"/>
  <c r="P177" i="51" l="1"/>
  <c r="L177" i="51"/>
  <c r="R177" i="51"/>
  <c r="O178" i="51" s="1"/>
  <c r="Q177" i="51"/>
  <c r="M176" i="51"/>
  <c r="S175" i="51" s="1"/>
  <c r="T175" i="51" s="1"/>
  <c r="N176" i="51"/>
  <c r="D177" i="51"/>
  <c r="C177" i="51"/>
  <c r="I176" i="51" s="1"/>
  <c r="J176" i="51" s="1"/>
  <c r="AA178" i="51"/>
  <c r="Z178" i="51"/>
  <c r="V178" i="51"/>
  <c r="AB178" i="51"/>
  <c r="Y179" i="51" s="1"/>
  <c r="X177" i="51"/>
  <c r="W177" i="51"/>
  <c r="AC176" i="51" s="1"/>
  <c r="AD176" i="51" s="1"/>
  <c r="H178" i="51"/>
  <c r="E179" i="51" s="1"/>
  <c r="G178" i="51"/>
  <c r="F178" i="51"/>
  <c r="B178" i="51"/>
  <c r="L178" i="51" l="1"/>
  <c r="R178" i="51"/>
  <c r="O179" i="51" s="1"/>
  <c r="Q178" i="51"/>
  <c r="P178" i="51"/>
  <c r="M177" i="51"/>
  <c r="S176" i="51" s="1"/>
  <c r="T176" i="51" s="1"/>
  <c r="N177" i="51"/>
  <c r="Z179" i="51"/>
  <c r="V179" i="51"/>
  <c r="AB179" i="51"/>
  <c r="Y180" i="51" s="1"/>
  <c r="AA179" i="51"/>
  <c r="W178" i="51"/>
  <c r="AC177" i="51" s="1"/>
  <c r="AD177" i="51" s="1"/>
  <c r="X178" i="51"/>
  <c r="D178" i="51"/>
  <c r="C178" i="51"/>
  <c r="I177" i="51" s="1"/>
  <c r="J177" i="51" s="1"/>
  <c r="H179" i="51"/>
  <c r="E180" i="51" s="1"/>
  <c r="G179" i="51"/>
  <c r="F179" i="51"/>
  <c r="B179" i="51"/>
  <c r="M178" i="51" l="1"/>
  <c r="S177" i="51" s="1"/>
  <c r="T177" i="51" s="1"/>
  <c r="N178" i="51"/>
  <c r="Q179" i="51"/>
  <c r="R179" i="51"/>
  <c r="O180" i="51" s="1"/>
  <c r="P179" i="51"/>
  <c r="L179" i="51"/>
  <c r="G180" i="51"/>
  <c r="F180" i="51"/>
  <c r="B180" i="51"/>
  <c r="H180" i="51"/>
  <c r="E181" i="51" s="1"/>
  <c r="D179" i="51"/>
  <c r="C179" i="51"/>
  <c r="I178" i="51" s="1"/>
  <c r="J178" i="51" s="1"/>
  <c r="AB180" i="51"/>
  <c r="Y181" i="51" s="1"/>
  <c r="AA180" i="51"/>
  <c r="Z180" i="51"/>
  <c r="V180" i="51"/>
  <c r="X179" i="51"/>
  <c r="W179" i="51"/>
  <c r="AC178" i="51" s="1"/>
  <c r="AD178" i="51" s="1"/>
  <c r="L180" i="51" l="1"/>
  <c r="R180" i="51"/>
  <c r="O181" i="51" s="1"/>
  <c r="Q180" i="51"/>
  <c r="P180" i="51"/>
  <c r="N179" i="51"/>
  <c r="M179" i="51"/>
  <c r="S178" i="51" s="1"/>
  <c r="T178" i="51" s="1"/>
  <c r="F181" i="51"/>
  <c r="B181" i="51"/>
  <c r="H181" i="51"/>
  <c r="E182" i="51" s="1"/>
  <c r="G181" i="51"/>
  <c r="X180" i="51"/>
  <c r="W180" i="51"/>
  <c r="AC179" i="51" s="1"/>
  <c r="AD179" i="51" s="1"/>
  <c r="C180" i="51"/>
  <c r="I179" i="51" s="1"/>
  <c r="J179" i="51" s="1"/>
  <c r="D180" i="51"/>
  <c r="AB181" i="51"/>
  <c r="Y182" i="51" s="1"/>
  <c r="AA181" i="51"/>
  <c r="Z181" i="51"/>
  <c r="V181" i="51"/>
  <c r="P181" i="51" l="1"/>
  <c r="L181" i="51"/>
  <c r="R181" i="51"/>
  <c r="O182" i="51" s="1"/>
  <c r="Q181" i="51"/>
  <c r="M180" i="51"/>
  <c r="S179" i="51" s="1"/>
  <c r="T179" i="51" s="1"/>
  <c r="N180" i="51"/>
  <c r="AA182" i="51"/>
  <c r="Z182" i="51"/>
  <c r="V182" i="51"/>
  <c r="AB182" i="51"/>
  <c r="Y183" i="51" s="1"/>
  <c r="X181" i="51"/>
  <c r="W181" i="51"/>
  <c r="AC180" i="51" s="1"/>
  <c r="AD180" i="51" s="1"/>
  <c r="H182" i="51"/>
  <c r="E183" i="51" s="1"/>
  <c r="G182" i="51"/>
  <c r="F182" i="51"/>
  <c r="B182" i="51"/>
  <c r="D181" i="51"/>
  <c r="C181" i="51"/>
  <c r="I180" i="51" s="1"/>
  <c r="J180" i="51" s="1"/>
  <c r="M181" i="51" l="1"/>
  <c r="S180" i="51" s="1"/>
  <c r="T180" i="51" s="1"/>
  <c r="N181" i="51"/>
  <c r="L182" i="51"/>
  <c r="Q182" i="51"/>
  <c r="P182" i="51"/>
  <c r="R182" i="51"/>
  <c r="O183" i="51" s="1"/>
  <c r="Z183" i="51"/>
  <c r="V183" i="51"/>
  <c r="AB183" i="51"/>
  <c r="Y184" i="51" s="1"/>
  <c r="AA183" i="51"/>
  <c r="W182" i="51"/>
  <c r="AC181" i="51" s="1"/>
  <c r="AD181" i="51" s="1"/>
  <c r="X182" i="51"/>
  <c r="D182" i="51"/>
  <c r="C182" i="51"/>
  <c r="I181" i="51" s="1"/>
  <c r="J181" i="51" s="1"/>
  <c r="H183" i="51"/>
  <c r="E184" i="51" s="1"/>
  <c r="G183" i="51"/>
  <c r="F183" i="51"/>
  <c r="B183" i="51"/>
  <c r="M182" i="51" l="1"/>
  <c r="S181" i="51" s="1"/>
  <c r="T181" i="51" s="1"/>
  <c r="N182" i="51"/>
  <c r="Q183" i="51"/>
  <c r="L183" i="51"/>
  <c r="P183" i="51"/>
  <c r="R183" i="51"/>
  <c r="O184" i="51" s="1"/>
  <c r="AB184" i="51"/>
  <c r="Y185" i="51" s="1"/>
  <c r="AA184" i="51"/>
  <c r="Z184" i="51"/>
  <c r="V184" i="51"/>
  <c r="G184" i="51"/>
  <c r="F184" i="51"/>
  <c r="B184" i="51"/>
  <c r="H184" i="51"/>
  <c r="E185" i="51" s="1"/>
  <c r="D183" i="51"/>
  <c r="C183" i="51"/>
  <c r="I182" i="51" s="1"/>
  <c r="J182" i="51" s="1"/>
  <c r="X183" i="51"/>
  <c r="W183" i="51"/>
  <c r="AC182" i="51" s="1"/>
  <c r="AD182" i="51" s="1"/>
  <c r="N183" i="51" l="1"/>
  <c r="M183" i="51"/>
  <c r="S182" i="51" s="1"/>
  <c r="T182" i="51" s="1"/>
  <c r="L184" i="51"/>
  <c r="P184" i="51"/>
  <c r="R184" i="51"/>
  <c r="O185" i="51" s="1"/>
  <c r="Q184" i="51"/>
  <c r="AB185" i="51"/>
  <c r="Y186" i="51" s="1"/>
  <c r="AA185" i="51"/>
  <c r="Z185" i="51"/>
  <c r="V185" i="51"/>
  <c r="F185" i="51"/>
  <c r="B185" i="51"/>
  <c r="H185" i="51"/>
  <c r="E186" i="51" s="1"/>
  <c r="G185" i="51"/>
  <c r="X184" i="51"/>
  <c r="W184" i="51"/>
  <c r="AC183" i="51" s="1"/>
  <c r="AD183" i="51" s="1"/>
  <c r="C184" i="51"/>
  <c r="I183" i="51" s="1"/>
  <c r="J183" i="51" s="1"/>
  <c r="D184" i="51"/>
  <c r="P185" i="51" l="1"/>
  <c r="R185" i="51"/>
  <c r="O186" i="51" s="1"/>
  <c r="Q185" i="51"/>
  <c r="L185" i="51"/>
  <c r="N184" i="51"/>
  <c r="M184" i="51"/>
  <c r="S183" i="51" s="1"/>
  <c r="T183" i="51" s="1"/>
  <c r="X185" i="51"/>
  <c r="W185" i="51"/>
  <c r="AC184" i="51" s="1"/>
  <c r="AD184" i="51" s="1"/>
  <c r="H186" i="51"/>
  <c r="E187" i="51" s="1"/>
  <c r="G186" i="51"/>
  <c r="F186" i="51"/>
  <c r="B186" i="51"/>
  <c r="D185" i="51"/>
  <c r="C185" i="51"/>
  <c r="I184" i="51" s="1"/>
  <c r="J184" i="51" s="1"/>
  <c r="AA186" i="51"/>
  <c r="Z186" i="51"/>
  <c r="V186" i="51"/>
  <c r="AB186" i="51"/>
  <c r="Y187" i="51" s="1"/>
  <c r="L186" i="51" l="1"/>
  <c r="R186" i="51"/>
  <c r="O187" i="51" s="1"/>
  <c r="Q186" i="51"/>
  <c r="P186" i="51"/>
  <c r="N185" i="51"/>
  <c r="M185" i="51"/>
  <c r="S184" i="51" s="1"/>
  <c r="T184" i="51" s="1"/>
  <c r="W186" i="51"/>
  <c r="AC185" i="51" s="1"/>
  <c r="AD185" i="51" s="1"/>
  <c r="X186" i="51"/>
  <c r="D186" i="51"/>
  <c r="C186" i="51"/>
  <c r="I185" i="51" s="1"/>
  <c r="J185" i="51" s="1"/>
  <c r="Z187" i="51"/>
  <c r="V187" i="51"/>
  <c r="AB187" i="51"/>
  <c r="Y188" i="51" s="1"/>
  <c r="AA187" i="51"/>
  <c r="H187" i="51"/>
  <c r="E188" i="51" s="1"/>
  <c r="G187" i="51"/>
  <c r="F187" i="51"/>
  <c r="B187" i="51"/>
  <c r="N186" i="51" l="1"/>
  <c r="M186" i="51"/>
  <c r="S185" i="51" s="1"/>
  <c r="T185" i="51" s="1"/>
  <c r="Q187" i="51"/>
  <c r="P187" i="51"/>
  <c r="L187" i="51"/>
  <c r="R187" i="51"/>
  <c r="O188" i="51" s="1"/>
  <c r="AB188" i="51"/>
  <c r="Y189" i="51" s="1"/>
  <c r="AA188" i="51"/>
  <c r="Z188" i="51"/>
  <c r="V188" i="51"/>
  <c r="G188" i="51"/>
  <c r="F188" i="51"/>
  <c r="B188" i="51"/>
  <c r="H188" i="51"/>
  <c r="E189" i="51" s="1"/>
  <c r="X187" i="51"/>
  <c r="W187" i="51"/>
  <c r="AC186" i="51" s="1"/>
  <c r="AD186" i="51" s="1"/>
  <c r="D187" i="51"/>
  <c r="C187" i="51"/>
  <c r="I186" i="51" s="1"/>
  <c r="J186" i="51" s="1"/>
  <c r="M187" i="51" l="1"/>
  <c r="S186" i="51" s="1"/>
  <c r="T186" i="51" s="1"/>
  <c r="N187" i="51"/>
  <c r="L188" i="51"/>
  <c r="R188" i="51"/>
  <c r="O189" i="51" s="1"/>
  <c r="Q188" i="51"/>
  <c r="P188" i="51"/>
  <c r="AB189" i="51"/>
  <c r="Y190" i="51" s="1"/>
  <c r="AA189" i="51"/>
  <c r="Z189" i="51"/>
  <c r="V189" i="51"/>
  <c r="F189" i="51"/>
  <c r="B189" i="51"/>
  <c r="H189" i="51"/>
  <c r="E190" i="51" s="1"/>
  <c r="G189" i="51"/>
  <c r="X188" i="51"/>
  <c r="W188" i="51"/>
  <c r="AC187" i="51" s="1"/>
  <c r="AD187" i="51" s="1"/>
  <c r="C188" i="51"/>
  <c r="I187" i="51" s="1"/>
  <c r="J187" i="51" s="1"/>
  <c r="D188" i="51"/>
  <c r="R189" i="51" l="1"/>
  <c r="O190" i="51" s="1"/>
  <c r="L189" i="51"/>
  <c r="Q189" i="51"/>
  <c r="P189" i="51"/>
  <c r="N188" i="51"/>
  <c r="M188" i="51"/>
  <c r="S187" i="51" s="1"/>
  <c r="T187" i="51" s="1"/>
  <c r="H190" i="51"/>
  <c r="E191" i="51" s="1"/>
  <c r="G190" i="51"/>
  <c r="F190" i="51"/>
  <c r="B190" i="51"/>
  <c r="D189" i="51"/>
  <c r="C189" i="51"/>
  <c r="I188" i="51" s="1"/>
  <c r="J188" i="51" s="1"/>
  <c r="X189" i="51"/>
  <c r="W189" i="51"/>
  <c r="AC188" i="51" s="1"/>
  <c r="AD188" i="51" s="1"/>
  <c r="AA190" i="51"/>
  <c r="Z190" i="51"/>
  <c r="V190" i="51"/>
  <c r="AB190" i="51"/>
  <c r="Y191" i="51" s="1"/>
  <c r="Q190" i="51" l="1"/>
  <c r="L190" i="51"/>
  <c r="R190" i="51"/>
  <c r="O191" i="51" s="1"/>
  <c r="P190" i="51"/>
  <c r="N189" i="51"/>
  <c r="M189" i="51"/>
  <c r="S188" i="51" s="1"/>
  <c r="T188" i="51" s="1"/>
  <c r="D190" i="51"/>
  <c r="C190" i="51"/>
  <c r="I189" i="51" s="1"/>
  <c r="J189" i="51" s="1"/>
  <c r="Z191" i="51"/>
  <c r="V191" i="51"/>
  <c r="AB191" i="51"/>
  <c r="Y192" i="51" s="1"/>
  <c r="AA191" i="51"/>
  <c r="W190" i="51"/>
  <c r="AC189" i="51" s="1"/>
  <c r="AD189" i="51" s="1"/>
  <c r="X190" i="51"/>
  <c r="H191" i="51"/>
  <c r="E192" i="51" s="1"/>
  <c r="G191" i="51"/>
  <c r="F191" i="51"/>
  <c r="B191" i="51"/>
  <c r="L191" i="51" l="1"/>
  <c r="R191" i="51"/>
  <c r="O192" i="51" s="1"/>
  <c r="P191" i="51"/>
  <c r="Q191" i="51"/>
  <c r="N190" i="51"/>
  <c r="M190" i="51"/>
  <c r="S189" i="51" s="1"/>
  <c r="T189" i="51" s="1"/>
  <c r="G192" i="51"/>
  <c r="F192" i="51"/>
  <c r="B192" i="51"/>
  <c r="H192" i="51"/>
  <c r="E193" i="51" s="1"/>
  <c r="AB192" i="51"/>
  <c r="Y193" i="51" s="1"/>
  <c r="AA192" i="51"/>
  <c r="Z192" i="51"/>
  <c r="V192" i="51"/>
  <c r="X191" i="51"/>
  <c r="W191" i="51"/>
  <c r="AC190" i="51" s="1"/>
  <c r="AD190" i="51" s="1"/>
  <c r="D191" i="51"/>
  <c r="C191" i="51"/>
  <c r="I190" i="51" s="1"/>
  <c r="J190" i="51" s="1"/>
  <c r="L192" i="51" l="1"/>
  <c r="P192" i="51"/>
  <c r="R192" i="51"/>
  <c r="O193" i="51" s="1"/>
  <c r="Q192" i="51"/>
  <c r="M191" i="51"/>
  <c r="S190" i="51" s="1"/>
  <c r="T190" i="51" s="1"/>
  <c r="N191" i="51"/>
  <c r="F193" i="51"/>
  <c r="B193" i="51"/>
  <c r="H193" i="51"/>
  <c r="E194" i="51" s="1"/>
  <c r="G193" i="51"/>
  <c r="AB193" i="51"/>
  <c r="Y194" i="51" s="1"/>
  <c r="AA193" i="51"/>
  <c r="Z193" i="51"/>
  <c r="V193" i="51"/>
  <c r="C192" i="51"/>
  <c r="I191" i="51" s="1"/>
  <c r="J191" i="51" s="1"/>
  <c r="D192" i="51"/>
  <c r="X192" i="51"/>
  <c r="W192" i="51"/>
  <c r="AC191" i="51" s="1"/>
  <c r="AD191" i="51" s="1"/>
  <c r="N192" i="51" l="1"/>
  <c r="M192" i="51"/>
  <c r="S191" i="51" s="1"/>
  <c r="T191" i="51" s="1"/>
  <c r="P193" i="51"/>
  <c r="L193" i="51"/>
  <c r="R193" i="51"/>
  <c r="O194" i="51" s="1"/>
  <c r="Q193" i="51"/>
  <c r="X193" i="51"/>
  <c r="W193" i="51"/>
  <c r="AC192" i="51" s="1"/>
  <c r="AD192" i="51" s="1"/>
  <c r="H194" i="51"/>
  <c r="E195" i="51" s="1"/>
  <c r="G194" i="51"/>
  <c r="F194" i="51"/>
  <c r="B194" i="51"/>
  <c r="D193" i="51"/>
  <c r="C193" i="51"/>
  <c r="I192" i="51" s="1"/>
  <c r="J192" i="51" s="1"/>
  <c r="AA194" i="51"/>
  <c r="Z194" i="51"/>
  <c r="V194" i="51"/>
  <c r="AB194" i="51"/>
  <c r="Y195" i="51" s="1"/>
  <c r="Q194" i="51" l="1"/>
  <c r="P194" i="51"/>
  <c r="R194" i="51"/>
  <c r="O195" i="51" s="1"/>
  <c r="L194" i="51"/>
  <c r="M193" i="51"/>
  <c r="S192" i="51" s="1"/>
  <c r="T192" i="51" s="1"/>
  <c r="N193" i="51"/>
  <c r="H195" i="51"/>
  <c r="E196" i="51" s="1"/>
  <c r="G195" i="51"/>
  <c r="F195" i="51"/>
  <c r="B195" i="51"/>
  <c r="D194" i="51"/>
  <c r="C194" i="51"/>
  <c r="I193" i="51" s="1"/>
  <c r="J193" i="51" s="1"/>
  <c r="Z195" i="51"/>
  <c r="V195" i="51"/>
  <c r="AB195" i="51"/>
  <c r="Y196" i="51" s="1"/>
  <c r="AA195" i="51"/>
  <c r="W194" i="51"/>
  <c r="AC193" i="51" s="1"/>
  <c r="AD193" i="51" s="1"/>
  <c r="X194" i="51"/>
  <c r="Q195" i="51" l="1"/>
  <c r="R195" i="51"/>
  <c r="O196" i="51" s="1"/>
  <c r="P195" i="51"/>
  <c r="L195" i="51"/>
  <c r="M194" i="51"/>
  <c r="S193" i="51" s="1"/>
  <c r="T193" i="51" s="1"/>
  <c r="N194" i="51"/>
  <c r="D195" i="51"/>
  <c r="C195" i="51"/>
  <c r="I194" i="51" s="1"/>
  <c r="J194" i="51" s="1"/>
  <c r="AB196" i="51"/>
  <c r="Y197" i="51" s="1"/>
  <c r="AA196" i="51"/>
  <c r="Z196" i="51"/>
  <c r="V196" i="51"/>
  <c r="X195" i="51"/>
  <c r="W195" i="51"/>
  <c r="AC194" i="51" s="1"/>
  <c r="AD194" i="51" s="1"/>
  <c r="G196" i="51"/>
  <c r="F196" i="51"/>
  <c r="B196" i="51"/>
  <c r="H196" i="51"/>
  <c r="E197" i="51" s="1"/>
  <c r="M195" i="51" l="1"/>
  <c r="S194" i="51" s="1"/>
  <c r="T194" i="51" s="1"/>
  <c r="N195" i="51"/>
  <c r="L196" i="51"/>
  <c r="R196" i="51"/>
  <c r="O197" i="51" s="1"/>
  <c r="Q196" i="51"/>
  <c r="P196" i="51"/>
  <c r="C196" i="51"/>
  <c r="I195" i="51" s="1"/>
  <c r="J195" i="51" s="1"/>
  <c r="D196" i="51"/>
  <c r="X196" i="51"/>
  <c r="W196" i="51"/>
  <c r="AC195" i="51" s="1"/>
  <c r="AD195" i="51" s="1"/>
  <c r="F197" i="51"/>
  <c r="B197" i="51"/>
  <c r="H197" i="51"/>
  <c r="E198" i="51" s="1"/>
  <c r="G197" i="51"/>
  <c r="AB197" i="51"/>
  <c r="Y198" i="51" s="1"/>
  <c r="AA197" i="51"/>
  <c r="Z197" i="51"/>
  <c r="V197" i="51"/>
  <c r="R197" i="51" l="1"/>
  <c r="O198" i="51" s="1"/>
  <c r="L197" i="51"/>
  <c r="Q197" i="51"/>
  <c r="P197" i="51"/>
  <c r="M196" i="51"/>
  <c r="S195" i="51" s="1"/>
  <c r="T195" i="51" s="1"/>
  <c r="N196" i="51"/>
  <c r="AA198" i="51"/>
  <c r="Z198" i="51"/>
  <c r="V198" i="51"/>
  <c r="AB198" i="51"/>
  <c r="Y199" i="51" s="1"/>
  <c r="D197" i="51"/>
  <c r="C197" i="51"/>
  <c r="I196" i="51" s="1"/>
  <c r="J196" i="51" s="1"/>
  <c r="X197" i="51"/>
  <c r="W197" i="51"/>
  <c r="AC196" i="51" s="1"/>
  <c r="AD196" i="51" s="1"/>
  <c r="H198" i="51"/>
  <c r="E199" i="51" s="1"/>
  <c r="G198" i="51"/>
  <c r="F198" i="51"/>
  <c r="B198" i="51"/>
  <c r="Q198" i="51" l="1"/>
  <c r="L198" i="51"/>
  <c r="R198" i="51"/>
  <c r="O199" i="51" s="1"/>
  <c r="P198" i="51"/>
  <c r="N197" i="51"/>
  <c r="M197" i="51"/>
  <c r="S196" i="51" s="1"/>
  <c r="T196" i="51" s="1"/>
  <c r="Z199" i="51"/>
  <c r="V199" i="51"/>
  <c r="AB199" i="51"/>
  <c r="Y200" i="51" s="1"/>
  <c r="AA199" i="51"/>
  <c r="W198" i="51"/>
  <c r="AC197" i="51" s="1"/>
  <c r="AD197" i="51" s="1"/>
  <c r="X198" i="51"/>
  <c r="H199" i="51"/>
  <c r="E200" i="51" s="1"/>
  <c r="G199" i="51"/>
  <c r="F199" i="51"/>
  <c r="B199" i="51"/>
  <c r="D198" i="51"/>
  <c r="C198" i="51"/>
  <c r="I197" i="51" s="1"/>
  <c r="J197" i="51" s="1"/>
  <c r="Q199" i="51" l="1"/>
  <c r="R199" i="51"/>
  <c r="O200" i="51" s="1"/>
  <c r="P199" i="51"/>
  <c r="L199" i="51"/>
  <c r="N198" i="51"/>
  <c r="M198" i="51"/>
  <c r="S197" i="51" s="1"/>
  <c r="T197" i="51" s="1"/>
  <c r="G200" i="51"/>
  <c r="F200" i="51"/>
  <c r="B200" i="51"/>
  <c r="H200" i="51"/>
  <c r="E201" i="51" s="1"/>
  <c r="AB200" i="51"/>
  <c r="Y201" i="51" s="1"/>
  <c r="AA200" i="51"/>
  <c r="Z200" i="51"/>
  <c r="V200" i="51"/>
  <c r="D199" i="51"/>
  <c r="C199" i="51"/>
  <c r="I198" i="51" s="1"/>
  <c r="J198" i="51" s="1"/>
  <c r="X199" i="51"/>
  <c r="W199" i="51"/>
  <c r="AC198" i="51" s="1"/>
  <c r="AD198" i="51" s="1"/>
  <c r="N199" i="51" l="1"/>
  <c r="M199" i="51"/>
  <c r="S198" i="51" s="1"/>
  <c r="T198" i="51" s="1"/>
  <c r="L200" i="51"/>
  <c r="R200" i="51"/>
  <c r="O201" i="51" s="1"/>
  <c r="Q200" i="51"/>
  <c r="P200" i="51"/>
  <c r="F201" i="51"/>
  <c r="B201" i="51"/>
  <c r="H201" i="51"/>
  <c r="E202" i="51" s="1"/>
  <c r="G201" i="51"/>
  <c r="AB201" i="51"/>
  <c r="Y202" i="51" s="1"/>
  <c r="AA201" i="51"/>
  <c r="Z201" i="51"/>
  <c r="V201" i="51"/>
  <c r="C200" i="51"/>
  <c r="I199" i="51" s="1"/>
  <c r="J199" i="51" s="1"/>
  <c r="D200" i="51"/>
  <c r="X200" i="51"/>
  <c r="W200" i="51"/>
  <c r="AC199" i="51" s="1"/>
  <c r="AD199" i="51" s="1"/>
  <c r="L201" i="51" l="1"/>
  <c r="R201" i="51"/>
  <c r="O202" i="51" s="1"/>
  <c r="Q201" i="51"/>
  <c r="P201" i="51"/>
  <c r="N200" i="51"/>
  <c r="M200" i="51"/>
  <c r="S199" i="51" s="1"/>
  <c r="T199" i="51" s="1"/>
  <c r="X201" i="51"/>
  <c r="W201" i="51"/>
  <c r="AC200" i="51" s="1"/>
  <c r="AD200" i="51" s="1"/>
  <c r="H202" i="51"/>
  <c r="E203" i="51" s="1"/>
  <c r="G202" i="51"/>
  <c r="F202" i="51"/>
  <c r="B202" i="51"/>
  <c r="D201" i="51"/>
  <c r="C201" i="51"/>
  <c r="I200" i="51" s="1"/>
  <c r="J200" i="51" s="1"/>
  <c r="AA202" i="51"/>
  <c r="Z202" i="51"/>
  <c r="V202" i="51"/>
  <c r="AB202" i="51"/>
  <c r="Y203" i="51" s="1"/>
  <c r="L202" i="51" l="1"/>
  <c r="R202" i="51"/>
  <c r="O203" i="51" s="1"/>
  <c r="Q202" i="51"/>
  <c r="P202" i="51"/>
  <c r="M201" i="51"/>
  <c r="S200" i="51" s="1"/>
  <c r="T200" i="51" s="1"/>
  <c r="N201" i="51"/>
  <c r="D202" i="51"/>
  <c r="C202" i="51"/>
  <c r="I201" i="51" s="1"/>
  <c r="J201" i="51" s="1"/>
  <c r="H203" i="51"/>
  <c r="E204" i="51" s="1"/>
  <c r="G203" i="51"/>
  <c r="F203" i="51"/>
  <c r="B203" i="51"/>
  <c r="Z203" i="51"/>
  <c r="V203" i="51"/>
  <c r="AB203" i="51"/>
  <c r="Y204" i="51" s="1"/>
  <c r="AA203" i="51"/>
  <c r="W202" i="51"/>
  <c r="AC201" i="51" s="1"/>
  <c r="AD201" i="51" s="1"/>
  <c r="X202" i="51"/>
  <c r="L203" i="51" l="1"/>
  <c r="Q203" i="51"/>
  <c r="R203" i="51"/>
  <c r="O204" i="51" s="1"/>
  <c r="P203" i="51"/>
  <c r="M202" i="51"/>
  <c r="S201" i="51" s="1"/>
  <c r="T201" i="51" s="1"/>
  <c r="N202" i="51"/>
  <c r="D203" i="51"/>
  <c r="C203" i="51"/>
  <c r="I202" i="51" s="1"/>
  <c r="J202" i="51" s="1"/>
  <c r="AB204" i="51"/>
  <c r="Y205" i="51" s="1"/>
  <c r="AA204" i="51"/>
  <c r="Z204" i="51"/>
  <c r="V204" i="51"/>
  <c r="X203" i="51"/>
  <c r="W203" i="51"/>
  <c r="AC202" i="51" s="1"/>
  <c r="AD202" i="51" s="1"/>
  <c r="G204" i="51"/>
  <c r="F204" i="51"/>
  <c r="B204" i="51"/>
  <c r="H204" i="51"/>
  <c r="E205" i="51" s="1"/>
  <c r="M203" i="51" l="1"/>
  <c r="S202" i="51" s="1"/>
  <c r="T202" i="51" s="1"/>
  <c r="N203" i="51"/>
  <c r="Q204" i="51"/>
  <c r="R204" i="51"/>
  <c r="O205" i="51" s="1"/>
  <c r="P204" i="51"/>
  <c r="L204" i="51"/>
  <c r="X204" i="51"/>
  <c r="W204" i="51"/>
  <c r="AC203" i="51" s="1"/>
  <c r="AD203" i="51" s="1"/>
  <c r="F205" i="51"/>
  <c r="B205" i="51"/>
  <c r="H205" i="51"/>
  <c r="E206" i="51" s="1"/>
  <c r="G205" i="51"/>
  <c r="C204" i="51"/>
  <c r="I203" i="51" s="1"/>
  <c r="J203" i="51" s="1"/>
  <c r="D204" i="51"/>
  <c r="AB205" i="51"/>
  <c r="Y206" i="51" s="1"/>
  <c r="AA205" i="51"/>
  <c r="Z205" i="51"/>
  <c r="V205" i="51"/>
  <c r="R205" i="51" l="1"/>
  <c r="O206" i="51" s="1"/>
  <c r="Q205" i="51"/>
  <c r="P205" i="51"/>
  <c r="L205" i="51"/>
  <c r="M204" i="51"/>
  <c r="S203" i="51" s="1"/>
  <c r="T203" i="51" s="1"/>
  <c r="N204" i="51"/>
  <c r="H206" i="51"/>
  <c r="E207" i="51" s="1"/>
  <c r="G206" i="51"/>
  <c r="F206" i="51"/>
  <c r="B206" i="51"/>
  <c r="X205" i="51"/>
  <c r="W205" i="51"/>
  <c r="AC204" i="51" s="1"/>
  <c r="AD204" i="51" s="1"/>
  <c r="D205" i="51"/>
  <c r="C205" i="51"/>
  <c r="I204" i="51" s="1"/>
  <c r="J204" i="51" s="1"/>
  <c r="AA206" i="51"/>
  <c r="Z206" i="51"/>
  <c r="V206" i="51"/>
  <c r="AB206" i="51"/>
  <c r="Y207" i="51" s="1"/>
  <c r="Q206" i="51" l="1"/>
  <c r="P206" i="51"/>
  <c r="L206" i="51"/>
  <c r="R206" i="51"/>
  <c r="O207" i="51" s="1"/>
  <c r="N205" i="51"/>
  <c r="M205" i="51"/>
  <c r="S204" i="51" s="1"/>
  <c r="T204" i="51" s="1"/>
  <c r="Z207" i="51"/>
  <c r="V207" i="51"/>
  <c r="AB207" i="51"/>
  <c r="Y208" i="51" s="1"/>
  <c r="AA207" i="51"/>
  <c r="W206" i="51"/>
  <c r="AC205" i="51" s="1"/>
  <c r="AD205" i="51" s="1"/>
  <c r="X206" i="51"/>
  <c r="D206" i="51"/>
  <c r="C206" i="51"/>
  <c r="I205" i="51" s="1"/>
  <c r="J205" i="51" s="1"/>
  <c r="H207" i="51"/>
  <c r="E208" i="51" s="1"/>
  <c r="G207" i="51"/>
  <c r="F207" i="51"/>
  <c r="B207" i="51"/>
  <c r="N206" i="51" l="1"/>
  <c r="M206" i="51"/>
  <c r="S205" i="51" s="1"/>
  <c r="T205" i="51" s="1"/>
  <c r="Q207" i="51"/>
  <c r="P207" i="51"/>
  <c r="L207" i="51"/>
  <c r="R207" i="51"/>
  <c r="O208" i="51" s="1"/>
  <c r="G208" i="51"/>
  <c r="F208" i="51"/>
  <c r="B208" i="51"/>
  <c r="H208" i="51"/>
  <c r="E209" i="51" s="1"/>
  <c r="AB208" i="51"/>
  <c r="Y209" i="51" s="1"/>
  <c r="AA208" i="51"/>
  <c r="Z208" i="51"/>
  <c r="V208" i="51"/>
  <c r="D207" i="51"/>
  <c r="C207" i="51"/>
  <c r="I206" i="51" s="1"/>
  <c r="J206" i="51" s="1"/>
  <c r="X207" i="51"/>
  <c r="W207" i="51"/>
  <c r="AC206" i="51" s="1"/>
  <c r="AD206" i="51" s="1"/>
  <c r="N207" i="51" l="1"/>
  <c r="M207" i="51"/>
  <c r="S206" i="51" s="1"/>
  <c r="T206" i="51" s="1"/>
  <c r="L208" i="51"/>
  <c r="R208" i="51"/>
  <c r="O209" i="51" s="1"/>
  <c r="Q208" i="51"/>
  <c r="P208" i="51"/>
  <c r="F209" i="51"/>
  <c r="B209" i="51"/>
  <c r="H209" i="51"/>
  <c r="E210" i="51" s="1"/>
  <c r="G209" i="51"/>
  <c r="AB209" i="51"/>
  <c r="Y210" i="51" s="1"/>
  <c r="AA209" i="51"/>
  <c r="Z209" i="51"/>
  <c r="V209" i="51"/>
  <c r="C208" i="51"/>
  <c r="I207" i="51" s="1"/>
  <c r="J207" i="51" s="1"/>
  <c r="D208" i="51"/>
  <c r="X208" i="51"/>
  <c r="W208" i="51"/>
  <c r="AC207" i="51" s="1"/>
  <c r="AD207" i="51" s="1"/>
  <c r="M208" i="51" l="1"/>
  <c r="S207" i="51" s="1"/>
  <c r="T207" i="51" s="1"/>
  <c r="N208" i="51"/>
  <c r="P209" i="51"/>
  <c r="R209" i="51"/>
  <c r="O210" i="51" s="1"/>
  <c r="L209" i="51"/>
  <c r="Q209" i="51"/>
  <c r="X209" i="51"/>
  <c r="W209" i="51"/>
  <c r="AC208" i="51" s="1"/>
  <c r="AD208" i="51" s="1"/>
  <c r="H210" i="51"/>
  <c r="E211" i="51" s="1"/>
  <c r="G210" i="51"/>
  <c r="F210" i="51"/>
  <c r="B210" i="51"/>
  <c r="D209" i="51"/>
  <c r="C209" i="51"/>
  <c r="I208" i="51" s="1"/>
  <c r="J208" i="51" s="1"/>
  <c r="AA210" i="51"/>
  <c r="Z210" i="51"/>
  <c r="V210" i="51"/>
  <c r="AB210" i="51"/>
  <c r="Y211" i="51" s="1"/>
  <c r="M209" i="51" l="1"/>
  <c r="S208" i="51" s="1"/>
  <c r="T208" i="51" s="1"/>
  <c r="N209" i="51"/>
  <c r="L210" i="51"/>
  <c r="P210" i="51"/>
  <c r="R210" i="51"/>
  <c r="O211" i="51" s="1"/>
  <c r="Q210" i="51"/>
  <c r="H211" i="51"/>
  <c r="E212" i="51" s="1"/>
  <c r="G211" i="51"/>
  <c r="F211" i="51"/>
  <c r="B211" i="51"/>
  <c r="D210" i="51"/>
  <c r="C210" i="51"/>
  <c r="I209" i="51" s="1"/>
  <c r="J209" i="51" s="1"/>
  <c r="W210" i="51"/>
  <c r="AC209" i="51" s="1"/>
  <c r="AD209" i="51" s="1"/>
  <c r="X210" i="51"/>
  <c r="Z211" i="51"/>
  <c r="V211" i="51"/>
  <c r="AB211" i="51"/>
  <c r="Y212" i="51" s="1"/>
  <c r="AA211" i="51"/>
  <c r="L211" i="51" l="1"/>
  <c r="Q211" i="51"/>
  <c r="R211" i="51"/>
  <c r="O212" i="51" s="1"/>
  <c r="P211" i="51"/>
  <c r="N210" i="51"/>
  <c r="M210" i="51"/>
  <c r="S209" i="51" s="1"/>
  <c r="T209" i="51" s="1"/>
  <c r="X211" i="51"/>
  <c r="W211" i="51"/>
  <c r="AC210" i="51" s="1"/>
  <c r="AD210" i="51" s="1"/>
  <c r="D211" i="51"/>
  <c r="C211" i="51"/>
  <c r="I210" i="51" s="1"/>
  <c r="J210" i="51" s="1"/>
  <c r="AB212" i="51"/>
  <c r="Y213" i="51" s="1"/>
  <c r="AA212" i="51"/>
  <c r="Z212" i="51"/>
  <c r="V212" i="51"/>
  <c r="G212" i="51"/>
  <c r="F212" i="51"/>
  <c r="B212" i="51"/>
  <c r="H212" i="51"/>
  <c r="E213" i="51" s="1"/>
  <c r="M211" i="51" l="1"/>
  <c r="S210" i="51" s="1"/>
  <c r="T210" i="51" s="1"/>
  <c r="N211" i="51"/>
  <c r="Q212" i="51"/>
  <c r="P212" i="51"/>
  <c r="R212" i="51"/>
  <c r="O213" i="51" s="1"/>
  <c r="L212" i="51"/>
  <c r="C212" i="51"/>
  <c r="I211" i="51" s="1"/>
  <c r="J211" i="51" s="1"/>
  <c r="D212" i="51"/>
  <c r="X212" i="51"/>
  <c r="W212" i="51"/>
  <c r="AC211" i="51" s="1"/>
  <c r="AD211" i="51" s="1"/>
  <c r="F213" i="51"/>
  <c r="B213" i="51"/>
  <c r="H213" i="51"/>
  <c r="E214" i="51" s="1"/>
  <c r="G213" i="51"/>
  <c r="AB213" i="51"/>
  <c r="Y214" i="51" s="1"/>
  <c r="AA213" i="51"/>
  <c r="Z213" i="51"/>
  <c r="V213" i="51"/>
  <c r="R213" i="51" l="1"/>
  <c r="O214" i="51" s="1"/>
  <c r="P213" i="51"/>
  <c r="L213" i="51"/>
  <c r="Q213" i="51"/>
  <c r="M212" i="51"/>
  <c r="S211" i="51" s="1"/>
  <c r="T211" i="51" s="1"/>
  <c r="N212" i="51"/>
  <c r="H214" i="51"/>
  <c r="E215" i="51" s="1"/>
  <c r="G214" i="51"/>
  <c r="F214" i="51"/>
  <c r="B214" i="51"/>
  <c r="D213" i="51"/>
  <c r="C213" i="51"/>
  <c r="I212" i="51" s="1"/>
  <c r="J212" i="51" s="1"/>
  <c r="AA214" i="51"/>
  <c r="Z214" i="51"/>
  <c r="V214" i="51"/>
  <c r="AB214" i="51"/>
  <c r="Y215" i="51" s="1"/>
  <c r="X213" i="51"/>
  <c r="W213" i="51"/>
  <c r="AC212" i="51" s="1"/>
  <c r="AD212" i="51" s="1"/>
  <c r="Q214" i="51" l="1"/>
  <c r="P214" i="51"/>
  <c r="L214" i="51"/>
  <c r="R214" i="51"/>
  <c r="O215" i="51" s="1"/>
  <c r="N213" i="51"/>
  <c r="M213" i="51"/>
  <c r="S212" i="51" s="1"/>
  <c r="T212" i="51" s="1"/>
  <c r="D214" i="51"/>
  <c r="C214" i="51"/>
  <c r="I213" i="51" s="1"/>
  <c r="J213" i="51" s="1"/>
  <c r="W214" i="51"/>
  <c r="AC213" i="51" s="1"/>
  <c r="AD213" i="51" s="1"/>
  <c r="X214" i="51"/>
  <c r="Z215" i="51"/>
  <c r="V215" i="51"/>
  <c r="AA215" i="51"/>
  <c r="AB215" i="51"/>
  <c r="Y216" i="51" s="1"/>
  <c r="H215" i="51"/>
  <c r="E216" i="51" s="1"/>
  <c r="G215" i="51"/>
  <c r="F215" i="51"/>
  <c r="B215" i="51"/>
  <c r="N214" i="51" l="1"/>
  <c r="M214" i="51"/>
  <c r="S213" i="51" s="1"/>
  <c r="T213" i="51" s="1"/>
  <c r="Q215" i="51"/>
  <c r="P215" i="51"/>
  <c r="R215" i="51"/>
  <c r="O216" i="51" s="1"/>
  <c r="L215" i="51"/>
  <c r="Z216" i="51"/>
  <c r="V216" i="51"/>
  <c r="AB216" i="51"/>
  <c r="Y217" i="51" s="1"/>
  <c r="AA216" i="51"/>
  <c r="G216" i="51"/>
  <c r="H216" i="51"/>
  <c r="E217" i="51" s="1"/>
  <c r="F216" i="51"/>
  <c r="B216" i="51"/>
  <c r="D215" i="51"/>
  <c r="C215" i="51"/>
  <c r="I214" i="51" s="1"/>
  <c r="J214" i="51" s="1"/>
  <c r="W215" i="51"/>
  <c r="AC214" i="51" s="1"/>
  <c r="AD214" i="51" s="1"/>
  <c r="X215" i="51"/>
  <c r="P216" i="51" l="1"/>
  <c r="R216" i="51"/>
  <c r="O217" i="51" s="1"/>
  <c r="L216" i="51"/>
  <c r="Q216" i="51"/>
  <c r="N215" i="51"/>
  <c r="M215" i="51"/>
  <c r="S214" i="51" s="1"/>
  <c r="T214" i="51" s="1"/>
  <c r="C216" i="51"/>
  <c r="I215" i="51" s="1"/>
  <c r="J215" i="51" s="1"/>
  <c r="D216" i="51"/>
  <c r="AB217" i="51"/>
  <c r="Y218" i="51" s="1"/>
  <c r="Z217" i="51"/>
  <c r="V217" i="51"/>
  <c r="AA217" i="51"/>
  <c r="F217" i="51"/>
  <c r="B217" i="51"/>
  <c r="G217" i="51"/>
  <c r="H217" i="51"/>
  <c r="E218" i="51" s="1"/>
  <c r="W216" i="51"/>
  <c r="AC215" i="51" s="1"/>
  <c r="AD215" i="51" s="1"/>
  <c r="X216" i="51"/>
  <c r="N216" i="51" l="1"/>
  <c r="M216" i="51"/>
  <c r="S215" i="51" s="1"/>
  <c r="T215" i="51" s="1"/>
  <c r="R217" i="51"/>
  <c r="O218" i="51" s="1"/>
  <c r="L217" i="51"/>
  <c r="P217" i="51"/>
  <c r="Q217" i="51"/>
  <c r="AA218" i="51"/>
  <c r="AB218" i="51"/>
  <c r="Y219" i="51" s="1"/>
  <c r="Z218" i="51"/>
  <c r="V218" i="51"/>
  <c r="F218" i="51"/>
  <c r="B218" i="51"/>
  <c r="G218" i="51"/>
  <c r="H218" i="51"/>
  <c r="E219" i="51" s="1"/>
  <c r="C217" i="51"/>
  <c r="I216" i="51" s="1"/>
  <c r="J216" i="51" s="1"/>
  <c r="D217" i="51"/>
  <c r="X217" i="51"/>
  <c r="W217" i="51"/>
  <c r="AC216" i="51" s="1"/>
  <c r="AD216" i="51" s="1"/>
  <c r="M217" i="51" l="1"/>
  <c r="S216" i="51" s="1"/>
  <c r="T216" i="51" s="1"/>
  <c r="N217" i="51"/>
  <c r="R218" i="51"/>
  <c r="O219" i="51" s="1"/>
  <c r="L218" i="51"/>
  <c r="P218" i="51"/>
  <c r="Q218" i="51"/>
  <c r="H219" i="51"/>
  <c r="E220" i="51" s="1"/>
  <c r="B219" i="51"/>
  <c r="G219" i="51"/>
  <c r="F219" i="51"/>
  <c r="W218" i="51"/>
  <c r="AC217" i="51" s="1"/>
  <c r="AD217" i="51" s="1"/>
  <c r="X218" i="51"/>
  <c r="Z219" i="51"/>
  <c r="V219" i="51"/>
  <c r="AA219" i="51"/>
  <c r="AB219" i="51"/>
  <c r="Y220" i="51" s="1"/>
  <c r="D218" i="51"/>
  <c r="C218" i="51"/>
  <c r="I217" i="51" s="1"/>
  <c r="J217" i="51" s="1"/>
  <c r="N218" i="51" l="1"/>
  <c r="M218" i="51"/>
  <c r="S217" i="51" s="1"/>
  <c r="T217" i="51" s="1"/>
  <c r="Q219" i="51"/>
  <c r="P219" i="51"/>
  <c r="L219" i="51"/>
  <c r="R219" i="51"/>
  <c r="O220" i="51" s="1"/>
  <c r="W219" i="51"/>
  <c r="AC218" i="51" s="1"/>
  <c r="AD218" i="51" s="1"/>
  <c r="X219" i="51"/>
  <c r="Z220" i="51"/>
  <c r="V220" i="51"/>
  <c r="AA220" i="51"/>
  <c r="AB220" i="51"/>
  <c r="Y221" i="51" s="1"/>
  <c r="D219" i="51"/>
  <c r="C219" i="51"/>
  <c r="I218" i="51" s="1"/>
  <c r="J218" i="51" s="1"/>
  <c r="G220" i="51"/>
  <c r="H220" i="51"/>
  <c r="E221" i="51" s="1"/>
  <c r="B220" i="51"/>
  <c r="F220" i="51"/>
  <c r="N219" i="51" l="1"/>
  <c r="M219" i="51"/>
  <c r="S218" i="51" s="1"/>
  <c r="T218" i="51" s="1"/>
  <c r="P220" i="51"/>
  <c r="L220" i="51"/>
  <c r="Q220" i="51"/>
  <c r="R220" i="51"/>
  <c r="O221" i="51" s="1"/>
  <c r="AB221" i="51"/>
  <c r="Y222" i="51" s="1"/>
  <c r="V221" i="51"/>
  <c r="AA221" i="51"/>
  <c r="Z221" i="51"/>
  <c r="F221" i="51"/>
  <c r="B221" i="51"/>
  <c r="G221" i="51"/>
  <c r="H221" i="51"/>
  <c r="E222" i="51" s="1"/>
  <c r="X220" i="51"/>
  <c r="W220" i="51"/>
  <c r="AC219" i="51" s="1"/>
  <c r="AD219" i="51" s="1"/>
  <c r="C220" i="51"/>
  <c r="I219" i="51" s="1"/>
  <c r="J219" i="51" s="1"/>
  <c r="D220" i="51"/>
  <c r="N220" i="51" l="1"/>
  <c r="M220" i="51"/>
  <c r="S219" i="51" s="1"/>
  <c r="T219" i="51" s="1"/>
  <c r="L221" i="51"/>
  <c r="Q221" i="51"/>
  <c r="R221" i="51"/>
  <c r="O222" i="51" s="1"/>
  <c r="P221" i="51"/>
  <c r="C221" i="51"/>
  <c r="I220" i="51" s="1"/>
  <c r="J220" i="51" s="1"/>
  <c r="D221" i="51"/>
  <c r="F222" i="51"/>
  <c r="B222" i="51"/>
  <c r="H222" i="51"/>
  <c r="E223" i="51" s="1"/>
  <c r="G222" i="51"/>
  <c r="X221" i="51"/>
  <c r="W221" i="51"/>
  <c r="AC220" i="51" s="1"/>
  <c r="AD220" i="51" s="1"/>
  <c r="AA222" i="51"/>
  <c r="AB222" i="51"/>
  <c r="Y223" i="51" s="1"/>
  <c r="V222" i="51"/>
  <c r="Z222" i="51"/>
  <c r="M221" i="51" l="1"/>
  <c r="S220" i="51" s="1"/>
  <c r="T220" i="51" s="1"/>
  <c r="N221" i="51"/>
  <c r="L222" i="51"/>
  <c r="R222" i="51"/>
  <c r="O223" i="51" s="1"/>
  <c r="P222" i="51"/>
  <c r="Q222" i="51"/>
  <c r="H223" i="51"/>
  <c r="E224" i="51" s="1"/>
  <c r="F223" i="51"/>
  <c r="B223" i="51"/>
  <c r="G223" i="51"/>
  <c r="Z223" i="51"/>
  <c r="V223" i="51"/>
  <c r="AA223" i="51"/>
  <c r="AB223" i="51"/>
  <c r="Y224" i="51" s="1"/>
  <c r="C222" i="51"/>
  <c r="I221" i="51" s="1"/>
  <c r="J221" i="51" s="1"/>
  <c r="D222" i="51"/>
  <c r="W222" i="51"/>
  <c r="AC221" i="51" s="1"/>
  <c r="AD221" i="51" s="1"/>
  <c r="X222" i="51"/>
  <c r="R223" i="51" l="1"/>
  <c r="O224" i="51" s="1"/>
  <c r="L223" i="51"/>
  <c r="Q223" i="51"/>
  <c r="P223" i="51"/>
  <c r="N222" i="51"/>
  <c r="M222" i="51"/>
  <c r="S221" i="51" s="1"/>
  <c r="T221" i="51" s="1"/>
  <c r="AB224" i="51"/>
  <c r="Y225" i="51" s="1"/>
  <c r="AA224" i="51"/>
  <c r="Z224" i="51"/>
  <c r="V224" i="51"/>
  <c r="G224" i="51"/>
  <c r="H224" i="51"/>
  <c r="E225" i="51" s="1"/>
  <c r="F224" i="51"/>
  <c r="B224" i="51"/>
  <c r="D223" i="51"/>
  <c r="C223" i="51"/>
  <c r="I222" i="51" s="1"/>
  <c r="J222" i="51" s="1"/>
  <c r="W223" i="51"/>
  <c r="AC222" i="51" s="1"/>
  <c r="AD222" i="51" s="1"/>
  <c r="X223" i="51"/>
  <c r="M223" i="51" l="1"/>
  <c r="S222" i="51" s="1"/>
  <c r="T222" i="51" s="1"/>
  <c r="N223" i="51"/>
  <c r="L224" i="51"/>
  <c r="P224" i="51"/>
  <c r="R224" i="51"/>
  <c r="O225" i="51" s="1"/>
  <c r="Q224" i="51"/>
  <c r="F225" i="51"/>
  <c r="B225" i="51"/>
  <c r="H225" i="51"/>
  <c r="E226" i="51" s="1"/>
  <c r="G225" i="51"/>
  <c r="X224" i="51"/>
  <c r="W224" i="51"/>
  <c r="AC223" i="51" s="1"/>
  <c r="AD223" i="51" s="1"/>
  <c r="C224" i="51"/>
  <c r="I223" i="51" s="1"/>
  <c r="J223" i="51" s="1"/>
  <c r="D224" i="51"/>
  <c r="AB225" i="51"/>
  <c r="Y226" i="51" s="1"/>
  <c r="AA225" i="51"/>
  <c r="Z225" i="51"/>
  <c r="V225" i="51"/>
  <c r="P225" i="51" l="1"/>
  <c r="Q225" i="51"/>
  <c r="L225" i="51"/>
  <c r="R225" i="51"/>
  <c r="O226" i="51" s="1"/>
  <c r="N224" i="51"/>
  <c r="M224" i="51"/>
  <c r="S223" i="51" s="1"/>
  <c r="T223" i="51" s="1"/>
  <c r="H226" i="51"/>
  <c r="E227" i="51" s="1"/>
  <c r="G226" i="51"/>
  <c r="F226" i="51"/>
  <c r="B226" i="51"/>
  <c r="AA226" i="51"/>
  <c r="Z226" i="51"/>
  <c r="V226" i="51"/>
  <c r="AB226" i="51"/>
  <c r="Y227" i="51" s="1"/>
  <c r="X225" i="51"/>
  <c r="W225" i="51"/>
  <c r="AC224" i="51" s="1"/>
  <c r="AD224" i="51" s="1"/>
  <c r="D225" i="51"/>
  <c r="C225" i="51"/>
  <c r="I224" i="51" s="1"/>
  <c r="J224" i="51" s="1"/>
  <c r="Q226" i="51" l="1"/>
  <c r="L226" i="51"/>
  <c r="P226" i="51"/>
  <c r="R226" i="51"/>
  <c r="O227" i="51" s="1"/>
  <c r="N225" i="51"/>
  <c r="M225" i="51"/>
  <c r="S224" i="51" s="1"/>
  <c r="T224" i="51" s="1"/>
  <c r="Z227" i="51"/>
  <c r="V227" i="51"/>
  <c r="AB227" i="51"/>
  <c r="Y228" i="51" s="1"/>
  <c r="AA227" i="51"/>
  <c r="D226" i="51"/>
  <c r="C226" i="51"/>
  <c r="I225" i="51" s="1"/>
  <c r="J225" i="51" s="1"/>
  <c r="W226" i="51"/>
  <c r="AC225" i="51" s="1"/>
  <c r="AD225" i="51" s="1"/>
  <c r="X226" i="51"/>
  <c r="H227" i="51"/>
  <c r="E228" i="51" s="1"/>
  <c r="G227" i="51"/>
  <c r="F227" i="51"/>
  <c r="B227" i="51"/>
  <c r="Q227" i="51" l="1"/>
  <c r="P227" i="51"/>
  <c r="L227" i="51"/>
  <c r="R227" i="51"/>
  <c r="O228" i="51" s="1"/>
  <c r="M226" i="51"/>
  <c r="S225" i="51" s="1"/>
  <c r="T225" i="51" s="1"/>
  <c r="N226" i="51"/>
  <c r="G228" i="51"/>
  <c r="F228" i="51"/>
  <c r="B228" i="51"/>
  <c r="H228" i="51"/>
  <c r="E229" i="51" s="1"/>
  <c r="AB228" i="51"/>
  <c r="Y229" i="51" s="1"/>
  <c r="AA228" i="51"/>
  <c r="Z228" i="51"/>
  <c r="V228" i="51"/>
  <c r="D227" i="51"/>
  <c r="C227" i="51"/>
  <c r="I226" i="51" s="1"/>
  <c r="J226" i="51" s="1"/>
  <c r="X227" i="51"/>
  <c r="W227" i="51"/>
  <c r="AC226" i="51" s="1"/>
  <c r="AD226" i="51" s="1"/>
  <c r="M227" i="51" l="1"/>
  <c r="S226" i="51" s="1"/>
  <c r="T226" i="51" s="1"/>
  <c r="N227" i="51"/>
  <c r="L228" i="51"/>
  <c r="Q228" i="51"/>
  <c r="P228" i="51"/>
  <c r="R228" i="51"/>
  <c r="O229" i="51" s="1"/>
  <c r="F229" i="51"/>
  <c r="B229" i="51"/>
  <c r="H229" i="51"/>
  <c r="E230" i="51" s="1"/>
  <c r="G229" i="51"/>
  <c r="AB229" i="51"/>
  <c r="Y230" i="51" s="1"/>
  <c r="AA229" i="51"/>
  <c r="Z229" i="51"/>
  <c r="V229" i="51"/>
  <c r="C228" i="51"/>
  <c r="I227" i="51" s="1"/>
  <c r="J227" i="51" s="1"/>
  <c r="D228" i="51"/>
  <c r="X228" i="51"/>
  <c r="W228" i="51"/>
  <c r="AC227" i="51" s="1"/>
  <c r="AD227" i="51" s="1"/>
  <c r="N228" i="51" l="1"/>
  <c r="M228" i="51"/>
  <c r="S227" i="51" s="1"/>
  <c r="T227" i="51" s="1"/>
  <c r="P229" i="51"/>
  <c r="L229" i="51"/>
  <c r="R229" i="51"/>
  <c r="O230" i="51" s="1"/>
  <c r="Q229" i="51"/>
  <c r="X229" i="51"/>
  <c r="W229" i="51"/>
  <c r="AC228" i="51" s="1"/>
  <c r="AD228" i="51" s="1"/>
  <c r="H230" i="51"/>
  <c r="E231" i="51" s="1"/>
  <c r="G230" i="51"/>
  <c r="F230" i="51"/>
  <c r="B230" i="51"/>
  <c r="D229" i="51"/>
  <c r="C229" i="51"/>
  <c r="I228" i="51" s="1"/>
  <c r="J228" i="51" s="1"/>
  <c r="AA230" i="51"/>
  <c r="Z230" i="51"/>
  <c r="V230" i="51"/>
  <c r="AB230" i="51"/>
  <c r="Y231" i="51" s="1"/>
  <c r="L230" i="51" l="1"/>
  <c r="R230" i="51"/>
  <c r="O231" i="51" s="1"/>
  <c r="Q230" i="51"/>
  <c r="P230" i="51"/>
  <c r="M229" i="51"/>
  <c r="S228" i="51" s="1"/>
  <c r="T228" i="51" s="1"/>
  <c r="N229" i="51"/>
  <c r="H231" i="51"/>
  <c r="E232" i="51" s="1"/>
  <c r="G231" i="51"/>
  <c r="F231" i="51"/>
  <c r="B231" i="51"/>
  <c r="D230" i="51"/>
  <c r="C230" i="51"/>
  <c r="I229" i="51" s="1"/>
  <c r="J229" i="51" s="1"/>
  <c r="W230" i="51"/>
  <c r="AC229" i="51" s="1"/>
  <c r="AD229" i="51" s="1"/>
  <c r="X230" i="51"/>
  <c r="Z231" i="51"/>
  <c r="V231" i="51"/>
  <c r="AB231" i="51"/>
  <c r="Y232" i="51" s="1"/>
  <c r="AA231" i="51"/>
  <c r="M230" i="51" l="1"/>
  <c r="S229" i="51" s="1"/>
  <c r="T229" i="51" s="1"/>
  <c r="N230" i="51"/>
  <c r="L231" i="51"/>
  <c r="Q231" i="51"/>
  <c r="R231" i="51"/>
  <c r="O232" i="51" s="1"/>
  <c r="P231" i="51"/>
  <c r="AB232" i="51"/>
  <c r="Y233" i="51" s="1"/>
  <c r="AA232" i="51"/>
  <c r="Z232" i="51"/>
  <c r="V232" i="51"/>
  <c r="X231" i="51"/>
  <c r="W231" i="51"/>
  <c r="AC230" i="51" s="1"/>
  <c r="AD230" i="51" s="1"/>
  <c r="D231" i="51"/>
  <c r="C231" i="51"/>
  <c r="I230" i="51" s="1"/>
  <c r="J230" i="51" s="1"/>
  <c r="G232" i="51"/>
  <c r="F232" i="51"/>
  <c r="B232" i="51"/>
  <c r="H232" i="51"/>
  <c r="E233" i="51" s="1"/>
  <c r="Q232" i="51" l="1"/>
  <c r="L232" i="51"/>
  <c r="P232" i="51"/>
  <c r="R232" i="51"/>
  <c r="O233" i="51" s="1"/>
  <c r="M231" i="51"/>
  <c r="S230" i="51" s="1"/>
  <c r="T230" i="51" s="1"/>
  <c r="N231" i="51"/>
  <c r="X232" i="51"/>
  <c r="W232" i="51"/>
  <c r="AC231" i="51" s="1"/>
  <c r="AD231" i="51" s="1"/>
  <c r="C232" i="51"/>
  <c r="I231" i="51" s="1"/>
  <c r="J231" i="51" s="1"/>
  <c r="D232" i="51"/>
  <c r="F233" i="51"/>
  <c r="B233" i="51"/>
  <c r="H233" i="51"/>
  <c r="E234" i="51" s="1"/>
  <c r="G233" i="51"/>
  <c r="AB233" i="51"/>
  <c r="Y234" i="51" s="1"/>
  <c r="AA233" i="51"/>
  <c r="Z233" i="51"/>
  <c r="V233" i="51"/>
  <c r="N232" i="51" l="1"/>
  <c r="M232" i="51"/>
  <c r="S231" i="51" s="1"/>
  <c r="T231" i="51" s="1"/>
  <c r="R233" i="51"/>
  <c r="O234" i="51" s="1"/>
  <c r="Q233" i="51"/>
  <c r="P233" i="51"/>
  <c r="L233" i="51"/>
  <c r="D233" i="51"/>
  <c r="C233" i="51"/>
  <c r="I232" i="51" s="1"/>
  <c r="J232" i="51" s="1"/>
  <c r="AA234" i="51"/>
  <c r="Z234" i="51"/>
  <c r="V234" i="51"/>
  <c r="AB234" i="51"/>
  <c r="Y235" i="51" s="1"/>
  <c r="X233" i="51"/>
  <c r="W233" i="51"/>
  <c r="AC232" i="51" s="1"/>
  <c r="AD232" i="51" s="1"/>
  <c r="H234" i="51"/>
  <c r="E235" i="51" s="1"/>
  <c r="G234" i="51"/>
  <c r="F234" i="51"/>
  <c r="B234" i="51"/>
  <c r="Q234" i="51" l="1"/>
  <c r="R234" i="51"/>
  <c r="O235" i="51" s="1"/>
  <c r="P234" i="51"/>
  <c r="L234" i="51"/>
  <c r="N233" i="51"/>
  <c r="M233" i="51"/>
  <c r="S232" i="51" s="1"/>
  <c r="T232" i="51" s="1"/>
  <c r="H235" i="51"/>
  <c r="E236" i="51" s="1"/>
  <c r="G235" i="51"/>
  <c r="F235" i="51"/>
  <c r="B235" i="51"/>
  <c r="D234" i="51"/>
  <c r="C234" i="51"/>
  <c r="I233" i="51" s="1"/>
  <c r="J233" i="51" s="1"/>
  <c r="Z235" i="51"/>
  <c r="V235" i="51"/>
  <c r="AB235" i="51"/>
  <c r="Y236" i="51" s="1"/>
  <c r="AA235" i="51"/>
  <c r="W234" i="51"/>
  <c r="AC233" i="51" s="1"/>
  <c r="AD233" i="51" s="1"/>
  <c r="X234" i="51"/>
  <c r="N234" i="51" l="1"/>
  <c r="M234" i="51"/>
  <c r="S233" i="51" s="1"/>
  <c r="T233" i="51" s="1"/>
  <c r="Q235" i="51"/>
  <c r="L235" i="51"/>
  <c r="P235" i="51"/>
  <c r="R235" i="51"/>
  <c r="O236" i="51" s="1"/>
  <c r="X235" i="51"/>
  <c r="W235" i="51"/>
  <c r="AC234" i="51" s="1"/>
  <c r="AD234" i="51" s="1"/>
  <c r="D235" i="51"/>
  <c r="C235" i="51"/>
  <c r="I234" i="51" s="1"/>
  <c r="J234" i="51" s="1"/>
  <c r="AB236" i="51"/>
  <c r="Y237" i="51" s="1"/>
  <c r="AA236" i="51"/>
  <c r="Z236" i="51"/>
  <c r="V236" i="51"/>
  <c r="G236" i="51"/>
  <c r="F236" i="51"/>
  <c r="B236" i="51"/>
  <c r="H236" i="51"/>
  <c r="E237" i="51" s="1"/>
  <c r="M235" i="51" l="1"/>
  <c r="S234" i="51" s="1"/>
  <c r="T234" i="51" s="1"/>
  <c r="N235" i="51"/>
  <c r="Q236" i="51"/>
  <c r="L236" i="51"/>
  <c r="P236" i="51"/>
  <c r="R236" i="51"/>
  <c r="O237" i="51" s="1"/>
  <c r="C236" i="51"/>
  <c r="I235" i="51" s="1"/>
  <c r="J235" i="51" s="1"/>
  <c r="D236" i="51"/>
  <c r="X236" i="51"/>
  <c r="W236" i="51"/>
  <c r="AC235" i="51" s="1"/>
  <c r="AD235" i="51" s="1"/>
  <c r="F237" i="51"/>
  <c r="B237" i="51"/>
  <c r="H237" i="51"/>
  <c r="E238" i="51" s="1"/>
  <c r="G237" i="51"/>
  <c r="AB237" i="51"/>
  <c r="Y238" i="51" s="1"/>
  <c r="AA237" i="51"/>
  <c r="Z237" i="51"/>
  <c r="V237" i="51"/>
  <c r="M236" i="51" l="1"/>
  <c r="S235" i="51" s="1"/>
  <c r="T235" i="51" s="1"/>
  <c r="N236" i="51"/>
  <c r="R237" i="51"/>
  <c r="O238" i="51" s="1"/>
  <c r="P237" i="51"/>
  <c r="L237" i="51"/>
  <c r="Q237" i="51"/>
  <c r="AA238" i="51"/>
  <c r="Z238" i="51"/>
  <c r="V238" i="51"/>
  <c r="AB238" i="51"/>
  <c r="Y239" i="51" s="1"/>
  <c r="D237" i="51"/>
  <c r="C237" i="51"/>
  <c r="I236" i="51" s="1"/>
  <c r="J236" i="51" s="1"/>
  <c r="X237" i="51"/>
  <c r="W237" i="51"/>
  <c r="AC236" i="51" s="1"/>
  <c r="AD236" i="51" s="1"/>
  <c r="H238" i="51"/>
  <c r="E239" i="51" s="1"/>
  <c r="G238" i="51"/>
  <c r="F238" i="51"/>
  <c r="B238" i="51"/>
  <c r="M237" i="51" l="1"/>
  <c r="S236" i="51" s="1"/>
  <c r="T236" i="51" s="1"/>
  <c r="N237" i="51"/>
  <c r="Q238" i="51"/>
  <c r="L238" i="51"/>
  <c r="R238" i="51"/>
  <c r="O239" i="51" s="1"/>
  <c r="P238" i="51"/>
  <c r="Z239" i="51"/>
  <c r="V239" i="51"/>
  <c r="AB239" i="51"/>
  <c r="Y240" i="51" s="1"/>
  <c r="AA239" i="51"/>
  <c r="W238" i="51"/>
  <c r="AC237" i="51" s="1"/>
  <c r="AD237" i="51" s="1"/>
  <c r="X238" i="51"/>
  <c r="H239" i="51"/>
  <c r="E240" i="51" s="1"/>
  <c r="G239" i="51"/>
  <c r="F239" i="51"/>
  <c r="B239" i="51"/>
  <c r="D238" i="51"/>
  <c r="C238" i="51"/>
  <c r="I237" i="51" s="1"/>
  <c r="J237" i="51" s="1"/>
  <c r="Q239" i="51" l="1"/>
  <c r="P239" i="51"/>
  <c r="L239" i="51"/>
  <c r="R239" i="51"/>
  <c r="O240" i="51" s="1"/>
  <c r="N238" i="51"/>
  <c r="M238" i="51"/>
  <c r="S237" i="51" s="1"/>
  <c r="T237" i="51" s="1"/>
  <c r="AB240" i="51"/>
  <c r="Y241" i="51" s="1"/>
  <c r="AA240" i="51"/>
  <c r="Z240" i="51"/>
  <c r="V240" i="51"/>
  <c r="G240" i="51"/>
  <c r="F240" i="51"/>
  <c r="B240" i="51"/>
  <c r="H240" i="51"/>
  <c r="E241" i="51" s="1"/>
  <c r="D239" i="51"/>
  <c r="C239" i="51"/>
  <c r="I238" i="51" s="1"/>
  <c r="J238" i="51" s="1"/>
  <c r="X239" i="51"/>
  <c r="W239" i="51"/>
  <c r="AC238" i="51" s="1"/>
  <c r="AD238" i="51" s="1"/>
  <c r="L240" i="51" l="1"/>
  <c r="R240" i="51"/>
  <c r="O241" i="51" s="1"/>
  <c r="Q240" i="51"/>
  <c r="P240" i="51"/>
  <c r="M239" i="51"/>
  <c r="S238" i="51" s="1"/>
  <c r="T238" i="51" s="1"/>
  <c r="N239" i="51"/>
  <c r="AB241" i="51"/>
  <c r="Y242" i="51" s="1"/>
  <c r="AA241" i="51"/>
  <c r="Z241" i="51"/>
  <c r="V241" i="51"/>
  <c r="F241" i="51"/>
  <c r="B241" i="51"/>
  <c r="H241" i="51"/>
  <c r="E242" i="51" s="1"/>
  <c r="G241" i="51"/>
  <c r="X240" i="51"/>
  <c r="W240" i="51"/>
  <c r="AC239" i="51" s="1"/>
  <c r="AD239" i="51" s="1"/>
  <c r="C240" i="51"/>
  <c r="I239" i="51" s="1"/>
  <c r="J239" i="51" s="1"/>
  <c r="D240" i="51"/>
  <c r="N240" i="51" l="1"/>
  <c r="M240" i="51"/>
  <c r="S239" i="51" s="1"/>
  <c r="T239" i="51" s="1"/>
  <c r="P241" i="51"/>
  <c r="Q241" i="51"/>
  <c r="L241" i="51"/>
  <c r="R241" i="51"/>
  <c r="O242" i="51" s="1"/>
  <c r="H242" i="51"/>
  <c r="E243" i="51" s="1"/>
  <c r="G242" i="51"/>
  <c r="F242" i="51"/>
  <c r="B242" i="51"/>
  <c r="D241" i="51"/>
  <c r="C241" i="51"/>
  <c r="I240" i="51" s="1"/>
  <c r="J240" i="51" s="1"/>
  <c r="AA242" i="51"/>
  <c r="Z242" i="51"/>
  <c r="V242" i="51"/>
  <c r="AB242" i="51"/>
  <c r="Y243" i="51" s="1"/>
  <c r="X241" i="51"/>
  <c r="W241" i="51"/>
  <c r="AC240" i="51" s="1"/>
  <c r="AD240" i="51" s="1"/>
  <c r="N241" i="51" l="1"/>
  <c r="M241" i="51"/>
  <c r="S240" i="51" s="1"/>
  <c r="T240" i="51" s="1"/>
  <c r="Q242" i="51"/>
  <c r="R242" i="51"/>
  <c r="O243" i="51" s="1"/>
  <c r="P242" i="51"/>
  <c r="L242" i="51"/>
  <c r="W242" i="51"/>
  <c r="AC241" i="51" s="1"/>
  <c r="AD241" i="51" s="1"/>
  <c r="X242" i="51"/>
  <c r="D242" i="51"/>
  <c r="C242" i="51"/>
  <c r="I241" i="51" s="1"/>
  <c r="J241" i="51" s="1"/>
  <c r="Z243" i="51"/>
  <c r="V243" i="51"/>
  <c r="AB243" i="51"/>
  <c r="Y244" i="51" s="1"/>
  <c r="AA243" i="51"/>
  <c r="H243" i="51"/>
  <c r="E244" i="51" s="1"/>
  <c r="G243" i="51"/>
  <c r="F243" i="51"/>
  <c r="B243" i="51"/>
  <c r="Q243" i="51" l="1"/>
  <c r="L243" i="51"/>
  <c r="R243" i="51"/>
  <c r="O244" i="51" s="1"/>
  <c r="P243" i="51"/>
  <c r="N242" i="51"/>
  <c r="M242" i="51"/>
  <c r="S241" i="51" s="1"/>
  <c r="T241" i="51" s="1"/>
  <c r="AB244" i="51"/>
  <c r="Y245" i="51" s="1"/>
  <c r="AA244" i="51"/>
  <c r="Z244" i="51"/>
  <c r="V244" i="51"/>
  <c r="G244" i="51"/>
  <c r="F244" i="51"/>
  <c r="B244" i="51"/>
  <c r="H244" i="51"/>
  <c r="E245" i="51" s="1"/>
  <c r="D243" i="51"/>
  <c r="C243" i="51"/>
  <c r="I242" i="51" s="1"/>
  <c r="J242" i="51" s="1"/>
  <c r="X243" i="51"/>
  <c r="W243" i="51"/>
  <c r="AC242" i="51" s="1"/>
  <c r="AD242" i="51" s="1"/>
  <c r="M243" i="51" l="1"/>
  <c r="S242" i="51" s="1"/>
  <c r="T242" i="51" s="1"/>
  <c r="N243" i="51"/>
  <c r="L244" i="51"/>
  <c r="Q244" i="51"/>
  <c r="P244" i="51"/>
  <c r="R244" i="51"/>
  <c r="O245" i="51" s="1"/>
  <c r="AB245" i="51"/>
  <c r="Y246" i="51" s="1"/>
  <c r="AA245" i="51"/>
  <c r="Z245" i="51"/>
  <c r="V245" i="51"/>
  <c r="F245" i="51"/>
  <c r="B245" i="51"/>
  <c r="H245" i="51"/>
  <c r="E246" i="51" s="1"/>
  <c r="G245" i="51"/>
  <c r="X244" i="51"/>
  <c r="W244" i="51"/>
  <c r="AC243" i="51" s="1"/>
  <c r="AD243" i="51" s="1"/>
  <c r="C244" i="51"/>
  <c r="I243" i="51" s="1"/>
  <c r="J243" i="51" s="1"/>
  <c r="D244" i="51"/>
  <c r="N244" i="51" l="1"/>
  <c r="M244" i="51"/>
  <c r="S243" i="51" s="1"/>
  <c r="T243" i="51" s="1"/>
  <c r="P245" i="51"/>
  <c r="L245" i="51"/>
  <c r="R245" i="51"/>
  <c r="O246" i="51" s="1"/>
  <c r="Q245" i="51"/>
  <c r="X245" i="51"/>
  <c r="W245" i="51"/>
  <c r="AC244" i="51" s="1"/>
  <c r="AD244" i="51" s="1"/>
  <c r="H246" i="51"/>
  <c r="E247" i="51" s="1"/>
  <c r="G246" i="51"/>
  <c r="F246" i="51"/>
  <c r="B246" i="51"/>
  <c r="D245" i="51"/>
  <c r="C245" i="51"/>
  <c r="I244" i="51" s="1"/>
  <c r="J244" i="51" s="1"/>
  <c r="AA246" i="51"/>
  <c r="Z246" i="51"/>
  <c r="V246" i="51"/>
  <c r="AB246" i="51"/>
  <c r="Y247" i="51" s="1"/>
  <c r="N245" i="51" l="1"/>
  <c r="M245" i="51"/>
  <c r="S244" i="51" s="1"/>
  <c r="T244" i="51" s="1"/>
  <c r="Q246" i="51"/>
  <c r="L246" i="51"/>
  <c r="P246" i="51"/>
  <c r="R246" i="51"/>
  <c r="O247" i="51" s="1"/>
  <c r="W246" i="51"/>
  <c r="AC245" i="51" s="1"/>
  <c r="AD245" i="51" s="1"/>
  <c r="X246" i="51"/>
  <c r="Z247" i="51"/>
  <c r="V247" i="51"/>
  <c r="AB247" i="51"/>
  <c r="Y248" i="51" s="1"/>
  <c r="AA247" i="51"/>
  <c r="D246" i="51"/>
  <c r="C246" i="51"/>
  <c r="I245" i="51" s="1"/>
  <c r="J245" i="51" s="1"/>
  <c r="H247" i="51"/>
  <c r="E248" i="51" s="1"/>
  <c r="G247" i="51"/>
  <c r="F247" i="51"/>
  <c r="B247" i="51"/>
  <c r="M246" i="51" l="1"/>
  <c r="S245" i="51" s="1"/>
  <c r="T245" i="51" s="1"/>
  <c r="N246" i="51"/>
  <c r="Q247" i="51"/>
  <c r="P247" i="51"/>
  <c r="L247" i="51"/>
  <c r="R247" i="51"/>
  <c r="O248" i="51" s="1"/>
  <c r="G248" i="51"/>
  <c r="F248" i="51"/>
  <c r="B248" i="51"/>
  <c r="H248" i="51"/>
  <c r="E249" i="51" s="1"/>
  <c r="X247" i="51"/>
  <c r="W247" i="51"/>
  <c r="AC246" i="51" s="1"/>
  <c r="AD246" i="51" s="1"/>
  <c r="D247" i="51"/>
  <c r="C247" i="51"/>
  <c r="I246" i="51" s="1"/>
  <c r="J246" i="51" s="1"/>
  <c r="AB248" i="51"/>
  <c r="Y249" i="51" s="1"/>
  <c r="AA248" i="51"/>
  <c r="Z248" i="51"/>
  <c r="V248" i="51"/>
  <c r="N247" i="51" l="1"/>
  <c r="M247" i="51"/>
  <c r="S246" i="51" s="1"/>
  <c r="T246" i="51" s="1"/>
  <c r="Q248" i="51"/>
  <c r="L248" i="51"/>
  <c r="P248" i="51"/>
  <c r="R248" i="51"/>
  <c r="O249" i="51" s="1"/>
  <c r="F249" i="51"/>
  <c r="B249" i="51"/>
  <c r="H249" i="51"/>
  <c r="E250" i="51" s="1"/>
  <c r="G249" i="51"/>
  <c r="AB249" i="51"/>
  <c r="Y250" i="51" s="1"/>
  <c r="AA249" i="51"/>
  <c r="Z249" i="51"/>
  <c r="V249" i="51"/>
  <c r="C248" i="51"/>
  <c r="I247" i="51" s="1"/>
  <c r="J247" i="51" s="1"/>
  <c r="D248" i="51"/>
  <c r="X248" i="51"/>
  <c r="W248" i="51"/>
  <c r="AC247" i="51" s="1"/>
  <c r="AD247" i="51" s="1"/>
  <c r="N248" i="51" l="1"/>
  <c r="M248" i="51"/>
  <c r="S247" i="51" s="1"/>
  <c r="T247" i="51" s="1"/>
  <c r="P249" i="51"/>
  <c r="L249" i="51"/>
  <c r="R249" i="51"/>
  <c r="O250" i="51" s="1"/>
  <c r="Q249" i="51"/>
  <c r="X249" i="51"/>
  <c r="W249" i="51"/>
  <c r="AC248" i="51" s="1"/>
  <c r="AD248" i="51" s="1"/>
  <c r="H250" i="51"/>
  <c r="E251" i="51" s="1"/>
  <c r="G250" i="51"/>
  <c r="F250" i="51"/>
  <c r="B250" i="51"/>
  <c r="D249" i="51"/>
  <c r="C249" i="51"/>
  <c r="I248" i="51" s="1"/>
  <c r="J248" i="51" s="1"/>
  <c r="AA250" i="51"/>
  <c r="Z250" i="51"/>
  <c r="V250" i="51"/>
  <c r="AB250" i="51"/>
  <c r="Y251" i="51" s="1"/>
  <c r="L250" i="51" l="1"/>
  <c r="Q250" i="51"/>
  <c r="P250" i="51"/>
  <c r="R250" i="51"/>
  <c r="O251" i="51" s="1"/>
  <c r="N249" i="51"/>
  <c r="M249" i="51"/>
  <c r="S248" i="51" s="1"/>
  <c r="T248" i="51" s="1"/>
  <c r="H251" i="51"/>
  <c r="E252" i="51" s="1"/>
  <c r="G251" i="51"/>
  <c r="F251" i="51"/>
  <c r="B251" i="51"/>
  <c r="D250" i="51"/>
  <c r="C250" i="51"/>
  <c r="I249" i="51" s="1"/>
  <c r="J249" i="51" s="1"/>
  <c r="W250" i="51"/>
  <c r="AC249" i="51" s="1"/>
  <c r="AD249" i="51" s="1"/>
  <c r="X250" i="51"/>
  <c r="Z251" i="51"/>
  <c r="V251" i="51"/>
  <c r="AB251" i="51"/>
  <c r="Y252" i="51" s="1"/>
  <c r="AA251" i="51"/>
  <c r="N250" i="51" l="1"/>
  <c r="M250" i="51"/>
  <c r="S249" i="51" s="1"/>
  <c r="T249" i="51" s="1"/>
  <c r="L251" i="51"/>
  <c r="R251" i="51"/>
  <c r="O252" i="51" s="1"/>
  <c r="Q251" i="51"/>
  <c r="P251" i="51"/>
  <c r="AB252" i="51"/>
  <c r="Y253" i="51" s="1"/>
  <c r="AA252" i="51"/>
  <c r="Z252" i="51"/>
  <c r="V252" i="51"/>
  <c r="X251" i="51"/>
  <c r="W251" i="51"/>
  <c r="AC250" i="51" s="1"/>
  <c r="AD250" i="51" s="1"/>
  <c r="D251" i="51"/>
  <c r="C251" i="51"/>
  <c r="I250" i="51" s="1"/>
  <c r="J250" i="51" s="1"/>
  <c r="G252" i="51"/>
  <c r="F252" i="51"/>
  <c r="B252" i="51"/>
  <c r="H252" i="51"/>
  <c r="E253" i="51" s="1"/>
  <c r="Q252" i="51" l="1"/>
  <c r="R252" i="51"/>
  <c r="O253" i="51" s="1"/>
  <c r="P252" i="51"/>
  <c r="L252" i="51"/>
  <c r="M251" i="51"/>
  <c r="S250" i="51" s="1"/>
  <c r="T250" i="51" s="1"/>
  <c r="N251" i="51"/>
  <c r="X252" i="51"/>
  <c r="W252" i="51"/>
  <c r="AC251" i="51" s="1"/>
  <c r="AD251" i="51" s="1"/>
  <c r="C252" i="51"/>
  <c r="I251" i="51" s="1"/>
  <c r="J251" i="51" s="1"/>
  <c r="D252" i="51"/>
  <c r="F253" i="51"/>
  <c r="B253" i="51"/>
  <c r="H253" i="51"/>
  <c r="E254" i="51" s="1"/>
  <c r="G253" i="51"/>
  <c r="AB253" i="51"/>
  <c r="Y254" i="51" s="1"/>
  <c r="AA253" i="51"/>
  <c r="Z253" i="51"/>
  <c r="V253" i="51"/>
  <c r="R253" i="51" l="1"/>
  <c r="O254" i="51" s="1"/>
  <c r="L253" i="51"/>
  <c r="Q253" i="51"/>
  <c r="P253" i="51"/>
  <c r="N252" i="51"/>
  <c r="M252" i="51"/>
  <c r="S251" i="51" s="1"/>
  <c r="T251" i="51" s="1"/>
  <c r="AA254" i="51"/>
  <c r="Z254" i="51"/>
  <c r="V254" i="51"/>
  <c r="AB254" i="51"/>
  <c r="Y255" i="51" s="1"/>
  <c r="D253" i="51"/>
  <c r="C253" i="51"/>
  <c r="I252" i="51" s="1"/>
  <c r="J252" i="51" s="1"/>
  <c r="X253" i="51"/>
  <c r="W253" i="51"/>
  <c r="AC252" i="51" s="1"/>
  <c r="AD252" i="51" s="1"/>
  <c r="H254" i="51"/>
  <c r="E255" i="51" s="1"/>
  <c r="G254" i="51"/>
  <c r="F254" i="51"/>
  <c r="B254" i="51"/>
  <c r="M253" i="51" l="1"/>
  <c r="S252" i="51" s="1"/>
  <c r="T252" i="51" s="1"/>
  <c r="N253" i="51"/>
  <c r="Q254" i="51"/>
  <c r="L254" i="51"/>
  <c r="P254" i="51"/>
  <c r="R254" i="51"/>
  <c r="O255" i="51" s="1"/>
  <c r="Z255" i="51"/>
  <c r="V255" i="51"/>
  <c r="AB255" i="51"/>
  <c r="Y256" i="51" s="1"/>
  <c r="AA255" i="51"/>
  <c r="W254" i="51"/>
  <c r="AC253" i="51" s="1"/>
  <c r="AD253" i="51" s="1"/>
  <c r="X254" i="51"/>
  <c r="H255" i="51"/>
  <c r="E256" i="51" s="1"/>
  <c r="G255" i="51"/>
  <c r="F255" i="51"/>
  <c r="B255" i="51"/>
  <c r="D254" i="51"/>
  <c r="C254" i="51"/>
  <c r="I253" i="51" s="1"/>
  <c r="J253" i="51" s="1"/>
  <c r="M254" i="51" l="1"/>
  <c r="S253" i="51" s="1"/>
  <c r="T253" i="51" s="1"/>
  <c r="N254" i="51"/>
  <c r="Q255" i="51"/>
  <c r="L255" i="51"/>
  <c r="P255" i="51"/>
  <c r="R255" i="51"/>
  <c r="O256" i="51" s="1"/>
  <c r="AB256" i="51"/>
  <c r="Y257" i="51" s="1"/>
  <c r="AA256" i="51"/>
  <c r="Z256" i="51"/>
  <c r="V256" i="51"/>
  <c r="G256" i="51"/>
  <c r="F256" i="51"/>
  <c r="B256" i="51"/>
  <c r="H256" i="51"/>
  <c r="E257" i="51" s="1"/>
  <c r="D255" i="51"/>
  <c r="C255" i="51"/>
  <c r="I254" i="51" s="1"/>
  <c r="J254" i="51" s="1"/>
  <c r="X255" i="51"/>
  <c r="W255" i="51"/>
  <c r="AC254" i="51" s="1"/>
  <c r="AD254" i="51" s="1"/>
  <c r="N255" i="51" l="1"/>
  <c r="M255" i="51"/>
  <c r="S254" i="51" s="1"/>
  <c r="T254" i="51" s="1"/>
  <c r="L256" i="51"/>
  <c r="P256" i="51"/>
  <c r="R256" i="51"/>
  <c r="O257" i="51" s="1"/>
  <c r="Q256" i="51"/>
  <c r="AB257" i="51"/>
  <c r="Y258" i="51" s="1"/>
  <c r="AD258" i="51" s="1"/>
  <c r="AA257" i="51"/>
  <c r="Z257" i="51"/>
  <c r="V257" i="51"/>
  <c r="F257" i="51"/>
  <c r="B257" i="51"/>
  <c r="H257" i="51"/>
  <c r="E258" i="51" s="1"/>
  <c r="J258" i="51" s="1"/>
  <c r="G257" i="51"/>
  <c r="X256" i="51"/>
  <c r="W256" i="51"/>
  <c r="AC255" i="51" s="1"/>
  <c r="AD255" i="51" s="1"/>
  <c r="C256" i="51"/>
  <c r="I255" i="51" s="1"/>
  <c r="J255" i="51" s="1"/>
  <c r="D256" i="51"/>
  <c r="P257" i="51" l="1"/>
  <c r="R257" i="51"/>
  <c r="O258" i="51" s="1"/>
  <c r="L257" i="51"/>
  <c r="Q257" i="51"/>
  <c r="N256" i="51"/>
  <c r="M256" i="51"/>
  <c r="S255" i="51" s="1"/>
  <c r="T255" i="51" s="1"/>
  <c r="X257" i="51"/>
  <c r="W257" i="51"/>
  <c r="AC256" i="51" s="1"/>
  <c r="AD256" i="51" s="1"/>
  <c r="H258" i="51"/>
  <c r="G258" i="51"/>
  <c r="F258" i="51"/>
  <c r="B258" i="51"/>
  <c r="D257" i="51"/>
  <c r="C257" i="51"/>
  <c r="I256" i="51" s="1"/>
  <c r="J256" i="51" s="1"/>
  <c r="AA258" i="51"/>
  <c r="Z258" i="51"/>
  <c r="V258" i="51"/>
  <c r="AB258" i="51"/>
  <c r="N257" i="51" l="1"/>
  <c r="M257" i="51"/>
  <c r="S256" i="51" s="1"/>
  <c r="T256" i="51" s="1"/>
  <c r="T258" i="51"/>
  <c r="L258" i="51"/>
  <c r="R258" i="51"/>
  <c r="Q258" i="51"/>
  <c r="P258" i="51"/>
  <c r="W258" i="51"/>
  <c r="AC257" i="51" s="1"/>
  <c r="AD257" i="51" s="1"/>
  <c r="X258" i="51"/>
  <c r="AI23" i="51" s="1"/>
  <c r="D258" i="51"/>
  <c r="AK9" i="51" s="1"/>
  <c r="C258" i="51"/>
  <c r="I257" i="51" s="1"/>
  <c r="J257" i="51" s="1"/>
  <c r="AI9" i="51" l="1"/>
  <c r="AG9" i="51"/>
  <c r="M258" i="51"/>
  <c r="S257" i="51" s="1"/>
  <c r="T257" i="51" s="1"/>
  <c r="N258" i="51"/>
  <c r="AH16" i="51" s="1"/>
  <c r="AH23" i="51"/>
  <c r="AJ23" i="51"/>
  <c r="AG23" i="51"/>
  <c r="AK23" i="51"/>
  <c r="AL23" i="51"/>
  <c r="AN23" i="51"/>
  <c r="AM23" i="51"/>
  <c r="AJ9" i="51"/>
  <c r="AM9" i="51"/>
  <c r="AN9" i="51"/>
  <c r="AO9" i="51"/>
  <c r="AP9" i="51"/>
  <c r="AL9" i="51"/>
  <c r="AH9" i="51"/>
  <c r="AH7" i="51"/>
  <c r="AI7" i="51"/>
  <c r="AH8" i="51"/>
  <c r="AI8" i="51"/>
  <c r="AG8" i="51"/>
  <c r="AK7" i="51"/>
  <c r="AJ7" i="51"/>
  <c r="AK8" i="51"/>
  <c r="AJ8" i="51"/>
  <c r="AG7" i="51"/>
  <c r="AL7" i="51"/>
  <c r="AL8" i="51"/>
  <c r="AM7" i="51"/>
  <c r="AN7" i="51"/>
  <c r="AM8" i="51"/>
  <c r="AN8" i="51"/>
  <c r="AO8" i="51"/>
  <c r="AO7" i="51"/>
  <c r="AQ8" i="51"/>
  <c r="AP7" i="51"/>
  <c r="AP8" i="51"/>
  <c r="AQ7" i="51"/>
  <c r="AR8" i="51"/>
  <c r="AR7" i="51"/>
  <c r="AS7" i="51"/>
  <c r="AS8" i="51"/>
  <c r="AT7" i="51"/>
  <c r="AT8" i="51"/>
  <c r="AU8" i="51"/>
  <c r="AU7" i="51"/>
  <c r="AW8" i="51"/>
  <c r="AV7" i="51"/>
  <c r="AV8" i="51"/>
  <c r="AW7" i="51"/>
  <c r="AX7" i="51"/>
  <c r="AX8" i="51"/>
  <c r="AZ8" i="51"/>
  <c r="AZ7" i="51"/>
  <c r="AY8" i="51"/>
  <c r="AY7" i="51"/>
  <c r="BA7" i="51"/>
  <c r="BA8" i="51"/>
  <c r="AI21" i="51"/>
  <c r="AH22" i="51"/>
  <c r="AG21" i="51"/>
  <c r="AH21" i="51"/>
  <c r="AI22" i="51"/>
  <c r="AG22" i="51"/>
  <c r="AK22" i="51"/>
  <c r="AJ21" i="51"/>
  <c r="AJ22" i="51"/>
  <c r="AK21" i="51"/>
  <c r="AM22" i="51"/>
  <c r="AM21" i="51"/>
  <c r="AL22" i="51"/>
  <c r="AL21" i="51"/>
  <c r="AN21" i="51"/>
  <c r="AN22" i="51"/>
  <c r="AO21" i="51"/>
  <c r="AP22" i="51"/>
  <c r="AO22" i="51"/>
  <c r="AQ21" i="51"/>
  <c r="AP21" i="51"/>
  <c r="AR22" i="51"/>
  <c r="AQ22" i="51"/>
  <c r="AR21" i="51"/>
  <c r="AS21" i="51"/>
  <c r="AS22" i="51"/>
  <c r="AT22" i="51"/>
  <c r="AV21" i="51"/>
  <c r="AT21" i="51"/>
  <c r="AU22" i="51"/>
  <c r="AV22" i="51"/>
  <c r="AU21" i="51"/>
  <c r="AW21" i="51"/>
  <c r="AW22" i="51"/>
  <c r="AX22" i="51"/>
  <c r="AX21" i="51"/>
  <c r="AY21" i="51"/>
  <c r="AZ21" i="51"/>
  <c r="AZ22" i="51"/>
  <c r="AY22" i="51"/>
  <c r="BA21" i="51"/>
  <c r="BA22" i="51"/>
  <c r="AL10" i="51" l="1"/>
  <c r="AJ10" i="51"/>
  <c r="AK24" i="51"/>
  <c r="AM24" i="51"/>
  <c r="AH24" i="51"/>
  <c r="AN10" i="51"/>
  <c r="AG10" i="51"/>
  <c r="AK10" i="51"/>
  <c r="AI10" i="51"/>
  <c r="AG16" i="51"/>
  <c r="BE9" i="51" s="1"/>
  <c r="AI16" i="51"/>
  <c r="BG9" i="51" s="1"/>
  <c r="AJ16" i="51"/>
  <c r="BH9" i="51" s="1"/>
  <c r="AM16" i="51"/>
  <c r="BK9" i="51" s="1"/>
  <c r="AK16" i="51"/>
  <c r="BI9" i="51" s="1"/>
  <c r="AL16" i="51"/>
  <c r="AN16" i="51"/>
  <c r="BL9" i="51" s="1"/>
  <c r="AI15" i="51"/>
  <c r="BG8" i="51" s="1"/>
  <c r="AJ15" i="51"/>
  <c r="H254" i="21" s="1"/>
  <c r="AL14" i="51"/>
  <c r="BJ7" i="51" s="1"/>
  <c r="AM15" i="51"/>
  <c r="BK8" i="51" s="1"/>
  <c r="AQ14" i="51"/>
  <c r="BO7" i="51" s="1"/>
  <c r="AR15" i="51"/>
  <c r="BP8" i="51" s="1"/>
  <c r="AS14" i="51"/>
  <c r="BQ7" i="51" s="1"/>
  <c r="AV15" i="51"/>
  <c r="T254" i="21" s="1"/>
  <c r="T116" i="21" s="1"/>
  <c r="AX15" i="51"/>
  <c r="BV8" i="51" s="1"/>
  <c r="BA14" i="51"/>
  <c r="BY7" i="51" s="1"/>
  <c r="AH14" i="51"/>
  <c r="F245" i="21" s="1"/>
  <c r="AK15" i="51"/>
  <c r="I254" i="21" s="1"/>
  <c r="AN14" i="51"/>
  <c r="BL7" i="51" s="1"/>
  <c r="AT15" i="51"/>
  <c r="BR8" i="51" s="1"/>
  <c r="AW15" i="51"/>
  <c r="U254" i="21" s="1"/>
  <c r="U116" i="21" s="1"/>
  <c r="AZ14" i="51"/>
  <c r="X245" i="21" s="1"/>
  <c r="AH15" i="51"/>
  <c r="BF8" i="51" s="1"/>
  <c r="AJ14" i="51"/>
  <c r="BH7" i="51" s="1"/>
  <c r="AO15" i="51"/>
  <c r="BM8" i="51" s="1"/>
  <c r="AQ15" i="51"/>
  <c r="O254" i="21" s="1"/>
  <c r="O116" i="21" s="1"/>
  <c r="AU15" i="51"/>
  <c r="BS8" i="51" s="1"/>
  <c r="AY14" i="51"/>
  <c r="BW7" i="51" s="1"/>
  <c r="AI14" i="51"/>
  <c r="G245" i="21" s="1"/>
  <c r="AK14" i="51"/>
  <c r="AL15" i="51"/>
  <c r="BJ8" i="51" s="1"/>
  <c r="AO14" i="51"/>
  <c r="BM7" i="51" s="1"/>
  <c r="AP14" i="51"/>
  <c r="BN7" i="51" s="1"/>
  <c r="AR14" i="51"/>
  <c r="BP7" i="51" s="1"/>
  <c r="AT14" i="51"/>
  <c r="BR7" i="51" s="1"/>
  <c r="AV14" i="51"/>
  <c r="T245" i="21" s="1"/>
  <c r="AX14" i="51"/>
  <c r="V245" i="21" s="1"/>
  <c r="AZ15" i="51"/>
  <c r="X254" i="21" s="1"/>
  <c r="X116" i="21" s="1"/>
  <c r="AG14" i="51"/>
  <c r="BE7" i="51" s="1"/>
  <c r="AN15" i="51"/>
  <c r="BL8" i="51" s="1"/>
  <c r="AP15" i="51"/>
  <c r="BN8" i="51" s="1"/>
  <c r="AU14" i="51"/>
  <c r="BS7" i="51" s="1"/>
  <c r="AY15" i="51"/>
  <c r="BW8" i="51" s="1"/>
  <c r="AG15" i="51"/>
  <c r="BE8" i="51" s="1"/>
  <c r="E281" i="21" s="1"/>
  <c r="AM14" i="51"/>
  <c r="BK7" i="51" s="1"/>
  <c r="AS15" i="51"/>
  <c r="Q254" i="21" s="1"/>
  <c r="Q116" i="21" s="1"/>
  <c r="AW14" i="51"/>
  <c r="BU7" i="51" s="1"/>
  <c r="BA15" i="51"/>
  <c r="Y254" i="21" s="1"/>
  <c r="Y116" i="21" s="1"/>
  <c r="BJ9" i="51"/>
  <c r="AG24" i="51"/>
  <c r="BB23" i="51"/>
  <c r="AL24" i="51"/>
  <c r="AM10" i="51"/>
  <c r="AH10" i="51"/>
  <c r="BB9" i="51"/>
  <c r="AN24" i="51"/>
  <c r="AJ24" i="51"/>
  <c r="AI24" i="51"/>
  <c r="BF9" i="51"/>
  <c r="F281" i="21" s="1"/>
  <c r="AN38" i="61"/>
  <c r="AN39" i="61" s="1"/>
  <c r="AN14" i="61" s="1"/>
  <c r="AN15" i="61" s="1"/>
  <c r="L11" i="55" s="1"/>
  <c r="L12" i="55" s="1"/>
  <c r="AY24" i="51"/>
  <c r="AT24" i="51"/>
  <c r="AP24" i="51"/>
  <c r="AZ24" i="51"/>
  <c r="BB22" i="51"/>
  <c r="BA10" i="51"/>
  <c r="AS10" i="51"/>
  <c r="BB8" i="51"/>
  <c r="AW24" i="51"/>
  <c r="AS24" i="51"/>
  <c r="AO24" i="51"/>
  <c r="AY10" i="51"/>
  <c r="AV10" i="51"/>
  <c r="AR10" i="51"/>
  <c r="AP10" i="51"/>
  <c r="BA24" i="51"/>
  <c r="AX24" i="51"/>
  <c r="AU24" i="51"/>
  <c r="AV24" i="51"/>
  <c r="AR24" i="51"/>
  <c r="AQ24" i="51"/>
  <c r="AX10" i="51"/>
  <c r="AT10" i="51"/>
  <c r="BB21" i="51"/>
  <c r="AZ10" i="51"/>
  <c r="AW10" i="51"/>
  <c r="AU10" i="51"/>
  <c r="AQ10" i="51"/>
  <c r="AO10" i="51"/>
  <c r="BB7" i="51"/>
  <c r="BF7" i="51" l="1"/>
  <c r="O245" i="21"/>
  <c r="R245" i="21"/>
  <c r="R251" i="21" s="1"/>
  <c r="J245" i="21"/>
  <c r="J178" i="21" s="1"/>
  <c r="BG7" i="51"/>
  <c r="BG10" i="51" s="1"/>
  <c r="I116" i="21"/>
  <c r="I117" i="21" s="1"/>
  <c r="I281" i="21" s="1"/>
  <c r="E245" i="21"/>
  <c r="E251" i="21" s="1"/>
  <c r="AK17" i="51"/>
  <c r="K245" i="21"/>
  <c r="K178" i="21" s="1"/>
  <c r="L245" i="21"/>
  <c r="L251" i="21" s="1"/>
  <c r="F254" i="21"/>
  <c r="F116" i="21" s="1"/>
  <c r="F117" i="21" s="1"/>
  <c r="G254" i="21"/>
  <c r="G116" i="21" s="1"/>
  <c r="G117" i="21" s="1"/>
  <c r="G281" i="21" s="1"/>
  <c r="J254" i="21"/>
  <c r="J116" i="21" s="1"/>
  <c r="J117" i="21" s="1"/>
  <c r="J281" i="21" s="1"/>
  <c r="V254" i="21"/>
  <c r="V116" i="21" s="1"/>
  <c r="V117" i="21" s="1"/>
  <c r="V281" i="21" s="1"/>
  <c r="AX17" i="51"/>
  <c r="AI17" i="51"/>
  <c r="Y245" i="21"/>
  <c r="Y251" i="21" s="1"/>
  <c r="BH8" i="51"/>
  <c r="BH10" i="51" s="1"/>
  <c r="N245" i="21"/>
  <c r="N178" i="21" s="1"/>
  <c r="Q245" i="21"/>
  <c r="Q251" i="21" s="1"/>
  <c r="U245" i="21"/>
  <c r="U178" i="21" s="1"/>
  <c r="K254" i="21"/>
  <c r="K116" i="21" s="1"/>
  <c r="K117" i="21" s="1"/>
  <c r="K281" i="21" s="1"/>
  <c r="H245" i="21"/>
  <c r="H178" i="21" s="1"/>
  <c r="W245" i="21"/>
  <c r="W178" i="21" s="1"/>
  <c r="M245" i="21"/>
  <c r="M178" i="21" s="1"/>
  <c r="BW10" i="51"/>
  <c r="BS10" i="51"/>
  <c r="BV7" i="51"/>
  <c r="BV10" i="51" s="1"/>
  <c r="BX7" i="51"/>
  <c r="BR10" i="51"/>
  <c r="BP10" i="51"/>
  <c r="BT7" i="51"/>
  <c r="H116" i="21"/>
  <c r="H117" i="21" s="1"/>
  <c r="H281" i="21" s="1"/>
  <c r="S254" i="21"/>
  <c r="S116" i="21" s="1"/>
  <c r="S117" i="21" s="1"/>
  <c r="S281" i="21" s="1"/>
  <c r="AU17" i="51"/>
  <c r="W254" i="21"/>
  <c r="W116" i="21" s="1"/>
  <c r="W117" i="21" s="1"/>
  <c r="W281" i="21" s="1"/>
  <c r="R254" i="21"/>
  <c r="R116" i="21" s="1"/>
  <c r="R117" i="21" s="1"/>
  <c r="R281" i="21" s="1"/>
  <c r="E254" i="21"/>
  <c r="P254" i="21"/>
  <c r="P116" i="21" s="1"/>
  <c r="P117" i="21" s="1"/>
  <c r="P281" i="21" s="1"/>
  <c r="BQ8" i="51"/>
  <c r="BQ10" i="51" s="1"/>
  <c r="BO8" i="51"/>
  <c r="BO10" i="51" s="1"/>
  <c r="AW17" i="51"/>
  <c r="AT17" i="51"/>
  <c r="BT8" i="51"/>
  <c r="BU8" i="51"/>
  <c r="BU10" i="51" s="1"/>
  <c r="N254" i="21"/>
  <c r="BY8" i="51"/>
  <c r="BY10" i="51" s="1"/>
  <c r="M254" i="21"/>
  <c r="AR17" i="51"/>
  <c r="BX8" i="51"/>
  <c r="H148" i="46"/>
  <c r="H151" i="46" s="1"/>
  <c r="X27" i="56" s="1"/>
  <c r="BL10" i="51"/>
  <c r="L254" i="21"/>
  <c r="L116" i="21" s="1"/>
  <c r="L117" i="21" s="1"/>
  <c r="L281" i="21" s="1"/>
  <c r="Q117" i="21"/>
  <c r="Q281" i="21" s="1"/>
  <c r="X117" i="21"/>
  <c r="X281" i="21" s="1"/>
  <c r="T117" i="21"/>
  <c r="T281" i="21" s="1"/>
  <c r="O117" i="21"/>
  <c r="O281" i="21" s="1"/>
  <c r="BF10" i="51"/>
  <c r="BK10" i="51"/>
  <c r="S245" i="21"/>
  <c r="S251" i="21" s="1"/>
  <c r="P245" i="21"/>
  <c r="P251" i="21" s="1"/>
  <c r="BI8" i="51"/>
  <c r="BI7" i="51"/>
  <c r="BE10" i="51"/>
  <c r="BJ10" i="51"/>
  <c r="AM17" i="51"/>
  <c r="AP16" i="51"/>
  <c r="BN9" i="51" s="1"/>
  <c r="BN10" i="51" s="1"/>
  <c r="AP17" i="51"/>
  <c r="AH17" i="51"/>
  <c r="AS17" i="51"/>
  <c r="AL17" i="51"/>
  <c r="U117" i="21"/>
  <c r="U281" i="21" s="1"/>
  <c r="AZ17" i="51"/>
  <c r="Y117" i="21"/>
  <c r="Y281" i="21" s="1"/>
  <c r="BB15" i="51"/>
  <c r="AV17" i="51"/>
  <c r="AO16" i="51"/>
  <c r="BM9" i="51" s="1"/>
  <c r="BM10" i="51" s="1"/>
  <c r="AO17" i="51"/>
  <c r="AY17" i="51"/>
  <c r="AJ17" i="51"/>
  <c r="BA17" i="51"/>
  <c r="I245" i="21"/>
  <c r="I178" i="21" s="1"/>
  <c r="AG17" i="51"/>
  <c r="BB14" i="51"/>
  <c r="AN17" i="51"/>
  <c r="AQ17" i="51"/>
  <c r="BB24" i="51"/>
  <c r="G178" i="21"/>
  <c r="G251" i="21"/>
  <c r="F178" i="21"/>
  <c r="F251" i="21"/>
  <c r="BB10" i="51"/>
  <c r="X178" i="21"/>
  <c r="X251" i="21"/>
  <c r="V178" i="21"/>
  <c r="V251" i="21"/>
  <c r="E117" i="21"/>
  <c r="O178" i="21"/>
  <c r="O251" i="21"/>
  <c r="R178" i="21"/>
  <c r="T178" i="21"/>
  <c r="T251" i="21"/>
  <c r="J251" i="21" l="1"/>
  <c r="G183" i="21"/>
  <c r="AS32" i="55" s="1"/>
  <c r="F183" i="21"/>
  <c r="AR32" i="55" s="1"/>
  <c r="I183" i="21"/>
  <c r="AU32" i="55" s="1"/>
  <c r="H183" i="21"/>
  <c r="AT32" i="55" s="1"/>
  <c r="E246" i="21"/>
  <c r="F243" i="21" s="1"/>
  <c r="F246" i="21" s="1"/>
  <c r="N251" i="21"/>
  <c r="E178" i="21"/>
  <c r="Y178" i="21"/>
  <c r="K251" i="21"/>
  <c r="L178" i="21"/>
  <c r="H251" i="21"/>
  <c r="M251" i="21"/>
  <c r="U251" i="21"/>
  <c r="Q178" i="21"/>
  <c r="BZ7" i="51"/>
  <c r="W251" i="21"/>
  <c r="BT10" i="51"/>
  <c r="BX10" i="51"/>
  <c r="P178" i="21"/>
  <c r="BB16" i="51"/>
  <c r="BZ9" i="51"/>
  <c r="M116" i="21"/>
  <c r="M117" i="21" s="1"/>
  <c r="M281" i="21" s="1"/>
  <c r="S178" i="21"/>
  <c r="N116" i="21"/>
  <c r="N117" i="21" s="1"/>
  <c r="N281" i="21" s="1"/>
  <c r="I251" i="21"/>
  <c r="BZ8" i="51"/>
  <c r="H41" i="46"/>
  <c r="H42" i="46" s="1"/>
  <c r="BI10" i="51"/>
  <c r="BB17" i="51"/>
  <c r="E118" i="21"/>
  <c r="E250" i="21" l="1"/>
  <c r="E148" i="21" s="1"/>
  <c r="E183" i="21"/>
  <c r="AQ32" i="55" s="1"/>
  <c r="BZ10" i="51"/>
  <c r="H52" i="46"/>
  <c r="H63" i="46" s="1"/>
  <c r="H96" i="49"/>
  <c r="H116" i="49" s="1"/>
  <c r="F250" i="21"/>
  <c r="F148" i="21" s="1"/>
  <c r="F280" i="21" s="1"/>
  <c r="G243" i="21"/>
  <c r="G246" i="21" s="1"/>
  <c r="E280" i="21" l="1"/>
  <c r="I43" i="30"/>
  <c r="J43" i="30"/>
  <c r="H53" i="46"/>
  <c r="H22" i="46" s="1"/>
  <c r="E172" i="21" s="1"/>
  <c r="E276" i="21" s="1"/>
  <c r="AN128" i="61"/>
  <c r="AN129" i="61" s="1"/>
  <c r="AN141" i="61" s="1"/>
  <c r="AN143" i="61" s="1"/>
  <c r="H64" i="46"/>
  <c r="I72" i="46"/>
  <c r="H96" i="46"/>
  <c r="H105" i="46" s="1"/>
  <c r="H99" i="49"/>
  <c r="H106" i="49"/>
  <c r="H243" i="21"/>
  <c r="H246" i="21" s="1"/>
  <c r="G250" i="21"/>
  <c r="G148" i="21" s="1"/>
  <c r="G280" i="21" s="1"/>
  <c r="K43" i="30" l="1"/>
  <c r="E174" i="21"/>
  <c r="H19" i="46"/>
  <c r="H20" i="46" s="1"/>
  <c r="E136" i="21" s="1"/>
  <c r="I89" i="46"/>
  <c r="H23" i="46"/>
  <c r="H10" i="46"/>
  <c r="H11" i="46" s="1"/>
  <c r="I10" i="46" s="1"/>
  <c r="I11" i="46" s="1"/>
  <c r="J10" i="46" s="1"/>
  <c r="J11" i="46" s="1"/>
  <c r="K10" i="46" s="1"/>
  <c r="K11" i="46" s="1"/>
  <c r="L10" i="46" s="1"/>
  <c r="L11" i="46" s="1"/>
  <c r="M10" i="46" s="1"/>
  <c r="M11" i="46" s="1"/>
  <c r="N10" i="46" s="1"/>
  <c r="N11" i="46" s="1"/>
  <c r="O10" i="46" s="1"/>
  <c r="O11" i="46" s="1"/>
  <c r="P10" i="46" s="1"/>
  <c r="P11" i="46" s="1"/>
  <c r="Q10" i="46" s="1"/>
  <c r="Q11" i="46" s="1"/>
  <c r="R10" i="46" s="1"/>
  <c r="R11" i="46" s="1"/>
  <c r="S10" i="46" s="1"/>
  <c r="S11" i="46" s="1"/>
  <c r="T10" i="46" s="1"/>
  <c r="T11" i="46" s="1"/>
  <c r="U10" i="46" s="1"/>
  <c r="U11" i="46" s="1"/>
  <c r="V10" i="46" s="1"/>
  <c r="V11" i="46" s="1"/>
  <c r="W10" i="46" s="1"/>
  <c r="W11" i="46" s="1"/>
  <c r="X10" i="46" s="1"/>
  <c r="X11" i="46" s="1"/>
  <c r="Y10" i="46" s="1"/>
  <c r="Y11" i="46" s="1"/>
  <c r="Z10" i="46" s="1"/>
  <c r="Z11" i="46" s="1"/>
  <c r="AA10" i="46" s="1"/>
  <c r="AA11" i="46" s="1"/>
  <c r="AB10" i="46" s="1"/>
  <c r="AB11" i="46" s="1"/>
  <c r="I73" i="46"/>
  <c r="I13" i="46" s="1"/>
  <c r="I14" i="46" s="1"/>
  <c r="J72" i="46"/>
  <c r="I104" i="46"/>
  <c r="I16" i="46" s="1"/>
  <c r="I17" i="46" s="1"/>
  <c r="F167" i="21" s="1"/>
  <c r="H108" i="49"/>
  <c r="H110" i="49" s="1"/>
  <c r="H112" i="49" s="1"/>
  <c r="E120" i="21" s="1"/>
  <c r="H250" i="21"/>
  <c r="H148" i="21" s="1"/>
  <c r="H280" i="21" s="1"/>
  <c r="I243" i="21"/>
  <c r="I246" i="21" s="1"/>
  <c r="L43" i="30" l="1"/>
  <c r="E230" i="21"/>
  <c r="F110" i="21"/>
  <c r="F111" i="21" s="1"/>
  <c r="AQ31" i="55"/>
  <c r="I105" i="46"/>
  <c r="K72" i="46"/>
  <c r="J104" i="46"/>
  <c r="J16" i="46" s="1"/>
  <c r="J17" i="46" s="1"/>
  <c r="G167" i="21" s="1"/>
  <c r="J73" i="46"/>
  <c r="J13" i="46" s="1"/>
  <c r="J14" i="46" s="1"/>
  <c r="H101" i="49"/>
  <c r="H119" i="49"/>
  <c r="H121" i="49" s="1"/>
  <c r="J243" i="21"/>
  <c r="J246" i="21" s="1"/>
  <c r="I250" i="21"/>
  <c r="I148" i="21" s="1"/>
  <c r="I280" i="21" s="1"/>
  <c r="E143" i="21"/>
  <c r="E146" i="21" s="1"/>
  <c r="E198" i="21" s="1"/>
  <c r="M43" i="30" l="1"/>
  <c r="F275" i="21"/>
  <c r="F112" i="21"/>
  <c r="F113" i="21" s="1"/>
  <c r="G110" i="21"/>
  <c r="G111" i="21" s="1"/>
  <c r="L72" i="46"/>
  <c r="K104" i="46"/>
  <c r="K16" i="46" s="1"/>
  <c r="K17" i="46" s="1"/>
  <c r="H167" i="21" s="1"/>
  <c r="K73" i="46"/>
  <c r="K13" i="46" s="1"/>
  <c r="K14" i="46" s="1"/>
  <c r="J89" i="46"/>
  <c r="J105" i="46" s="1"/>
  <c r="I19" i="46"/>
  <c r="I20" i="46" s="1"/>
  <c r="F136" i="21" s="1"/>
  <c r="H102" i="49"/>
  <c r="E134" i="21" s="1"/>
  <c r="E121" i="21"/>
  <c r="E122" i="21" s="1"/>
  <c r="I116" i="49"/>
  <c r="E150" i="21"/>
  <c r="J250" i="21"/>
  <c r="J148" i="21" s="1"/>
  <c r="J280" i="21" s="1"/>
  <c r="K243" i="21"/>
  <c r="K246" i="21" s="1"/>
  <c r="N43" i="30" l="1"/>
  <c r="F272" i="21"/>
  <c r="G275" i="21"/>
  <c r="E197" i="21"/>
  <c r="E199" i="21" s="1"/>
  <c r="E168" i="21" s="1"/>
  <c r="F118" i="21"/>
  <c r="G112" i="21"/>
  <c r="G113" i="21" s="1"/>
  <c r="H110" i="21"/>
  <c r="H111" i="21" s="1"/>
  <c r="E153" i="21"/>
  <c r="E154" i="21" s="1"/>
  <c r="AQ38" i="55"/>
  <c r="AQ39" i="55" s="1"/>
  <c r="J19" i="46"/>
  <c r="J20" i="46" s="1"/>
  <c r="G136" i="21" s="1"/>
  <c r="K89" i="46"/>
  <c r="K105" i="46" s="1"/>
  <c r="L104" i="46"/>
  <c r="L16" i="46" s="1"/>
  <c r="L17" i="46" s="1"/>
  <c r="I167" i="21" s="1"/>
  <c r="M72" i="46"/>
  <c r="L73" i="46"/>
  <c r="L13" i="46" s="1"/>
  <c r="L14" i="46" s="1"/>
  <c r="E166" i="21"/>
  <c r="AQ16" i="55"/>
  <c r="L243" i="21"/>
  <c r="L246" i="21" s="1"/>
  <c r="K250" i="21"/>
  <c r="K148" i="21" s="1"/>
  <c r="K280" i="21" s="1"/>
  <c r="E294" i="21" l="1"/>
  <c r="E295" i="21" s="1"/>
  <c r="E291" i="21"/>
  <c r="E292" i="21" s="1"/>
  <c r="I29" i="30" s="1"/>
  <c r="I33" i="30" s="1"/>
  <c r="I36" i="30" s="1"/>
  <c r="I44" i="30"/>
  <c r="I45" i="30" s="1"/>
  <c r="I47" i="30" s="1"/>
  <c r="I48" i="30" s="1"/>
  <c r="O43" i="30"/>
  <c r="F273" i="21"/>
  <c r="F274" i="21" s="1"/>
  <c r="G118" i="21"/>
  <c r="H275" i="21"/>
  <c r="I96" i="49"/>
  <c r="I106" i="49" s="1"/>
  <c r="I108" i="49" s="1"/>
  <c r="I119" i="49" s="1"/>
  <c r="G272" i="21"/>
  <c r="H112" i="21"/>
  <c r="H113" i="21" s="1"/>
  <c r="I110" i="21"/>
  <c r="I111" i="21" s="1"/>
  <c r="N72" i="46"/>
  <c r="O72" i="46" s="1"/>
  <c r="M104" i="46"/>
  <c r="M16" i="46" s="1"/>
  <c r="M17" i="46" s="1"/>
  <c r="J167" i="21" s="1"/>
  <c r="M73" i="46"/>
  <c r="M13" i="46" s="1"/>
  <c r="M14" i="46" s="1"/>
  <c r="L89" i="46"/>
  <c r="L105" i="46" s="1"/>
  <c r="M89" i="46" s="1"/>
  <c r="K19" i="46"/>
  <c r="K20" i="46" s="1"/>
  <c r="H136" i="21" s="1"/>
  <c r="E169" i="21"/>
  <c r="E185" i="21" s="1"/>
  <c r="E186" i="21" s="1"/>
  <c r="E200" i="21"/>
  <c r="E277" i="21" s="1"/>
  <c r="E155" i="21"/>
  <c r="L250" i="21"/>
  <c r="L148" i="21" s="1"/>
  <c r="L280" i="21" s="1"/>
  <c r="M243" i="21"/>
  <c r="M246" i="21" s="1"/>
  <c r="N243" i="21" s="1"/>
  <c r="N246" i="21" s="1"/>
  <c r="E278" i="21" l="1"/>
  <c r="E310" i="21" s="1"/>
  <c r="E311" i="21" s="1"/>
  <c r="J96" i="49"/>
  <c r="J106" i="49" s="1"/>
  <c r="I39" i="30"/>
  <c r="E301" i="21" s="1"/>
  <c r="P43" i="30"/>
  <c r="G273" i="21"/>
  <c r="G274" i="21" s="1"/>
  <c r="H272" i="21"/>
  <c r="I112" i="21"/>
  <c r="I110" i="49"/>
  <c r="I112" i="49" s="1"/>
  <c r="F120" i="21" s="1"/>
  <c r="F282" i="21" s="1"/>
  <c r="I101" i="49"/>
  <c r="I99" i="49"/>
  <c r="I118" i="49"/>
  <c r="I121" i="49" s="1"/>
  <c r="J116" i="49" s="1"/>
  <c r="H118" i="21"/>
  <c r="I275" i="21"/>
  <c r="J110" i="21"/>
  <c r="J111" i="21" s="1"/>
  <c r="M250" i="21"/>
  <c r="M148" i="21" s="1"/>
  <c r="M280" i="21" s="1"/>
  <c r="N73" i="46"/>
  <c r="N13" i="46" s="1"/>
  <c r="N14" i="46" s="1"/>
  <c r="E129" i="21"/>
  <c r="E133" i="21" s="1"/>
  <c r="E138" i="21" s="1"/>
  <c r="E157" i="21" s="1"/>
  <c r="E3" i="21" s="1"/>
  <c r="N104" i="46"/>
  <c r="N16" i="46" s="1"/>
  <c r="N17" i="46" s="1"/>
  <c r="K167" i="21" s="1"/>
  <c r="AQ30" i="55"/>
  <c r="AQ33" i="55" s="1"/>
  <c r="E229" i="21"/>
  <c r="E231" i="21" s="1"/>
  <c r="E234" i="21" s="1"/>
  <c r="L19" i="46"/>
  <c r="L20" i="46" s="1"/>
  <c r="I136" i="21" s="1"/>
  <c r="M105" i="46"/>
  <c r="N89" i="46" s="1"/>
  <c r="P72" i="46"/>
  <c r="O104" i="46"/>
  <c r="O16" i="46" s="1"/>
  <c r="O17" i="46" s="1"/>
  <c r="L167" i="21" s="1"/>
  <c r="O73" i="46"/>
  <c r="O13" i="46" s="1"/>
  <c r="O14" i="46" s="1"/>
  <c r="N250" i="21"/>
  <c r="N148" i="21" s="1"/>
  <c r="O243" i="21"/>
  <c r="O246" i="21" s="1"/>
  <c r="I118" i="21" l="1"/>
  <c r="L96" i="49" s="1"/>
  <c r="L118" i="49" s="1"/>
  <c r="I113" i="21"/>
  <c r="N280" i="21"/>
  <c r="J118" i="49"/>
  <c r="J99" i="49"/>
  <c r="F121" i="21"/>
  <c r="F122" i="21" s="1"/>
  <c r="I53" i="30"/>
  <c r="E297" i="21" s="1"/>
  <c r="I55" i="30"/>
  <c r="I41" i="30"/>
  <c r="R43" i="30"/>
  <c r="Q43" i="30"/>
  <c r="H273" i="21"/>
  <c r="H274" i="21" s="1"/>
  <c r="I272" i="21"/>
  <c r="J275" i="21"/>
  <c r="E283" i="21"/>
  <c r="J108" i="49"/>
  <c r="J110" i="49" s="1"/>
  <c r="J112" i="49" s="1"/>
  <c r="G120" i="21" s="1"/>
  <c r="G282" i="21" s="1"/>
  <c r="I102" i="49"/>
  <c r="F134" i="21" s="1"/>
  <c r="F197" i="21" s="1"/>
  <c r="F219" i="21"/>
  <c r="F143" i="21" s="1"/>
  <c r="F146" i="21" s="1"/>
  <c r="F198" i="21" s="1"/>
  <c r="K96" i="49"/>
  <c r="K99" i="49" s="1"/>
  <c r="J112" i="21"/>
  <c r="J113" i="21" s="1"/>
  <c r="L110" i="21"/>
  <c r="L111" i="21" s="1"/>
  <c r="K110" i="21"/>
  <c r="K111" i="21" s="1"/>
  <c r="AQ15" i="55"/>
  <c r="X18" i="56"/>
  <c r="N105" i="46"/>
  <c r="O89" i="46" s="1"/>
  <c r="O105" i="46" s="1"/>
  <c r="F164" i="21"/>
  <c r="F228" i="21" s="1"/>
  <c r="M19" i="46"/>
  <c r="M20" i="46" s="1"/>
  <c r="J136" i="21" s="1"/>
  <c r="Q72" i="46"/>
  <c r="P104" i="46"/>
  <c r="P16" i="46" s="1"/>
  <c r="P17" i="46" s="1"/>
  <c r="M167" i="21" s="1"/>
  <c r="P73" i="46"/>
  <c r="P13" i="46" s="1"/>
  <c r="P14" i="46" s="1"/>
  <c r="P243" i="21"/>
  <c r="P246" i="21" s="1"/>
  <c r="O250" i="21"/>
  <c r="O148" i="21" s="1"/>
  <c r="O280" i="21" s="1"/>
  <c r="E302" i="21" l="1"/>
  <c r="E313" i="21" s="1"/>
  <c r="E316" i="21"/>
  <c r="E317" i="21" s="1"/>
  <c r="E298" i="21"/>
  <c r="E299" i="21" s="1"/>
  <c r="E307" i="21" s="1"/>
  <c r="AR38" i="55"/>
  <c r="AR39" i="55" s="1"/>
  <c r="I54" i="30"/>
  <c r="I56" i="30"/>
  <c r="S43" i="30"/>
  <c r="I273" i="21"/>
  <c r="I274" i="21" s="1"/>
  <c r="J118" i="21"/>
  <c r="L275" i="21"/>
  <c r="K112" i="21"/>
  <c r="K113" i="21" s="1"/>
  <c r="F123" i="21"/>
  <c r="F124" i="21"/>
  <c r="AR16" i="55"/>
  <c r="F166" i="21"/>
  <c r="F153" i="21"/>
  <c r="F154" i="21" s="1"/>
  <c r="X22" i="56"/>
  <c r="G219" i="21"/>
  <c r="G143" i="21" s="1"/>
  <c r="G146" i="21" s="1"/>
  <c r="G198" i="21" s="1"/>
  <c r="J119" i="49"/>
  <c r="J121" i="49" s="1"/>
  <c r="K116" i="49" s="1"/>
  <c r="J101" i="49"/>
  <c r="J102" i="49" s="1"/>
  <c r="G134" i="21" s="1"/>
  <c r="F150" i="21"/>
  <c r="L106" i="49"/>
  <c r="L99" i="49"/>
  <c r="K118" i="49"/>
  <c r="K106" i="49"/>
  <c r="F199" i="21"/>
  <c r="F200" i="21" s="1"/>
  <c r="F168" i="21" s="1"/>
  <c r="K275" i="21"/>
  <c r="J272" i="21"/>
  <c r="L112" i="21"/>
  <c r="L113" i="21" s="1"/>
  <c r="M110" i="21"/>
  <c r="M111" i="21" s="1"/>
  <c r="N19" i="46"/>
  <c r="N20" i="46" s="1"/>
  <c r="K136" i="21" s="1"/>
  <c r="Q104" i="46"/>
  <c r="Q16" i="46" s="1"/>
  <c r="Q17" i="46" s="1"/>
  <c r="N167" i="21" s="1"/>
  <c r="R72" i="46"/>
  <c r="Q73" i="46"/>
  <c r="Q13" i="46" s="1"/>
  <c r="Q14" i="46" s="1"/>
  <c r="O19" i="46"/>
  <c r="O20" i="46" s="1"/>
  <c r="L136" i="21" s="1"/>
  <c r="P89" i="46"/>
  <c r="P105" i="46" s="1"/>
  <c r="P250" i="21"/>
  <c r="P148" i="21" s="1"/>
  <c r="Q243" i="21"/>
  <c r="Q246" i="21" s="1"/>
  <c r="M96" i="49" l="1"/>
  <c r="M99" i="49" s="1"/>
  <c r="F291" i="21"/>
  <c r="F292" i="21" s="1"/>
  <c r="J29" i="30" s="1"/>
  <c r="J33" i="30" s="1"/>
  <c r="J36" i="30" s="1"/>
  <c r="J39" i="30" s="1"/>
  <c r="F294" i="21"/>
  <c r="F295" i="21" s="1"/>
  <c r="T43" i="30"/>
  <c r="J44" i="30"/>
  <c r="J45" i="30" s="1"/>
  <c r="J47" i="30" s="1"/>
  <c r="J48" i="30" s="1"/>
  <c r="J273" i="21"/>
  <c r="J274" i="21" s="1"/>
  <c r="L118" i="21"/>
  <c r="O96" i="49" s="1"/>
  <c r="O99" i="49" s="1"/>
  <c r="K118" i="21"/>
  <c r="K272" i="21"/>
  <c r="M112" i="21"/>
  <c r="M113" i="21" s="1"/>
  <c r="F169" i="21"/>
  <c r="F229" i="21" s="1"/>
  <c r="F231" i="21" s="1"/>
  <c r="F234" i="21" s="1"/>
  <c r="F155" i="21"/>
  <c r="K108" i="49"/>
  <c r="K119" i="49" s="1"/>
  <c r="K121" i="49" s="1"/>
  <c r="L108" i="49" s="1"/>
  <c r="L119" i="49" s="1"/>
  <c r="G150" i="21"/>
  <c r="G121" i="21"/>
  <c r="G122" i="21" s="1"/>
  <c r="F277" i="21"/>
  <c r="G197" i="21"/>
  <c r="G199" i="21" s="1"/>
  <c r="G200" i="21" s="1"/>
  <c r="G168" i="21" s="1"/>
  <c r="L272" i="21"/>
  <c r="M275" i="21"/>
  <c r="N110" i="21"/>
  <c r="N111" i="21" s="1"/>
  <c r="Q89" i="46"/>
  <c r="Q105" i="46" s="1"/>
  <c r="P19" i="46"/>
  <c r="P20" i="46" s="1"/>
  <c r="M136" i="21" s="1"/>
  <c r="S72" i="46"/>
  <c r="R104" i="46"/>
  <c r="R16" i="46" s="1"/>
  <c r="R17" i="46" s="1"/>
  <c r="O167" i="21" s="1"/>
  <c r="R73" i="46"/>
  <c r="R13" i="46" s="1"/>
  <c r="R14" i="46" s="1"/>
  <c r="P280" i="21"/>
  <c r="R243" i="21"/>
  <c r="R246" i="21" s="1"/>
  <c r="Q250" i="21"/>
  <c r="Q148" i="21" s="1"/>
  <c r="F301" i="21" l="1"/>
  <c r="M106" i="49"/>
  <c r="M118" i="49"/>
  <c r="N96" i="49"/>
  <c r="N106" i="49" s="1"/>
  <c r="J55" i="30"/>
  <c r="G123" i="21"/>
  <c r="J41" i="30"/>
  <c r="J53" i="30"/>
  <c r="U43" i="30"/>
  <c r="K273" i="21"/>
  <c r="K274" i="21" s="1"/>
  <c r="L273" i="21"/>
  <c r="L274" i="21" s="1"/>
  <c r="M272" i="21"/>
  <c r="O118" i="49"/>
  <c r="M118" i="21"/>
  <c r="P96" i="49" s="1"/>
  <c r="N275" i="21"/>
  <c r="O106" i="49"/>
  <c r="AR30" i="55"/>
  <c r="AR33" i="55" s="1"/>
  <c r="F185" i="21"/>
  <c r="F186" i="21" s="1"/>
  <c r="F129" i="21" s="1"/>
  <c r="G164" i="21" s="1"/>
  <c r="G228" i="21" s="1"/>
  <c r="K101" i="49"/>
  <c r="H121" i="21" s="1"/>
  <c r="K110" i="49"/>
  <c r="K112" i="49" s="1"/>
  <c r="H120" i="21" s="1"/>
  <c r="H282" i="21" s="1"/>
  <c r="AS16" i="55"/>
  <c r="AS38" i="55"/>
  <c r="AS39" i="55" s="1"/>
  <c r="G124" i="21"/>
  <c r="G153" i="21"/>
  <c r="G154" i="21" s="1"/>
  <c r="G166" i="21"/>
  <c r="G169" i="21" s="1"/>
  <c r="G185" i="21" s="1"/>
  <c r="Y22" i="56"/>
  <c r="F278" i="21"/>
  <c r="F310" i="21" s="1"/>
  <c r="F311" i="21" s="1"/>
  <c r="G277" i="21"/>
  <c r="L110" i="49"/>
  <c r="L112" i="49" s="1"/>
  <c r="I120" i="21" s="1"/>
  <c r="I282" i="21" s="1"/>
  <c r="L116" i="49"/>
  <c r="L121" i="49" s="1"/>
  <c r="N112" i="21"/>
  <c r="N113" i="21" s="1"/>
  <c r="O110" i="21"/>
  <c r="O111" i="21" s="1"/>
  <c r="T72" i="46"/>
  <c r="S104" i="46"/>
  <c r="S16" i="46" s="1"/>
  <c r="S17" i="46" s="1"/>
  <c r="P167" i="21" s="1"/>
  <c r="S73" i="46"/>
  <c r="S13" i="46" s="1"/>
  <c r="S14" i="46" s="1"/>
  <c r="Q19" i="46"/>
  <c r="Q20" i="46" s="1"/>
  <c r="N136" i="21" s="1"/>
  <c r="R89" i="46"/>
  <c r="R105" i="46" s="1"/>
  <c r="Q280" i="21"/>
  <c r="R250" i="21"/>
  <c r="R148" i="21" s="1"/>
  <c r="S243" i="21"/>
  <c r="S246" i="21" s="1"/>
  <c r="F297" i="21" l="1"/>
  <c r="F298" i="21" s="1"/>
  <c r="F299" i="21" s="1"/>
  <c r="F307" i="21" s="1"/>
  <c r="M108" i="49"/>
  <c r="M119" i="49" s="1"/>
  <c r="N99" i="49"/>
  <c r="N118" i="49"/>
  <c r="G291" i="21"/>
  <c r="G292" i="21" s="1"/>
  <c r="K29" i="30" s="1"/>
  <c r="K33" i="30" s="1"/>
  <c r="K36" i="30" s="1"/>
  <c r="K39" i="30" s="1"/>
  <c r="G294" i="21"/>
  <c r="G295" i="21" s="1"/>
  <c r="J56" i="30"/>
  <c r="J54" i="30"/>
  <c r="V43" i="30"/>
  <c r="K44" i="30"/>
  <c r="K45" i="30" s="1"/>
  <c r="K47" i="30" s="1"/>
  <c r="K48" i="30" s="1"/>
  <c r="M273" i="21"/>
  <c r="M274" i="21" s="1"/>
  <c r="N272" i="21"/>
  <c r="O275" i="21"/>
  <c r="F133" i="21"/>
  <c r="F138" i="21" s="1"/>
  <c r="F157" i="21" s="1"/>
  <c r="F3" i="21" s="1"/>
  <c r="G186" i="21"/>
  <c r="G129" i="21" s="1"/>
  <c r="G133" i="21" s="1"/>
  <c r="G138" i="21" s="1"/>
  <c r="K102" i="49"/>
  <c r="H134" i="21" s="1"/>
  <c r="H197" i="21" s="1"/>
  <c r="H219" i="21"/>
  <c r="H143" i="21" s="1"/>
  <c r="H146" i="21" s="1"/>
  <c r="H150" i="21" s="1"/>
  <c r="H122" i="21"/>
  <c r="G155" i="21"/>
  <c r="I219" i="21"/>
  <c r="I143" i="21" s="1"/>
  <c r="I146" i="21" s="1"/>
  <c r="I198" i="21" s="1"/>
  <c r="AR15" i="55"/>
  <c r="F283" i="21"/>
  <c r="Y18" i="56"/>
  <c r="G278" i="21"/>
  <c r="G310" i="21" s="1"/>
  <c r="G311" i="21" s="1"/>
  <c r="N118" i="21"/>
  <c r="Q96" i="49" s="1"/>
  <c r="O112" i="21"/>
  <c r="O113" i="21" s="1"/>
  <c r="P110" i="21"/>
  <c r="P111" i="21" s="1"/>
  <c r="G229" i="21"/>
  <c r="G231" i="21" s="1"/>
  <c r="G234" i="21" s="1"/>
  <c r="AS30" i="55"/>
  <c r="AS33" i="55" s="1"/>
  <c r="S89" i="46"/>
  <c r="S105" i="46" s="1"/>
  <c r="R19" i="46"/>
  <c r="R20" i="46" s="1"/>
  <c r="O136" i="21" s="1"/>
  <c r="U72" i="46"/>
  <c r="T104" i="46"/>
  <c r="T16" i="46" s="1"/>
  <c r="T17" i="46" s="1"/>
  <c r="Q167" i="21" s="1"/>
  <c r="T73" i="46"/>
  <c r="T13" i="46" s="1"/>
  <c r="T14" i="46" s="1"/>
  <c r="P118" i="49"/>
  <c r="P99" i="49"/>
  <c r="P106" i="49"/>
  <c r="P110" i="49" s="1"/>
  <c r="P112" i="49" s="1"/>
  <c r="M120" i="21" s="1"/>
  <c r="M116" i="49"/>
  <c r="R280" i="21"/>
  <c r="T243" i="21"/>
  <c r="T246" i="21" s="1"/>
  <c r="S250" i="21"/>
  <c r="S148" i="21" s="1"/>
  <c r="G301" i="21" l="1"/>
  <c r="F302" i="21"/>
  <c r="F313" i="21" s="1"/>
  <c r="F316" i="21"/>
  <c r="F317" i="21" s="1"/>
  <c r="M110" i="49"/>
  <c r="M112" i="49" s="1"/>
  <c r="J120" i="21" s="1"/>
  <c r="J282" i="21" s="1"/>
  <c r="K55" i="30"/>
  <c r="AT38" i="55"/>
  <c r="AT39" i="55" s="1"/>
  <c r="K41" i="30"/>
  <c r="K53" i="30"/>
  <c r="W43" i="30"/>
  <c r="N273" i="21"/>
  <c r="N274" i="21" s="1"/>
  <c r="O118" i="21"/>
  <c r="R96" i="49" s="1"/>
  <c r="P275" i="21"/>
  <c r="AS15" i="55"/>
  <c r="H164" i="21"/>
  <c r="H228" i="21" s="1"/>
  <c r="G157" i="21"/>
  <c r="G3" i="21" s="1"/>
  <c r="L101" i="49"/>
  <c r="L102" i="49" s="1"/>
  <c r="I134" i="21" s="1"/>
  <c r="I197" i="21" s="1"/>
  <c r="I199" i="21" s="1"/>
  <c r="H198" i="21"/>
  <c r="H199" i="21" s="1"/>
  <c r="H200" i="21" s="1"/>
  <c r="H277" i="21" s="1"/>
  <c r="H166" i="21"/>
  <c r="Z22" i="56"/>
  <c r="H123" i="21"/>
  <c r="H124" i="21"/>
  <c r="AT16" i="55"/>
  <c r="H153" i="21"/>
  <c r="H154" i="21" s="1"/>
  <c r="I150" i="21"/>
  <c r="Z18" i="56"/>
  <c r="O272" i="21"/>
  <c r="P112" i="21"/>
  <c r="P113" i="21" s="1"/>
  <c r="Q110" i="21"/>
  <c r="Q111" i="21" s="1"/>
  <c r="Q118" i="49"/>
  <c r="Q99" i="49"/>
  <c r="Q106" i="49"/>
  <c r="Q110" i="49" s="1"/>
  <c r="Q112" i="49" s="1"/>
  <c r="N120" i="21" s="1"/>
  <c r="T89" i="46"/>
  <c r="T105" i="46" s="1"/>
  <c r="S19" i="46"/>
  <c r="S20" i="46" s="1"/>
  <c r="P136" i="21" s="1"/>
  <c r="M219" i="21"/>
  <c r="M143" i="21" s="1"/>
  <c r="M146" i="21" s="1"/>
  <c r="M282" i="21"/>
  <c r="V72" i="46"/>
  <c r="U104" i="46"/>
  <c r="U16" i="46" s="1"/>
  <c r="U17" i="46" s="1"/>
  <c r="R167" i="21" s="1"/>
  <c r="U73" i="46"/>
  <c r="U13" i="46" s="1"/>
  <c r="U14" i="46" s="1"/>
  <c r="M121" i="49"/>
  <c r="N108" i="49" s="1"/>
  <c r="T250" i="21"/>
  <c r="T148" i="21" s="1"/>
  <c r="U243" i="21"/>
  <c r="U246" i="21" s="1"/>
  <c r="S280" i="21"/>
  <c r="G297" i="21" l="1"/>
  <c r="G298" i="21" s="1"/>
  <c r="G299" i="21" s="1"/>
  <c r="G307" i="21" s="1"/>
  <c r="J219" i="21"/>
  <c r="J143" i="21" s="1"/>
  <c r="J146" i="21" s="1"/>
  <c r="J198" i="21" s="1"/>
  <c r="H291" i="21"/>
  <c r="H292" i="21" s="1"/>
  <c r="L29" i="30" s="1"/>
  <c r="L33" i="30" s="1"/>
  <c r="L36" i="30" s="1"/>
  <c r="L39" i="30" s="1"/>
  <c r="H294" i="21"/>
  <c r="H295" i="21" s="1"/>
  <c r="K54" i="30"/>
  <c r="K56" i="30"/>
  <c r="X43" i="30"/>
  <c r="L44" i="30"/>
  <c r="L45" i="30" s="1"/>
  <c r="L47" i="30" s="1"/>
  <c r="L48" i="30" s="1"/>
  <c r="O273" i="21"/>
  <c r="O274" i="21" s="1"/>
  <c r="P118" i="21"/>
  <c r="S96" i="49" s="1"/>
  <c r="Q275" i="21"/>
  <c r="I121" i="21"/>
  <c r="I122" i="21" s="1"/>
  <c r="M101" i="49"/>
  <c r="M102" i="49" s="1"/>
  <c r="J134" i="21" s="1"/>
  <c r="J197" i="21" s="1"/>
  <c r="H155" i="21"/>
  <c r="H278" i="21"/>
  <c r="H310" i="21" s="1"/>
  <c r="H311" i="21" s="1"/>
  <c r="I200" i="21"/>
  <c r="I168" i="21" s="1"/>
  <c r="H168" i="21"/>
  <c r="H169" i="21" s="1"/>
  <c r="H229" i="21" s="1"/>
  <c r="H231" i="21" s="1"/>
  <c r="H234" i="21" s="1"/>
  <c r="P272" i="21"/>
  <c r="Q112" i="21"/>
  <c r="Q113" i="21" s="1"/>
  <c r="R110" i="21"/>
  <c r="R111" i="21" s="1"/>
  <c r="R118" i="49"/>
  <c r="R106" i="49"/>
  <c r="R110" i="49" s="1"/>
  <c r="R112" i="49" s="1"/>
  <c r="O120" i="21" s="1"/>
  <c r="R99" i="49"/>
  <c r="U89" i="46"/>
  <c r="U105" i="46" s="1"/>
  <c r="T19" i="46"/>
  <c r="T20" i="46" s="1"/>
  <c r="Q136" i="21" s="1"/>
  <c r="N219" i="21"/>
  <c r="N143" i="21" s="1"/>
  <c r="N146" i="21" s="1"/>
  <c r="N282" i="21"/>
  <c r="W72" i="46"/>
  <c r="V104" i="46"/>
  <c r="V16" i="46" s="1"/>
  <c r="V17" i="46" s="1"/>
  <c r="S167" i="21" s="1"/>
  <c r="V73" i="46"/>
  <c r="V13" i="46" s="1"/>
  <c r="V14" i="46" s="1"/>
  <c r="M198" i="21"/>
  <c r="M150" i="21"/>
  <c r="N116" i="49"/>
  <c r="V243" i="21"/>
  <c r="V246" i="21" s="1"/>
  <c r="U250" i="21"/>
  <c r="U148" i="21" s="1"/>
  <c r="T280" i="21"/>
  <c r="N119" i="49"/>
  <c r="N110" i="49"/>
  <c r="N112" i="49" s="1"/>
  <c r="K120" i="21" s="1"/>
  <c r="K282" i="21" s="1"/>
  <c r="H301" i="21" l="1"/>
  <c r="J150" i="21"/>
  <c r="G283" i="21"/>
  <c r="L55" i="30"/>
  <c r="I123" i="21"/>
  <c r="L41" i="30"/>
  <c r="L53" i="30"/>
  <c r="Y43" i="30"/>
  <c r="P273" i="21"/>
  <c r="P274" i="21" s="1"/>
  <c r="Q272" i="21"/>
  <c r="R275" i="21"/>
  <c r="J121" i="21"/>
  <c r="J122" i="21" s="1"/>
  <c r="AB22" i="56" s="1"/>
  <c r="N101" i="49"/>
  <c r="N102" i="49" s="1"/>
  <c r="K134" i="21" s="1"/>
  <c r="I124" i="21"/>
  <c r="AU38" i="55"/>
  <c r="AU39" i="55" s="1"/>
  <c r="AU16" i="55"/>
  <c r="I166" i="21"/>
  <c r="I169" i="21" s="1"/>
  <c r="AU30" i="55" s="1"/>
  <c r="AU33" i="55" s="1"/>
  <c r="I153" i="21"/>
  <c r="I154" i="21" s="1"/>
  <c r="AA22" i="56"/>
  <c r="I277" i="21"/>
  <c r="AT15" i="55"/>
  <c r="AA18" i="56"/>
  <c r="H185" i="21"/>
  <c r="H186" i="21" s="1"/>
  <c r="H129" i="21" s="1"/>
  <c r="I164" i="21" s="1"/>
  <c r="I228" i="21" s="1"/>
  <c r="AT30" i="55"/>
  <c r="AT33" i="55" s="1"/>
  <c r="J199" i="21"/>
  <c r="J200" i="21" s="1"/>
  <c r="J277" i="21" s="1"/>
  <c r="Q118" i="21"/>
  <c r="T96" i="49" s="1"/>
  <c r="R112" i="21"/>
  <c r="R113" i="21" s="1"/>
  <c r="S110" i="21"/>
  <c r="S111" i="21" s="1"/>
  <c r="X72" i="46"/>
  <c r="W104" i="46"/>
  <c r="W16" i="46" s="1"/>
  <c r="W17" i="46" s="1"/>
  <c r="T167" i="21" s="1"/>
  <c r="W73" i="46"/>
  <c r="W13" i="46" s="1"/>
  <c r="W14" i="46" s="1"/>
  <c r="S118" i="49"/>
  <c r="S99" i="49"/>
  <c r="S106" i="49"/>
  <c r="S110" i="49" s="1"/>
  <c r="S112" i="49" s="1"/>
  <c r="P120" i="21" s="1"/>
  <c r="V89" i="46"/>
  <c r="V105" i="46" s="1"/>
  <c r="U19" i="46"/>
  <c r="U20" i="46" s="1"/>
  <c r="R136" i="21" s="1"/>
  <c r="N198" i="21"/>
  <c r="N150" i="21"/>
  <c r="O219" i="21"/>
  <c r="O143" i="21" s="1"/>
  <c r="O146" i="21" s="1"/>
  <c r="O282" i="21"/>
  <c r="N121" i="49"/>
  <c r="O108" i="49" s="1"/>
  <c r="AV35" i="55"/>
  <c r="J183" i="21"/>
  <c r="U280" i="21"/>
  <c r="V250" i="21"/>
  <c r="V148" i="21" s="1"/>
  <c r="W243" i="21"/>
  <c r="W246" i="21" s="1"/>
  <c r="K219" i="21"/>
  <c r="K143" i="21" s="1"/>
  <c r="K146" i="21" s="1"/>
  <c r="H297" i="21" l="1"/>
  <c r="H298" i="21" s="1"/>
  <c r="H299" i="21" s="1"/>
  <c r="H307" i="21" s="1"/>
  <c r="G302" i="21"/>
  <c r="G313" i="21" s="1"/>
  <c r="G316" i="21"/>
  <c r="G317" i="21" s="1"/>
  <c r="I294" i="21"/>
  <c r="I295" i="21" s="1"/>
  <c r="I291" i="21"/>
  <c r="I292" i="21" s="1"/>
  <c r="M29" i="30" s="1"/>
  <c r="M33" i="30" s="1"/>
  <c r="M36" i="30" s="1"/>
  <c r="M39" i="30" s="1"/>
  <c r="M44" i="30"/>
  <c r="M45" i="30" s="1"/>
  <c r="M47" i="30" s="1"/>
  <c r="M48" i="30" s="1"/>
  <c r="Z43" i="30"/>
  <c r="L54" i="30"/>
  <c r="L56" i="30"/>
  <c r="Q273" i="21"/>
  <c r="Q274" i="21" s="1"/>
  <c r="R118" i="21"/>
  <c r="U96" i="49" s="1"/>
  <c r="S112" i="21"/>
  <c r="S113" i="21" s="1"/>
  <c r="I155" i="21"/>
  <c r="J123" i="21"/>
  <c r="K121" i="21"/>
  <c r="K122" i="21" s="1"/>
  <c r="AW38" i="55" s="1"/>
  <c r="AW39" i="55" s="1"/>
  <c r="AV38" i="55"/>
  <c r="AV39" i="55" s="1"/>
  <c r="AV16" i="55"/>
  <c r="J166" i="21"/>
  <c r="J124" i="21"/>
  <c r="J153" i="21"/>
  <c r="J154" i="21" s="1"/>
  <c r="I278" i="21"/>
  <c r="I310" i="21" s="1"/>
  <c r="H266" i="21" s="1"/>
  <c r="H133" i="21"/>
  <c r="H138" i="21" s="1"/>
  <c r="H157" i="21" s="1"/>
  <c r="H3" i="21" s="1"/>
  <c r="K197" i="21"/>
  <c r="R272" i="21"/>
  <c r="S275" i="21"/>
  <c r="T110" i="21"/>
  <c r="T111" i="21" s="1"/>
  <c r="J278" i="21"/>
  <c r="J310" i="21" s="1"/>
  <c r="I185" i="21"/>
  <c r="I186" i="21" s="1"/>
  <c r="I129" i="21" s="1"/>
  <c r="J164" i="21" s="1"/>
  <c r="J228" i="21" s="1"/>
  <c r="I229" i="21"/>
  <c r="I231" i="21" s="1"/>
  <c r="I234" i="21" s="1"/>
  <c r="O198" i="21"/>
  <c r="O150" i="21"/>
  <c r="T118" i="49"/>
  <c r="T106" i="49"/>
  <c r="T110" i="49" s="1"/>
  <c r="T112" i="49" s="1"/>
  <c r="Q120" i="21" s="1"/>
  <c r="T99" i="49"/>
  <c r="W89" i="46"/>
  <c r="W105" i="46" s="1"/>
  <c r="V19" i="46"/>
  <c r="V20" i="46" s="1"/>
  <c r="S136" i="21" s="1"/>
  <c r="P219" i="21"/>
  <c r="P143" i="21" s="1"/>
  <c r="P146" i="21" s="1"/>
  <c r="P282" i="21"/>
  <c r="Y72" i="46"/>
  <c r="X104" i="46"/>
  <c r="X16" i="46" s="1"/>
  <c r="X17" i="46" s="1"/>
  <c r="U167" i="21" s="1"/>
  <c r="X73" i="46"/>
  <c r="X13" i="46" s="1"/>
  <c r="X14" i="46" s="1"/>
  <c r="O116" i="49"/>
  <c r="AV32" i="55"/>
  <c r="J168" i="21"/>
  <c r="X243" i="21"/>
  <c r="X246" i="21" s="1"/>
  <c r="W250" i="21"/>
  <c r="W148" i="21" s="1"/>
  <c r="O119" i="49"/>
  <c r="O101" i="49"/>
  <c r="O110" i="49"/>
  <c r="O112" i="49" s="1"/>
  <c r="L120" i="21" s="1"/>
  <c r="L282" i="21" s="1"/>
  <c r="K198" i="21"/>
  <c r="K150" i="21"/>
  <c r="V280" i="21"/>
  <c r="I301" i="21" l="1"/>
  <c r="I311" i="21"/>
  <c r="J311" i="21" s="1"/>
  <c r="H283" i="21"/>
  <c r="J291" i="21"/>
  <c r="J292" i="21" s="1"/>
  <c r="N29" i="30" s="1"/>
  <c r="N33" i="30" s="1"/>
  <c r="N36" i="30" s="1"/>
  <c r="N39" i="30" s="1"/>
  <c r="J294" i="21"/>
  <c r="J295" i="21" s="1"/>
  <c r="M55" i="30"/>
  <c r="M41" i="30"/>
  <c r="M53" i="30"/>
  <c r="N44" i="30"/>
  <c r="N45" i="30" s="1"/>
  <c r="N47" i="30" s="1"/>
  <c r="N48" i="30" s="1"/>
  <c r="AA43" i="30"/>
  <c r="R273" i="21"/>
  <c r="R274" i="21" s="1"/>
  <c r="S272" i="21"/>
  <c r="S118" i="21"/>
  <c r="V96" i="49" s="1"/>
  <c r="T275" i="21"/>
  <c r="K123" i="21"/>
  <c r="K124" i="21"/>
  <c r="AW16" i="55"/>
  <c r="AC22" i="56"/>
  <c r="K166" i="21"/>
  <c r="J169" i="21"/>
  <c r="AV30" i="55" s="1"/>
  <c r="AV33" i="55" s="1"/>
  <c r="J155" i="21"/>
  <c r="AU15" i="55"/>
  <c r="AB18" i="56"/>
  <c r="T112" i="21"/>
  <c r="T113" i="21" s="1"/>
  <c r="U110" i="21"/>
  <c r="U111" i="21" s="1"/>
  <c r="AC18" i="56"/>
  <c r="AV15" i="55"/>
  <c r="I133" i="21"/>
  <c r="I138" i="21" s="1"/>
  <c r="I157" i="21" s="1"/>
  <c r="I3" i="21" s="1"/>
  <c r="Z72" i="46"/>
  <c r="Y104" i="46"/>
  <c r="Y16" i="46" s="1"/>
  <c r="Y17" i="46" s="1"/>
  <c r="V167" i="21" s="1"/>
  <c r="Y73" i="46"/>
  <c r="Y13" i="46" s="1"/>
  <c r="Y14" i="46" s="1"/>
  <c r="P198" i="21"/>
  <c r="P150" i="21"/>
  <c r="Q219" i="21"/>
  <c r="Q143" i="21" s="1"/>
  <c r="Q146" i="21" s="1"/>
  <c r="Q282" i="21"/>
  <c r="U118" i="49"/>
  <c r="U106" i="49"/>
  <c r="U110" i="49" s="1"/>
  <c r="U112" i="49" s="1"/>
  <c r="R120" i="21" s="1"/>
  <c r="U99" i="49"/>
  <c r="X89" i="46"/>
  <c r="X105" i="46" s="1"/>
  <c r="W19" i="46"/>
  <c r="W20" i="46" s="1"/>
  <c r="T136" i="21" s="1"/>
  <c r="O121" i="49"/>
  <c r="P108" i="49" s="1"/>
  <c r="O102" i="49"/>
  <c r="L134" i="21" s="1"/>
  <c r="L121" i="21"/>
  <c r="L122" i="21" s="1"/>
  <c r="K199" i="21"/>
  <c r="K200" i="21" s="1"/>
  <c r="L219" i="21"/>
  <c r="L143" i="21" s="1"/>
  <c r="L146" i="21" s="1"/>
  <c r="W280" i="21"/>
  <c r="X250" i="21"/>
  <c r="X148" i="21" s="1"/>
  <c r="Y243" i="21"/>
  <c r="Y246" i="21" s="1"/>
  <c r="Y250" i="21" s="1"/>
  <c r="I297" i="21" l="1"/>
  <c r="I298" i="21" s="1"/>
  <c r="I299" i="21" s="1"/>
  <c r="I307" i="21" s="1"/>
  <c r="H302" i="21"/>
  <c r="H313" i="21" s="1"/>
  <c r="H316" i="21"/>
  <c r="H317" i="21" s="1"/>
  <c r="N55" i="30"/>
  <c r="J301" i="21"/>
  <c r="N41" i="30"/>
  <c r="M54" i="30"/>
  <c r="M56" i="30"/>
  <c r="AB43" i="30"/>
  <c r="N53" i="30"/>
  <c r="J297" i="21" s="1"/>
  <c r="S273" i="21"/>
  <c r="S274" i="21" s="1"/>
  <c r="T118" i="21"/>
  <c r="W96" i="49" s="1"/>
  <c r="U112" i="21"/>
  <c r="U113" i="21" s="1"/>
  <c r="J185" i="21"/>
  <c r="J186" i="21" s="1"/>
  <c r="J129" i="21" s="1"/>
  <c r="K164" i="21" s="1"/>
  <c r="K228" i="21" s="1"/>
  <c r="J229" i="21"/>
  <c r="J231" i="21" s="1"/>
  <c r="J234" i="21" s="1"/>
  <c r="L197" i="21"/>
  <c r="T272" i="21"/>
  <c r="U275" i="21"/>
  <c r="V110" i="21"/>
  <c r="V111" i="21" s="1"/>
  <c r="AX38" i="55"/>
  <c r="AX39" i="55" s="1"/>
  <c r="L123" i="21"/>
  <c r="R219" i="21"/>
  <c r="R143" i="21" s="1"/>
  <c r="R146" i="21" s="1"/>
  <c r="R282" i="21"/>
  <c r="Q198" i="21"/>
  <c r="Q150" i="21"/>
  <c r="V118" i="49"/>
  <c r="V99" i="49"/>
  <c r="V106" i="49"/>
  <c r="V110" i="49" s="1"/>
  <c r="V112" i="49" s="1"/>
  <c r="S120" i="21" s="1"/>
  <c r="Y89" i="46"/>
  <c r="Y105" i="46" s="1"/>
  <c r="X19" i="46"/>
  <c r="X20" i="46" s="1"/>
  <c r="U136" i="21" s="1"/>
  <c r="AA72" i="46"/>
  <c r="AB72" i="46" s="1"/>
  <c r="Z104" i="46"/>
  <c r="Z16" i="46" s="1"/>
  <c r="Z17" i="46" s="1"/>
  <c r="W167" i="21" s="1"/>
  <c r="Z73" i="46"/>
  <c r="Z13" i="46" s="1"/>
  <c r="Z14" i="46" s="1"/>
  <c r="P116" i="49"/>
  <c r="AD22" i="56"/>
  <c r="K277" i="21"/>
  <c r="K168" i="21"/>
  <c r="K169" i="21" s="1"/>
  <c r="K229" i="21" s="1"/>
  <c r="L124" i="21"/>
  <c r="P101" i="49"/>
  <c r="P119" i="49"/>
  <c r="L166" i="21"/>
  <c r="AX16" i="55"/>
  <c r="Y280" i="21"/>
  <c r="X280" i="21"/>
  <c r="L150" i="21"/>
  <c r="L198" i="21"/>
  <c r="J298" i="21" l="1"/>
  <c r="J299" i="21" s="1"/>
  <c r="J307" i="21" s="1"/>
  <c r="I283" i="21"/>
  <c r="N54" i="30"/>
  <c r="N56" i="30"/>
  <c r="T273" i="21"/>
  <c r="T274" i="21" s="1"/>
  <c r="U272" i="21"/>
  <c r="U118" i="21"/>
  <c r="X96" i="49" s="1"/>
  <c r="V275" i="21"/>
  <c r="J133" i="21"/>
  <c r="J138" i="21" s="1"/>
  <c r="J157" i="21" s="1"/>
  <c r="J3" i="21" s="1"/>
  <c r="V112" i="21"/>
  <c r="V113" i="21" s="1"/>
  <c r="W110" i="21"/>
  <c r="W111" i="21" s="1"/>
  <c r="K278" i="21"/>
  <c r="K310" i="21" s="1"/>
  <c r="K311" i="21" s="1"/>
  <c r="AA104" i="46"/>
  <c r="AA16" i="46" s="1"/>
  <c r="AA17" i="46" s="1"/>
  <c r="X167" i="21" s="1"/>
  <c r="AA73" i="46"/>
  <c r="AA13" i="46" s="1"/>
  <c r="AA14" i="46" s="1"/>
  <c r="Y19" i="46"/>
  <c r="Y20" i="46" s="1"/>
  <c r="V136" i="21" s="1"/>
  <c r="Z89" i="46"/>
  <c r="Z105" i="46" s="1"/>
  <c r="S219" i="21"/>
  <c r="S143" i="21" s="1"/>
  <c r="S146" i="21" s="1"/>
  <c r="S282" i="21"/>
  <c r="R198" i="21"/>
  <c r="R150" i="21"/>
  <c r="W118" i="49"/>
  <c r="W99" i="49"/>
  <c r="W106" i="49"/>
  <c r="W110" i="49" s="1"/>
  <c r="W112" i="49" s="1"/>
  <c r="T120" i="21" s="1"/>
  <c r="P121" i="49"/>
  <c r="Q108" i="49" s="1"/>
  <c r="P102" i="49"/>
  <c r="M134" i="21" s="1"/>
  <c r="M121" i="21"/>
  <c r="M122" i="21" s="1"/>
  <c r="AW30" i="55"/>
  <c r="L199" i="21"/>
  <c r="L200" i="21" s="1"/>
  <c r="K231" i="21"/>
  <c r="K234" i="21" s="1"/>
  <c r="I302" i="21" l="1"/>
  <c r="I313" i="21" s="1"/>
  <c r="I316" i="21"/>
  <c r="L266" i="21" s="1"/>
  <c r="J283" i="21"/>
  <c r="U273" i="21"/>
  <c r="U274" i="21" s="1"/>
  <c r="V118" i="21"/>
  <c r="Y96" i="49" s="1"/>
  <c r="W112" i="21"/>
  <c r="M197" i="21"/>
  <c r="M199" i="21" s="1"/>
  <c r="M200" i="21" s="1"/>
  <c r="W275" i="21"/>
  <c r="V272" i="21"/>
  <c r="X110" i="21"/>
  <c r="X111" i="21" s="1"/>
  <c r="AY38" i="55"/>
  <c r="AY39" i="55" s="1"/>
  <c r="AW15" i="55"/>
  <c r="AD18" i="56"/>
  <c r="AY35" i="55"/>
  <c r="M123" i="21"/>
  <c r="M124" i="21"/>
  <c r="S198" i="21"/>
  <c r="S150" i="21"/>
  <c r="X118" i="49"/>
  <c r="X106" i="49"/>
  <c r="X110" i="49" s="1"/>
  <c r="X112" i="49" s="1"/>
  <c r="U120" i="21" s="1"/>
  <c r="X99" i="49"/>
  <c r="T219" i="21"/>
  <c r="T143" i="21" s="1"/>
  <c r="T146" i="21" s="1"/>
  <c r="T282" i="21"/>
  <c r="Z19" i="46"/>
  <c r="Z20" i="46" s="1"/>
  <c r="W136" i="21" s="1"/>
  <c r="AA89" i="46"/>
  <c r="AA105" i="46" s="1"/>
  <c r="AB104" i="46"/>
  <c r="AB16" i="46" s="1"/>
  <c r="AB17" i="46" s="1"/>
  <c r="Y167" i="21" s="1"/>
  <c r="AB73" i="46"/>
  <c r="AB13" i="46" s="1"/>
  <c r="AB14" i="46" s="1"/>
  <c r="Q116" i="49"/>
  <c r="AE22" i="56"/>
  <c r="M166" i="21"/>
  <c r="AY16" i="55"/>
  <c r="L277" i="21"/>
  <c r="L168" i="21"/>
  <c r="L169" i="21" s="1"/>
  <c r="Q101" i="49"/>
  <c r="Q119" i="49"/>
  <c r="W272" i="21" l="1"/>
  <c r="W273" i="21" s="1"/>
  <c r="W274" i="21" s="1"/>
  <c r="W113" i="21"/>
  <c r="I317" i="21"/>
  <c r="J302" i="21"/>
  <c r="J313" i="21" s="1"/>
  <c r="J316" i="21"/>
  <c r="V273" i="21"/>
  <c r="V274" i="21" s="1"/>
  <c r="W118" i="21"/>
  <c r="Z96" i="49" s="1"/>
  <c r="X275" i="21"/>
  <c r="Y110" i="21"/>
  <c r="Y111" i="21" s="1"/>
  <c r="L278" i="21"/>
  <c r="L310" i="21" s="1"/>
  <c r="L311" i="21" s="1"/>
  <c r="M183" i="21"/>
  <c r="AY32" i="55" s="1"/>
  <c r="U219" i="21"/>
  <c r="U143" i="21" s="1"/>
  <c r="U146" i="21" s="1"/>
  <c r="U282" i="21"/>
  <c r="T198" i="21"/>
  <c r="T150" i="21"/>
  <c r="Y118" i="49"/>
  <c r="Y106" i="49"/>
  <c r="Y110" i="49" s="1"/>
  <c r="Y112" i="49" s="1"/>
  <c r="V120" i="21" s="1"/>
  <c r="Y99" i="49"/>
  <c r="AB89" i="46"/>
  <c r="AB105" i="46" s="1"/>
  <c r="AB19" i="46" s="1"/>
  <c r="AB20" i="46" s="1"/>
  <c r="AA19" i="46"/>
  <c r="AA20" i="46" s="1"/>
  <c r="X136" i="21" s="1"/>
  <c r="Q121" i="49"/>
  <c r="R108" i="49" s="1"/>
  <c r="Q102" i="49"/>
  <c r="N134" i="21" s="1"/>
  <c r="N121" i="21"/>
  <c r="N122" i="21" s="1"/>
  <c r="AX30" i="55"/>
  <c r="L229" i="21"/>
  <c r="M277" i="21"/>
  <c r="M168" i="21"/>
  <c r="M169" i="21" s="1"/>
  <c r="M229" i="21" s="1"/>
  <c r="J317" i="21" l="1"/>
  <c r="Y275" i="21"/>
  <c r="N197" i="21"/>
  <c r="N199" i="21" s="1"/>
  <c r="N200" i="21" s="1"/>
  <c r="AZ38" i="55"/>
  <c r="AZ39" i="55" s="1"/>
  <c r="AE18" i="56"/>
  <c r="AX15" i="55"/>
  <c r="M278" i="21"/>
  <c r="M310" i="21" s="1"/>
  <c r="M311" i="21" s="1"/>
  <c r="N183" i="21"/>
  <c r="N123" i="21"/>
  <c r="Z118" i="49"/>
  <c r="Z106" i="49"/>
  <c r="Z110" i="49" s="1"/>
  <c r="Z112" i="49" s="1"/>
  <c r="W120" i="21" s="1"/>
  <c r="Z99" i="49"/>
  <c r="V219" i="21"/>
  <c r="V143" i="21" s="1"/>
  <c r="V146" i="21" s="1"/>
  <c r="V282" i="21"/>
  <c r="U198" i="21"/>
  <c r="U150" i="21"/>
  <c r="R116" i="49"/>
  <c r="N166" i="21"/>
  <c r="AF22" i="56"/>
  <c r="AZ16" i="55"/>
  <c r="N124" i="21"/>
  <c r="AY30" i="55"/>
  <c r="AY33" i="55" s="1"/>
  <c r="M185" i="21"/>
  <c r="R119" i="49"/>
  <c r="R101" i="49"/>
  <c r="AF18" i="56" l="1"/>
  <c r="AY15" i="55"/>
  <c r="AZ35" i="55"/>
  <c r="AZ32" i="55" s="1"/>
  <c r="W219" i="21"/>
  <c r="W143" i="21" s="1"/>
  <c r="W146" i="21" s="1"/>
  <c r="W282" i="21"/>
  <c r="V198" i="21"/>
  <c r="V150" i="21"/>
  <c r="R121" i="49"/>
  <c r="S108" i="49" s="1"/>
  <c r="R102" i="49"/>
  <c r="O134" i="21" s="1"/>
  <c r="O121" i="21"/>
  <c r="O122" i="21" s="1"/>
  <c r="N277" i="21"/>
  <c r="N168" i="21"/>
  <c r="N169" i="21" s="1"/>
  <c r="AZ30" i="55" s="1"/>
  <c r="O197" i="21" l="1"/>
  <c r="O199" i="21" s="1"/>
  <c r="O200" i="21" s="1"/>
  <c r="BA38" i="55"/>
  <c r="BA39" i="55" s="1"/>
  <c r="N278" i="21"/>
  <c r="N310" i="21" s="1"/>
  <c r="N311" i="21" s="1"/>
  <c r="O123" i="21"/>
  <c r="O124" i="21"/>
  <c r="W198" i="21"/>
  <c r="W150" i="21"/>
  <c r="S116" i="49"/>
  <c r="O166" i="21"/>
  <c r="AG22" i="56"/>
  <c r="BA16" i="55"/>
  <c r="AZ33" i="55"/>
  <c r="N229" i="21"/>
  <c r="N185" i="21"/>
  <c r="S119" i="49"/>
  <c r="S101" i="49"/>
  <c r="AG18" i="56" l="1"/>
  <c r="AZ15" i="55"/>
  <c r="O183" i="21"/>
  <c r="BA35" i="55"/>
  <c r="S121" i="49"/>
  <c r="T108" i="49" s="1"/>
  <c r="S102" i="49"/>
  <c r="P134" i="21" s="1"/>
  <c r="P121" i="21"/>
  <c r="P122" i="21" s="1"/>
  <c r="O168" i="21"/>
  <c r="O169" i="21" s="1"/>
  <c r="O277" i="21"/>
  <c r="P197" i="21" l="1"/>
  <c r="P199" i="21" s="1"/>
  <c r="P200" i="21" s="1"/>
  <c r="BB38" i="55"/>
  <c r="BB39" i="55" s="1"/>
  <c r="O278" i="21"/>
  <c r="O310" i="21" s="1"/>
  <c r="O311" i="21" s="1"/>
  <c r="BB35" i="55"/>
  <c r="P123" i="21"/>
  <c r="O185" i="21"/>
  <c r="BA32" i="55"/>
  <c r="T116" i="49"/>
  <c r="BB16" i="55"/>
  <c r="AH22" i="56"/>
  <c r="P166" i="21"/>
  <c r="P124" i="21"/>
  <c r="O229" i="21"/>
  <c r="BA30" i="55"/>
  <c r="T119" i="49"/>
  <c r="T101" i="49"/>
  <c r="AH18" i="56" l="1"/>
  <c r="BA15" i="55"/>
  <c r="P183" i="21"/>
  <c r="BB32" i="55" s="1"/>
  <c r="BA33" i="55"/>
  <c r="T121" i="49"/>
  <c r="U108" i="49" s="1"/>
  <c r="T102" i="49"/>
  <c r="Q134" i="21" s="1"/>
  <c r="Q121" i="21"/>
  <c r="Q122" i="21" s="1"/>
  <c r="P277" i="21"/>
  <c r="P168" i="21"/>
  <c r="P169" i="21" s="1"/>
  <c r="P229" i="21" s="1"/>
  <c r="Q197" i="21" l="1"/>
  <c r="Q199" i="21" s="1"/>
  <c r="Q200" i="21" s="1"/>
  <c r="BC38" i="55"/>
  <c r="BC39" i="55" s="1"/>
  <c r="P278" i="21"/>
  <c r="P310" i="21" s="1"/>
  <c r="P311" i="21" s="1"/>
  <c r="Q123" i="21"/>
  <c r="Q124" i="21"/>
  <c r="U116" i="49"/>
  <c r="Q166" i="21"/>
  <c r="BC16" i="55"/>
  <c r="AI22" i="56"/>
  <c r="BB30" i="55"/>
  <c r="BB33" i="55" s="1"/>
  <c r="P185" i="21"/>
  <c r="U101" i="49"/>
  <c r="U119" i="49"/>
  <c r="P283" i="21" l="1"/>
  <c r="P316" i="21" s="1"/>
  <c r="BB15" i="55"/>
  <c r="AI18" i="56"/>
  <c r="BC35" i="55"/>
  <c r="Q183" i="21"/>
  <c r="U121" i="49"/>
  <c r="V108" i="49" s="1"/>
  <c r="U102" i="49"/>
  <c r="R134" i="21" s="1"/>
  <c r="R121" i="21"/>
  <c r="R122" i="21" s="1"/>
  <c r="Q277" i="21"/>
  <c r="Q168" i="21"/>
  <c r="Q169" i="21" s="1"/>
  <c r="R197" i="21" l="1"/>
  <c r="R199" i="21" s="1"/>
  <c r="R200" i="21" s="1"/>
  <c r="BD38" i="55"/>
  <c r="BD39" i="55" s="1"/>
  <c r="Q278" i="21"/>
  <c r="Q310" i="21" s="1"/>
  <c r="Q311" i="21" s="1"/>
  <c r="R183" i="21"/>
  <c r="R123" i="21"/>
  <c r="BC32" i="55"/>
  <c r="Q185" i="21"/>
  <c r="V116" i="49"/>
  <c r="BD16" i="55"/>
  <c r="AJ22" i="56"/>
  <c r="R166" i="21"/>
  <c r="R124" i="21"/>
  <c r="Q229" i="21"/>
  <c r="BC30" i="55"/>
  <c r="V119" i="49"/>
  <c r="V101" i="49"/>
  <c r="Q283" i="21" l="1"/>
  <c r="Q316" i="21" s="1"/>
  <c r="AJ18" i="56"/>
  <c r="BC15" i="55"/>
  <c r="BD35" i="55"/>
  <c r="BD32" i="55" s="1"/>
  <c r="BC33" i="55"/>
  <c r="V121" i="49"/>
  <c r="W108" i="49" s="1"/>
  <c r="V102" i="49"/>
  <c r="S134" i="21" s="1"/>
  <c r="S121" i="21"/>
  <c r="S122" i="21" s="1"/>
  <c r="R168" i="21"/>
  <c r="R169" i="21" s="1"/>
  <c r="R229" i="21" s="1"/>
  <c r="R277" i="21"/>
  <c r="S197" i="21" l="1"/>
  <c r="S199" i="21" s="1"/>
  <c r="S200" i="21" s="1"/>
  <c r="BE38" i="55"/>
  <c r="BE39" i="55" s="1"/>
  <c r="R278" i="21"/>
  <c r="R310" i="21" s="1"/>
  <c r="R311" i="21" s="1"/>
  <c r="S123" i="21"/>
  <c r="S124" i="21"/>
  <c r="W116" i="49"/>
  <c r="S166" i="21"/>
  <c r="AK22" i="56"/>
  <c r="BE16" i="55"/>
  <c r="R185" i="21"/>
  <c r="BD30" i="55"/>
  <c r="BD33" i="55" s="1"/>
  <c r="W119" i="49"/>
  <c r="W101" i="49"/>
  <c r="R283" i="21" l="1"/>
  <c r="R316" i="21" s="1"/>
  <c r="BD15" i="55"/>
  <c r="AK18" i="56"/>
  <c r="S183" i="21"/>
  <c r="BE35" i="55"/>
  <c r="W121" i="49"/>
  <c r="X108" i="49" s="1"/>
  <c r="W102" i="49"/>
  <c r="T134" i="21" s="1"/>
  <c r="T121" i="21"/>
  <c r="T122" i="21" s="1"/>
  <c r="S277" i="21"/>
  <c r="S168" i="21"/>
  <c r="S169" i="21" s="1"/>
  <c r="T197" i="21" l="1"/>
  <c r="T199" i="21" s="1"/>
  <c r="T200" i="21" s="1"/>
  <c r="BF38" i="55"/>
  <c r="BF39" i="55" s="1"/>
  <c r="S278" i="21"/>
  <c r="S310" i="21" s="1"/>
  <c r="S311" i="21" s="1"/>
  <c r="T183" i="21"/>
  <c r="T123" i="21"/>
  <c r="S185" i="21"/>
  <c r="BE32" i="55"/>
  <c r="X116" i="49"/>
  <c r="AL22" i="56"/>
  <c r="T166" i="21"/>
  <c r="BF16" i="55"/>
  <c r="T124" i="21"/>
  <c r="BE30" i="55"/>
  <c r="S229" i="21"/>
  <c r="X101" i="49"/>
  <c r="X119" i="49"/>
  <c r="BE15" i="55" l="1"/>
  <c r="S283" i="21"/>
  <c r="S316" i="21" s="1"/>
  <c r="AL18" i="56"/>
  <c r="BF35" i="55"/>
  <c r="BF32" i="55" s="1"/>
  <c r="BE33" i="55"/>
  <c r="X121" i="49"/>
  <c r="Y108" i="49" s="1"/>
  <c r="X102" i="49"/>
  <c r="U134" i="21" s="1"/>
  <c r="U121" i="21"/>
  <c r="U122" i="21" s="1"/>
  <c r="T277" i="21"/>
  <c r="T168" i="21"/>
  <c r="T169" i="21" s="1"/>
  <c r="T185" i="21" s="1"/>
  <c r="U197" i="21" l="1"/>
  <c r="U199" i="21" s="1"/>
  <c r="U200" i="21" s="1"/>
  <c r="BG38" i="55"/>
  <c r="BG39" i="55" s="1"/>
  <c r="T278" i="21"/>
  <c r="T310" i="21" s="1"/>
  <c r="T311" i="21" s="1"/>
  <c r="U123" i="21"/>
  <c r="U124" i="21"/>
  <c r="Y116" i="49"/>
  <c r="AM22" i="56"/>
  <c r="U166" i="21"/>
  <c r="BG16" i="55"/>
  <c r="T229" i="21"/>
  <c r="BF30" i="55"/>
  <c r="BF33" i="55" s="1"/>
  <c r="Y101" i="49"/>
  <c r="Y119" i="49"/>
  <c r="BF15" i="55" l="1"/>
  <c r="T283" i="21"/>
  <c r="T316" i="21" s="1"/>
  <c r="AM18" i="56"/>
  <c r="BG35" i="55"/>
  <c r="U183" i="21"/>
  <c r="Y121" i="49"/>
  <c r="Z108" i="49" s="1"/>
  <c r="Y102" i="49"/>
  <c r="V134" i="21" s="1"/>
  <c r="V121" i="21"/>
  <c r="V122" i="21" s="1"/>
  <c r="U277" i="21"/>
  <c r="U168" i="21"/>
  <c r="U169" i="21" s="1"/>
  <c r="BG30" i="55" s="1"/>
  <c r="V197" i="21" l="1"/>
  <c r="V199" i="21" s="1"/>
  <c r="V200" i="21" s="1"/>
  <c r="BH38" i="55"/>
  <c r="BH39" i="55" s="1"/>
  <c r="U278" i="21"/>
  <c r="U310" i="21" s="1"/>
  <c r="U311" i="21" s="1"/>
  <c r="V183" i="21"/>
  <c r="V123" i="21"/>
  <c r="BG32" i="55"/>
  <c r="BG33" i="55" s="1"/>
  <c r="Z116" i="49"/>
  <c r="AN22" i="56"/>
  <c r="V166" i="21"/>
  <c r="BH16" i="55"/>
  <c r="V124" i="21"/>
  <c r="U185" i="21"/>
  <c r="U229" i="21"/>
  <c r="Z119" i="49"/>
  <c r="Z101" i="49"/>
  <c r="BG15" i="55" l="1"/>
  <c r="AN18" i="56"/>
  <c r="U283" i="21"/>
  <c r="U316" i="21" s="1"/>
  <c r="BH35" i="55"/>
  <c r="BH32" i="55" s="1"/>
  <c r="Z121" i="49"/>
  <c r="AA116" i="49" s="1"/>
  <c r="Z102" i="49"/>
  <c r="W134" i="21" s="1"/>
  <c r="W121" i="21"/>
  <c r="W122" i="21" s="1"/>
  <c r="V277" i="21"/>
  <c r="V168" i="21"/>
  <c r="V169" i="21" s="1"/>
  <c r="V185" i="21" s="1"/>
  <c r="W197" i="21" l="1"/>
  <c r="W199" i="21" s="1"/>
  <c r="W200" i="21" s="1"/>
  <c r="BI38" i="55"/>
  <c r="BI39" i="55" s="1"/>
  <c r="V278" i="21"/>
  <c r="V310" i="21" s="1"/>
  <c r="V311" i="21" s="1"/>
  <c r="W123" i="21"/>
  <c r="W124" i="21"/>
  <c r="AO22" i="56"/>
  <c r="W166" i="21"/>
  <c r="BI16" i="55"/>
  <c r="V229" i="21"/>
  <c r="BH30" i="55"/>
  <c r="BH33" i="55" s="1"/>
  <c r="AO18" i="56" l="1"/>
  <c r="V283" i="21"/>
  <c r="V316" i="21" s="1"/>
  <c r="BH15" i="55"/>
  <c r="BI35" i="55"/>
  <c r="W183" i="21"/>
  <c r="W277" i="21"/>
  <c r="W168" i="21"/>
  <c r="W169" i="21" s="1"/>
  <c r="BI30" i="55" s="1"/>
  <c r="W278" i="21" l="1"/>
  <c r="W310" i="21" s="1"/>
  <c r="W311" i="21" s="1"/>
  <c r="BI32" i="55"/>
  <c r="BI33" i="55" s="1"/>
  <c r="W185" i="21"/>
  <c r="W229" i="21"/>
  <c r="W283" i="21" l="1"/>
  <c r="W316" i="21" s="1"/>
  <c r="AP18" i="56"/>
  <c r="BI15" i="55"/>
  <c r="AA83" i="47"/>
  <c r="AA89" i="47" s="1"/>
  <c r="AA84" i="47"/>
  <c r="AA90" i="47" s="1"/>
  <c r="AA82" i="47"/>
  <c r="AA88" i="47" s="1"/>
  <c r="AA69" i="47"/>
  <c r="AA70" i="47" s="1"/>
  <c r="AA91" i="47" l="1"/>
  <c r="X135" i="21" s="1"/>
  <c r="X196" i="21" s="1"/>
  <c r="X11" i="21"/>
  <c r="AA85" i="47"/>
  <c r="X56" i="21" l="1"/>
  <c r="X81" i="21" s="1"/>
  <c r="X26" i="21"/>
  <c r="X41" i="21"/>
  <c r="X222" i="21" l="1"/>
  <c r="X145" i="21" s="1"/>
  <c r="AA66" i="49"/>
  <c r="X83" i="21"/>
  <c r="X84" i="21" s="1"/>
  <c r="BG70" i="61" s="1"/>
  <c r="BG45" i="61" l="1"/>
  <c r="BG49" i="61" s="1"/>
  <c r="X85" i="21"/>
  <c r="X90" i="21"/>
  <c r="BJ37" i="55" s="1"/>
  <c r="BG56" i="61" l="1"/>
  <c r="BG114" i="61"/>
  <c r="BG99" i="61"/>
  <c r="BG72" i="61"/>
  <c r="BG106" i="61"/>
  <c r="BG87" i="61"/>
  <c r="BG63" i="61"/>
  <c r="BG64" i="61" s="1"/>
  <c r="X98" i="21"/>
  <c r="X99" i="21" s="1"/>
  <c r="BG65" i="61" l="1"/>
  <c r="BG55" i="61"/>
  <c r="BG66" i="61"/>
  <c r="X107" i="21"/>
  <c r="X108" i="21" s="1"/>
  <c r="AP14" i="56" l="1"/>
  <c r="BJ14" i="55"/>
  <c r="X112" i="21"/>
  <c r="X113" i="21" s="1"/>
  <c r="X272" i="21" l="1"/>
  <c r="X118" i="21"/>
  <c r="AA96" i="49" l="1"/>
  <c r="AA118" i="49" s="1"/>
  <c r="X273" i="21"/>
  <c r="X274" i="21" s="1"/>
  <c r="AA99" i="49" l="1"/>
  <c r="AA106" i="49"/>
  <c r="AA108" i="49" s="1"/>
  <c r="AA110" i="49" l="1"/>
  <c r="AA112" i="49" s="1"/>
  <c r="X120" i="21" s="1"/>
  <c r="X219" i="21" l="1"/>
  <c r="X143" i="21" s="1"/>
  <c r="X146" i="21" s="1"/>
  <c r="X282" i="21"/>
  <c r="AA119" i="49"/>
  <c r="AA121" i="49" s="1"/>
  <c r="AB116" i="49" s="1"/>
  <c r="AA101" i="49"/>
  <c r="AA102" i="49" l="1"/>
  <c r="X134" i="21" s="1"/>
  <c r="X121" i="21"/>
  <c r="X122" i="21" s="1"/>
  <c r="X198" i="21"/>
  <c r="X150" i="21"/>
  <c r="X197" i="21" l="1"/>
  <c r="X199" i="21" s="1"/>
  <c r="BJ38" i="55"/>
  <c r="BJ39" i="55" s="1"/>
  <c r="X123" i="21"/>
  <c r="BJ16" i="55"/>
  <c r="X166" i="21"/>
  <c r="AP22" i="56"/>
  <c r="X124" i="21"/>
  <c r="X183" i="21" l="1"/>
  <c r="BJ35" i="55"/>
  <c r="X200" i="21"/>
  <c r="Y200" i="21"/>
  <c r="BJ32" i="55" l="1"/>
  <c r="X168" i="21"/>
  <c r="X169" i="21" s="1"/>
  <c r="X277" i="21"/>
  <c r="Y168" i="21"/>
  <c r="Y277" i="21"/>
  <c r="X278" i="21" l="1"/>
  <c r="X310" i="21" s="1"/>
  <c r="X311" i="21" s="1"/>
  <c r="X185" i="21"/>
  <c r="X229" i="21"/>
  <c r="BJ30" i="55"/>
  <c r="BJ33" i="55" s="1"/>
  <c r="BJ15" i="55" l="1"/>
  <c r="AQ18" i="56"/>
  <c r="X283" i="21"/>
  <c r="X316" i="21" s="1"/>
  <c r="AB89" i="47"/>
  <c r="AB90" i="47"/>
  <c r="AW35" i="55" l="1"/>
  <c r="K153" i="21"/>
  <c r="K154" i="21" s="1"/>
  <c r="K183" i="21"/>
  <c r="K294" i="21" l="1"/>
  <c r="K295" i="21" s="1"/>
  <c r="K291" i="21"/>
  <c r="K292" i="21" s="1"/>
  <c r="O29" i="30" s="1"/>
  <c r="O33" i="30" s="1"/>
  <c r="O36" i="30" s="1"/>
  <c r="O39" i="30" s="1"/>
  <c r="O44" i="30"/>
  <c r="O45" i="30" s="1"/>
  <c r="O47" i="30" s="1"/>
  <c r="O48" i="30" s="1"/>
  <c r="K155" i="21"/>
  <c r="AW32" i="55"/>
  <c r="AW33" i="55" s="1"/>
  <c r="K185" i="21"/>
  <c r="K186" i="21" s="1"/>
  <c r="K129" i="21" s="1"/>
  <c r="K301" i="21" l="1"/>
  <c r="O55" i="30"/>
  <c r="O41" i="30"/>
  <c r="O53" i="30"/>
  <c r="K297" i="21" s="1"/>
  <c r="K133" i="21"/>
  <c r="K138" i="21" s="1"/>
  <c r="K157" i="21" s="1"/>
  <c r="K3" i="21" s="1"/>
  <c r="L164" i="21"/>
  <c r="K298" i="21" l="1"/>
  <c r="K299" i="21" s="1"/>
  <c r="K307" i="21" s="1"/>
  <c r="O56" i="30"/>
  <c r="O54" i="30"/>
  <c r="L228" i="21"/>
  <c r="L231" i="21" s="1"/>
  <c r="L234" i="21" s="1"/>
  <c r="AX35" i="55"/>
  <c r="L153" i="21"/>
  <c r="L154" i="21" s="1"/>
  <c r="L183" i="21"/>
  <c r="L185" i="21" s="1"/>
  <c r="L186" i="21" s="1"/>
  <c r="L129" i="21" s="1"/>
  <c r="K283" i="21" l="1"/>
  <c r="L291" i="21"/>
  <c r="L292" i="21" s="1"/>
  <c r="P29" i="30" s="1"/>
  <c r="P33" i="30" s="1"/>
  <c r="P36" i="30" s="1"/>
  <c r="P39" i="30" s="1"/>
  <c r="L294" i="21"/>
  <c r="L295" i="21" s="1"/>
  <c r="P44" i="30"/>
  <c r="P45" i="30" s="1"/>
  <c r="P47" i="30" s="1"/>
  <c r="P48" i="30" s="1"/>
  <c r="L155" i="21"/>
  <c r="M153" i="21"/>
  <c r="N153" i="21" s="1"/>
  <c r="N154" i="21" s="1"/>
  <c r="AX32" i="55"/>
  <c r="AX33" i="55" s="1"/>
  <c r="L133" i="21"/>
  <c r="L138" i="21" s="1"/>
  <c r="M164" i="21"/>
  <c r="K302" i="21" l="1"/>
  <c r="K313" i="21" s="1"/>
  <c r="K316" i="21"/>
  <c r="K317" i="21" s="1"/>
  <c r="P55" i="30"/>
  <c r="L301" i="21"/>
  <c r="N291" i="21"/>
  <c r="N292" i="21" s="1"/>
  <c r="R29" i="30" s="1"/>
  <c r="R33" i="30" s="1"/>
  <c r="R36" i="30" s="1"/>
  <c r="R39" i="30" s="1"/>
  <c r="N301" i="21" s="1"/>
  <c r="N294" i="21"/>
  <c r="N295" i="21" s="1"/>
  <c r="P41" i="30"/>
  <c r="P53" i="30"/>
  <c r="L297" i="21" s="1"/>
  <c r="R44" i="30"/>
  <c r="R45" i="30" s="1"/>
  <c r="R47" i="30" s="1"/>
  <c r="R48" i="30" s="1"/>
  <c r="L157" i="21"/>
  <c r="L3" i="21" s="1"/>
  <c r="N155" i="21"/>
  <c r="O153" i="21"/>
  <c r="P153" i="21" s="1"/>
  <c r="M154" i="21"/>
  <c r="M228" i="21"/>
  <c r="M231" i="21" s="1"/>
  <c r="M234" i="21" s="1"/>
  <c r="M186" i="21"/>
  <c r="M129" i="21" s="1"/>
  <c r="L298" i="21" l="1"/>
  <c r="L299" i="21" s="1"/>
  <c r="L307" i="21" s="1"/>
  <c r="M294" i="21"/>
  <c r="M295" i="21" s="1"/>
  <c r="M291" i="21"/>
  <c r="M292" i="21" s="1"/>
  <c r="Q29" i="30" s="1"/>
  <c r="Q33" i="30" s="1"/>
  <c r="Q36" i="30" s="1"/>
  <c r="Q39" i="30" s="1"/>
  <c r="R55" i="30"/>
  <c r="R53" i="30"/>
  <c r="N297" i="21" s="1"/>
  <c r="Q44" i="30"/>
  <c r="Q45" i="30" s="1"/>
  <c r="Q47" i="30" s="1"/>
  <c r="Q48" i="30" s="1"/>
  <c r="P54" i="30"/>
  <c r="P56" i="30"/>
  <c r="M155" i="21"/>
  <c r="O154" i="21"/>
  <c r="N164" i="21"/>
  <c r="M133" i="21"/>
  <c r="M138" i="21" s="1"/>
  <c r="Q153" i="21"/>
  <c r="P154" i="21"/>
  <c r="L283" i="21" l="1"/>
  <c r="Q55" i="30"/>
  <c r="M301" i="21"/>
  <c r="P291" i="21"/>
  <c r="P292" i="21" s="1"/>
  <c r="T29" i="30" s="1"/>
  <c r="T33" i="30" s="1"/>
  <c r="T36" i="30" s="1"/>
  <c r="T39" i="30" s="1"/>
  <c r="P301" i="21" s="1"/>
  <c r="P302" i="21" s="1"/>
  <c r="P313" i="21" s="1"/>
  <c r="P294" i="21"/>
  <c r="P295" i="21" s="1"/>
  <c r="O291" i="21"/>
  <c r="O292" i="21" s="1"/>
  <c r="S29" i="30" s="1"/>
  <c r="S33" i="30" s="1"/>
  <c r="S36" i="30" s="1"/>
  <c r="S39" i="30" s="1"/>
  <c r="O294" i="21"/>
  <c r="O295" i="21" s="1"/>
  <c r="Q41" i="30"/>
  <c r="R41" i="30" s="1"/>
  <c r="R54" i="30"/>
  <c r="S44" i="30"/>
  <c r="S45" i="30" s="1"/>
  <c r="S47" i="30" s="1"/>
  <c r="S48" i="30" s="1"/>
  <c r="T44" i="30"/>
  <c r="T45" i="30" s="1"/>
  <c r="T47" i="30" s="1"/>
  <c r="T48" i="30" s="1"/>
  <c r="Q53" i="30"/>
  <c r="M297" i="21" s="1"/>
  <c r="M157" i="21"/>
  <c r="M3" i="21" s="1"/>
  <c r="P155" i="21"/>
  <c r="O155" i="21"/>
  <c r="Q154" i="21"/>
  <c r="R153" i="21"/>
  <c r="N186" i="21"/>
  <c r="N129" i="21" s="1"/>
  <c r="N228" i="21"/>
  <c r="N231" i="21" s="1"/>
  <c r="N234" i="21" s="1"/>
  <c r="L302" i="21" l="1"/>
  <c r="L313" i="21" s="1"/>
  <c r="L316" i="21"/>
  <c r="L317" i="21" s="1"/>
  <c r="M298" i="21"/>
  <c r="Q294" i="21"/>
  <c r="Q295" i="21" s="1"/>
  <c r="Q291" i="21"/>
  <c r="S55" i="30"/>
  <c r="O301" i="21"/>
  <c r="T55" i="30"/>
  <c r="S41" i="30"/>
  <c r="T41" i="30" s="1"/>
  <c r="U44" i="30"/>
  <c r="U45" i="30" s="1"/>
  <c r="U47" i="30" s="1"/>
  <c r="U48" i="30" s="1"/>
  <c r="T53" i="30"/>
  <c r="P297" i="21" s="1"/>
  <c r="Q54" i="30"/>
  <c r="Q56" i="30"/>
  <c r="S53" i="30"/>
  <c r="O297" i="21" s="1"/>
  <c r="Q155" i="21"/>
  <c r="O164" i="21"/>
  <c r="N133" i="21"/>
  <c r="N138" i="21" s="1"/>
  <c r="N157" i="21" s="1"/>
  <c r="N3" i="21" s="1"/>
  <c r="R154" i="21"/>
  <c r="S153" i="21"/>
  <c r="Q292" i="21" l="1"/>
  <c r="U29" i="30" s="1"/>
  <c r="U33" i="30" s="1"/>
  <c r="U36" i="30" s="1"/>
  <c r="U39" i="30" s="1"/>
  <c r="Q301" i="21" s="1"/>
  <c r="Q302" i="21" s="1"/>
  <c r="Q313" i="21" s="1"/>
  <c r="N298" i="21"/>
  <c r="N299" i="21" s="1"/>
  <c r="M299" i="21"/>
  <c r="M307" i="21" s="1"/>
  <c r="M283" i="21"/>
  <c r="R291" i="21"/>
  <c r="R292" i="21" s="1"/>
  <c r="V29" i="30" s="1"/>
  <c r="V33" i="30" s="1"/>
  <c r="V36" i="30" s="1"/>
  <c r="V39" i="30" s="1"/>
  <c r="R301" i="21" s="1"/>
  <c r="R302" i="21" s="1"/>
  <c r="R313" i="21" s="1"/>
  <c r="R294" i="21"/>
  <c r="R295" i="21" s="1"/>
  <c r="S54" i="30"/>
  <c r="T54" i="30"/>
  <c r="R56" i="30"/>
  <c r="V44" i="30"/>
  <c r="V45" i="30" s="1"/>
  <c r="V47" i="30" s="1"/>
  <c r="V48" i="30" s="1"/>
  <c r="R155" i="21"/>
  <c r="S154" i="21"/>
  <c r="T153" i="21"/>
  <c r="O186" i="21"/>
  <c r="O129" i="21" s="1"/>
  <c r="O228" i="21"/>
  <c r="O231" i="21" s="1"/>
  <c r="O234" i="21" s="1"/>
  <c r="M302" i="21" l="1"/>
  <c r="M313" i="21" s="1"/>
  <c r="M316" i="21"/>
  <c r="M317" i="21" s="1"/>
  <c r="U53" i="30"/>
  <c r="Q297" i="21" s="1"/>
  <c r="U41" i="30"/>
  <c r="V41" i="30" s="1"/>
  <c r="U55" i="30"/>
  <c r="O298" i="21"/>
  <c r="O299" i="21" s="1"/>
  <c r="N283" i="21"/>
  <c r="N307" i="21"/>
  <c r="S291" i="21"/>
  <c r="S292" i="21" s="1"/>
  <c r="W29" i="30" s="1"/>
  <c r="W33" i="30" s="1"/>
  <c r="W36" i="30" s="1"/>
  <c r="W39" i="30" s="1"/>
  <c r="S301" i="21" s="1"/>
  <c r="S302" i="21" s="1"/>
  <c r="S313" i="21" s="1"/>
  <c r="S294" i="21"/>
  <c r="S295" i="21" s="1"/>
  <c r="V55" i="30"/>
  <c r="V53" i="30"/>
  <c r="R297" i="21" s="1"/>
  <c r="S56" i="30"/>
  <c r="W44" i="30"/>
  <c r="W45" i="30" s="1"/>
  <c r="W47" i="30" s="1"/>
  <c r="W48" i="30" s="1"/>
  <c r="S155" i="21"/>
  <c r="P164" i="21"/>
  <c r="O133" i="21"/>
  <c r="O138" i="21" s="1"/>
  <c r="O157" i="21" s="1"/>
  <c r="O3" i="21" s="1"/>
  <c r="T154" i="21"/>
  <c r="U153" i="21"/>
  <c r="N302" i="21" l="1"/>
  <c r="N313" i="21" s="1"/>
  <c r="N316" i="21"/>
  <c r="N317" i="21" s="1"/>
  <c r="U54" i="30"/>
  <c r="P298" i="21"/>
  <c r="P299" i="21" s="1"/>
  <c r="P307" i="21" s="1"/>
  <c r="O283" i="21"/>
  <c r="O307" i="21"/>
  <c r="T291" i="21"/>
  <c r="T292" i="21" s="1"/>
  <c r="X29" i="30" s="1"/>
  <c r="X33" i="30" s="1"/>
  <c r="X36" i="30" s="1"/>
  <c r="X39" i="30" s="1"/>
  <c r="T301" i="21" s="1"/>
  <c r="T302" i="21" s="1"/>
  <c r="T313" i="21" s="1"/>
  <c r="T294" i="21"/>
  <c r="T295" i="21" s="1"/>
  <c r="W55" i="30"/>
  <c r="W41" i="30"/>
  <c r="V54" i="30"/>
  <c r="W53" i="30"/>
  <c r="S297" i="21" s="1"/>
  <c r="X44" i="30"/>
  <c r="X45" i="30" s="1"/>
  <c r="X47" i="30" s="1"/>
  <c r="X48" i="30" s="1"/>
  <c r="T56" i="30"/>
  <c r="T155" i="21"/>
  <c r="P228" i="21"/>
  <c r="P231" i="21" s="1"/>
  <c r="P234" i="21" s="1"/>
  <c r="P186" i="21"/>
  <c r="P129" i="21" s="1"/>
  <c r="V153" i="21"/>
  <c r="U154" i="21"/>
  <c r="O302" i="21" l="1"/>
  <c r="O313" i="21" s="1"/>
  <c r="O316" i="21"/>
  <c r="O317" i="21" s="1"/>
  <c r="P317" i="21" s="1"/>
  <c r="Q317" i="21" s="1"/>
  <c r="R317" i="21" s="1"/>
  <c r="S317" i="21" s="1"/>
  <c r="T317" i="21" s="1"/>
  <c r="U317" i="21" s="1"/>
  <c r="V317" i="21" s="1"/>
  <c r="W317" i="21" s="1"/>
  <c r="X317" i="21" s="1"/>
  <c r="Q298" i="21"/>
  <c r="Q299" i="21" s="1"/>
  <c r="Q307" i="21" s="1"/>
  <c r="U294" i="21"/>
  <c r="U295" i="21" s="1"/>
  <c r="U291" i="21"/>
  <c r="U292" i="21" s="1"/>
  <c r="Y29" i="30" s="1"/>
  <c r="Y33" i="30" s="1"/>
  <c r="Y36" i="30" s="1"/>
  <c r="Y39" i="30" s="1"/>
  <c r="U301" i="21" s="1"/>
  <c r="U302" i="21" s="1"/>
  <c r="U313" i="21" s="1"/>
  <c r="X55" i="30"/>
  <c r="X41" i="30"/>
  <c r="W54" i="30"/>
  <c r="Y44" i="30"/>
  <c r="Y45" i="30" s="1"/>
  <c r="Y47" i="30" s="1"/>
  <c r="Y48" i="30" s="1"/>
  <c r="U56" i="30"/>
  <c r="X53" i="30"/>
  <c r="T297" i="21" s="1"/>
  <c r="U155" i="21"/>
  <c r="V154" i="21"/>
  <c r="W153" i="21"/>
  <c r="Q164" i="21"/>
  <c r="P133" i="21"/>
  <c r="P138" i="21" s="1"/>
  <c r="P157" i="21" s="1"/>
  <c r="P3" i="21" s="1"/>
  <c r="R298" i="21" l="1"/>
  <c r="R299" i="21" s="1"/>
  <c r="R307" i="21" s="1"/>
  <c r="V291" i="21"/>
  <c r="V292" i="21" s="1"/>
  <c r="Z29" i="30" s="1"/>
  <c r="Z33" i="30" s="1"/>
  <c r="Z36" i="30" s="1"/>
  <c r="Z39" i="30" s="1"/>
  <c r="V301" i="21" s="1"/>
  <c r="V302" i="21" s="1"/>
  <c r="V313" i="21" s="1"/>
  <c r="V294" i="21"/>
  <c r="V295" i="21" s="1"/>
  <c r="Y55" i="30"/>
  <c r="Y41" i="30"/>
  <c r="X54" i="30"/>
  <c r="Y53" i="30"/>
  <c r="U297" i="21" s="1"/>
  <c r="V56" i="30"/>
  <c r="Z44" i="30"/>
  <c r="Z45" i="30" s="1"/>
  <c r="Z47" i="30" s="1"/>
  <c r="Z48" i="30" s="1"/>
  <c r="V155" i="21"/>
  <c r="Q228" i="21"/>
  <c r="Q231" i="21" s="1"/>
  <c r="Q234" i="21" s="1"/>
  <c r="Q186" i="21"/>
  <c r="Q129" i="21" s="1"/>
  <c r="X153" i="21"/>
  <c r="X154" i="21" s="1"/>
  <c r="W154" i="21"/>
  <c r="S298" i="21" l="1"/>
  <c r="S299" i="21" s="1"/>
  <c r="S307" i="21" s="1"/>
  <c r="X291" i="21"/>
  <c r="X292" i="21" s="1"/>
  <c r="AB29" i="30" s="1"/>
  <c r="AB33" i="30" s="1"/>
  <c r="AB36" i="30" s="1"/>
  <c r="AB39" i="30" s="1"/>
  <c r="X294" i="21"/>
  <c r="X295" i="21" s="1"/>
  <c r="W294" i="21"/>
  <c r="W295" i="21" s="1"/>
  <c r="W291" i="21"/>
  <c r="W292" i="21" s="1"/>
  <c r="AA29" i="30" s="1"/>
  <c r="AA33" i="30" s="1"/>
  <c r="AA36" i="30" s="1"/>
  <c r="AA39" i="30" s="1"/>
  <c r="W301" i="21" s="1"/>
  <c r="W302" i="21" s="1"/>
  <c r="W313" i="21" s="1"/>
  <c r="Z55" i="30"/>
  <c r="Z41" i="30"/>
  <c r="Y54" i="30"/>
  <c r="W56" i="30"/>
  <c r="AB44" i="30"/>
  <c r="AB45" i="30" s="1"/>
  <c r="AB47" i="30" s="1"/>
  <c r="AB48" i="30" s="1"/>
  <c r="AA44" i="30"/>
  <c r="AA45" i="30" s="1"/>
  <c r="AA47" i="30" s="1"/>
  <c r="AA48" i="30" s="1"/>
  <c r="Z53" i="30"/>
  <c r="V297" i="21" s="1"/>
  <c r="X155" i="21"/>
  <c r="W155" i="21"/>
  <c r="Q133" i="21"/>
  <c r="Q138" i="21" s="1"/>
  <c r="Q157" i="21" s="1"/>
  <c r="Q3" i="21" s="1"/>
  <c r="R164" i="21"/>
  <c r="X301" i="21" l="1"/>
  <c r="X302" i="21" s="1"/>
  <c r="X313" i="21" s="1"/>
  <c r="D261" i="21"/>
  <c r="AA9" i="55" s="1"/>
  <c r="T298" i="21"/>
  <c r="T299" i="21" s="1"/>
  <c r="T307" i="21" s="1"/>
  <c r="AB55" i="30"/>
  <c r="AA55" i="30"/>
  <c r="AA41" i="30"/>
  <c r="AB41" i="30" s="1"/>
  <c r="AC41" i="30" s="1"/>
  <c r="Z54" i="30"/>
  <c r="AA53" i="30"/>
  <c r="W297" i="21" s="1"/>
  <c r="AB53" i="30"/>
  <c r="X56" i="30"/>
  <c r="R186" i="21"/>
  <c r="R129" i="21" s="1"/>
  <c r="R228" i="21"/>
  <c r="R231" i="21" s="1"/>
  <c r="R234" i="21" s="1"/>
  <c r="X297" i="21" l="1"/>
  <c r="D262" i="21"/>
  <c r="AA10" i="55" s="1"/>
  <c r="U298" i="21"/>
  <c r="U299" i="21" s="1"/>
  <c r="U307" i="21" s="1"/>
  <c r="AA54" i="30"/>
  <c r="AB54" i="30"/>
  <c r="Y56" i="30"/>
  <c r="S164" i="21"/>
  <c r="R133" i="21"/>
  <c r="R138" i="21" s="1"/>
  <c r="R157" i="21" s="1"/>
  <c r="R3" i="21" s="1"/>
  <c r="V298" i="21" l="1"/>
  <c r="V299" i="21" s="1"/>
  <c r="V307" i="21" s="1"/>
  <c r="E308" i="21"/>
  <c r="E314" i="21"/>
  <c r="F314" i="21" s="1"/>
  <c r="G314" i="21" s="1"/>
  <c r="H314" i="21" s="1"/>
  <c r="I314" i="21" s="1"/>
  <c r="Z56" i="30"/>
  <c r="S228" i="21"/>
  <c r="S231" i="21" s="1"/>
  <c r="S234" i="21" s="1"/>
  <c r="S186" i="21"/>
  <c r="S129" i="21" s="1"/>
  <c r="J314" i="21" l="1"/>
  <c r="L265" i="21"/>
  <c r="W298" i="21"/>
  <c r="W299" i="21" s="1"/>
  <c r="W307" i="21" s="1"/>
  <c r="F308" i="21"/>
  <c r="G308" i="21" s="1"/>
  <c r="H308" i="21" s="1"/>
  <c r="AA56" i="30"/>
  <c r="S133" i="21"/>
  <c r="S138" i="21" s="1"/>
  <c r="S157" i="21" s="1"/>
  <c r="S3" i="21" s="1"/>
  <c r="T164" i="21"/>
  <c r="K314" i="21" l="1"/>
  <c r="L314" i="21" s="1"/>
  <c r="M314" i="21" s="1"/>
  <c r="N314" i="21" s="1"/>
  <c r="O314" i="21" s="1"/>
  <c r="P314" i="21" s="1"/>
  <c r="Q314" i="21" s="1"/>
  <c r="R314" i="21" s="1"/>
  <c r="S314" i="21" s="1"/>
  <c r="T314" i="21" s="1"/>
  <c r="U314" i="21" s="1"/>
  <c r="V314" i="21" s="1"/>
  <c r="W314" i="21" s="1"/>
  <c r="X314" i="21" s="1"/>
  <c r="X298" i="21"/>
  <c r="X299" i="21" s="1"/>
  <c r="X307" i="21" s="1"/>
  <c r="AB56" i="30"/>
  <c r="T228" i="21"/>
  <c r="T231" i="21" s="1"/>
  <c r="T234" i="21" s="1"/>
  <c r="T186" i="21"/>
  <c r="T129" i="21" s="1"/>
  <c r="Y298" i="21" l="1"/>
  <c r="AC56" i="30"/>
  <c r="T133" i="21"/>
  <c r="T138" i="21" s="1"/>
  <c r="T157" i="21" s="1"/>
  <c r="T3" i="21" s="1"/>
  <c r="U164" i="21"/>
  <c r="U228" i="21" l="1"/>
  <c r="U231" i="21" s="1"/>
  <c r="U234" i="21" s="1"/>
  <c r="U186" i="21"/>
  <c r="U129" i="21" s="1"/>
  <c r="U133" i="21" l="1"/>
  <c r="U138" i="21" s="1"/>
  <c r="U157" i="21" s="1"/>
  <c r="U3" i="21" s="1"/>
  <c r="V164" i="21"/>
  <c r="V186" i="21" l="1"/>
  <c r="V129" i="21" s="1"/>
  <c r="V228" i="21"/>
  <c r="V231" i="21" s="1"/>
  <c r="V234" i="21" s="1"/>
  <c r="V133" i="21" l="1"/>
  <c r="V138" i="21" s="1"/>
  <c r="V157" i="21" s="1"/>
  <c r="V3" i="21" s="1"/>
  <c r="W164" i="21"/>
  <c r="W228" i="21" l="1"/>
  <c r="W231" i="21" s="1"/>
  <c r="W234" i="21" s="1"/>
  <c r="W186" i="21"/>
  <c r="W129" i="21" s="1"/>
  <c r="W133" i="21" l="1"/>
  <c r="W138" i="21" s="1"/>
  <c r="W157" i="21" s="1"/>
  <c r="W3" i="21" s="1"/>
  <c r="X164" i="21"/>
  <c r="X228" i="21" l="1"/>
  <c r="X231" i="21" s="1"/>
  <c r="X234" i="21" s="1"/>
  <c r="X186" i="21"/>
  <c r="X129" i="21" s="1"/>
  <c r="Y164" i="21" l="1"/>
  <c r="X133" i="21"/>
  <c r="X138" i="21" s="1"/>
  <c r="X157" i="21" s="1"/>
  <c r="X3" i="21" s="1"/>
  <c r="Y228" i="21" l="1"/>
  <c r="BH63" i="61" l="1"/>
  <c r="BH64" i="61" s="1"/>
  <c r="BH55" i="61" l="1"/>
  <c r="BH66" i="61"/>
  <c r="I308" i="21" l="1"/>
  <c r="H265" i="21" s="1"/>
  <c r="J308" i="21" l="1"/>
  <c r="K308" i="21" l="1"/>
  <c r="L308" i="21" s="1"/>
  <c r="M308" i="21" s="1"/>
  <c r="AA14" i="55"/>
  <c r="AA13" i="55"/>
  <c r="N308" i="21" l="1"/>
  <c r="O308" i="21" s="1"/>
  <c r="P308" i="21" s="1"/>
  <c r="Q308" i="21" s="1"/>
  <c r="R308" i="21" s="1"/>
  <c r="S308" i="21" s="1"/>
  <c r="T308" i="21" s="1"/>
  <c r="U308" i="21" s="1"/>
  <c r="V308" i="21" s="1"/>
  <c r="W308" i="21" s="1"/>
  <c r="X308" i="21" s="1"/>
  <c r="J4" i="42"/>
  <c r="J7" i="42"/>
  <c r="J5" i="42"/>
  <c r="J6" i="42"/>
  <c r="J8" i="42" l="1"/>
  <c r="AB85" i="47"/>
  <c r="AB69" i="47"/>
  <c r="AB70" i="47" s="1"/>
  <c r="Y11" i="21" l="1"/>
  <c r="AB88" i="47"/>
  <c r="AB91" i="47" s="1"/>
  <c r="Y41" i="21" l="1"/>
  <c r="Y26" i="21"/>
  <c r="Y56" i="21"/>
  <c r="Y81" i="21" s="1"/>
  <c r="Y222" i="21" l="1"/>
  <c r="Y83" i="21"/>
  <c r="Y84" i="21" s="1"/>
  <c r="AB66" i="49"/>
  <c r="AC66" i="49" s="1"/>
  <c r="BH70" i="61" l="1"/>
  <c r="Y85" i="21"/>
  <c r="BH45" i="61"/>
  <c r="BH49" i="61" s="1"/>
  <c r="Y90" i="21"/>
  <c r="BK37" i="55" l="1"/>
  <c r="Y98" i="21"/>
  <c r="BH56" i="61"/>
  <c r="BH65" i="61"/>
  <c r="BH114" i="61"/>
  <c r="BH99" i="61"/>
  <c r="BH106" i="61"/>
  <c r="BH72" i="61"/>
  <c r="BH87" i="61"/>
  <c r="Y99" i="21" l="1"/>
  <c r="Y107" i="21"/>
  <c r="Y108" i="21" s="1"/>
  <c r="AQ14" i="56" l="1"/>
  <c r="BK14" i="55"/>
  <c r="Y112" i="21"/>
  <c r="Y113" i="21" s="1"/>
  <c r="Y272" i="21" l="1"/>
  <c r="Y118" i="21"/>
  <c r="AB96" i="49" l="1"/>
  <c r="Y273" i="21"/>
  <c r="Y274" i="21" s="1"/>
  <c r="Y278" i="21" s="1"/>
  <c r="Y299" i="21" l="1"/>
  <c r="D299" i="21" s="1"/>
  <c r="H262" i="21" s="1"/>
  <c r="Y310" i="21"/>
  <c r="Y311" i="21" s="1"/>
  <c r="H263" i="21"/>
  <c r="AA12" i="55" s="1"/>
  <c r="AB99" i="49"/>
  <c r="AB118" i="49"/>
  <c r="AB106" i="49"/>
  <c r="H261" i="21"/>
  <c r="AA278" i="21"/>
  <c r="BK15" i="55"/>
  <c r="H264" i="21"/>
  <c r="AA11" i="55" s="1"/>
  <c r="Y307" i="21" l="1"/>
  <c r="Y308" i="21" s="1"/>
  <c r="AA7" i="55"/>
  <c r="F13" i="55"/>
  <c r="G13" i="55" s="1"/>
  <c r="R323" i="21"/>
  <c r="R329" i="21" s="1"/>
  <c r="Z37" i="55" s="1"/>
  <c r="BJ5" i="55"/>
  <c r="AA8" i="55"/>
  <c r="N323" i="21"/>
  <c r="N329" i="21" s="1"/>
  <c r="Z33" i="55" s="1"/>
  <c r="AB110" i="49"/>
  <c r="AB112" i="49" s="1"/>
  <c r="Y120" i="21" s="1"/>
  <c r="AB108" i="49"/>
  <c r="Y219" i="21" l="1"/>
  <c r="Y282" i="21"/>
  <c r="Y283" i="21" s="1"/>
  <c r="AB101" i="49"/>
  <c r="AB119" i="49"/>
  <c r="AB121" i="49" s="1"/>
  <c r="Y302" i="21" l="1"/>
  <c r="Y313" i="21" s="1"/>
  <c r="Y316" i="21"/>
  <c r="Y317" i="21" s="1"/>
  <c r="L263" i="21"/>
  <c r="Y121" i="21"/>
  <c r="Y122" i="21" s="1"/>
  <c r="AB102" i="49"/>
  <c r="L264" i="21"/>
  <c r="L261" i="21"/>
  <c r="AA283" i="21"/>
  <c r="D302" i="21" l="1"/>
  <c r="L262" i="21" s="1"/>
  <c r="Y314" i="21"/>
  <c r="Y123" i="21"/>
  <c r="BK38" i="55"/>
  <c r="BK39" i="55" s="1"/>
  <c r="BK16" i="55"/>
  <c r="Y166" i="21"/>
  <c r="Y169" i="21" s="1"/>
  <c r="Y124" i="21"/>
  <c r="AQ22" i="56"/>
  <c r="Y229" i="21" l="1"/>
  <c r="Y231" i="21" s="1"/>
  <c r="Y234" i="21" s="1"/>
  <c r="BK30" i="55"/>
  <c r="Y182" i="21"/>
  <c r="BK35" i="55" l="1"/>
  <c r="Y183" i="21"/>
  <c r="BK32" i="55" l="1"/>
  <c r="BK33" i="55" s="1"/>
  <c r="Y185" i="21"/>
  <c r="Y186" i="2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Philypi Augusto Minghini</author>
  </authors>
  <commentList>
    <comment ref="AL106" authorId="0" shapeId="0" xr:uid="{407DE124-84A4-48AC-9F99-1E00880A23A8}">
      <text>
        <r>
          <rPr>
            <b/>
            <sz val="9"/>
            <color indexed="81"/>
            <rFont val="Segoe UI"/>
            <family val="2"/>
          </rPr>
          <t>Líquida de Pis e Cofins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Philypi Augusto Minghini</author>
  </authors>
  <commentList>
    <comment ref="L51" authorId="0" shapeId="0" xr:uid="{A49F96F0-9CC7-4517-BDF7-6F54C8D04D6F}">
      <text>
        <r>
          <rPr>
            <sz val="9"/>
            <color indexed="81"/>
            <rFont val="Segoe UI"/>
            <family val="2"/>
          </rPr>
          <t>Excluídas 3123 lotéricas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Philypi Augusto Minghini</author>
  </authors>
  <commentList>
    <comment ref="I4" authorId="0" shapeId="0" xr:uid="{47435E46-606F-4362-AE1A-DAA507FEE3EB}">
      <text>
        <r>
          <rPr>
            <b/>
            <sz val="9"/>
            <color indexed="81"/>
            <rFont val="Segoe UI"/>
            <family val="2"/>
          </rPr>
          <t xml:space="preserve">Mude aqui o cenário
</t>
        </r>
        <r>
          <rPr>
            <sz val="9"/>
            <color indexed="81"/>
            <rFont val="Segoe UI"/>
            <family val="2"/>
          </rPr>
          <t xml:space="preserve">
Cenário Base = 1
Cenário Pessimista = 2
Cenário Otimista = 3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Aswath Damodaran</author>
  </authors>
  <commentList>
    <comment ref="C9" authorId="0" shapeId="0" xr:uid="{81E0FAEE-2745-4DDC-8EDE-D3033C032A71}">
      <text>
        <r>
          <rPr>
            <b/>
            <sz val="9"/>
            <color indexed="8"/>
            <rFont val="Geneva"/>
            <family val="2"/>
            <charset val="1"/>
          </rPr>
          <t>Aswath Damodaran:</t>
        </r>
        <r>
          <rPr>
            <sz val="9"/>
            <color indexed="8"/>
            <rFont val="Geneva"/>
            <family val="2"/>
            <charset val="1"/>
          </rPr>
          <t xml:space="preserve">
</t>
        </r>
        <r>
          <rPr>
            <sz val="9"/>
            <color indexed="8"/>
            <rFont val="Geneva"/>
            <family val="2"/>
            <charset val="1"/>
          </rPr>
          <t xml:space="preserve">ST: Short term (Treasury bill)
</t>
        </r>
        <r>
          <rPr>
            <sz val="9"/>
            <color indexed="8"/>
            <rFont val="Geneva"/>
            <family val="2"/>
            <charset val="1"/>
          </rPr>
          <t>LT: Long term (Treasury bond)</t>
        </r>
      </text>
    </comment>
    <comment ref="C10" authorId="0" shapeId="0" xr:uid="{0A3544BA-5699-4D16-8801-C3487A8DF63E}">
      <text>
        <r>
          <rPr>
            <b/>
            <sz val="9"/>
            <color indexed="8"/>
            <rFont val="Geneva"/>
            <family val="2"/>
            <charset val="1"/>
          </rPr>
          <t>Aswath Damodaran:</t>
        </r>
        <r>
          <rPr>
            <sz val="9"/>
            <color indexed="8"/>
            <rFont val="Geneva"/>
            <family val="2"/>
            <charset val="1"/>
          </rPr>
          <t xml:space="preserve">
</t>
        </r>
        <r>
          <rPr>
            <sz val="9"/>
            <color indexed="8"/>
            <rFont val="Geneva"/>
            <family val="2"/>
            <charset val="1"/>
          </rPr>
          <t>The risk premium will be computed from this year to the current year.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<sst xmlns="http://schemas.openxmlformats.org/spreadsheetml/2006/main" count="15007" uniqueCount="5169">
  <si>
    <t>Cash from Operations</t>
  </si>
  <si>
    <t>Change in NWC</t>
  </si>
  <si>
    <t>Net Working Capital (NWC)</t>
  </si>
  <si>
    <t>Investing Cash Flow</t>
  </si>
  <si>
    <t>Cash from Investing</t>
  </si>
  <si>
    <t>Net Increase (decrease) in Cash</t>
  </si>
  <si>
    <t>Closing Cash Balance</t>
  </si>
  <si>
    <t>Check</t>
  </si>
  <si>
    <t>Assumptions</t>
  </si>
  <si>
    <t>EBT</t>
  </si>
  <si>
    <t>EBIT</t>
  </si>
  <si>
    <t>Entry</t>
  </si>
  <si>
    <t>Date</t>
  </si>
  <si>
    <t>Change</t>
  </si>
  <si>
    <t>Driver</t>
  </si>
  <si>
    <t>Beta desalavancado</t>
  </si>
  <si>
    <t>Equity Risk Premium (Rm - Rf) - USA</t>
  </si>
  <si>
    <t>BR Country Risk (Embi+)</t>
  </si>
  <si>
    <t>CPI (Inflação projetada nos EUA)</t>
  </si>
  <si>
    <t>Dívida Total - BRLmm</t>
  </si>
  <si>
    <t>Equity Total - BRLmm</t>
  </si>
  <si>
    <t>D / (D+E)</t>
  </si>
  <si>
    <t>E / (D+E)</t>
  </si>
  <si>
    <t>Kd</t>
  </si>
  <si>
    <t>Kd com Benefício Fiscal</t>
  </si>
  <si>
    <t>Cash Flow Summary</t>
  </si>
  <si>
    <t>US Treasury 10 yrs yield</t>
  </si>
  <si>
    <t>http://pages.stern.nyu.edu/~adamodar/</t>
  </si>
  <si>
    <t>Cálculo Custo de Capital</t>
  </si>
  <si>
    <t>Implied US inflation (avg long term)</t>
  </si>
  <si>
    <t>Diferencial entre rendimentos TBonds pré-fixados e indexados à inflação</t>
  </si>
  <si>
    <t>Implied Brasil inflation (avg long term)</t>
  </si>
  <si>
    <t>US Based</t>
  </si>
  <si>
    <t>US Treasury 10 yrs real yield (TIPS)</t>
  </si>
  <si>
    <t>http://www.treasury.gov/resource-center/data-chart-center/interest-rates/Pages/TextView.aspx?data=yieldYear&amp;year=2021</t>
  </si>
  <si>
    <t>Brasil Based</t>
  </si>
  <si>
    <t>Daily Treasury Yield Curve Rates</t>
  </si>
  <si>
    <t>Risco Brasil (EMBI+)</t>
  </si>
  <si>
    <t>Fonte: 29/03/19</t>
  </si>
  <si>
    <t>http://www.ipeadata.gov.br</t>
  </si>
  <si>
    <t>https://www.treasury.gov/resource-center/data-chart-center/interest-rates/Pages/TextView.aspx?data=realyield</t>
  </si>
  <si>
    <t>TESOURO IPCA+ 2026</t>
  </si>
  <si>
    <t>Equity Risk Premium</t>
  </si>
  <si>
    <t>Pagina inicial</t>
  </si>
  <si>
    <t>US Stocks - T.Bonds 1928-2017 Geomet.</t>
  </si>
  <si>
    <t>SP500 vs 10 yrs T-Bonds</t>
  </si>
  <si>
    <t>S&amp;P 500 1928-2018 Geomet.</t>
  </si>
  <si>
    <t>US T.Bonds 1928-2018 Geomet.</t>
  </si>
  <si>
    <t>Fator Equity vs Bond - Country Risk</t>
  </si>
  <si>
    <t xml:space="preserve"> Brazil std dev equity/debt</t>
  </si>
  <si>
    <t>Start of month</t>
    <phoneticPr fontId="20" type="noConversion"/>
  </si>
  <si>
    <t>S&amp;P 500</t>
    <phoneticPr fontId="20" type="noConversion"/>
  </si>
  <si>
    <t>T.Bond Rate</t>
    <phoneticPr fontId="20" type="noConversion"/>
  </si>
  <si>
    <t>Smoothed CF: Ten year average yield</t>
  </si>
  <si>
    <t>CF (Trailing 12 month)</t>
  </si>
  <si>
    <t>CF (Normalized)</t>
  </si>
  <si>
    <t>Expected growth rate</t>
    <phoneticPr fontId="20" type="noConversion"/>
  </si>
  <si>
    <t>ERP (T12 m with sustainable payout)</t>
  </si>
  <si>
    <t>ERP (T12m)</t>
  </si>
  <si>
    <t>ERP (Smoothed)</t>
  </si>
  <si>
    <t>ERP (Normalized)</t>
  </si>
  <si>
    <t>ERP (Net Cash Yield)</t>
  </si>
  <si>
    <t>ERP (COVID) adjusted</t>
  </si>
  <si>
    <t>T.Bond Rate</t>
  </si>
  <si>
    <t>ERP</t>
  </si>
  <si>
    <t>E(Return) on stocks</t>
  </si>
  <si>
    <t>08/2021; Trailing 12 month</t>
  </si>
  <si>
    <t>Date updated:</t>
  </si>
  <si>
    <t>Created by:</t>
  </si>
  <si>
    <t>Aswath Damodaran, adamodar@stern.nyu.edu</t>
  </si>
  <si>
    <t>What is this data?</t>
  </si>
  <si>
    <t>Historical returns: Stocks, Bonds &amp; T.Bills with premiums</t>
  </si>
  <si>
    <t>US companies</t>
  </si>
  <si>
    <t>Home Page:</t>
  </si>
  <si>
    <t>http://www.damodaran.com</t>
  </si>
  <si>
    <t>Data website:</t>
  </si>
  <si>
    <t>http://www.stern.nyu.edu/~adamodar/New_Home_Page/data.html</t>
  </si>
  <si>
    <t>Companies in each industry:</t>
  </si>
  <si>
    <t>http://www.stern.nyu.edu/~adamodar/pc/datasets/indname.xls</t>
  </si>
  <si>
    <t>Variable definitions:</t>
  </si>
  <si>
    <t>http://www.stern.nyu.edu/~adamodar/New_Home_Page/datafile/variable.htm</t>
  </si>
  <si>
    <t>Customized Geometric risk premium estimator</t>
  </si>
  <si>
    <t>What is your riskfree rate?</t>
  </si>
  <si>
    <t>LT</t>
    <phoneticPr fontId="24" type="noConversion"/>
  </si>
  <si>
    <t>Estimates of risk premiums from 1928, over the last 50 years and over the last 10 years</t>
  </si>
  <si>
    <t>Enter your starting year</t>
  </si>
  <si>
    <t>are provided at the bottom of this table.</t>
  </si>
  <si>
    <t>Value of stocks in starting year:</t>
  </si>
  <si>
    <t>Value of T.Bills in starting year:</t>
    <phoneticPr fontId="24" type="noConversion"/>
  </si>
  <si>
    <t>Value of T.bonds in starting year:</t>
  </si>
  <si>
    <t>Estimate of risk premium based on your inputs:</t>
  </si>
  <si>
    <t>Annual Returns on Investments in</t>
  </si>
  <si>
    <t>Value of $100 invested at start of 1928 in</t>
  </si>
  <si>
    <t>Annual Risk Premium</t>
  </si>
  <si>
    <t>Annual Real Returns on</t>
  </si>
  <si>
    <t>Year</t>
  </si>
  <si>
    <t>S&amp;P 500 (includes dividends)</t>
  </si>
  <si>
    <t>3-month T.Bill</t>
  </si>
  <si>
    <t xml:space="preserve"> Baa Corporate Bond</t>
  </si>
  <si>
    <t>S&amp;P 500 (includes dividends)3</t>
  </si>
  <si>
    <t>3-month T.Bill4</t>
  </si>
  <si>
    <t xml:space="preserve"> Baa Corporate Bond6</t>
  </si>
  <si>
    <t>Stocks - Bills</t>
    <phoneticPr fontId="24" type="noConversion"/>
  </si>
  <si>
    <t>Stocks - Bonds</t>
    <phoneticPr fontId="24" type="noConversion"/>
  </si>
  <si>
    <t>Stocks - Baa Corp Bond</t>
  </si>
  <si>
    <t>Historical risk premium</t>
  </si>
  <si>
    <t>Inflation Rate</t>
  </si>
  <si>
    <t>S&amp;P 500 (includes dividends)2</t>
  </si>
  <si>
    <t>3-month T. Bill (Real)</t>
  </si>
  <si>
    <t>10-year T.Bonds</t>
  </si>
  <si>
    <t>Baa Corp Bonds</t>
  </si>
  <si>
    <t>1928-2020</t>
  </si>
  <si>
    <t>1971-2020</t>
  </si>
  <si>
    <t>2011-2020</t>
  </si>
  <si>
    <t>Geometric Average Historical Return</t>
  </si>
  <si>
    <t>CÁLCULO DO CUSTO DE CAPITAL</t>
  </si>
  <si>
    <t>4.31%</t>
  </si>
  <si>
    <t>Premissas básicas</t>
  </si>
  <si>
    <t>Levered Beta</t>
  </si>
  <si>
    <t>Unlevered Beta média</t>
  </si>
  <si>
    <t>Marginal Tax Rate</t>
  </si>
  <si>
    <t>Debt / Equity ratio</t>
  </si>
  <si>
    <t>Custo de Captação</t>
  </si>
  <si>
    <t>https://br.investing.com/rates-bonds/brazil-cds-10-years-usd</t>
  </si>
  <si>
    <t>Brasil CDS de 10 anos</t>
  </si>
  <si>
    <t xml:space="preserve">WACC YoY nominal </t>
  </si>
  <si>
    <t xml:space="preserve">WACC YoY Real </t>
  </si>
  <si>
    <t>BRL</t>
  </si>
  <si>
    <t>USD</t>
  </si>
  <si>
    <t>Ke (nominal) em USD</t>
  </si>
  <si>
    <t>Ke (real) USD</t>
  </si>
  <si>
    <t>Ke (nominal) BRL</t>
  </si>
  <si>
    <t>Premissas</t>
  </si>
  <si>
    <t>Tax Rate Imp. Renda (T)</t>
  </si>
  <si>
    <t>Debt/Equity % - (D/E)</t>
  </si>
  <si>
    <t>Beta Alavancado</t>
  </si>
  <si>
    <t>Inflação - Brasil (Média de Longo Prazo)</t>
  </si>
  <si>
    <t>Inflação - EUA (Média de Longo Prazo)</t>
  </si>
  <si>
    <t>Diferencial de inflação (BR x US)</t>
  </si>
  <si>
    <t>Prêmio por Tamanho</t>
  </si>
  <si>
    <t>RiskFree Rate</t>
  </si>
  <si>
    <t>Daily Treasury Real Yield Curve Rates (TIPS)</t>
  </si>
  <si>
    <t>08/13/20</t>
  </si>
  <si>
    <t>08/14/20</t>
  </si>
  <si>
    <t>08/17/20</t>
  </si>
  <si>
    <t>08/18/20</t>
  </si>
  <si>
    <t>08/19/20</t>
  </si>
  <si>
    <t>08/20/20</t>
  </si>
  <si>
    <t>08/21/20</t>
  </si>
  <si>
    <t>08/24/20</t>
  </si>
  <si>
    <t>08/25/20</t>
  </si>
  <si>
    <t>08/26/20</t>
  </si>
  <si>
    <t>08/27/20</t>
  </si>
  <si>
    <t>08/28/20</t>
  </si>
  <si>
    <t>08/31/20</t>
  </si>
  <si>
    <t>09/14/20</t>
  </si>
  <si>
    <t>09/15/20</t>
  </si>
  <si>
    <t>09/16/20</t>
  </si>
  <si>
    <t>09/17/20</t>
  </si>
  <si>
    <t>09/18/20</t>
  </si>
  <si>
    <t>09/21/20</t>
  </si>
  <si>
    <t>09/22/20</t>
  </si>
  <si>
    <t>09/23/20</t>
  </si>
  <si>
    <t>09/24/20</t>
  </si>
  <si>
    <t>09/25/20</t>
  </si>
  <si>
    <t>09/28/20</t>
  </si>
  <si>
    <t>09/29/20</t>
  </si>
  <si>
    <t>09/30/20</t>
  </si>
  <si>
    <t>10/13/20</t>
  </si>
  <si>
    <t>10/14/20</t>
  </si>
  <si>
    <t>10/15/20</t>
  </si>
  <si>
    <t>10/16/20</t>
  </si>
  <si>
    <t>10/19/20</t>
  </si>
  <si>
    <t>10/20/20</t>
  </si>
  <si>
    <t>10/21/20</t>
  </si>
  <si>
    <t>10/22/20</t>
  </si>
  <si>
    <t>10/23/20</t>
  </si>
  <si>
    <t>10/26/20</t>
  </si>
  <si>
    <t>10/27/20</t>
  </si>
  <si>
    <t>10/28/20</t>
  </si>
  <si>
    <t>10/29/20</t>
  </si>
  <si>
    <t>10/30/20</t>
  </si>
  <si>
    <t>11/13/20</t>
  </si>
  <si>
    <t>11/16/20</t>
  </si>
  <si>
    <t>11/17/20</t>
  </si>
  <si>
    <t>11/18/20</t>
  </si>
  <si>
    <t>11/19/20</t>
  </si>
  <si>
    <t>11/20/20</t>
  </si>
  <si>
    <t>11/23/20</t>
  </si>
  <si>
    <t>11/24/20</t>
  </si>
  <si>
    <t>11/25/20</t>
  </si>
  <si>
    <t>11/27/20</t>
  </si>
  <si>
    <t>11/30/20</t>
  </si>
  <si>
    <t>12/14/20</t>
  </si>
  <si>
    <t>12/15/20</t>
  </si>
  <si>
    <t>12/16/20</t>
  </si>
  <si>
    <t>12/17/20</t>
  </si>
  <si>
    <t>12/18/20</t>
  </si>
  <si>
    <t>12/21/20</t>
  </si>
  <si>
    <t>12/22/20</t>
  </si>
  <si>
    <t>12/23/20</t>
  </si>
  <si>
    <t>12/24/20</t>
  </si>
  <si>
    <t>12/28/20</t>
  </si>
  <si>
    <t>12/29/20</t>
  </si>
  <si>
    <t>12/30/20</t>
  </si>
  <si>
    <t>12/31/20</t>
  </si>
  <si>
    <t>01/13/21</t>
  </si>
  <si>
    <t>01/14/21</t>
  </si>
  <si>
    <t>01/15/21</t>
  </si>
  <si>
    <t>01/19/21</t>
  </si>
  <si>
    <t>01/20/21</t>
  </si>
  <si>
    <t>01/21/21</t>
  </si>
  <si>
    <t>01/22/21</t>
  </si>
  <si>
    <t>01/25/21</t>
  </si>
  <si>
    <t>01/26/21</t>
  </si>
  <si>
    <t>01/27/21</t>
  </si>
  <si>
    <t>01/28/21</t>
  </si>
  <si>
    <t>01/29/21</t>
  </si>
  <si>
    <t>02/16/21</t>
  </si>
  <si>
    <t>02/17/21</t>
  </si>
  <si>
    <t>02/18/21</t>
  </si>
  <si>
    <t>02/19/21</t>
  </si>
  <si>
    <t>02/22/21</t>
  </si>
  <si>
    <t>02/23/21</t>
  </si>
  <si>
    <t>02/24/21</t>
  </si>
  <si>
    <t>02/25/21</t>
  </si>
  <si>
    <t>02/26/21</t>
  </si>
  <si>
    <t>03/15/21</t>
  </si>
  <si>
    <t>03/16/21</t>
  </si>
  <si>
    <t>03/17/21</t>
  </si>
  <si>
    <t>03/18/21</t>
  </si>
  <si>
    <t>03/19/21</t>
  </si>
  <si>
    <t>03/22/21</t>
  </si>
  <si>
    <t>03/23/21</t>
  </si>
  <si>
    <t>03/24/21</t>
  </si>
  <si>
    <t>03/25/21</t>
  </si>
  <si>
    <t>03/26/21</t>
  </si>
  <si>
    <t>03/29/21</t>
  </si>
  <si>
    <t>03/30/21</t>
  </si>
  <si>
    <t>03/31/21</t>
  </si>
  <si>
    <t>04/13/21</t>
  </si>
  <si>
    <t>04/14/21</t>
  </si>
  <si>
    <t>04/15/21</t>
  </si>
  <si>
    <t>04/16/21</t>
  </si>
  <si>
    <t>04/19/21</t>
  </si>
  <si>
    <t>04/20/21</t>
  </si>
  <si>
    <t>04/21/21</t>
  </si>
  <si>
    <t>04/22/21</t>
  </si>
  <si>
    <t>04/23/21</t>
  </si>
  <si>
    <t>04/26/21</t>
  </si>
  <si>
    <t>04/27/21</t>
  </si>
  <si>
    <t>04/28/21</t>
  </si>
  <si>
    <t>04/29/21</t>
  </si>
  <si>
    <t>04/30/21</t>
  </si>
  <si>
    <t>05/13/21</t>
  </si>
  <si>
    <t>05/14/21</t>
  </si>
  <si>
    <t>05/17/21</t>
  </si>
  <si>
    <t>05/18/21</t>
  </si>
  <si>
    <t>05/19/21</t>
  </si>
  <si>
    <t>05/20/21</t>
  </si>
  <si>
    <t>05/21/21</t>
  </si>
  <si>
    <t>05/24/21</t>
  </si>
  <si>
    <t>05/25/21</t>
  </si>
  <si>
    <t>05/26/21</t>
  </si>
  <si>
    <t>05/27/21</t>
  </si>
  <si>
    <t>05/28/21</t>
  </si>
  <si>
    <t>06/14/21</t>
  </si>
  <si>
    <t>06/15/21</t>
  </si>
  <si>
    <t>06/16/21</t>
  </si>
  <si>
    <t>06/17/21</t>
  </si>
  <si>
    <t>06/18/21</t>
  </si>
  <si>
    <t>06/21/21</t>
  </si>
  <si>
    <t>06/22/21</t>
  </si>
  <si>
    <t>06/23/21</t>
  </si>
  <si>
    <t>06/24/21</t>
  </si>
  <si>
    <t>06/25/21</t>
  </si>
  <si>
    <t>06/28/21</t>
  </si>
  <si>
    <t>06/29/21</t>
  </si>
  <si>
    <t>06/30/21</t>
  </si>
  <si>
    <t>07/13/21</t>
  </si>
  <si>
    <t>07/14/21</t>
  </si>
  <si>
    <t>07/15/21</t>
  </si>
  <si>
    <t>07/16/21</t>
  </si>
  <si>
    <t>07/19/21</t>
  </si>
  <si>
    <t>07/20/21</t>
  </si>
  <si>
    <t>07/21/21</t>
  </si>
  <si>
    <t>07/22/21</t>
  </si>
  <si>
    <t>07/23/21</t>
  </si>
  <si>
    <t>07/26/21</t>
  </si>
  <si>
    <t>07/27/21</t>
  </si>
  <si>
    <t>07/28/21</t>
  </si>
  <si>
    <t>07/29/21</t>
  </si>
  <si>
    <t>07/30/21</t>
  </si>
  <si>
    <t>Média</t>
  </si>
  <si>
    <t>Data</t>
  </si>
  <si>
    <t>10 Years</t>
  </si>
  <si>
    <t>Description</t>
  </si>
  <si>
    <t>Daily Treasury Real Yield Curve Rates (TIPS) &gt;&gt;</t>
  </si>
  <si>
    <t>Daily Treasury Yield Curve Rates &gt;&gt;</t>
  </si>
  <si>
    <t>Brasil CDS de 10 anos &gt;&gt;</t>
  </si>
  <si>
    <t>Risco Brasil (EMBI+) &gt;&gt;</t>
  </si>
  <si>
    <t>© Intralot do Brasil</t>
  </si>
  <si>
    <t>Cálculo_WACC</t>
  </si>
  <si>
    <t xml:space="preserve">Cálculco_CAPM </t>
  </si>
  <si>
    <t>01/08/2020 a 31/07/2021</t>
  </si>
  <si>
    <t>Média últimos 12 meses</t>
  </si>
  <si>
    <t>&lt; Beta Setor Damodaran</t>
  </si>
  <si>
    <t xml:space="preserve">Taxa Livre de Risco </t>
  </si>
  <si>
    <t>INDICADORES</t>
  </si>
  <si>
    <t>Rf</t>
  </si>
  <si>
    <t>(Rm - Rf)</t>
  </si>
  <si>
    <t>Risco país</t>
  </si>
  <si>
    <t>Size premium</t>
  </si>
  <si>
    <t>4 - Converter o Ke em USD nominais para moeda real (retirando efeito da inflação)</t>
  </si>
  <si>
    <t>CPI (inf. EUA)</t>
  </si>
  <si>
    <t>5 - Calcular o Ke em moeda nominal em BRL (Brazilian real)</t>
  </si>
  <si>
    <t>IPCA (inf. BR)</t>
  </si>
  <si>
    <t>6 - Calcular o Kd considerando o benefício fiscal da dívida</t>
  </si>
  <si>
    <t>5 Year Beta
(Beta alavancado)</t>
  </si>
  <si>
    <t>Tax Rate
Imp. Renda (T)</t>
  </si>
  <si>
    <t>Debt/Equity % 
(D/E)</t>
  </si>
  <si>
    <t xml:space="preserve"> B-Gaming S.A. </t>
  </si>
  <si>
    <t>Beta 
realavancado</t>
  </si>
  <si>
    <t>Risk Free (T-Bond)</t>
  </si>
  <si>
    <t>Beta Target.Co</t>
  </si>
  <si>
    <t>Size Premium</t>
  </si>
  <si>
    <t>IPCA (Inflação projetada em BRL)</t>
  </si>
  <si>
    <t>Dívida Total - BRLMM</t>
  </si>
  <si>
    <t>Equity Total - BRLMM</t>
  </si>
  <si>
    <t>WACC YoY nominal - BRL</t>
  </si>
  <si>
    <t>Total</t>
  </si>
  <si>
    <t>WACC YoY Real - BRL</t>
  </si>
  <si>
    <t>CAPM  - nominal USD</t>
  </si>
  <si>
    <t>CAPM  - real USD</t>
  </si>
  <si>
    <t>CAPM  - BRL nominal</t>
  </si>
  <si>
    <t>WACC- [(Ke x %Capital Próprio) + (Kd x % Capital de Terceiros)]</t>
  </si>
  <si>
    <r>
      <t xml:space="preserve">D / (D+E) </t>
    </r>
    <r>
      <rPr>
        <i/>
        <sz val="10"/>
        <rFont val="Arial Narrow"/>
        <family val="2"/>
      </rPr>
      <t xml:space="preserve"> (% Capital de Terceiros)</t>
    </r>
  </si>
  <si>
    <r>
      <t xml:space="preserve">E / (D+E)  </t>
    </r>
    <r>
      <rPr>
        <i/>
        <sz val="10"/>
        <rFont val="Arial Narrow"/>
        <family val="2"/>
      </rPr>
      <t>(% Capital Prórprio)</t>
    </r>
  </si>
  <si>
    <t>Beta Realavancado</t>
  </si>
  <si>
    <t xml:space="preserve">7 - Calcular o WACC Nominal para a empresa </t>
  </si>
  <si>
    <t>8 - Calcular o WACC Real para a empresa</t>
  </si>
  <si>
    <r>
      <t>2 - Realavancar o Beta (β</t>
    </r>
    <r>
      <rPr>
        <sz val="9.35"/>
        <rFont val="Arial Narrow"/>
        <family val="2"/>
      </rPr>
      <t xml:space="preserve">) </t>
    </r>
    <r>
      <rPr>
        <sz val="11"/>
        <rFont val="Arial Narrow"/>
        <family val="2"/>
      </rPr>
      <t xml:space="preserve">com os parâmetros de (D/E) </t>
    </r>
  </si>
  <si>
    <r>
      <t>1 - Desalavancar o Beta (β</t>
    </r>
    <r>
      <rPr>
        <sz val="9.35"/>
        <rFont val="Arial Narrow"/>
        <family val="2"/>
      </rPr>
      <t xml:space="preserve">) </t>
    </r>
    <r>
      <rPr>
        <sz val="11"/>
        <rFont val="Arial Narrow"/>
        <family val="2"/>
      </rPr>
      <t>para cada uma das empresas comparáveis ao Setor</t>
    </r>
  </si>
  <si>
    <t>Mediana</t>
  </si>
  <si>
    <t>BR Country Risk (CDS 10 Years)</t>
  </si>
  <si>
    <t xml:space="preserve">Cálculo Beta </t>
  </si>
  <si>
    <t>Empresas Comparáveis</t>
  </si>
  <si>
    <t>População</t>
  </si>
  <si>
    <t>Crescimento vegetativo</t>
  </si>
  <si>
    <t>Crescimento vegetativo acumulado</t>
  </si>
  <si>
    <t>Tamanho da população</t>
  </si>
  <si>
    <t>Fator de Capilaridade</t>
  </si>
  <si>
    <t>Total de pontos de venda Acumulado</t>
  </si>
  <si>
    <t>Capacidade Máxima do Estado - PdV</t>
  </si>
  <si>
    <t>PdV Início</t>
  </si>
  <si>
    <t>Crescimento do PIB per capita</t>
  </si>
  <si>
    <t>Crescimento PIB per capita acumulado</t>
  </si>
  <si>
    <t>IPCA</t>
  </si>
  <si>
    <t>Receita Keno Game</t>
  </si>
  <si>
    <t>R$ mil</t>
  </si>
  <si>
    <t>1.1 Crescimento Vegetativo da População</t>
  </si>
  <si>
    <t>Unidade</t>
  </si>
  <si>
    <t>%</t>
  </si>
  <si>
    <t>Ramp up anual (PdV)</t>
  </si>
  <si>
    <t>Capacidade Máxima Instalada - PdV</t>
  </si>
  <si>
    <t>Crescimento YoY</t>
  </si>
  <si>
    <t>Taxa de crescimento IPCA + Inicial  (acumulada)</t>
  </si>
  <si>
    <t>Inicial</t>
  </si>
  <si>
    <t>2.1 Crescimento Vegetativo da População</t>
  </si>
  <si>
    <t>1.2 Capacidade Produtiva e Ramp up PdV anual</t>
  </si>
  <si>
    <t>Evolução Mensal do Tamanho do Mercado - PdV</t>
  </si>
  <si>
    <t>Evolução Acumulada Tamanho do mercado - PdV</t>
  </si>
  <si>
    <t>BRASIL</t>
  </si>
  <si>
    <t>Projeção da população por sexo e idades simples, em 1º de julho - 2010/2060</t>
  </si>
  <si>
    <t>POPULAÇÃO HOMENS - IDADES SIMPLES</t>
  </si>
  <si>
    <t>IDADE</t>
  </si>
  <si>
    <t>TOTAL</t>
  </si>
  <si>
    <t>90+</t>
  </si>
  <si>
    <t>POPULAÇÃO MULHERES - IDADES SIMPLES</t>
  </si>
  <si>
    <t>POPULAÇÃO TOTAL - IDADES SIMPLES</t>
  </si>
  <si>
    <t xml:space="preserve">Fonte: IBGE/Diretoria de Pesquisas. Coordenação de População e Indicadores Sociais. Gerência de Estudos e Análises da Dinâmica Demográfica. </t>
  </si>
  <si>
    <t xml:space="preserve">           Projeção da população do Brasil por sexo e idade para o período 2010-2060</t>
  </si>
  <si>
    <t>População acima de 35 anos - MG</t>
  </si>
  <si>
    <t>Projeção da população de Minas Gerais por sexo e idade para o período de 2021</t>
  </si>
  <si>
    <t>Total População</t>
  </si>
  <si>
    <t>&lt; de 35 Anos &gt; 70</t>
  </si>
  <si>
    <t>População Potencial</t>
  </si>
  <si>
    <t>Capilaridade</t>
  </si>
  <si>
    <t>PdV</t>
  </si>
  <si>
    <t>Projeção da população por sexo e idades simples, em 1º de julho - 2021</t>
  </si>
  <si>
    <t>MINAS GERAIS</t>
  </si>
  <si>
    <t>Homens</t>
  </si>
  <si>
    <t>Mulheres</t>
  </si>
  <si>
    <t>MG 2021</t>
  </si>
  <si>
    <t>1. Penteração no Estado de Pernambuco</t>
  </si>
  <si>
    <t>Categoria PdV</t>
  </si>
  <si>
    <t>Qtde de Estabelecimento</t>
  </si>
  <si>
    <t>% Penetração MG
Tipo de PdV</t>
  </si>
  <si>
    <t>Qtde Penetrada
Tipo de PdV</t>
  </si>
  <si>
    <t>5611205 - Bares com Entretenimento</t>
  </si>
  <si>
    <t>5611204 - Bares sem entretenimentos</t>
  </si>
  <si>
    <t>5611203 - Lanchonetes casas de chas de sucos e similares</t>
  </si>
  <si>
    <t>% de penetração</t>
  </si>
  <si>
    <t>% de Penetração</t>
  </si>
  <si>
    <t>1.1. Penteração no Estado de Pernambuco</t>
  </si>
  <si>
    <t>Descrição</t>
  </si>
  <si>
    <t>Amount</t>
  </si>
  <si>
    <t>População Total</t>
  </si>
  <si>
    <t>População Não Elegível</t>
  </si>
  <si>
    <t>N° PdV Potencial</t>
  </si>
  <si>
    <t>Indice de Penetração</t>
  </si>
  <si>
    <t>População &gt; 35 anos não coberta</t>
  </si>
  <si>
    <t>N° Aproveitável de PdV</t>
  </si>
  <si>
    <t>População Coberta pela Capilaridade</t>
  </si>
  <si>
    <t>(-) População elegível  não coberta pela capilaridade</t>
  </si>
  <si>
    <t>2. Ticket Médio Keno Minas</t>
  </si>
  <si>
    <t>Qtde de PdV</t>
  </si>
  <si>
    <t>Ticket Médio Mensal por PdV</t>
  </si>
  <si>
    <t>ESTIMATIVAS DA POPULAÇÃO RESIDENTE NO BRASIL E UNIDADES DA FEDERAÇÃO COM DATA DE REFERÊNCIA EM 1º DE JULHO DE 2021</t>
  </si>
  <si>
    <t>Brasil e Uniades de Federação</t>
  </si>
  <si>
    <t>Pop.Estimada</t>
  </si>
  <si>
    <t>Brasil</t>
  </si>
  <si>
    <t>Região Norte</t>
  </si>
  <si>
    <t>Rondônia</t>
  </si>
  <si>
    <t>Acre</t>
  </si>
  <si>
    <t>Amazonas</t>
  </si>
  <si>
    <t>Roraima</t>
  </si>
  <si>
    <t>Pará</t>
  </si>
  <si>
    <t>Amapá</t>
  </si>
  <si>
    <t>Tocantins</t>
  </si>
  <si>
    <t>Região Nordeste</t>
  </si>
  <si>
    <t>Maranhão</t>
  </si>
  <si>
    <t>Piauí(1)</t>
  </si>
  <si>
    <t>Ceará(1)</t>
  </si>
  <si>
    <t>Rio Grande do Norte</t>
  </si>
  <si>
    <t>Paraíba</t>
  </si>
  <si>
    <t>Pernambuco(2)</t>
  </si>
  <si>
    <t>Alagoas(2)</t>
  </si>
  <si>
    <t>Sergipe(3)</t>
  </si>
  <si>
    <t>Bahia(3)</t>
  </si>
  <si>
    <t>Região Sudeste</t>
  </si>
  <si>
    <t>Minas Gerais</t>
  </si>
  <si>
    <t>Espírito Santo</t>
  </si>
  <si>
    <t>Rio de Janeiro</t>
  </si>
  <si>
    <t>São Paulo</t>
  </si>
  <si>
    <t>Região Sul</t>
  </si>
  <si>
    <t>Paraná</t>
  </si>
  <si>
    <t>Santa Catarina</t>
  </si>
  <si>
    <t>Rio Grande do Sul</t>
  </si>
  <si>
    <t>Região Centro-Oeste</t>
  </si>
  <si>
    <t>Mato Grosso do Sul</t>
  </si>
  <si>
    <t>Mato Grosso</t>
  </si>
  <si>
    <t>Goiás(4)</t>
  </si>
  <si>
    <t>Distrito Federal(4)</t>
  </si>
  <si>
    <t xml:space="preserve"> Notas:</t>
  </si>
  <si>
    <t xml:space="preserve"> (1) Diferença de 786 pessoas entre os Estados do Piauí e Ceará com relação a Projeção da População para o Brasil e Unidades da Federação 2021, para o ano de 2021, em virtude de alteração de limites entre municípios na fronteira interestadual.</t>
  </si>
  <si>
    <t xml:space="preserve"> (2) Diferença de 456 pessoas entre os Estados de Alagoas e Pernambuco com relação a Projeção da População para o Brasil e Unidades da Federação 2021, para o ano de 2021, em virtude de alteração de limites entre municípios na fronteira interestadual.</t>
  </si>
  <si>
    <t xml:space="preserve"> (3) Diferença de 214 pessoas entre os Estados de Sergipe e Bahia com relação a Projeção da População para o Brasil e Unidades da Federação 2021, para o ano de 2021, em virtude de alteração de limites entre municípios na fronteira interestadual.</t>
  </si>
  <si>
    <t xml:space="preserve"> (4) Diferença de 2.658 pessoas entre o Estado de Goiás e o Distrito Federal com relação a Projeção da População para o Brasil e Unidades da Federação 2021, para o ano de 2021, em virtude de alteração de limites entre municípios na fronteira interestadual.</t>
  </si>
  <si>
    <t>Fonte: IBGE. Diretoria de Pesquisas - DPE -  Coordenação de População e Indicadores Sociais - COPIS.</t>
  </si>
  <si>
    <t>População Total 2021</t>
  </si>
  <si>
    <t>População Até 18 anos</t>
  </si>
  <si>
    <t>População Acima de 18 anos</t>
  </si>
  <si>
    <t>População Homens &gt; 18 anos</t>
  </si>
  <si>
    <t>População Mulheres &gt; 18 anos</t>
  </si>
  <si>
    <t>1. Distribuição Populacional</t>
  </si>
  <si>
    <t>Gráfico: Distribuição dos PdV nas Regiões brasileiras</t>
  </si>
  <si>
    <t>Região</t>
  </si>
  <si>
    <t>PdV Total</t>
  </si>
  <si>
    <t>Nordeste</t>
  </si>
  <si>
    <t>MG-ES-Int_RJ + 3 Gde RJ</t>
  </si>
  <si>
    <t>Gde SP + 5 Int_SP</t>
  </si>
  <si>
    <t>Sul</t>
  </si>
  <si>
    <t>Centro Oeste</t>
  </si>
  <si>
    <t>Norte</t>
  </si>
  <si>
    <t>2. Segmentação por Unidade de Federação</t>
  </si>
  <si>
    <t>Gráfico: População Segmenta por Unidades de Federação</t>
  </si>
  <si>
    <t>Unidades de Federação</t>
  </si>
  <si>
    <t>População Estimada</t>
  </si>
  <si>
    <t>3. Penetração</t>
  </si>
  <si>
    <t>Categoria Canais PdV % de penetração</t>
  </si>
  <si>
    <t>% de Penetração Ponderada</t>
  </si>
  <si>
    <t>N° de PdV</t>
  </si>
  <si>
    <t>Quantidade</t>
  </si>
  <si>
    <t>Grande Auto-serviço 50+ checkout</t>
  </si>
  <si>
    <t>Números de PdV total</t>
  </si>
  <si>
    <t>Médio Auto-serviço 20 a 49 checkouts</t>
  </si>
  <si>
    <t>(-) Número de Farmácias existentes (i)</t>
  </si>
  <si>
    <t>Médio Auto-serviço 10 a 19 checkouts</t>
  </si>
  <si>
    <t>MG, ES, RJ</t>
  </si>
  <si>
    <t>(=) Número de PdV potenciais</t>
  </si>
  <si>
    <t>Médio Auto-serviço 5 a 9 checkouts</t>
  </si>
  <si>
    <t>SP</t>
  </si>
  <si>
    <t>(-) Mercado não penetrado (ii)</t>
  </si>
  <si>
    <t>Médio Conveniências</t>
  </si>
  <si>
    <t>(=) Número de pontos de venda alvo</t>
  </si>
  <si>
    <t>Médio Padarias</t>
  </si>
  <si>
    <t>População &gt; 18 anos</t>
  </si>
  <si>
    <t>Médio Lotéricas</t>
  </si>
  <si>
    <t>Pequeno Outras Tradicionais</t>
  </si>
  <si>
    <t>População &lt; 18 anos</t>
  </si>
  <si>
    <t>Pequeno Auto-serviço 1 a 4 checkouts</t>
  </si>
  <si>
    <t>População &gt; 18 anos não coberta</t>
  </si>
  <si>
    <t>3.1. Penteração no Estado de Pernambuco</t>
  </si>
  <si>
    <t>Estado</t>
  </si>
  <si>
    <t>&gt; 18 anos</t>
  </si>
  <si>
    <t>(-) População não coberta pela capilaridade</t>
  </si>
  <si>
    <t>(-) População&gt; 18 anos coberta pela capilaridade</t>
  </si>
  <si>
    <t>Centro-Oeste</t>
  </si>
  <si>
    <t>Sudeste</t>
  </si>
  <si>
    <t>Total PdV</t>
  </si>
  <si>
    <t>4. Fator de Capilaridade</t>
  </si>
  <si>
    <t>Loteria</t>
  </si>
  <si>
    <t>País</t>
  </si>
  <si>
    <t>Valor</t>
  </si>
  <si>
    <t>% Gasto/Pib per Capita</t>
  </si>
  <si>
    <t>Lottomatica</t>
  </si>
  <si>
    <t>Itália</t>
  </si>
  <si>
    <t>La Française des Jeux</t>
  </si>
  <si>
    <t>França</t>
  </si>
  <si>
    <t>California Lottery</t>
  </si>
  <si>
    <t>EUA</t>
  </si>
  <si>
    <t>Florida Lottery</t>
  </si>
  <si>
    <t>New York Lottery</t>
  </si>
  <si>
    <t>Texas Lottery</t>
  </si>
  <si>
    <t>U.K. National Lottery</t>
  </si>
  <si>
    <t>UK</t>
  </si>
  <si>
    <t>Massachusetts Lottery</t>
  </si>
  <si>
    <t xml:space="preserve">Georgia Lottery </t>
  </si>
  <si>
    <t>Georgia Lottery</t>
  </si>
  <si>
    <t xml:space="preserve">Pennsylvania Lottery </t>
  </si>
  <si>
    <t>Pennsylvania Lottery</t>
  </si>
  <si>
    <t>China (soma das duas)</t>
  </si>
  <si>
    <t>China</t>
  </si>
  <si>
    <t>China (Welfare Lottery + Sports Lottery)</t>
  </si>
  <si>
    <t>New Jersey Lottery</t>
  </si>
  <si>
    <t xml:space="preserve">New Jersey Lottery </t>
  </si>
  <si>
    <t>Illinois Lottery</t>
  </si>
  <si>
    <t>North Carolina Education Lottery</t>
  </si>
  <si>
    <t>Ohio Lottery</t>
  </si>
  <si>
    <t>Santa Casa de Misericordia de Lisboa (SCML)</t>
  </si>
  <si>
    <t>Portugal</t>
  </si>
  <si>
    <t>Michigan Lottery</t>
  </si>
  <si>
    <t>Tennessee Education Lottery</t>
  </si>
  <si>
    <t>South Carolina Education Lottery</t>
  </si>
  <si>
    <t>Virginia Lottery</t>
  </si>
  <si>
    <t>OLG</t>
  </si>
  <si>
    <t>Canadá</t>
  </si>
  <si>
    <t>Ontario Lottery</t>
  </si>
  <si>
    <t>Hoosier Lottery (Indiana</t>
  </si>
  <si>
    <t>Hoosier Lottery (Indiana)</t>
  </si>
  <si>
    <t>Missouri Lottery</t>
  </si>
  <si>
    <t xml:space="preserve">Missouri Lottery </t>
  </si>
  <si>
    <t>PIB per capita</t>
  </si>
  <si>
    <t>Gasto médio por apostador</t>
  </si>
  <si>
    <t>R$</t>
  </si>
  <si>
    <t>2.2 Capacidade Produtiva e Ramp up anual</t>
  </si>
  <si>
    <t>Taxa de conversão da populacao</t>
  </si>
  <si>
    <t>Target</t>
  </si>
  <si>
    <t>Maturidade</t>
  </si>
  <si>
    <t>Ano</t>
  </si>
  <si>
    <t>Taxa de Cresimento Conversão</t>
  </si>
  <si>
    <t>Tamanho população convertida</t>
  </si>
  <si>
    <t>2.3 Atingimento do Mercado</t>
  </si>
  <si>
    <t>Receita Loteria Instantânea</t>
  </si>
  <si>
    <t>Habitantes</t>
  </si>
  <si>
    <t>Receita Online</t>
  </si>
  <si>
    <t>Sobre Fisico</t>
  </si>
  <si>
    <t>% em Relação ao Fisico</t>
  </si>
  <si>
    <t>Pay-Out</t>
  </si>
  <si>
    <t>Receitas</t>
  </si>
  <si>
    <t>Receita Bruta</t>
  </si>
  <si>
    <t>GGR</t>
  </si>
  <si>
    <t>Premiação</t>
  </si>
  <si>
    <t>Custos</t>
  </si>
  <si>
    <t>Receita Líquida</t>
  </si>
  <si>
    <t>Margem Bruta</t>
  </si>
  <si>
    <t>Custo Total</t>
  </si>
  <si>
    <t>Despesas Operacionais</t>
  </si>
  <si>
    <t>Despesas Administrativas</t>
  </si>
  <si>
    <t>Despesas com Sistemas</t>
  </si>
  <si>
    <t>Despesas com Pessoal</t>
  </si>
  <si>
    <t>Total Despesas Operacionais</t>
  </si>
  <si>
    <t>Lucro Operacional</t>
  </si>
  <si>
    <t>Resultado Financeiro</t>
  </si>
  <si>
    <t>Receita Financeira</t>
  </si>
  <si>
    <t>Despesa Financeira</t>
  </si>
  <si>
    <t>Despesas e Receitas Financeiras</t>
  </si>
  <si>
    <t>Depreciação e Amortização</t>
  </si>
  <si>
    <t>Total Depreciação e Amortização</t>
  </si>
  <si>
    <t>Lucro Líquido</t>
  </si>
  <si>
    <t>População estimada - pessoas [2021]</t>
  </si>
  <si>
    <t>PIB per capita - R$ [2018]</t>
  </si>
  <si>
    <t>barreirense</t>
  </si>
  <si>
    <t>alegriense</t>
  </si>
  <si>
    <t>ferreirense</t>
  </si>
  <si>
    <t>machadense</t>
  </si>
  <si>
    <t>palmarense</t>
  </si>
  <si>
    <t>paulistano</t>
  </si>
  <si>
    <t>santacruzense</t>
  </si>
  <si>
    <t>santa-cruzense</t>
  </si>
  <si>
    <t>são-joanense</t>
  </si>
  <si>
    <t>taquaritinguense</t>
  </si>
  <si>
    <t>Município</t>
  </si>
  <si>
    <t>Código</t>
  </si>
  <si>
    <t>Gentílico</t>
  </si>
  <si>
    <t>Densidade demográfica - hab/km² [2021]</t>
  </si>
  <si>
    <t>Área Territorial - km² [2021]</t>
  </si>
  <si>
    <t>PIB em 2018 (1.000.000 R$)</t>
  </si>
  <si>
    <t>Estados</t>
  </si>
  <si>
    <t>Acre (AC)</t>
  </si>
  <si>
    <t>Alagoas (AL)</t>
  </si>
  <si>
    <t>Amapá (AP)</t>
  </si>
  <si>
    <t>Amazonas (AM)</t>
  </si>
  <si>
    <t>Bahia (BA)</t>
  </si>
  <si>
    <t>Ceará (CE)</t>
  </si>
  <si>
    <t>Distrito Federal (DF)</t>
  </si>
  <si>
    <t>Espírito Santo (ES)</t>
  </si>
  <si>
    <t>Goiás (GO)</t>
  </si>
  <si>
    <t>Maranhão (MA)</t>
  </si>
  <si>
    <t>Mato Grosso (MT)</t>
  </si>
  <si>
    <t>Mato Grosso do Sul (MS)</t>
  </si>
  <si>
    <t>Minas Gerais (MG)</t>
  </si>
  <si>
    <t>Paraná (PR)</t>
  </si>
  <si>
    <t>Paraíba (PB)</t>
  </si>
  <si>
    <t>Pará (PA)</t>
  </si>
  <si>
    <t>Pernambuco (PE)</t>
  </si>
  <si>
    <t>Piauí (PI)</t>
  </si>
  <si>
    <t>Rio de Janeiro (RJ)</t>
  </si>
  <si>
    <t>Rio Grande do Norte (RN)</t>
  </si>
  <si>
    <t>Rio Grande do Sul (RS)</t>
  </si>
  <si>
    <t>Rondônia (RO)</t>
  </si>
  <si>
    <t>Roraima (RR)</t>
  </si>
  <si>
    <t>Santa Catarina (SC)</t>
  </si>
  <si>
    <t>São Paulo (SP)</t>
  </si>
  <si>
    <t>Sergipe (SE)</t>
  </si>
  <si>
    <t>Tocantins (TO)</t>
  </si>
  <si>
    <t>Ranking</t>
  </si>
  <si>
    <t>% PIB</t>
  </si>
  <si>
    <t>Crescimento Populacional</t>
  </si>
  <si>
    <t>Média Ano</t>
  </si>
  <si>
    <t>Taxa de Cresc.PIB PE</t>
  </si>
  <si>
    <t>Taxa de Cresc.PIB Brasil</t>
  </si>
  <si>
    <t>,</t>
  </si>
  <si>
    <t>Pontos de Vendas Potenciais</t>
  </si>
  <si>
    <t>Qtde de PdV Elegíveis</t>
  </si>
  <si>
    <t>Qtde de PdV Elegíveis Nordeste</t>
  </si>
  <si>
    <t>Quantidade de PdV Potencial</t>
  </si>
  <si>
    <t>Quantidade de PdV Elegível</t>
  </si>
  <si>
    <t>% Penetração</t>
  </si>
  <si>
    <t>% Gasto PIB per capita</t>
  </si>
  <si>
    <t>Gasto Médio</t>
  </si>
  <si>
    <t>População coberta pela capilaridade</t>
  </si>
  <si>
    <t>Ticket Médio anual por PDV</t>
  </si>
  <si>
    <t xml:space="preserve">U$MM (2016) </t>
  </si>
  <si>
    <t xml:space="preserve">China (Welfare Lottery + Sports Lottery) </t>
  </si>
  <si>
    <t>Fator Conversão</t>
  </si>
  <si>
    <t>Cobertos</t>
  </si>
  <si>
    <t>Convertidos</t>
  </si>
  <si>
    <t>2.4 Gasto médio por apostador</t>
  </si>
  <si>
    <t>Mercado Endereçável</t>
  </si>
  <si>
    <t>Indice Maturidade</t>
  </si>
  <si>
    <t>Índice de maturidade acumulado</t>
  </si>
  <si>
    <t>% Gasto PIB per capita  ajustado pela maturidade</t>
  </si>
  <si>
    <t>PIB NACIONAL</t>
  </si>
  <si>
    <t>Fator de aumento devido a concorrência jogos eletrônicos</t>
  </si>
  <si>
    <t>Total População Potencial</t>
  </si>
  <si>
    <t>Critério</t>
  </si>
  <si>
    <t>&gt;= de 35 anos &lt;= de70 (70% homens e 30% mulheres)</t>
  </si>
  <si>
    <t>% da cobertura sobre apostadores potenciais</t>
  </si>
  <si>
    <t>Populaçao Potencial</t>
  </si>
  <si>
    <t>Mercado endereçável</t>
  </si>
  <si>
    <t>Estimativa de vendas 2021 (Keno)</t>
  </si>
  <si>
    <t>Mercado Endereçável Keno</t>
  </si>
  <si>
    <t>Pop.Potencial Coberta</t>
  </si>
  <si>
    <t>Receita Online Keno</t>
  </si>
  <si>
    <t>Premiação Atribuída</t>
  </si>
  <si>
    <t>Repasse Loteria</t>
  </si>
  <si>
    <t>6. Sensibilidade</t>
  </si>
  <si>
    <t>Índice de Penetração</t>
  </si>
  <si>
    <t>Teste de Sensibilidade - Mercado Potencial</t>
  </si>
  <si>
    <t>% gasto do PIB per capita</t>
  </si>
  <si>
    <t>Ticket Médio Anual por PdV</t>
  </si>
  <si>
    <t>5. Gráfico Ramp up População</t>
  </si>
  <si>
    <t>Resumo</t>
  </si>
  <si>
    <t>Capex bruto | Acumulado</t>
  </si>
  <si>
    <t>R$ milhões</t>
  </si>
  <si>
    <t>Total | Acumulado</t>
  </si>
  <si>
    <t xml:space="preserve">Depreciação Capex </t>
  </si>
  <si>
    <t>Depreciação | Acumulado</t>
  </si>
  <si>
    <t>Depreciação | Período</t>
  </si>
  <si>
    <t>Imobilizado | Líquido</t>
  </si>
  <si>
    <t>Total | Líquido</t>
  </si>
  <si>
    <t>Capex do período bruto</t>
  </si>
  <si>
    <t>Capex do período líquido</t>
  </si>
  <si>
    <t>Cálculo depreciação</t>
  </si>
  <si>
    <t>2.1</t>
  </si>
  <si>
    <t>Capex</t>
  </si>
  <si>
    <t>Índice de Reajuste</t>
  </si>
  <si>
    <t>Índice</t>
  </si>
  <si>
    <t>Índice de Reajuste - Acumulado</t>
  </si>
  <si>
    <t>2.1.2</t>
  </si>
  <si>
    <t>Capex (real)</t>
  </si>
  <si>
    <t>Hardware</t>
  </si>
  <si>
    <t>Móveis e utensílios</t>
  </si>
  <si>
    <t>Computadores e periféricos</t>
  </si>
  <si>
    <t>Veículos</t>
  </si>
  <si>
    <t>Capex total</t>
  </si>
  <si>
    <t>2.1.3</t>
  </si>
  <si>
    <t>Capex inflacionado</t>
  </si>
  <si>
    <t>2.1.4</t>
  </si>
  <si>
    <t>Capex (líquido de PIS/ COFINS)</t>
  </si>
  <si>
    <t>Depreciação acumulada</t>
  </si>
  <si>
    <t>Taxa de depreciação</t>
  </si>
  <si>
    <t>Vida útil - Hardware</t>
  </si>
  <si>
    <t>Vida útil - Móveis e utensílios</t>
  </si>
  <si>
    <t>Vida útil - Computadores e periféricos</t>
  </si>
  <si>
    <t>Vida útil - Veículos</t>
  </si>
  <si>
    <t>BoP</t>
  </si>
  <si>
    <t>Adição | Hardware</t>
  </si>
  <si>
    <t>Adição | Móveis e utensílios</t>
  </si>
  <si>
    <t>Adição | Computadores e periféricos</t>
  </si>
  <si>
    <t>Adição | Veículos</t>
  </si>
  <si>
    <t>Depreciação | Hardware</t>
  </si>
  <si>
    <t>Depreciação | Móveis e utensílios</t>
  </si>
  <si>
    <t>Depreciação | Computadores e periféricos</t>
  </si>
  <si>
    <t>Depreciação | Veículos</t>
  </si>
  <si>
    <t>EoP</t>
  </si>
  <si>
    <t>Qtde PdV - Prognóstico Numérico</t>
  </si>
  <si>
    <t>Qtde de Terminais por PdV</t>
  </si>
  <si>
    <t>Fator</t>
  </si>
  <si>
    <t>Custo por Terminal</t>
  </si>
  <si>
    <t>Terminais Convencionais</t>
  </si>
  <si>
    <t>Terminais de autoatendimento</t>
  </si>
  <si>
    <t>Hardware Total</t>
  </si>
  <si>
    <t>(-) Crédito PIS e Confins</t>
  </si>
  <si>
    <t>Custo Bruto por Terminal</t>
  </si>
  <si>
    <t>Custo Líquido por Terminal</t>
  </si>
  <si>
    <t>Móveis e Utensílios</t>
  </si>
  <si>
    <t>Televisores Full HD</t>
  </si>
  <si>
    <t>Custo por Televisor</t>
  </si>
  <si>
    <t>Suporte</t>
  </si>
  <si>
    <t>Computadores e Periféricos</t>
  </si>
  <si>
    <t>Benfeitoria em imóveis de terceiros</t>
  </si>
  <si>
    <t>Benfeitorias</t>
  </si>
  <si>
    <t>Vida útil - Benfeitorias</t>
  </si>
  <si>
    <t>Adição | Benfeitorias</t>
  </si>
  <si>
    <t>Depreciação | Benfeitorias</t>
  </si>
  <si>
    <t>Outros Bens de Suporte</t>
  </si>
  <si>
    <t>Adição | Outros Bens de Suporte</t>
  </si>
  <si>
    <t>Depreciação | Outros Bens de Suporte</t>
  </si>
  <si>
    <t>Vida útil - Outros Bens de Suporte</t>
  </si>
  <si>
    <t>Total Custos</t>
  </si>
  <si>
    <t>Total Despesas</t>
  </si>
  <si>
    <t>Índice de reajuste</t>
  </si>
  <si>
    <t>índice</t>
  </si>
  <si>
    <t>Índice de reajuste acumulado</t>
  </si>
  <si>
    <t>3.2</t>
  </si>
  <si>
    <t>Pontos de venda</t>
  </si>
  <si>
    <t>% Receita PdV</t>
  </si>
  <si>
    <t>Total Comissão</t>
  </si>
  <si>
    <t>3.4</t>
  </si>
  <si>
    <t xml:space="preserve">% </t>
  </si>
  <si>
    <t>Custo Volante</t>
  </si>
  <si>
    <t>Volantes de Apostas</t>
  </si>
  <si>
    <t>Papel Térmico</t>
  </si>
  <si>
    <t>Custo Papel Térmico</t>
  </si>
  <si>
    <t>% da Receita</t>
  </si>
  <si>
    <t>Custo de Distribuição</t>
  </si>
  <si>
    <t>Fundo de Mkt Prognóstico</t>
  </si>
  <si>
    <t>Fundo de Mkt Loteria Instantânea</t>
  </si>
  <si>
    <t>Despesa com Marketing Prognóstico</t>
  </si>
  <si>
    <t>Despesa com Marketing Instantânea</t>
  </si>
  <si>
    <t>Fundo Acumulado Prognóstico</t>
  </si>
  <si>
    <t>Fundo Acumulado Aposta Esportiva</t>
  </si>
  <si>
    <t>Fundo Acumulado Instantânea</t>
  </si>
  <si>
    <t>Fundo Mkt</t>
  </si>
  <si>
    <t>Fundo Teórico</t>
  </si>
  <si>
    <t>Gasto com Marketing</t>
  </si>
  <si>
    <t>Fundo de Mkt Apostas Esportivas Virtuais</t>
  </si>
  <si>
    <t>Despesa com Marketing Apostas Esportivas Virtuais</t>
  </si>
  <si>
    <t>Gasto Total</t>
  </si>
  <si>
    <t>Fundo Total</t>
  </si>
  <si>
    <t>Fundo de Marketing</t>
  </si>
  <si>
    <t>Prognóstico Físico</t>
  </si>
  <si>
    <t>Prognóstico Online</t>
  </si>
  <si>
    <t>Instantânea Físico</t>
  </si>
  <si>
    <t>Receita Total</t>
  </si>
  <si>
    <t>Total Prognóstico</t>
  </si>
  <si>
    <t>Total Esportiva</t>
  </si>
  <si>
    <t>Total Instanânea</t>
  </si>
  <si>
    <t>Arrecadação Bruta</t>
  </si>
  <si>
    <t>Suporte Total</t>
  </si>
  <si>
    <t>Qtde de Computadores e Periféricos</t>
  </si>
  <si>
    <t>3.1 Premiação Atribuída</t>
  </si>
  <si>
    <t>Premiação Atribuída - Prognóstico</t>
  </si>
  <si>
    <t>Premiação Atribuída - Instantânea</t>
  </si>
  <si>
    <t>Total Premiação Atribuída - Prognóstico</t>
  </si>
  <si>
    <t>Total Premiação Atribuída - Instantânea</t>
  </si>
  <si>
    <t>3.2 GGR</t>
  </si>
  <si>
    <t>GGR - Prognóstico</t>
  </si>
  <si>
    <t>GGR - Instantânea</t>
  </si>
  <si>
    <t>1.3 Tamanho do Mercado</t>
  </si>
  <si>
    <t>1.4 Ticket Médio por PdV</t>
  </si>
  <si>
    <t>1.5 Arrecadação Keno e Apostas Esportivas Virtuais</t>
  </si>
  <si>
    <t>1.6. Arrecadação Online</t>
  </si>
  <si>
    <t>B. Premiação Atribuída</t>
  </si>
  <si>
    <t>Prognóstico Numérico</t>
  </si>
  <si>
    <t>Loteria Instantânea</t>
  </si>
  <si>
    <t>C. GGR</t>
  </si>
  <si>
    <t>% Premiação Atribuída</t>
  </si>
  <si>
    <t>Saldo Acumulado</t>
  </si>
  <si>
    <t>Saldo</t>
  </si>
  <si>
    <t>Saldo Total</t>
  </si>
  <si>
    <t>Saldo Acumulado Total</t>
  </si>
  <si>
    <t>2.3</t>
  </si>
  <si>
    <t>% de Repasse - Prognóstico Numérico</t>
  </si>
  <si>
    <t>% de Repasse - Loteria Instantânea</t>
  </si>
  <si>
    <t>Total de Repasse</t>
  </si>
  <si>
    <t>Arrecadação Prognóstico Numérico</t>
  </si>
  <si>
    <t xml:space="preserve">Arrecadação  Instantânea </t>
  </si>
  <si>
    <t xml:space="preserve">Arrecdação Apostas Esportivas Virtuais </t>
  </si>
  <si>
    <t>Receita Líquida - Prognóstico Numérico</t>
  </si>
  <si>
    <t>Receita Líquida - Instantânea</t>
  </si>
  <si>
    <t xml:space="preserve">Arrecadação </t>
  </si>
  <si>
    <t>Receita Líquida = Premiação Atribuída - Fundo de Marketing</t>
  </si>
  <si>
    <t>% do Repasse</t>
  </si>
  <si>
    <t>Repasse</t>
  </si>
  <si>
    <t>% do repasse sobre Arrecadação - Prognósitco Numérico</t>
  </si>
  <si>
    <t>% do repasse sobre Arrecadação - Instantânea</t>
  </si>
  <si>
    <t>% do Repasse sobre Arrecadação Bruta</t>
  </si>
  <si>
    <t>2.4</t>
  </si>
  <si>
    <t>2.5</t>
  </si>
  <si>
    <t>Comissão dos Agentes</t>
  </si>
  <si>
    <t>Comissão - Prognóstico Numérico</t>
  </si>
  <si>
    <t xml:space="preserve">Comissão -  Instantânea </t>
  </si>
  <si>
    <t>Comissão -  PdV - Prognóstico Numérico</t>
  </si>
  <si>
    <t>Comissão -  PdV - Instantânea</t>
  </si>
  <si>
    <t>Comissão PdV</t>
  </si>
  <si>
    <t>Plataforma</t>
  </si>
  <si>
    <t>2.6</t>
  </si>
  <si>
    <t>Custo Plataforma</t>
  </si>
  <si>
    <t>% Arrecadação</t>
  </si>
  <si>
    <t>Loteria Instantânea - Online</t>
  </si>
  <si>
    <t>Prognóstico Numérico - Físico e Online</t>
  </si>
  <si>
    <t>Custo da Plafaforma</t>
  </si>
  <si>
    <t>Arrecadação</t>
  </si>
  <si>
    <t>Arrecadação Total</t>
  </si>
  <si>
    <t>Custo da Plafaforma - Prognóstico Numérico</t>
  </si>
  <si>
    <t>Custo da Plafaforma -Instantânea</t>
  </si>
  <si>
    <t>Pré-Operação</t>
  </si>
  <si>
    <t>Custo Bobina Térmica e Volantes de Jogos</t>
  </si>
  <si>
    <t>2.4.1</t>
  </si>
  <si>
    <t>Conciliação do Fundo de Marketing</t>
  </si>
  <si>
    <t>2.4.2</t>
  </si>
  <si>
    <t>Estimativa de Gasto &amp; Fundo de Mkt teórico</t>
  </si>
  <si>
    <t>2.5.1</t>
  </si>
  <si>
    <t>2.5.2</t>
  </si>
  <si>
    <t>Despesas com pessoal</t>
  </si>
  <si>
    <t>Outros PdV</t>
  </si>
  <si>
    <t>Novos outros PdV</t>
  </si>
  <si>
    <t>Novos PdV</t>
  </si>
  <si>
    <t>1.1</t>
  </si>
  <si>
    <t>Cargo</t>
  </si>
  <si>
    <t>flat</t>
  </si>
  <si>
    <t>Gerente</t>
  </si>
  <si>
    <t>Coordenador</t>
  </si>
  <si>
    <t>Analista</t>
  </si>
  <si>
    <t>Numero de empregados</t>
  </si>
  <si>
    <t>funcionarios</t>
  </si>
  <si>
    <t>Fim</t>
  </si>
  <si>
    <t>Fração Anual &gt;&gt;</t>
  </si>
  <si>
    <t>Analista Fiscal</t>
  </si>
  <si>
    <t>Analista de Tesouraria</t>
  </si>
  <si>
    <t>Unidade de Medida</t>
  </si>
  <si>
    <t>Analista Jurídico - Gestão de Contratos</t>
  </si>
  <si>
    <t>Analista Controladoria</t>
  </si>
  <si>
    <t>Gerente Financeiro e Contábil</t>
  </si>
  <si>
    <t xml:space="preserve">Assistentes Adm/Fin </t>
  </si>
  <si>
    <t>Secretária Adm/Fin</t>
  </si>
  <si>
    <t>1.1.1</t>
  </si>
  <si>
    <t>Departamento de Marketing</t>
  </si>
  <si>
    <t>Gerente de Marketing</t>
  </si>
  <si>
    <t>Assistente de Marketing</t>
  </si>
  <si>
    <t>1.1.2</t>
  </si>
  <si>
    <t>1.1.3</t>
  </si>
  <si>
    <t>Departamento de Tecnologia e Informação</t>
  </si>
  <si>
    <t>Gerente de TI</t>
  </si>
  <si>
    <t>Administrador de Banco de Dados</t>
  </si>
  <si>
    <t>Analista de Aplicações</t>
  </si>
  <si>
    <t>Departamento Call Center</t>
  </si>
  <si>
    <t>Supervisor de Atendimento</t>
  </si>
  <si>
    <t>Operadores de Atendimento</t>
  </si>
  <si>
    <t>Departamento Comercial</t>
  </si>
  <si>
    <t>Gerente Comercial</t>
  </si>
  <si>
    <t>Supervisor Comercial</t>
  </si>
  <si>
    <t>Representantes de Vendas</t>
  </si>
  <si>
    <t>Analista - BI - Busoness Inteligence</t>
  </si>
  <si>
    <t>Assistente</t>
  </si>
  <si>
    <t>Secretária</t>
  </si>
  <si>
    <t>Supervisor</t>
  </si>
  <si>
    <t>Operador</t>
  </si>
  <si>
    <t>ss</t>
  </si>
  <si>
    <t>Departamento Financeiro e Administrativo</t>
  </si>
  <si>
    <t>Analista de Planejamento e Controle - FP&amp;A</t>
  </si>
  <si>
    <t>Qtde</t>
  </si>
  <si>
    <t>1.1.4</t>
  </si>
  <si>
    <t>1.1.5</t>
  </si>
  <si>
    <t>1.1.6</t>
  </si>
  <si>
    <t>Headcount</t>
  </si>
  <si>
    <t>Departamento Operacional</t>
  </si>
  <si>
    <t>Gerente Operacional</t>
  </si>
  <si>
    <t>Analista de Marketing (Mídia, Produto, Merchan, etc..)</t>
  </si>
  <si>
    <t>Coordenador Operacional</t>
  </si>
  <si>
    <t>Técnico de Campo (Manutenção de 2° Nível em Campo)</t>
  </si>
  <si>
    <t>Analista Patrimonial</t>
  </si>
  <si>
    <t>Assistentes Operacionais</t>
  </si>
  <si>
    <t>Supervisor Laboratório de Manutenção de Equipamentos</t>
  </si>
  <si>
    <t>Diretor</t>
  </si>
  <si>
    <t>Técnico</t>
  </si>
  <si>
    <t>Tecnico Eletrônica</t>
  </si>
  <si>
    <t>1.2</t>
  </si>
  <si>
    <t>Salário + Encargos Sociais</t>
  </si>
  <si>
    <t>Custo Mensal</t>
  </si>
  <si>
    <t>Custo Anual</t>
  </si>
  <si>
    <t>Sal. + Encargos</t>
  </si>
  <si>
    <t>Representante de Venda</t>
  </si>
  <si>
    <t>Salário Base</t>
  </si>
  <si>
    <t>Repasse Loteria de Pernambuco</t>
  </si>
  <si>
    <t>Repasse = Receita Líquida x Percentual destinado a Loteria</t>
  </si>
  <si>
    <t>Custo Pessoal</t>
  </si>
  <si>
    <t>Encargos Sociais</t>
  </si>
  <si>
    <t>Custo Total do Pessoal</t>
  </si>
  <si>
    <t>1.1.8</t>
  </si>
  <si>
    <t>1.2.1</t>
  </si>
  <si>
    <t>1.2.2</t>
  </si>
  <si>
    <t>1.2.3</t>
  </si>
  <si>
    <t>1.2.4</t>
  </si>
  <si>
    <t>Encargos Fator</t>
  </si>
  <si>
    <t>Férias</t>
  </si>
  <si>
    <t>13º salário</t>
  </si>
  <si>
    <t>INSS Patronal</t>
  </si>
  <si>
    <t>Seguro acidente de trabalho (SAT)</t>
  </si>
  <si>
    <t>Salário educação</t>
  </si>
  <si>
    <t>Incra / SENAI / SESI / SEBRAE</t>
  </si>
  <si>
    <t>FGTS</t>
  </si>
  <si>
    <t>FGTS/Provisão de multa para rescisão</t>
  </si>
  <si>
    <t>Previdenciário sobre 13º/Férias/DSR</t>
  </si>
  <si>
    <t>Encargos Conselho Administração</t>
  </si>
  <si>
    <t>Diretor Executivo</t>
  </si>
  <si>
    <t>Conselho</t>
  </si>
  <si>
    <t>2.7</t>
  </si>
  <si>
    <t>Caixa e Equivalentes</t>
  </si>
  <si>
    <t>Contas a Receber</t>
  </si>
  <si>
    <t>Ativo Imobilizado</t>
  </si>
  <si>
    <t>Capital Social</t>
  </si>
  <si>
    <t>Lucro Acumulado</t>
  </si>
  <si>
    <t>Patrimônio Líquido</t>
  </si>
  <si>
    <t>Passivo Total</t>
  </si>
  <si>
    <t>Ativo Total</t>
  </si>
  <si>
    <t>Custo com Comissão Agentes</t>
  </si>
  <si>
    <t>Custos com Plataforma Operacional</t>
  </si>
  <si>
    <t>Custo com Volante e Bobina Térmica</t>
  </si>
  <si>
    <t>Custo com Transmissão do Sorteio</t>
  </si>
  <si>
    <t>Custo com Transmissão - Sorteios</t>
  </si>
  <si>
    <t xml:space="preserve">PdV </t>
  </si>
  <si>
    <t>Custo unitário de Transmissão</t>
  </si>
  <si>
    <t>Custo Transmissão Inflacionado</t>
  </si>
  <si>
    <t>2.8</t>
  </si>
  <si>
    <t>Despesas</t>
  </si>
  <si>
    <t>3.1</t>
  </si>
  <si>
    <t>3.3</t>
  </si>
  <si>
    <t>Custos da Operação</t>
  </si>
  <si>
    <t>Despesas com Vendas</t>
  </si>
  <si>
    <t>Despesas com IT e Infraestrutura de rede</t>
  </si>
  <si>
    <t>Funcionários</t>
  </si>
  <si>
    <t>Total despesas com pessoal inflacionado</t>
  </si>
  <si>
    <t>Total IT e Infraestrutura de rede inflacionado</t>
  </si>
  <si>
    <t>Total despesas com Vendas inflacionado</t>
  </si>
  <si>
    <t>Força de Venda Externa</t>
  </si>
  <si>
    <t>Despesa com Pessoal</t>
  </si>
  <si>
    <t>Despesa com Manutenão do Servidor</t>
  </si>
  <si>
    <t>Despesa com Manutenção do Site</t>
  </si>
  <si>
    <t>Despesa com Manutenção ERP</t>
  </si>
  <si>
    <t>Despesa com Licenças</t>
  </si>
  <si>
    <t>Despesa com Combustível</t>
  </si>
  <si>
    <t>Despesa com Pedágio</t>
  </si>
  <si>
    <t>Despesa com Manutenções</t>
  </si>
  <si>
    <t>Outras Despesas Administrativas</t>
  </si>
  <si>
    <t>Unidade | R$</t>
  </si>
  <si>
    <t>Custo com Manutenção de Equipamentos</t>
  </si>
  <si>
    <t>Time Técnico Externo</t>
  </si>
  <si>
    <t>2.9</t>
  </si>
  <si>
    <t>Despesa com Depreciação e Amortização</t>
  </si>
  <si>
    <t>Crescimento Receita Líquida (% Variação)</t>
  </si>
  <si>
    <t>© Intralot</t>
  </si>
  <si>
    <t>% da Arrecadação</t>
  </si>
  <si>
    <t>Premiação Atribuída (% da Arrecadação)</t>
  </si>
  <si>
    <t>Custo com Comissão Agentes (% Arrec.Bruta)</t>
  </si>
  <si>
    <t>Custos com Plataforma Operacional ($000's)</t>
  </si>
  <si>
    <t>Custo com Volante e Bobina Térmica ($000's)</t>
  </si>
  <si>
    <t>Custo com Transmissão do Sorteio ($000's)</t>
  </si>
  <si>
    <t>Variação</t>
  </si>
  <si>
    <t>p.p</t>
  </si>
  <si>
    <t>Cenário Base ( 1 )</t>
  </si>
  <si>
    <t>Cenário Pessimista ( 2 )</t>
  </si>
  <si>
    <t>Cenário Otimista ( 3 )</t>
  </si>
  <si>
    <t>Cenário</t>
  </si>
  <si>
    <t>2.1.5</t>
  </si>
  <si>
    <t>2.1.6</t>
  </si>
  <si>
    <t>Saldo Imobilizado</t>
  </si>
  <si>
    <t>2.1.7</t>
  </si>
  <si>
    <t>Arrendamento Mercantil</t>
  </si>
  <si>
    <t>2.1.8</t>
  </si>
  <si>
    <t>Taxas - Vida Útil</t>
  </si>
  <si>
    <t>Taxa a.a.</t>
  </si>
  <si>
    <t>% a.a.</t>
  </si>
  <si>
    <t>Parcelas</t>
  </si>
  <si>
    <t>Vigência do Contrato</t>
  </si>
  <si>
    <t>Unidade | Time de Campo</t>
  </si>
  <si>
    <t>Taxa Incremental</t>
  </si>
  <si>
    <t>Valor Presente</t>
  </si>
  <si>
    <t>Auxiliar Período</t>
  </si>
  <si>
    <t>Anos</t>
  </si>
  <si>
    <t>Valor do Contrato Inflacionado</t>
  </si>
  <si>
    <t>Amortização | Veículo</t>
  </si>
  <si>
    <t>Passivo - Arrendamento</t>
  </si>
  <si>
    <t>Arrendamento Mercantil | Veículos</t>
  </si>
  <si>
    <t>Direito de Uso | Veículos</t>
  </si>
  <si>
    <t>(+): Juros</t>
  </si>
  <si>
    <t>Pagamento Principal do Arrendamento</t>
  </si>
  <si>
    <t>EoP - Arrendamento a Pagar</t>
  </si>
  <si>
    <t>(+): Adições</t>
  </si>
  <si>
    <t>Net Cash Provided by (used in) Financing Activities</t>
  </si>
  <si>
    <t>Atividades de Financiamento:</t>
  </si>
  <si>
    <t>Pagamento de Dividendos</t>
  </si>
  <si>
    <t>Caixa Operacional</t>
  </si>
  <si>
    <t>(+): Depreciação e Amortização</t>
  </si>
  <si>
    <t>(-): Variação do Capital Operacional</t>
  </si>
  <si>
    <t>Aquisição (CapEx)</t>
  </si>
  <si>
    <t>Outras Aquisições</t>
  </si>
  <si>
    <t>Despesas com Arrendamento Operacional</t>
  </si>
  <si>
    <t>Total Despesa com Arrendamento Mercantil Operacional</t>
  </si>
  <si>
    <t>Leasing Operacional</t>
  </si>
  <si>
    <t>Outros Ativos</t>
  </si>
  <si>
    <t>Passivo Circulante</t>
  </si>
  <si>
    <t>Passivo CP e LP</t>
  </si>
  <si>
    <t>Empréstimos</t>
  </si>
  <si>
    <t>Assets:</t>
  </si>
  <si>
    <t>Ativo Circulante:</t>
  </si>
  <si>
    <t>Passivo:</t>
  </si>
  <si>
    <t>Info: Leasing Operacional - Locação de Veículos</t>
  </si>
  <si>
    <t>3.1.1</t>
  </si>
  <si>
    <t>3.1.2</t>
  </si>
  <si>
    <t>Info: Leasing Operacional - Aluguel</t>
  </si>
  <si>
    <t>Valor Total do Contrato</t>
  </si>
  <si>
    <t>Auxiliar para Reajuste Valor Contrato</t>
  </si>
  <si>
    <t>Saldo de Contrato Inflacionado</t>
  </si>
  <si>
    <t>Parcela Anual</t>
  </si>
  <si>
    <t>Reajuste</t>
  </si>
  <si>
    <t>Parcela Anual Inflacionada</t>
  </si>
  <si>
    <t>Arrendamento Mercantil | Aluguel</t>
  </si>
  <si>
    <t>(+) Reajuste</t>
  </si>
  <si>
    <t>Juros</t>
  </si>
  <si>
    <t>Despesas com Pessoal  ($000's)</t>
  </si>
  <si>
    <t>Despesas Administrativas  ($000's)</t>
  </si>
  <si>
    <t>Despesas com Vendas  ($000's)</t>
  </si>
  <si>
    <t>Despesas com Sistemas  ($000's)</t>
  </si>
  <si>
    <t>Despesas com Arrendamento Operacional  ($000's)</t>
  </si>
  <si>
    <t>Impostos</t>
  </si>
  <si>
    <t>ISS</t>
  </si>
  <si>
    <t>D. Impostos</t>
  </si>
  <si>
    <t>Pis</t>
  </si>
  <si>
    <t>Cofins</t>
  </si>
  <si>
    <t>Receita Bruta Contratada</t>
  </si>
  <si>
    <t>DRE - Demonstração do Resultado</t>
  </si>
  <si>
    <t>Contas a Pagar</t>
  </si>
  <si>
    <t>Impostos a Pagar</t>
  </si>
  <si>
    <t>Obrigações Trabalhistas</t>
  </si>
  <si>
    <t>Estoque de Insumos</t>
  </si>
  <si>
    <t>Contas a Pagar (Dias)</t>
  </si>
  <si>
    <t>Contas a Receber (Dias)</t>
  </si>
  <si>
    <t>Obrigações Trabalhistas (Dias)</t>
  </si>
  <si>
    <t>Outras Contas a Pagar</t>
  </si>
  <si>
    <t>Fornecedores (Dias)</t>
  </si>
  <si>
    <t>Fornecedores</t>
  </si>
  <si>
    <t>Estoque Insumos</t>
  </si>
  <si>
    <t>Cálculo de Pis e Cofins</t>
  </si>
  <si>
    <t>Crédito de Pis e Cofins</t>
  </si>
  <si>
    <t>Com direito?</t>
  </si>
  <si>
    <t>Sim</t>
  </si>
  <si>
    <t>Não</t>
  </si>
  <si>
    <t>Despesas com Leasing Operacional</t>
  </si>
  <si>
    <t>Custos e Despesas</t>
  </si>
  <si>
    <t>1.3</t>
  </si>
  <si>
    <t>Custos e Despesas Líquidas de Pis e Cofins</t>
  </si>
  <si>
    <t>Direito de Uso | Aluguel</t>
  </si>
  <si>
    <t>R$ Mil</t>
  </si>
  <si>
    <t>Check 01</t>
  </si>
  <si>
    <t>Assistente Patrimonial</t>
  </si>
  <si>
    <t>Total Impostos</t>
  </si>
  <si>
    <t>[Pessoal]</t>
  </si>
  <si>
    <t>[Custo Variável]</t>
  </si>
  <si>
    <t>[Dias]</t>
  </si>
  <si>
    <t>R$ MIL</t>
  </si>
  <si>
    <t>Despesas com arrendamento Operacional</t>
  </si>
  <si>
    <t>Outras Despesas (Adm. Sistemas, Vendas)</t>
  </si>
  <si>
    <t>Impostos a Pagar (Dias]</t>
  </si>
  <si>
    <t>Outros Contas  Pagar</t>
  </si>
  <si>
    <t>[Comissão Agentes]</t>
  </si>
  <si>
    <t>[Outras Despesas]</t>
  </si>
  <si>
    <t>[GGR - Com.Agente]</t>
  </si>
  <si>
    <t>GGR - Comissão Agente</t>
  </si>
  <si>
    <t>Ano (Dias)</t>
  </si>
  <si>
    <t>Despesas com Pessoal (Obrig.Trabalhistas)</t>
  </si>
  <si>
    <t>Estoque (Dias)</t>
  </si>
  <si>
    <t>[Insumos]</t>
  </si>
  <si>
    <t xml:space="preserve">Prazos Médios </t>
  </si>
  <si>
    <t>Consolidação dos Custos e Despesas por grupos</t>
  </si>
  <si>
    <t>Variação do Capital de Giro</t>
  </si>
  <si>
    <t>Caixa no Início do Período</t>
  </si>
  <si>
    <t>Caixa Líquido das Atividades Operacionais</t>
  </si>
  <si>
    <t>Fonte de Financiamento</t>
  </si>
  <si>
    <t>Necessisade de Capital</t>
  </si>
  <si>
    <t>Televisores</t>
  </si>
  <si>
    <t>Meses</t>
  </si>
  <si>
    <t>Pagamento Parcela</t>
  </si>
  <si>
    <t>Custo Inflacionado</t>
  </si>
  <si>
    <t>Terminaisde Autoatendimento</t>
  </si>
  <si>
    <t>Resumo Longo Prazo</t>
  </si>
  <si>
    <t>2.1.1</t>
  </si>
  <si>
    <t>Outras Obrigações de LP</t>
  </si>
  <si>
    <t>Caixa Início do Período</t>
  </si>
  <si>
    <t>Outros Pagamentos de Compra Ativo Fixo via crédito de LP</t>
  </si>
  <si>
    <t>Caixa Líquido das Atividades Investimentos</t>
  </si>
  <si>
    <t>Aumento de Capital</t>
  </si>
  <si>
    <t>Necessidade de Financiamento</t>
  </si>
  <si>
    <t>Esquema de Adição de Empréstimos</t>
  </si>
  <si>
    <t>Saldo Final</t>
  </si>
  <si>
    <t>Saldo Inicial</t>
  </si>
  <si>
    <t>(+) Adições</t>
  </si>
  <si>
    <t>(-) Pagamento do Principal</t>
  </si>
  <si>
    <t>Total da Necessidade de Financiamento</t>
  </si>
  <si>
    <t>Total Financiado</t>
  </si>
  <si>
    <t>Valor do Financiado</t>
  </si>
  <si>
    <t>Tx a.a.</t>
  </si>
  <si>
    <t>IOF</t>
  </si>
  <si>
    <t>Valor financiado</t>
  </si>
  <si>
    <t>Prestação</t>
  </si>
  <si>
    <t>Amortização</t>
  </si>
  <si>
    <t>Prazo Amortização</t>
  </si>
  <si>
    <t>Tx a.m.</t>
  </si>
  <si>
    <t>SISTEMA DE AMORTIZAÇÃO CONSTANTE - SAC</t>
  </si>
  <si>
    <t>-</t>
  </si>
  <si>
    <t>Esquema Empréstimo de LP</t>
  </si>
  <si>
    <t>Saldo Empréstimo de LP</t>
  </si>
  <si>
    <t>Captação(Pagamento) de Empréstimo de LP</t>
  </si>
  <si>
    <t>(+) Captação de Empréstimo</t>
  </si>
  <si>
    <t>(+) Aumento de Capital</t>
  </si>
  <si>
    <t>Juros pagos sobre Empréstimo de LP</t>
  </si>
  <si>
    <t>Premissas Faturamento</t>
  </si>
  <si>
    <t>Planilha de apoio para o cálculo do dimensionamento de mercado</t>
  </si>
  <si>
    <t>Planilha de Suporte para o Cálculo de Capilaridade - Prognósticos Numéricos e Aposta Esportiva Virtual</t>
  </si>
  <si>
    <t>Planilha de apoio para o cálculo do dimensionamento de mercado - Prognósticos Numéricos e Aposta Esportiva Virtual</t>
  </si>
  <si>
    <t>Premissas Custos e Despesas</t>
  </si>
  <si>
    <t>Premissas Despesa com Pessoal</t>
  </si>
  <si>
    <t>Premissas Capital Expenditures</t>
  </si>
  <si>
    <t>Outras Premissas (Pis e Cofins), Financiamento de Equipamentos LP</t>
  </si>
  <si>
    <t>Esquema - Captação de Empréstimos</t>
  </si>
  <si>
    <t>Parc.</t>
  </si>
  <si>
    <t>IGPM</t>
  </si>
  <si>
    <t>CDI</t>
  </si>
  <si>
    <t>Macroeconomic Forecasts</t>
  </si>
  <si>
    <t>Fontes:</t>
  </si>
  <si>
    <t>Indicadores Macro Econômicos</t>
  </si>
  <si>
    <t>2.5 Arrecadação Loteria Instantânea</t>
  </si>
  <si>
    <t>2.6 Arrecadação Online</t>
  </si>
  <si>
    <t>Representatividade sobre o canal físico</t>
  </si>
  <si>
    <t>Ramp up</t>
  </si>
  <si>
    <t>2011 a 2021</t>
  </si>
  <si>
    <t>Cresc.Médio</t>
  </si>
  <si>
    <t>Conselho de Administração</t>
  </si>
  <si>
    <t>Conselho e Diretoria</t>
  </si>
  <si>
    <t>Capital Adicional Requerido</t>
  </si>
  <si>
    <t>Imposto sobre a Renda</t>
  </si>
  <si>
    <t>NOPAT</t>
  </si>
  <si>
    <t>VPL</t>
  </si>
  <si>
    <t>Outorga</t>
  </si>
  <si>
    <t>(+) Variação no endividamento</t>
  </si>
  <si>
    <t>(-) Resultado financeiro e não-operacional</t>
  </si>
  <si>
    <t>(-) CapEx</t>
  </si>
  <si>
    <t>(+) D&amp;A</t>
  </si>
  <si>
    <t>(-) IR/CSLL Operacional</t>
  </si>
  <si>
    <t>FCFE</t>
  </si>
  <si>
    <t>FCFF</t>
  </si>
  <si>
    <t>MTIR</t>
  </si>
  <si>
    <t>% Total da Arrecadação</t>
  </si>
  <si>
    <t>Fluxo de Caixa - Outorga</t>
  </si>
  <si>
    <t>F. de Caixa</t>
  </si>
  <si>
    <t>Premissas Premiação Atribuída &amp; GGR</t>
  </si>
  <si>
    <t>Compra de Equipamentos</t>
  </si>
  <si>
    <t>Crédito de Pis &amp; Cofins</t>
  </si>
  <si>
    <t>Total de Crédito s/ Compra de Equipamentos</t>
  </si>
  <si>
    <t>Impostos Apurados</t>
  </si>
  <si>
    <t>Imposto a Pagar</t>
  </si>
  <si>
    <t>Impostos a Recuperar</t>
  </si>
  <si>
    <t>(-) Impostos Recuperados</t>
  </si>
  <si>
    <t>(+) Adições no período</t>
  </si>
  <si>
    <t>Impostos a Pagar do Período</t>
  </si>
  <si>
    <t>Imposto a Recuperar</t>
  </si>
  <si>
    <t>Apuração de Pis &amp; Cofins</t>
  </si>
  <si>
    <t>Projeções Macroeconômicas</t>
  </si>
  <si>
    <r>
      <t xml:space="preserve">Archived data -&gt; Annual Returns on Stock, T.Bonds and T.Bills: 1928 - Current -&gt; </t>
    </r>
    <r>
      <rPr>
        <sz val="12"/>
        <color rgb="FF0000FF"/>
        <rFont val="Arial Narrow"/>
        <family val="2"/>
      </rPr>
      <t>http://www.stern.nyu.edu/~adamodar/pc/datasets/histretSP.xls</t>
    </r>
  </si>
  <si>
    <t>[Impostos]</t>
  </si>
  <si>
    <t>1.4</t>
  </si>
  <si>
    <t>1.4.1</t>
  </si>
  <si>
    <t>1.4.2</t>
  </si>
  <si>
    <t>Apuração do Imposto (PIS&amp;Cofins)</t>
  </si>
  <si>
    <t>Apuração do IRPJ e CSLL</t>
  </si>
  <si>
    <t>Imposto Diferido</t>
  </si>
  <si>
    <t>Imposto Diferido no Período</t>
  </si>
  <si>
    <t>Reversão Imposto Diferido</t>
  </si>
  <si>
    <t>Imposto Diferido Ativo</t>
  </si>
  <si>
    <t>Impostos Diferidos</t>
  </si>
  <si>
    <t>Contas  a Receber</t>
  </si>
  <si>
    <t>Imposto Diferido - Prejuízo Fiscal</t>
  </si>
  <si>
    <t>Valor de Dedução da Base de Cálculo</t>
  </si>
  <si>
    <t>Lucro Antes do Imposto</t>
  </si>
  <si>
    <t>Base de Cálculo Ajustada</t>
  </si>
  <si>
    <t>1.4.1.1 Imposto Diferido</t>
  </si>
  <si>
    <t>1.4.1.2 Apuração do Imposto</t>
  </si>
  <si>
    <t>Compensação do Saldo de Prejuízos</t>
  </si>
  <si>
    <t>1.4.1.3 Controle do Saldo de Prejuízo a Compensar</t>
  </si>
  <si>
    <t>Impostos (Pis&amp;Cofins e IRPJ&amp;CSLL)</t>
  </si>
  <si>
    <t>Estoque de Insumos (cartões, Bobinas e Volantes)</t>
  </si>
  <si>
    <t xml:space="preserve">Custos Variáveis </t>
  </si>
  <si>
    <t>IRPJ e CSLL Diferido</t>
  </si>
  <si>
    <t>IRPJ e CSLL</t>
  </si>
  <si>
    <t xml:space="preserve">Pagamento Principal </t>
  </si>
  <si>
    <t>Pagamento Principal</t>
  </si>
  <si>
    <t>Qtde PdV - Instantânea</t>
  </si>
  <si>
    <t>FC</t>
  </si>
  <si>
    <t>Outorga em f (Arrecadação)</t>
  </si>
  <si>
    <t>Outorga em f (Premiação)</t>
  </si>
  <si>
    <t>VPL FCFF em f (Premiação)</t>
  </si>
  <si>
    <t>VPL FCFF em f (Arrecadação)</t>
  </si>
  <si>
    <t>Balanço Patrimonial Check</t>
  </si>
  <si>
    <t>Modelo</t>
  </si>
  <si>
    <t>Análise de Sensibilidade</t>
  </si>
  <si>
    <t xml:space="preserve">Cenário </t>
  </si>
  <si>
    <t>% Total Repasse Loteria s/ Receita Líquida</t>
  </si>
  <si>
    <t>% sobre Arrecadação</t>
  </si>
  <si>
    <t>A. Arrecadação</t>
  </si>
  <si>
    <t>Despesas com IT e Infra de rede (Sistemas)</t>
  </si>
  <si>
    <t>PIS &amp; Cofins e ISS</t>
  </si>
  <si>
    <t xml:space="preserve">1° Captação de Empréstimo </t>
  </si>
  <si>
    <t>2° Captação de Empréstimo</t>
  </si>
  <si>
    <t>1° Captação - Esquema de Pagamento Anualizado</t>
  </si>
  <si>
    <t>2° Captação - Esquema de Pagamento Anualizado</t>
  </si>
  <si>
    <t>file:///C:/Users/phily/Downloads/R20210910.pdf</t>
  </si>
  <si>
    <t>TMA</t>
  </si>
  <si>
    <t>TIR (FCFF)</t>
  </si>
  <si>
    <t>TIR (FCFE)</t>
  </si>
  <si>
    <t xml:space="preserve">Outorga (% da Receita Líquida) </t>
  </si>
  <si>
    <t>Prognóstico</t>
  </si>
  <si>
    <t>Instantânea</t>
  </si>
  <si>
    <t>Instantânea Online</t>
  </si>
  <si>
    <t>Revenue Breakdown (2020A vs. 2031E)</t>
  </si>
  <si>
    <r>
      <t xml:space="preserve">Perfomance das Projeções Financeiras </t>
    </r>
    <r>
      <rPr>
        <i/>
        <sz val="12"/>
        <color theme="0"/>
        <rFont val="Arial Narrow"/>
        <family val="2"/>
      </rPr>
      <t>(R$ Mil)</t>
    </r>
  </si>
  <si>
    <t>Cenário Base</t>
  </si>
  <si>
    <t>Cenário Otimista</t>
  </si>
  <si>
    <t>Cenário Pessimista</t>
  </si>
  <si>
    <t>VPL FCFF</t>
  </si>
  <si>
    <t>VPL Outorga</t>
  </si>
  <si>
    <t>WACC</t>
  </si>
  <si>
    <t>Estritamente Confidencial</t>
  </si>
  <si>
    <t>https://www.intralot.com.br</t>
  </si>
  <si>
    <t>Data da Modelagem</t>
  </si>
  <si>
    <t>Tabela Suportes</t>
  </si>
  <si>
    <t>Etapas do Cáculo</t>
  </si>
  <si>
    <t>F.C. Operacional</t>
  </si>
  <si>
    <t>F.C. Investimento</t>
  </si>
  <si>
    <t>Geração de Caixa (Anual)</t>
  </si>
  <si>
    <t>Projeção da Arrecadação por Jogo (R$ Mil)</t>
  </si>
  <si>
    <t>Projeção de Indicadores (R$ Mil)</t>
  </si>
  <si>
    <t>Fluxo de Caixa Livre do Projeto</t>
  </si>
  <si>
    <t>Não Apagar</t>
  </si>
  <si>
    <t>Fluxo de Caixa R$ Mil</t>
  </si>
  <si>
    <t>Composição da Arrecadação por tipo de Jogo (2023E vs. 2041E)</t>
  </si>
  <si>
    <t>VPL do Projeto</t>
  </si>
  <si>
    <t>F.C. Livre do Projeto</t>
  </si>
  <si>
    <t>Cálculo do VPL da Outorga</t>
  </si>
  <si>
    <t>Info do Projeto:</t>
  </si>
  <si>
    <t>CAGR</t>
  </si>
  <si>
    <t>Compras de Ativo Não Inflacionado</t>
  </si>
  <si>
    <t>Outorga Nominal Total</t>
  </si>
  <si>
    <t>Comissão Agentes</t>
  </si>
  <si>
    <t>% s/ Arrec.</t>
  </si>
  <si>
    <t>Total de PdV</t>
  </si>
  <si>
    <t>Info Gerais:</t>
  </si>
  <si>
    <t xml:space="preserve">FCFF Nominal </t>
  </si>
  <si>
    <t>Fornecedores de Longo Prazo (Obtenção e pagamento de recursos a credores via créditos de longo prazo)</t>
  </si>
  <si>
    <t>Obtenção de Empréstimos de LP</t>
  </si>
  <si>
    <t>Fluxo de Caixa - Método Indireto</t>
  </si>
  <si>
    <t>Dashboard</t>
  </si>
  <si>
    <t>Dimmensionamento Mercado - Instantânea</t>
  </si>
  <si>
    <t>Receita</t>
  </si>
  <si>
    <t>OpEx</t>
  </si>
  <si>
    <t>CapEx</t>
  </si>
  <si>
    <t>Pessoal</t>
  </si>
  <si>
    <t>Outras Premissas</t>
  </si>
  <si>
    <t>Financimaneto Bancário (SAC)</t>
  </si>
  <si>
    <t>Premissas para Cálculo do WACC</t>
  </si>
  <si>
    <t>Tabela de Conteúdos:</t>
  </si>
  <si>
    <t>Capital de Terceiros</t>
  </si>
  <si>
    <t>Capital Próprio</t>
  </si>
  <si>
    <t xml:space="preserve">Aporte de Capital </t>
  </si>
  <si>
    <t>Finanancimaneto Bancário</t>
  </si>
  <si>
    <t>Viabilidade Econômica</t>
  </si>
  <si>
    <t>(Diminuição) do Capital Social</t>
  </si>
  <si>
    <t>Redução do Empréstimo de LP</t>
  </si>
  <si>
    <t xml:space="preserve">(+) Ajuste de IR/CSLL </t>
  </si>
  <si>
    <t>PIB</t>
  </si>
  <si>
    <t>Focus - Relatório de Mercado - 10/09/2021</t>
  </si>
  <si>
    <t>2021P</t>
  </si>
  <si>
    <t>2022P</t>
  </si>
  <si>
    <t>2023P</t>
  </si>
  <si>
    <t>2024P</t>
  </si>
  <si>
    <t>2025P</t>
  </si>
  <si>
    <t xml:space="preserve">World </t>
  </si>
  <si>
    <t>Atividade econômica</t>
  </si>
  <si>
    <t>Mundo –  Crescimento real do PIB</t>
  </si>
  <si>
    <t>EUA – Crescimento real do PIB</t>
  </si>
  <si>
    <t>Zona do Euro – Crescimento real do PIB</t>
  </si>
  <si>
    <t>China – Crescimento real do PIB</t>
  </si>
  <si>
    <t>Japão – Crescimento real do PIB</t>
  </si>
  <si>
    <t>Inflação</t>
  </si>
  <si>
    <t>EUA – CPI</t>
  </si>
  <si>
    <t>Zona do Euro – CPI</t>
  </si>
  <si>
    <t>PIB nominal – Bilhões de reais</t>
  </si>
  <si>
    <t>PIB nominal – Bilhões de dólares</t>
  </si>
  <si>
    <t>Crescimento real do PIB</t>
  </si>
  <si>
    <t>Taxa de desemprego - média do ano</t>
  </si>
  <si>
    <t>Taxa de desemprego - fim de período</t>
  </si>
  <si>
    <t>INPC</t>
  </si>
  <si>
    <t>IGP-M</t>
  </si>
  <si>
    <t>IPA-M (preços por atacado)</t>
  </si>
  <si>
    <t>Taxa de juros</t>
  </si>
  <si>
    <t>Selic – final do ano</t>
  </si>
  <si>
    <t>Selic – média do ano</t>
  </si>
  <si>
    <t>Taxa real de juros (Selic/IPCA) – fim de período</t>
  </si>
  <si>
    <t>CDI - final do ano (anualizado)</t>
  </si>
  <si>
    <t>CDI - acumulado no ano</t>
  </si>
  <si>
    <t>TJLP (Taxa nominal) – fim de período</t>
  </si>
  <si>
    <t>TLP (Taxa real) – fim de período</t>
  </si>
  <si>
    <t>Finanças públicas</t>
  </si>
  <si>
    <t>Resultado primário – % do PIB</t>
  </si>
  <si>
    <t>Resultado nominal – % do PIB</t>
  </si>
  <si>
    <t>Dívida pública líquida - % do PIB</t>
  </si>
  <si>
    <t>Dívida pública bruta - % do PIB</t>
  </si>
  <si>
    <t>Taxa de câmbio</t>
  </si>
  <si>
    <t>BRL / USD – dez</t>
  </si>
  <si>
    <t>BRL / USD – média do ano</t>
  </si>
  <si>
    <t>Setor externo</t>
  </si>
  <si>
    <t>Balança comercial - USD bi</t>
  </si>
  <si>
    <t>Exportações – USD bi</t>
  </si>
  <si>
    <t>Importações – USD bi</t>
  </si>
  <si>
    <t>Conta corrente - % PIB</t>
  </si>
  <si>
    <t>Investimento direto no país - % PIB</t>
  </si>
  <si>
    <t>* Atualizamos nossa metodologia de cálculo do PIB global. Agora, projetamos mais países individualmente, que antes eram modelados de forma indireta. Com isso, a projeção de crescimento de 2021 foi ajustada para 6,3% (antes 6,9%).</t>
  </si>
  <si>
    <t>CPI (USA)</t>
  </si>
  <si>
    <t>Focus - Relatório de Mercado - 10/09/2021 | Relatório Itaú</t>
  </si>
  <si>
    <t>Investimento</t>
  </si>
  <si>
    <t>Dividendos</t>
  </si>
  <si>
    <t xml:space="preserve">Outorga Nominal  </t>
  </si>
  <si>
    <t xml:space="preserve"> Outputs</t>
  </si>
  <si>
    <t>Outros Contas a Pagar</t>
  </si>
  <si>
    <t>[Custo com Mkt]</t>
  </si>
  <si>
    <t>Passivo Operacional</t>
  </si>
  <si>
    <t>Despesas com Marketing</t>
  </si>
  <si>
    <t>Fundo de Marketing  ($000's)</t>
  </si>
  <si>
    <t>Repex</t>
  </si>
  <si>
    <t>Capex e Repex</t>
  </si>
  <si>
    <t>3 - Calcular o Ke pelo método do CAPM em USD (dólares) nominais</t>
  </si>
  <si>
    <t xml:space="preserve">Pagamento </t>
  </si>
  <si>
    <t>Valores em (R$ Milhões)</t>
  </si>
  <si>
    <t>3. Premissas Projeção -  Loteria Instantânea</t>
  </si>
  <si>
    <t>1. Premissas - Keno Game</t>
  </si>
  <si>
    <t>2. Premissas Projeção -  Aposta Esportiva de Quota Fixa</t>
  </si>
  <si>
    <t>Benchmarks</t>
  </si>
  <si>
    <t>6. Pay-Out - Benchmarks</t>
  </si>
  <si>
    <t>Fonte: WLA World Lottery Association</t>
  </si>
  <si>
    <t xml:space="preserve">Fontes: Relatório anual 2015: FDJ / IGT / Camelot UK / Jogos Santa Casa / ONCE / La Fleur’s / WLA. </t>
  </si>
  <si>
    <t>Fonte: https://www.bndes.gov.br/wps/portal/site/home/transparencia/desestatizacao/processos-em-andamento/desestatizacao-lotex</t>
  </si>
  <si>
    <t xml:space="preserve">Fonte: Relatório anual 2015: FDJ / IGT / Camelot UK / Jogos Santa Casa / ONCE / La Fleur’s / WLA. </t>
  </si>
  <si>
    <t>1. População acima de 18 anos</t>
  </si>
  <si>
    <t>Fator de Conversão</t>
  </si>
  <si>
    <t>2. Indice de Penetração</t>
  </si>
  <si>
    <t>IBGE (Estimativa 2021)</t>
  </si>
  <si>
    <t>https://agenciabrasil.ebc.com.br/geral/noticia/2021-08/brasil-tem-152-milhoes-de-pessoas-com-acesso-internet</t>
  </si>
  <si>
    <t>População acima de 18 anos</t>
  </si>
  <si>
    <t>% Média de Usuários com acesso a Internet</t>
  </si>
  <si>
    <t>População Potencial &gt; 18 anos</t>
  </si>
  <si>
    <t>Publico Alvo</t>
  </si>
  <si>
    <t>Fontes: Operações Intalot Chile e Peru</t>
  </si>
  <si>
    <t>% Gasto Médio Aposta Esportiva s/ PIB per capital</t>
  </si>
  <si>
    <t>Gasto médio em (R$) por apostador</t>
  </si>
  <si>
    <t>Expectativa  Conversão</t>
  </si>
  <si>
    <t>Quantidade de PdV</t>
  </si>
  <si>
    <t>Ticket Médio por PdV</t>
  </si>
  <si>
    <t>Cresc.</t>
  </si>
  <si>
    <t>Receita aposta esportiva online</t>
  </si>
  <si>
    <t>2.2 Conversão da População Potencial</t>
  </si>
  <si>
    <t>2.3 Conversão da População Potencial</t>
  </si>
  <si>
    <t>Representatividade sobre o canal físico - Prognóstico</t>
  </si>
  <si>
    <t>Qtde de PDV - Prognóstico Numérico</t>
  </si>
  <si>
    <t>Ticket Médio anual por PdV</t>
  </si>
  <si>
    <t>Aposta Esportiva de Quota Fixa - Online</t>
  </si>
  <si>
    <t>Aposta Esportiva de Quota Fixa - Físico</t>
  </si>
  <si>
    <t>Instanânea Online</t>
  </si>
  <si>
    <t>2.3 Gasto médio por apostador</t>
  </si>
  <si>
    <t>% s/ Total Aposta Esportiva</t>
  </si>
  <si>
    <t>Receita Prognóstico - Físico</t>
  </si>
  <si>
    <t>Arrecdação Apostas Esportivas de Quota Fixa</t>
  </si>
  <si>
    <t>Receita Líquida - Apostas Esportivas Quota Fixa</t>
  </si>
  <si>
    <t>Arrecdação Apostas Esportivas Quota Fixa</t>
  </si>
  <si>
    <t>Fundo de Mkt Apostas Esportivas Quota Fixa</t>
  </si>
  <si>
    <t>% do repasse sobre Arrecadação - Aposta Esportiva Quota Fixa</t>
  </si>
  <si>
    <t>F.C. Financiamento</t>
  </si>
  <si>
    <t>Venda Prognóstico</t>
  </si>
  <si>
    <t>Venda Esportiva</t>
  </si>
  <si>
    <t>Venda Instantâea</t>
  </si>
  <si>
    <t>Total Premiação Atribuída - Aposta Esportiva Quota Fixa</t>
  </si>
  <si>
    <t>Premiação Atribuída - Aposta Esportiva Quota Fixa</t>
  </si>
  <si>
    <t>GGR - Aposta Esportiva Quota Fixa</t>
  </si>
  <si>
    <t>% de Repasse - Aposta Esportiva Quota Fixa</t>
  </si>
  <si>
    <t>Repasse - Prognóstico Numérico</t>
  </si>
  <si>
    <t>Repasse - Aposta Esportiva Quota Fixa</t>
  </si>
  <si>
    <t>Repasse - Loteria Instantânea</t>
  </si>
  <si>
    <t>Pay Out - P</t>
  </si>
  <si>
    <t>Pay Out - E</t>
  </si>
  <si>
    <t>Pay Out - I</t>
  </si>
  <si>
    <t>Marketing - P</t>
  </si>
  <si>
    <t>Marketing - E</t>
  </si>
  <si>
    <t>Marketing - I</t>
  </si>
  <si>
    <t>Receita Contratada</t>
  </si>
  <si>
    <t>Chek</t>
  </si>
  <si>
    <t>Rceita Líquida Contratada</t>
  </si>
  <si>
    <t>% on Gross</t>
  </si>
  <si>
    <t>Comissão</t>
  </si>
  <si>
    <t>Custo da Plafaforma - Aposta Esportiva Quota Fixa</t>
  </si>
  <si>
    <t>Comissão - Apostas Esportivas Quota Fixa</t>
  </si>
  <si>
    <t>Comissão -  PdV - Aposta Esportiva Quota Fixa</t>
  </si>
  <si>
    <t>Aposta Esportiva Quota Fixa - Físico e Online</t>
  </si>
  <si>
    <t>Rede de PdV - Prognóstico e Esporte Quota Fixa</t>
  </si>
  <si>
    <t>Arrecadação  Instantânea</t>
  </si>
  <si>
    <t xml:space="preserve">Arrecadação Prognóstico Numérico </t>
  </si>
  <si>
    <t>Aposta Esportiva Quota Fixa</t>
  </si>
  <si>
    <t>MC</t>
  </si>
  <si>
    <t>MC Total</t>
  </si>
  <si>
    <t>Aposta Esportiva Quota Fixa Online</t>
  </si>
  <si>
    <t>Aposta EsportivaQuota Fixa Retail</t>
  </si>
  <si>
    <t>Aposta Esportiva Online</t>
  </si>
  <si>
    <t>Aposta Esportiva Retail</t>
  </si>
  <si>
    <t>TIR</t>
  </si>
  <si>
    <t>Taxa de Reinvestimento (Selic)</t>
  </si>
  <si>
    <t/>
  </si>
  <si>
    <t>% Acesso a Internet</t>
  </si>
  <si>
    <t>Receita Cabais Físicos</t>
  </si>
  <si>
    <t>2.6 Arrecadação aposta esportiva meio físico</t>
  </si>
  <si>
    <t>Teste de Sensibilidade - Mercado Potencial - Online</t>
  </si>
  <si>
    <t>Teste de Sensibilidade - Mercado Potencial - Canal Físico</t>
  </si>
  <si>
    <t>Lucro Líquido (Base Case)</t>
  </si>
  <si>
    <t>Lucro Operacional &amp; FCFF (Base Case)</t>
  </si>
  <si>
    <t>Inicio da Concessão</t>
  </si>
  <si>
    <t>Final da Concessão</t>
  </si>
  <si>
    <t>Prazo da Concessão</t>
  </si>
  <si>
    <t>20 anos</t>
  </si>
  <si>
    <t>Moeda de Projeção</t>
  </si>
  <si>
    <t>Real</t>
  </si>
  <si>
    <t>Nominal</t>
  </si>
  <si>
    <t>Início Pré-operacional</t>
  </si>
  <si>
    <t>Tempo de Investimento</t>
  </si>
  <si>
    <t>6 meses</t>
  </si>
  <si>
    <t>Projeções Realizadas</t>
  </si>
  <si>
    <t>Prazo Proposto para a Concessão</t>
  </si>
  <si>
    <t>Tipo</t>
  </si>
  <si>
    <t>Operação</t>
  </si>
  <si>
    <t>Manutenção</t>
  </si>
  <si>
    <t>1.</t>
  </si>
  <si>
    <t>Capex Pré-operacional</t>
  </si>
  <si>
    <t>Taxa de Depreciação</t>
  </si>
  <si>
    <t>2.</t>
  </si>
  <si>
    <t>Gastos Pré-operacionais</t>
  </si>
  <si>
    <t>Custo com Manutenção de Equipamentos(Outros Custos)</t>
  </si>
  <si>
    <t>Despesas Fixas:</t>
  </si>
  <si>
    <t>Custos Variáveis:</t>
  </si>
  <si>
    <t>Impostos Faturamento</t>
  </si>
  <si>
    <t>Custos de Contrato</t>
  </si>
  <si>
    <t>Impostos / Faturamento</t>
  </si>
  <si>
    <t>Rceita Bruta Contratada</t>
  </si>
  <si>
    <t>Total Despesas Fixas</t>
  </si>
  <si>
    <t>Total Custos Variáveis</t>
  </si>
  <si>
    <t>(-):Variação NCG</t>
  </si>
  <si>
    <t>Limpeza e Conservação</t>
  </si>
  <si>
    <t>Vigilância</t>
  </si>
  <si>
    <t>3. Custos e Despesas por natureza</t>
  </si>
  <si>
    <t>Custos e despesas detalhadas</t>
  </si>
  <si>
    <t>Custos Variáveis</t>
  </si>
  <si>
    <t>Utilidades(Energia, Água)</t>
  </si>
  <si>
    <t>Viagens</t>
  </si>
  <si>
    <t>Despesas com Terceiros (Serviços Advocatícios)</t>
  </si>
  <si>
    <t>Materiais de Escritório</t>
  </si>
  <si>
    <t>IPTU e Condominio</t>
  </si>
  <si>
    <t>Custo Un.a.a.</t>
  </si>
  <si>
    <t xml:space="preserve">1.2.5 </t>
  </si>
  <si>
    <t>Custo Total do Pessoal Inflacionado</t>
  </si>
  <si>
    <t>Despesas Administrativas Inflacionado</t>
  </si>
  <si>
    <t>Despesas com sistemas</t>
  </si>
  <si>
    <t>Aluguel</t>
  </si>
  <si>
    <t>Locação de Veículos</t>
  </si>
  <si>
    <t>Custo Anuall Inflacionado</t>
  </si>
  <si>
    <t>Outras Despesas de Manutenção</t>
  </si>
  <si>
    <r>
      <t xml:space="preserve">Despesas com Pessoal por Cargo: </t>
    </r>
    <r>
      <rPr>
        <sz val="11"/>
        <color theme="1"/>
        <rFont val="Arial Narrow"/>
        <family val="2"/>
      </rPr>
      <t>(% Arrec.Bruta)</t>
    </r>
  </si>
  <si>
    <t>Despesas Administrativas:  (% Arrec.Bruta)</t>
  </si>
  <si>
    <t>Despesas com Venda  (% Arrec.Bruta)</t>
  </si>
  <si>
    <t>Despesas com sistemas  (% Arrec.Bruta)</t>
  </si>
  <si>
    <t>Despesas com leasing operacional  (% Arrec.Bruta)</t>
  </si>
  <si>
    <t>CAPEX</t>
  </si>
  <si>
    <t>REPEX</t>
  </si>
  <si>
    <t>Total CapEx</t>
  </si>
  <si>
    <t>Total RepEx</t>
  </si>
  <si>
    <t>Total CapEX</t>
  </si>
  <si>
    <t>Despesas Fixas</t>
  </si>
  <si>
    <t>Despesas com vendas</t>
  </si>
  <si>
    <t>OPEX</t>
  </si>
  <si>
    <t>Arrendamento Mercantil Operacinal</t>
  </si>
  <si>
    <t>CAPEX - REPEX</t>
  </si>
  <si>
    <t>Gastos pré-opercionais</t>
  </si>
  <si>
    <t>(+) Adição</t>
  </si>
  <si>
    <t>Gastos-Préoperacionais</t>
  </si>
  <si>
    <t>Gastos-Pré-operacionais</t>
  </si>
  <si>
    <t>Vida útil - Gastos pré-operacionais</t>
  </si>
  <si>
    <t>Amortização | Gastos pré-operacionais</t>
  </si>
  <si>
    <t>Adição | Gastos pré-operacionais</t>
  </si>
  <si>
    <t>Gastos pré-operacionais</t>
  </si>
  <si>
    <t>Despesas pré-operacionais</t>
  </si>
  <si>
    <t>Despesas com Insumos</t>
  </si>
  <si>
    <t>Vida útil - Gstos Pré-operacionais</t>
  </si>
  <si>
    <t>Outorga 20,10% s/ Receita Líquida</t>
  </si>
  <si>
    <t>% sobre arrecdação bruta</t>
  </si>
  <si>
    <t>C.V % s/ Arrec. Bruta</t>
  </si>
  <si>
    <t>D.F. % s/ Arrec. Bruta</t>
  </si>
  <si>
    <t>Macro Região</t>
  </si>
  <si>
    <t>Farmácias</t>
  </si>
  <si>
    <t>Qtde PDV Instantânea</t>
  </si>
  <si>
    <t>Qtde PdV Keno e Esportiva</t>
  </si>
  <si>
    <t>Rótulos de Linha</t>
  </si>
  <si>
    <t>Total Geral</t>
  </si>
  <si>
    <t>Soma de Qtde PDV Instantânea</t>
  </si>
  <si>
    <t>Soma de Qtde PdV Keno e Esportiva</t>
  </si>
  <si>
    <t>Soma de Total</t>
  </si>
  <si>
    <t>Soma de Área Territorial - km² [2021]</t>
  </si>
  <si>
    <t>Soma de Densidade demográfica - hab/km² [2021]</t>
  </si>
  <si>
    <t>Soma de População estimada - pessoas [2021]</t>
  </si>
  <si>
    <t>Micro Região</t>
  </si>
  <si>
    <t>Regiões</t>
  </si>
  <si>
    <t>Premissas para o cálculo do custo de capital</t>
  </si>
  <si>
    <t>Estratégia para abertura de novos PdV</t>
  </si>
  <si>
    <t>Evolução da Rede por Mesoregião</t>
  </si>
  <si>
    <t>N° PdV</t>
  </si>
  <si>
    <t>Pop.</t>
  </si>
  <si>
    <t>Território Km2</t>
  </si>
  <si>
    <t>Dens.</t>
  </si>
  <si>
    <t>N°. Representantes de venda por Região</t>
  </si>
  <si>
    <t>N°. Rep.</t>
  </si>
  <si>
    <t>Aportes de Capital</t>
  </si>
  <si>
    <t>3° Captação de Empréstimo</t>
  </si>
  <si>
    <t>Custos de empréstimos CPC 20</t>
  </si>
  <si>
    <t>Composição Custos Variáveis</t>
  </si>
  <si>
    <t>Composição despesas fixas</t>
  </si>
  <si>
    <t>Despesas fixas % sobre arrec. Bruta - exceto pessoal</t>
  </si>
  <si>
    <t>Não apagar Dados Resumidos</t>
  </si>
  <si>
    <t>Outputs II</t>
  </si>
  <si>
    <t>(R$ Milhares)</t>
  </si>
  <si>
    <t>(R$ Milhões)</t>
  </si>
  <si>
    <t>Captações com Terceiros</t>
  </si>
  <si>
    <t xml:space="preserve"> &gt;&gt; Taxa livre de risco</t>
  </si>
  <si>
    <t xml:space="preserve"> &gt;&gt; Beta Realavancado</t>
  </si>
  <si>
    <t xml:space="preserve"> &gt;&gt; Prêmio de risco de mercado</t>
  </si>
  <si>
    <t xml:space="preserve"> &gt;&gt; Risco país</t>
  </si>
  <si>
    <t>Cálculo WACC</t>
  </si>
  <si>
    <t>Dias</t>
  </si>
  <si>
    <t>IOF Liberação</t>
  </si>
  <si>
    <t>IOF Diário PJ</t>
  </si>
  <si>
    <t>Debt to capital &amp; debt to equity ratios, with key drivers.</t>
  </si>
  <si>
    <t>Global</t>
  </si>
  <si>
    <t>Industry Name</t>
  </si>
  <si>
    <t>Number of firms</t>
  </si>
  <si>
    <t>% DEBT TO CAPITAL</t>
  </si>
  <si>
    <t>Market Debt to Capital (Unadjusted)</t>
  </si>
  <si>
    <t>Market D/E (unadjusted)</t>
  </si>
  <si>
    <t>Market Debt to Capital (adjusted for leases)</t>
  </si>
  <si>
    <t>Market D/E (adjusted for leases)</t>
  </si>
  <si>
    <t>Effective tax rate</t>
  </si>
  <si>
    <t>Institutional Holdings</t>
  </si>
  <si>
    <t>Std dev in Stock Prices</t>
  </si>
  <si>
    <t>EBITDA/EV</t>
  </si>
  <si>
    <t>Net PP&amp;E/Total Assets</t>
  </si>
  <si>
    <t>Capital Spending/Total Assets</t>
  </si>
  <si>
    <t>Aerospace/Defense</t>
  </si>
  <si>
    <t>Air Transport</t>
  </si>
  <si>
    <t>Apparel</t>
  </si>
  <si>
    <t>Auto &amp; Truck</t>
  </si>
  <si>
    <t>Auto Parts</t>
  </si>
  <si>
    <t>Bank (Money Center)</t>
  </si>
  <si>
    <t>Banks (Regional)</t>
  </si>
  <si>
    <t>Beverage (Alcoholic)</t>
  </si>
  <si>
    <t>Beverage (Soft)</t>
  </si>
  <si>
    <t>Broadcasting</t>
  </si>
  <si>
    <t>Brokerage &amp; Investment Banking</t>
  </si>
  <si>
    <t>Building Materials</t>
  </si>
  <si>
    <t>Business &amp; Consumer Services</t>
  </si>
  <si>
    <t>Cable TV</t>
  </si>
  <si>
    <t>Chemical (Basic)</t>
  </si>
  <si>
    <t>Chemical (Diversified)</t>
  </si>
  <si>
    <t>Chemical (Specialty)</t>
  </si>
  <si>
    <t>Coal &amp; Related Energy</t>
  </si>
  <si>
    <t>Computer Services</t>
  </si>
  <si>
    <t>Computers/Peripherals</t>
  </si>
  <si>
    <t>Construction Supplies</t>
  </si>
  <si>
    <t>Diversified</t>
  </si>
  <si>
    <t>Drugs (Biotechnology)</t>
  </si>
  <si>
    <t>Drugs (Pharmaceutical)</t>
  </si>
  <si>
    <t>Education</t>
  </si>
  <si>
    <t>Electrical Equipment</t>
  </si>
  <si>
    <t>Electronics (Consumer &amp; Office)</t>
  </si>
  <si>
    <t>Electronics (General)</t>
  </si>
  <si>
    <t>Engineering/Construction</t>
  </si>
  <si>
    <t>Entertainment</t>
  </si>
  <si>
    <t>Environmental &amp; Waste Services</t>
  </si>
  <si>
    <t>Farming/Agriculture</t>
  </si>
  <si>
    <t>Financial Svcs. (Non-bank &amp; Insurance)</t>
  </si>
  <si>
    <t>Food Processing</t>
  </si>
  <si>
    <t>Food Wholesalers</t>
  </si>
  <si>
    <t>Furn/Home Furnishings</t>
  </si>
  <si>
    <t>Green &amp; Renewable Energy</t>
  </si>
  <si>
    <t>Healthcare Products</t>
  </si>
  <si>
    <t>Healthcare Support Services</t>
  </si>
  <si>
    <t>Heathcare Information and Technology</t>
  </si>
  <si>
    <t>Homebuilding</t>
  </si>
  <si>
    <t>Hospitals/Healthcare Facilities</t>
  </si>
  <si>
    <t>Hotel/Gaming</t>
  </si>
  <si>
    <t>N°. Empresas</t>
  </si>
  <si>
    <t>D/E</t>
  </si>
  <si>
    <t>% Cap. Terceiros</t>
  </si>
  <si>
    <t>% Cap. Próprio</t>
  </si>
  <si>
    <t>Household Products</t>
  </si>
  <si>
    <t>Hotéis e Jogos</t>
  </si>
  <si>
    <t>Information Services</t>
  </si>
  <si>
    <t>Insurance (General)</t>
  </si>
  <si>
    <t>Insurance (Life)</t>
  </si>
  <si>
    <t>Insurance (Prop/Cas.)</t>
  </si>
  <si>
    <t>Investments &amp; Asset Management</t>
  </si>
  <si>
    <t>Machinery</t>
  </si>
  <si>
    <t>Metals &amp; Mining</t>
  </si>
  <si>
    <t>Office Equipment &amp; Services</t>
  </si>
  <si>
    <t>Oil/Gas (Integrated)</t>
  </si>
  <si>
    <t>Oil/Gas (Production and Exploration)</t>
  </si>
  <si>
    <t>Oil/Gas Distribution</t>
  </si>
  <si>
    <t>Oilfield Svcs/Equip.</t>
  </si>
  <si>
    <t>Packaging &amp; Container</t>
  </si>
  <si>
    <t>Paper/Forest Products</t>
  </si>
  <si>
    <t>Power</t>
  </si>
  <si>
    <t>Precious Metals</t>
  </si>
  <si>
    <t>Publishing &amp; Newspapers</t>
  </si>
  <si>
    <t>R.E.I.T.</t>
  </si>
  <si>
    <t>Real Estate (Development)</t>
  </si>
  <si>
    <t>Real Estate (General/Diversified)</t>
  </si>
  <si>
    <t>Real Estate (Operations &amp; Services)</t>
  </si>
  <si>
    <t>Recreation</t>
  </si>
  <si>
    <t>Reinsurance</t>
  </si>
  <si>
    <t>Restaurant/Dining</t>
  </si>
  <si>
    <t>Retail (Automotive)</t>
  </si>
  <si>
    <t>Retail (Building Supply)</t>
  </si>
  <si>
    <t>Retail (Distributors)</t>
  </si>
  <si>
    <t>Retail (General)</t>
  </si>
  <si>
    <t>Retail (Grocery and Food)</t>
  </si>
  <si>
    <t>Retail (Online)</t>
  </si>
  <si>
    <t>Retail (Special Lines)</t>
  </si>
  <si>
    <t>Rubber&amp; Tires</t>
  </si>
  <si>
    <t>Semiconductor</t>
  </si>
  <si>
    <t>Semiconductor Equip</t>
  </si>
  <si>
    <t>Shipbuilding &amp; Marine</t>
  </si>
  <si>
    <t>Shoe</t>
  </si>
  <si>
    <t>Software (Entertainment)</t>
  </si>
  <si>
    <t>Software (Internet)</t>
  </si>
  <si>
    <t>Software (System &amp; Application)</t>
  </si>
  <si>
    <t>Steel</t>
  </si>
  <si>
    <t>Telecom (Wireless)</t>
  </si>
  <si>
    <t>Telecom. Equipment</t>
  </si>
  <si>
    <t>Telecom. Services</t>
  </si>
  <si>
    <t>Tobacco</t>
  </si>
  <si>
    <t>Transportation</t>
  </si>
  <si>
    <t>Transportation (Railroads)</t>
  </si>
  <si>
    <t>Trucking</t>
  </si>
  <si>
    <t>Utility (General)</t>
  </si>
  <si>
    <t>Utility (Water)</t>
  </si>
  <si>
    <t>Total Market</t>
  </si>
  <si>
    <t>Total Market (without financials)</t>
  </si>
  <si>
    <t>Setro</t>
  </si>
  <si>
    <t>Risco de Mercado</t>
  </si>
  <si>
    <t>US T. Bond.</t>
  </si>
  <si>
    <t>US T. Bond 10y</t>
  </si>
  <si>
    <t>Inflação Estimada</t>
  </si>
  <si>
    <t xml:space="preserve">Scientific Games Corporation </t>
  </si>
  <si>
    <t xml:space="preserve">Jumbo Interactive Limited </t>
  </si>
  <si>
    <t xml:space="preserve">AGTech Holdings Limited </t>
  </si>
  <si>
    <t>Fonte: Yahoo Finance 3 Years (13/09/2019)</t>
  </si>
  <si>
    <t>Ke = Rf + Beta*(Rm – R’f) + Risco País + Risco Tam. Empresa</t>
  </si>
  <si>
    <t xml:space="preserve"> &gt;&gt; Risco Tamanho Empresa</t>
  </si>
  <si>
    <t>CAPM (Rf + B*(Rm - R´f) + Rp + Rt</t>
  </si>
  <si>
    <t>&gt;&gt;</t>
  </si>
  <si>
    <t>Auxiliar</t>
  </si>
  <si>
    <t>Payback Descontado</t>
  </si>
  <si>
    <t>VP FCFF</t>
  </si>
  <si>
    <t>VP FCFE</t>
  </si>
  <si>
    <t>Saldo FCFF</t>
  </si>
  <si>
    <t>Saldo FCFE</t>
  </si>
  <si>
    <t>Payback Simples</t>
  </si>
  <si>
    <t>Balanço Patrimonial</t>
  </si>
  <si>
    <t>Fluxo de Caixa Livre do Projeto e dos Acionistas</t>
  </si>
  <si>
    <t>Planilha de Suporte para o Cálculo de Capilaridade - Aposta Esportiva Quota Fixa</t>
  </si>
  <si>
    <t>RepEx</t>
  </si>
  <si>
    <t>VPL da Outorga desc.Inflação</t>
  </si>
  <si>
    <t>N° de Terminal (Ciclo de operação)</t>
  </si>
  <si>
    <t>Rede de PdV e Terminais</t>
  </si>
  <si>
    <t>Estrutura de Financiamento</t>
  </si>
  <si>
    <t>Gastos Pré-Operacionais</t>
  </si>
  <si>
    <t xml:space="preserve">             Valores em (R$ Milhões)</t>
  </si>
  <si>
    <t>Fluxo de Caixa do Projeto</t>
  </si>
  <si>
    <t>Receita Líquida Contratada</t>
  </si>
  <si>
    <t>Margem Líquida</t>
  </si>
  <si>
    <t>Arrecadação por Modalidade Lotérica</t>
  </si>
  <si>
    <t>2.4 Arrecadação  Aposta Esportiva Quota Fixa online</t>
  </si>
  <si>
    <t>Mercado Endereçavel online</t>
  </si>
  <si>
    <t>Mercado Endereçável Retail</t>
  </si>
  <si>
    <t>Cálculo Payback</t>
  </si>
  <si>
    <t>Outputs 2</t>
  </si>
  <si>
    <t>Outputs 1</t>
  </si>
  <si>
    <t>Dimmensionamento Mercado - Prognóstico Numérico</t>
  </si>
  <si>
    <t>Dimmensionamento Mercado - Aposta Esportiva de quota Fixa</t>
  </si>
  <si>
    <t>Macro</t>
  </si>
  <si>
    <t>SÃO PAULO</t>
  </si>
  <si>
    <t>SP 2021</t>
  </si>
  <si>
    <t>&lt; 18 anos</t>
  </si>
  <si>
    <t>Inical</t>
  </si>
  <si>
    <t xml:space="preserve">Crescimento IPCA </t>
  </si>
  <si>
    <t>Índice de maturidade (acumulado)</t>
  </si>
  <si>
    <t>Ticket Médio Anual por PdV - Keno (Valor Constante)</t>
  </si>
  <si>
    <t>Ticket Médio Anual por PdV - Keno (Inflacionado)</t>
  </si>
  <si>
    <t>PIB REGIÃO SUDESTE</t>
  </si>
  <si>
    <t>3500105</t>
  </si>
  <si>
    <t>3500204</t>
  </si>
  <si>
    <t>3500303</t>
  </si>
  <si>
    <t>3500402</t>
  </si>
  <si>
    <t>3500501</t>
  </si>
  <si>
    <t>3500550</t>
  </si>
  <si>
    <t>3500600</t>
  </si>
  <si>
    <t>3500709</t>
  </si>
  <si>
    <t>3500758</t>
  </si>
  <si>
    <t>3500808</t>
  </si>
  <si>
    <t>3500907</t>
  </si>
  <si>
    <t>3501004</t>
  </si>
  <si>
    <t>3501103</t>
  </si>
  <si>
    <t>3501152</t>
  </si>
  <si>
    <t>3501202</t>
  </si>
  <si>
    <t>3501301</t>
  </si>
  <si>
    <t>3501400</t>
  </si>
  <si>
    <t>3501509</t>
  </si>
  <si>
    <t>3501608</t>
  </si>
  <si>
    <t>3501707</t>
  </si>
  <si>
    <t>3501806</t>
  </si>
  <si>
    <t>3501905</t>
  </si>
  <si>
    <t>3502002</t>
  </si>
  <si>
    <t>3502101</t>
  </si>
  <si>
    <t>3502200</t>
  </si>
  <si>
    <t>3502309</t>
  </si>
  <si>
    <t>3502408</t>
  </si>
  <si>
    <t>3502507</t>
  </si>
  <si>
    <t>3502606</t>
  </si>
  <si>
    <t>3502705</t>
  </si>
  <si>
    <t>3502754</t>
  </si>
  <si>
    <t>3502804</t>
  </si>
  <si>
    <t>3502903</t>
  </si>
  <si>
    <t>3503000</t>
  </si>
  <si>
    <t>3503109</t>
  </si>
  <si>
    <t>3503158</t>
  </si>
  <si>
    <t>3503208</t>
  </si>
  <si>
    <t>3503307</t>
  </si>
  <si>
    <t>3503356</t>
  </si>
  <si>
    <t>3503406</t>
  </si>
  <si>
    <t>3503505</t>
  </si>
  <si>
    <t>3503604</t>
  </si>
  <si>
    <t>3503703</t>
  </si>
  <si>
    <t>3503802</t>
  </si>
  <si>
    <t>3503901</t>
  </si>
  <si>
    <t>3503950</t>
  </si>
  <si>
    <t>3504008</t>
  </si>
  <si>
    <t>3504107</t>
  </si>
  <si>
    <t>3504206</t>
  </si>
  <si>
    <t>3504305</t>
  </si>
  <si>
    <t>3504404</t>
  </si>
  <si>
    <t>3504503</t>
  </si>
  <si>
    <t>3504602</t>
  </si>
  <si>
    <t>3504701</t>
  </si>
  <si>
    <t>3504800</t>
  </si>
  <si>
    <t>3504909</t>
  </si>
  <si>
    <t>3505005</t>
  </si>
  <si>
    <t>3505104</t>
  </si>
  <si>
    <t>3505203</t>
  </si>
  <si>
    <t>3505302</t>
  </si>
  <si>
    <t>3505351</t>
  </si>
  <si>
    <t>3505401</t>
  </si>
  <si>
    <t>3505500</t>
  </si>
  <si>
    <t>3505609</t>
  </si>
  <si>
    <t>3505708</t>
  </si>
  <si>
    <t>3505807</t>
  </si>
  <si>
    <t>3505906</t>
  </si>
  <si>
    <t>3506003</t>
  </si>
  <si>
    <t>3506102</t>
  </si>
  <si>
    <t>3506201</t>
  </si>
  <si>
    <t>3506300</t>
  </si>
  <si>
    <t>3506359</t>
  </si>
  <si>
    <t>3506409</t>
  </si>
  <si>
    <t>3506508</t>
  </si>
  <si>
    <t>3506607</t>
  </si>
  <si>
    <t>3506706</t>
  </si>
  <si>
    <t>3506805</t>
  </si>
  <si>
    <t>3506904</t>
  </si>
  <si>
    <t>3507001</t>
  </si>
  <si>
    <t>3507100</t>
  </si>
  <si>
    <t>3507159</t>
  </si>
  <si>
    <t>3507209</t>
  </si>
  <si>
    <t>3507308</t>
  </si>
  <si>
    <t>3507407</t>
  </si>
  <si>
    <t>3507456</t>
  </si>
  <si>
    <t>3507506</t>
  </si>
  <si>
    <t>3507605</t>
  </si>
  <si>
    <t>3507704</t>
  </si>
  <si>
    <t>3507753</t>
  </si>
  <si>
    <t>3507803</t>
  </si>
  <si>
    <t>3507902</t>
  </si>
  <si>
    <t>3508009</t>
  </si>
  <si>
    <t>3508108</t>
  </si>
  <si>
    <t>3508207</t>
  </si>
  <si>
    <t>3508306</t>
  </si>
  <si>
    <t>3508405</t>
  </si>
  <si>
    <t>3508504</t>
  </si>
  <si>
    <t>3508603</t>
  </si>
  <si>
    <t>3508702</t>
  </si>
  <si>
    <t>3508801</t>
  </si>
  <si>
    <t>3508900</t>
  </si>
  <si>
    <t>3509007</t>
  </si>
  <si>
    <t>3509106</t>
  </si>
  <si>
    <t>3509205</t>
  </si>
  <si>
    <t>3509254</t>
  </si>
  <si>
    <t>3509304</t>
  </si>
  <si>
    <t>3509403</t>
  </si>
  <si>
    <t>3509452</t>
  </si>
  <si>
    <t>3509502</t>
  </si>
  <si>
    <t>3509601</t>
  </si>
  <si>
    <t>3509700</t>
  </si>
  <si>
    <t>3509809</t>
  </si>
  <si>
    <t>3509908</t>
  </si>
  <si>
    <t>3509957</t>
  </si>
  <si>
    <t>3510005</t>
  </si>
  <si>
    <t>3510104</t>
  </si>
  <si>
    <t>3510153</t>
  </si>
  <si>
    <t>3510203</t>
  </si>
  <si>
    <t>3510302</t>
  </si>
  <si>
    <t>3510401</t>
  </si>
  <si>
    <t>3510500</t>
  </si>
  <si>
    <t>3510609</t>
  </si>
  <si>
    <t>3510708</t>
  </si>
  <si>
    <t>3510807</t>
  </si>
  <si>
    <t>3510906</t>
  </si>
  <si>
    <t>3511003</t>
  </si>
  <si>
    <t>3511102</t>
  </si>
  <si>
    <t>3511201</t>
  </si>
  <si>
    <t>3511300</t>
  </si>
  <si>
    <t>3511409</t>
  </si>
  <si>
    <t>3511508</t>
  </si>
  <si>
    <t>3511607</t>
  </si>
  <si>
    <t>3511706</t>
  </si>
  <si>
    <t>3557204</t>
  </si>
  <si>
    <t>3511904</t>
  </si>
  <si>
    <t>3512001</t>
  </si>
  <si>
    <t>3512100</t>
  </si>
  <si>
    <t>3512209</t>
  </si>
  <si>
    <t>3512308</t>
  </si>
  <si>
    <t>3512407</t>
  </si>
  <si>
    <t>3512506</t>
  </si>
  <si>
    <t>3512605</t>
  </si>
  <si>
    <t>3512704</t>
  </si>
  <si>
    <t>3512803</t>
  </si>
  <si>
    <t>3512902</t>
  </si>
  <si>
    <t>3513009</t>
  </si>
  <si>
    <t>3513108</t>
  </si>
  <si>
    <t>3513207</t>
  </si>
  <si>
    <t>3513306</t>
  </si>
  <si>
    <t>3513405</t>
  </si>
  <si>
    <t>3513504</t>
  </si>
  <si>
    <t>3513603</t>
  </si>
  <si>
    <t>3513702</t>
  </si>
  <si>
    <t>3513801</t>
  </si>
  <si>
    <t>3513850</t>
  </si>
  <si>
    <t>3513900</t>
  </si>
  <si>
    <t>3514007</t>
  </si>
  <si>
    <t>3514106</t>
  </si>
  <si>
    <t>3514205</t>
  </si>
  <si>
    <t>3514304</t>
  </si>
  <si>
    <t>3514403</t>
  </si>
  <si>
    <t>3514502</t>
  </si>
  <si>
    <t>3514601</t>
  </si>
  <si>
    <t>3514700</t>
  </si>
  <si>
    <t>3514809</t>
  </si>
  <si>
    <t>3514908</t>
  </si>
  <si>
    <t>3514924</t>
  </si>
  <si>
    <t>3514957</t>
  </si>
  <si>
    <t>3515004</t>
  </si>
  <si>
    <t>3515103</t>
  </si>
  <si>
    <t>3515129</t>
  </si>
  <si>
    <t>3515152</t>
  </si>
  <si>
    <t>3515186</t>
  </si>
  <si>
    <t>3515194</t>
  </si>
  <si>
    <t>3557303</t>
  </si>
  <si>
    <t>3515301</t>
  </si>
  <si>
    <t>3515202</t>
  </si>
  <si>
    <t>3515350</t>
  </si>
  <si>
    <t>3515400</t>
  </si>
  <si>
    <t>3515608</t>
  </si>
  <si>
    <t>3515509</t>
  </si>
  <si>
    <t>3515657</t>
  </si>
  <si>
    <t>3515707</t>
  </si>
  <si>
    <t>3515806</t>
  </si>
  <si>
    <t>3515905</t>
  </si>
  <si>
    <t>3516002</t>
  </si>
  <si>
    <t>3516101</t>
  </si>
  <si>
    <t>3516200</t>
  </si>
  <si>
    <t>3516309</t>
  </si>
  <si>
    <t>3516408</t>
  </si>
  <si>
    <t>3516507</t>
  </si>
  <si>
    <t>3516606</t>
  </si>
  <si>
    <t>3516705</t>
  </si>
  <si>
    <t>3516804</t>
  </si>
  <si>
    <t>3516853</t>
  </si>
  <si>
    <t>3516903</t>
  </si>
  <si>
    <t>3517000</t>
  </si>
  <si>
    <t>3517109</t>
  </si>
  <si>
    <t>3517208</t>
  </si>
  <si>
    <t>3517307</t>
  </si>
  <si>
    <t>3517406</t>
  </si>
  <si>
    <t>3517505</t>
  </si>
  <si>
    <t>3517604</t>
  </si>
  <si>
    <t>3517703</t>
  </si>
  <si>
    <t>3517802</t>
  </si>
  <si>
    <t>3517901</t>
  </si>
  <si>
    <t>3518008</t>
  </si>
  <si>
    <t>3518107</t>
  </si>
  <si>
    <t>3518206</t>
  </si>
  <si>
    <t>3518305</t>
  </si>
  <si>
    <t>3518404</t>
  </si>
  <si>
    <t>3518503</t>
  </si>
  <si>
    <t>3518602</t>
  </si>
  <si>
    <t>3518701</t>
  </si>
  <si>
    <t>3518800</t>
  </si>
  <si>
    <t>3518859</t>
  </si>
  <si>
    <t>3518909</t>
  </si>
  <si>
    <t>3519006</t>
  </si>
  <si>
    <t>3519055</t>
  </si>
  <si>
    <t>3519071</t>
  </si>
  <si>
    <t>3519105</t>
  </si>
  <si>
    <t>3519204</t>
  </si>
  <si>
    <t>3519253</t>
  </si>
  <si>
    <t>3519303</t>
  </si>
  <si>
    <t>3519402</t>
  </si>
  <si>
    <t>3519501</t>
  </si>
  <si>
    <t>3519600</t>
  </si>
  <si>
    <t>3519709</t>
  </si>
  <si>
    <t>3519808</t>
  </si>
  <si>
    <t>3519907</t>
  </si>
  <si>
    <t>3520004</t>
  </si>
  <si>
    <t>3520103</t>
  </si>
  <si>
    <t>3520202</t>
  </si>
  <si>
    <t>3520301</t>
  </si>
  <si>
    <t>3520426</t>
  </si>
  <si>
    <t>3520442</t>
  </si>
  <si>
    <t>3520400</t>
  </si>
  <si>
    <t>3520509</t>
  </si>
  <si>
    <t>3520608</t>
  </si>
  <si>
    <t>3520707</t>
  </si>
  <si>
    <t>3520806</t>
  </si>
  <si>
    <t>3520905</t>
  </si>
  <si>
    <t>3521002</t>
  </si>
  <si>
    <t>3521101</t>
  </si>
  <si>
    <t>3521150</t>
  </si>
  <si>
    <t>3521200</t>
  </si>
  <si>
    <t>3521309</t>
  </si>
  <si>
    <t>3521408</t>
  </si>
  <si>
    <t>3521507</t>
  </si>
  <si>
    <t>3521606</t>
  </si>
  <si>
    <t>3521705</t>
  </si>
  <si>
    <t>3521804</t>
  </si>
  <si>
    <t>3521903</t>
  </si>
  <si>
    <t>3522000</t>
  </si>
  <si>
    <t>3522109</t>
  </si>
  <si>
    <t>3522158</t>
  </si>
  <si>
    <t>3522208</t>
  </si>
  <si>
    <t>3522307</t>
  </si>
  <si>
    <t>3522406</t>
  </si>
  <si>
    <t>3522505</t>
  </si>
  <si>
    <t>3522604</t>
  </si>
  <si>
    <t>3522653</t>
  </si>
  <si>
    <t>3522703</t>
  </si>
  <si>
    <t>3522802</t>
  </si>
  <si>
    <t>3522901</t>
  </si>
  <si>
    <t>3523008</t>
  </si>
  <si>
    <t>3523107</t>
  </si>
  <si>
    <t>3523206</t>
  </si>
  <si>
    <t>3523305</t>
  </si>
  <si>
    <t>3523404</t>
  </si>
  <si>
    <t>3523503</t>
  </si>
  <si>
    <t>3523602</t>
  </si>
  <si>
    <t>3523701</t>
  </si>
  <si>
    <t>3523800</t>
  </si>
  <si>
    <t>3523909</t>
  </si>
  <si>
    <t>3524006</t>
  </si>
  <si>
    <t>3524105</t>
  </si>
  <si>
    <t>3524204</t>
  </si>
  <si>
    <t>3524303</t>
  </si>
  <si>
    <t>3524402</t>
  </si>
  <si>
    <t>3524501</t>
  </si>
  <si>
    <t>3524600</t>
  </si>
  <si>
    <t>3524709</t>
  </si>
  <si>
    <t>3524808</t>
  </si>
  <si>
    <t>3524907</t>
  </si>
  <si>
    <t>3525003</t>
  </si>
  <si>
    <t>3525102</t>
  </si>
  <si>
    <t>3525201</t>
  </si>
  <si>
    <t>3525300</t>
  </si>
  <si>
    <t>3525409</t>
  </si>
  <si>
    <t>3525508</t>
  </si>
  <si>
    <t>3525607</t>
  </si>
  <si>
    <t>3525706</t>
  </si>
  <si>
    <t>3525805</t>
  </si>
  <si>
    <t>3525854</t>
  </si>
  <si>
    <t>3525904</t>
  </si>
  <si>
    <t>3526001</t>
  </si>
  <si>
    <t>3526100</t>
  </si>
  <si>
    <t>3526209</t>
  </si>
  <si>
    <t>3526308</t>
  </si>
  <si>
    <t>3526407</t>
  </si>
  <si>
    <t>3526506</t>
  </si>
  <si>
    <t>3526605</t>
  </si>
  <si>
    <t>3526704</t>
  </si>
  <si>
    <t>3526803</t>
  </si>
  <si>
    <t>3526902</t>
  </si>
  <si>
    <t>3527009</t>
  </si>
  <si>
    <t>3527108</t>
  </si>
  <si>
    <t>3527207</t>
  </si>
  <si>
    <t>3527256</t>
  </si>
  <si>
    <t>3527306</t>
  </si>
  <si>
    <t>3527405</t>
  </si>
  <si>
    <t>3527504</t>
  </si>
  <si>
    <t>3527603</t>
  </si>
  <si>
    <t>3527702</t>
  </si>
  <si>
    <t>3527801</t>
  </si>
  <si>
    <t>3527900</t>
  </si>
  <si>
    <t>3528007</t>
  </si>
  <si>
    <t>3528106</t>
  </si>
  <si>
    <t>3528205</t>
  </si>
  <si>
    <t>3528304</t>
  </si>
  <si>
    <t>3528403</t>
  </si>
  <si>
    <t>3528502</t>
  </si>
  <si>
    <t>3528601</t>
  </si>
  <si>
    <t>3528700</t>
  </si>
  <si>
    <t>3528809</t>
  </si>
  <si>
    <t>3528858</t>
  </si>
  <si>
    <t>3528908</t>
  </si>
  <si>
    <t>3529005</t>
  </si>
  <si>
    <t>3529104</t>
  </si>
  <si>
    <t>3529203</t>
  </si>
  <si>
    <t>3529302</t>
  </si>
  <si>
    <t>3529401</t>
  </si>
  <si>
    <t>3529500</t>
  </si>
  <si>
    <t>3529609</t>
  </si>
  <si>
    <t>3529658</t>
  </si>
  <si>
    <t>3529708</t>
  </si>
  <si>
    <t>3529807</t>
  </si>
  <si>
    <t>3530003</t>
  </si>
  <si>
    <t>3529906</t>
  </si>
  <si>
    <t>3530102</t>
  </si>
  <si>
    <t>3530201</t>
  </si>
  <si>
    <t>3530300</t>
  </si>
  <si>
    <t>3530409</t>
  </si>
  <si>
    <t>3530508</t>
  </si>
  <si>
    <t>3530607</t>
  </si>
  <si>
    <t>3530706</t>
  </si>
  <si>
    <t>3530805</t>
  </si>
  <si>
    <t>3530904</t>
  </si>
  <si>
    <t>3531001</t>
  </si>
  <si>
    <t>3531100</t>
  </si>
  <si>
    <t>3531209</t>
  </si>
  <si>
    <t>3531308</t>
  </si>
  <si>
    <t>3531407</t>
  </si>
  <si>
    <t>3531506</t>
  </si>
  <si>
    <t>3531605</t>
  </si>
  <si>
    <t>3531803</t>
  </si>
  <si>
    <t>3531704</t>
  </si>
  <si>
    <t>3531902</t>
  </si>
  <si>
    <t>3532009</t>
  </si>
  <si>
    <t>3532058</t>
  </si>
  <si>
    <t>3532108</t>
  </si>
  <si>
    <t>3532157</t>
  </si>
  <si>
    <t>3532207</t>
  </si>
  <si>
    <t>3532306</t>
  </si>
  <si>
    <t>3532405</t>
  </si>
  <si>
    <t>3532504</t>
  </si>
  <si>
    <t>3532603</t>
  </si>
  <si>
    <t>3532702</t>
  </si>
  <si>
    <t>3532801</t>
  </si>
  <si>
    <t>3532827</t>
  </si>
  <si>
    <t>3532843</t>
  </si>
  <si>
    <t>3532868</t>
  </si>
  <si>
    <t>3532900</t>
  </si>
  <si>
    <t>3533007</t>
  </si>
  <si>
    <t>3533106</t>
  </si>
  <si>
    <t>3533205</t>
  </si>
  <si>
    <t>3533304</t>
  </si>
  <si>
    <t>3533403</t>
  </si>
  <si>
    <t>3533254</t>
  </si>
  <si>
    <t>3533502</t>
  </si>
  <si>
    <t>3533601</t>
  </si>
  <si>
    <t>3533700</t>
  </si>
  <si>
    <t>3533809</t>
  </si>
  <si>
    <t>3533908</t>
  </si>
  <si>
    <t>3534005</t>
  </si>
  <si>
    <t>3534104</t>
  </si>
  <si>
    <t>3534203</t>
  </si>
  <si>
    <t>3534302</t>
  </si>
  <si>
    <t>3534401</t>
  </si>
  <si>
    <t>3534500</t>
  </si>
  <si>
    <t>3534609</t>
  </si>
  <si>
    <t>3534708</t>
  </si>
  <si>
    <t>3534807</t>
  </si>
  <si>
    <t>3534757</t>
  </si>
  <si>
    <t>3534906</t>
  </si>
  <si>
    <t>3535002</t>
  </si>
  <si>
    <t>3535101</t>
  </si>
  <si>
    <t>3535200</t>
  </si>
  <si>
    <t>3535309</t>
  </si>
  <si>
    <t>3535408</t>
  </si>
  <si>
    <t>3535507</t>
  </si>
  <si>
    <t>3535606</t>
  </si>
  <si>
    <t>3535705</t>
  </si>
  <si>
    <t>3535804</t>
  </si>
  <si>
    <t>3535903</t>
  </si>
  <si>
    <t>3536000</t>
  </si>
  <si>
    <t>3536109</t>
  </si>
  <si>
    <t>3536208</t>
  </si>
  <si>
    <t>3536257</t>
  </si>
  <si>
    <t>3536307</t>
  </si>
  <si>
    <t>3536406</t>
  </si>
  <si>
    <t>3536505</t>
  </si>
  <si>
    <t>3536570</t>
  </si>
  <si>
    <t>3536604</t>
  </si>
  <si>
    <t>3536703</t>
  </si>
  <si>
    <t>3536802</t>
  </si>
  <si>
    <t>3536901</t>
  </si>
  <si>
    <t>3537008</t>
  </si>
  <si>
    <t>3537107</t>
  </si>
  <si>
    <t>3537156</t>
  </si>
  <si>
    <t>3537206</t>
  </si>
  <si>
    <t>3537305</t>
  </si>
  <si>
    <t>3537404</t>
  </si>
  <si>
    <t>3537503</t>
  </si>
  <si>
    <t>3537602</t>
  </si>
  <si>
    <t>3537701</t>
  </si>
  <si>
    <t>3537800</t>
  </si>
  <si>
    <t>3537909</t>
  </si>
  <si>
    <t>3538006</t>
  </si>
  <si>
    <t>3538105</t>
  </si>
  <si>
    <t>3538204</t>
  </si>
  <si>
    <t>3538303</t>
  </si>
  <si>
    <t>3538501</t>
  </si>
  <si>
    <t>3538600</t>
  </si>
  <si>
    <t>3538709</t>
  </si>
  <si>
    <t>3538808</t>
  </si>
  <si>
    <t>3538907</t>
  </si>
  <si>
    <t>3539004</t>
  </si>
  <si>
    <t>3539103</t>
  </si>
  <si>
    <t>3539202</t>
  </si>
  <si>
    <t>3539301</t>
  </si>
  <si>
    <t>3539400</t>
  </si>
  <si>
    <t>3539509</t>
  </si>
  <si>
    <t>3539608</t>
  </si>
  <si>
    <t>3539707</t>
  </si>
  <si>
    <t>3539806</t>
  </si>
  <si>
    <t>3539905</t>
  </si>
  <si>
    <t>3540002</t>
  </si>
  <si>
    <t>3540101</t>
  </si>
  <si>
    <t>3540200</t>
  </si>
  <si>
    <t>3540259</t>
  </si>
  <si>
    <t>3540309</t>
  </si>
  <si>
    <t>3540408</t>
  </si>
  <si>
    <t>3540507</t>
  </si>
  <si>
    <t>3540606</t>
  </si>
  <si>
    <t>3540705</t>
  </si>
  <si>
    <t>3540754</t>
  </si>
  <si>
    <t>3540804</t>
  </si>
  <si>
    <t>3540853</t>
  </si>
  <si>
    <t>3540903</t>
  </si>
  <si>
    <t>3541000</t>
  </si>
  <si>
    <t>3541059</t>
  </si>
  <si>
    <t>3541109</t>
  </si>
  <si>
    <t>3541208</t>
  </si>
  <si>
    <t>3541307</t>
  </si>
  <si>
    <t>3541406</t>
  </si>
  <si>
    <t>3541505</t>
  </si>
  <si>
    <t>3541604</t>
  </si>
  <si>
    <t>3541653</t>
  </si>
  <si>
    <t>3541703</t>
  </si>
  <si>
    <t>3541802</t>
  </si>
  <si>
    <t>3541901</t>
  </si>
  <si>
    <t>3542008</t>
  </si>
  <si>
    <t>3542107</t>
  </si>
  <si>
    <t>3542206</t>
  </si>
  <si>
    <t>3542305</t>
  </si>
  <si>
    <t>3542404</t>
  </si>
  <si>
    <t>3542503</t>
  </si>
  <si>
    <t>3542602</t>
  </si>
  <si>
    <t>3542701</t>
  </si>
  <si>
    <t>3542800</t>
  </si>
  <si>
    <t>3542909</t>
  </si>
  <si>
    <t>3543006</t>
  </si>
  <si>
    <t>3543105</t>
  </si>
  <si>
    <t>3543204</t>
  </si>
  <si>
    <t>3543238</t>
  </si>
  <si>
    <t>3543253</t>
  </si>
  <si>
    <t>3543303</t>
  </si>
  <si>
    <t>3543402</t>
  </si>
  <si>
    <t>3543600</t>
  </si>
  <si>
    <t>3543709</t>
  </si>
  <si>
    <t>3543808</t>
  </si>
  <si>
    <t>3543907</t>
  </si>
  <si>
    <t>3544004</t>
  </si>
  <si>
    <t>3544103</t>
  </si>
  <si>
    <t>3544202</t>
  </si>
  <si>
    <t>3543501</t>
  </si>
  <si>
    <t>3544251</t>
  </si>
  <si>
    <t>3544301</t>
  </si>
  <si>
    <t>3544400</t>
  </si>
  <si>
    <t>3544509</t>
  </si>
  <si>
    <t>3544608</t>
  </si>
  <si>
    <t>3544707</t>
  </si>
  <si>
    <t>3544806</t>
  </si>
  <si>
    <t>3544905</t>
  </si>
  <si>
    <t>3545001</t>
  </si>
  <si>
    <t>3545100</t>
  </si>
  <si>
    <t>3545159</t>
  </si>
  <si>
    <t>3545209</t>
  </si>
  <si>
    <t>3545308</t>
  </si>
  <si>
    <t>3545407</t>
  </si>
  <si>
    <t>3545506</t>
  </si>
  <si>
    <t>3545605</t>
  </si>
  <si>
    <t>3545704</t>
  </si>
  <si>
    <t>3545803</t>
  </si>
  <si>
    <t>3546009</t>
  </si>
  <si>
    <t>3546108</t>
  </si>
  <si>
    <t>3546207</t>
  </si>
  <si>
    <t>3546256</t>
  </si>
  <si>
    <t>3546306</t>
  </si>
  <si>
    <t>3546405</t>
  </si>
  <si>
    <t>3546504</t>
  </si>
  <si>
    <t>3546603</t>
  </si>
  <si>
    <t>3546702</t>
  </si>
  <si>
    <t>3546801</t>
  </si>
  <si>
    <t>3546900</t>
  </si>
  <si>
    <t>3547007</t>
  </si>
  <si>
    <t>3547106</t>
  </si>
  <si>
    <t>3547502</t>
  </si>
  <si>
    <t>3547403</t>
  </si>
  <si>
    <t>3547601</t>
  </si>
  <si>
    <t>3547650</t>
  </si>
  <si>
    <t>3547205</t>
  </si>
  <si>
    <t>3547304</t>
  </si>
  <si>
    <t>3547700</t>
  </si>
  <si>
    <t>3547809</t>
  </si>
  <si>
    <t>3547908</t>
  </si>
  <si>
    <t>3548005</t>
  </si>
  <si>
    <t>3548054</t>
  </si>
  <si>
    <t>3548104</t>
  </si>
  <si>
    <t>3548203</t>
  </si>
  <si>
    <t>3548302</t>
  </si>
  <si>
    <t>3548401</t>
  </si>
  <si>
    <t>3548500</t>
  </si>
  <si>
    <t>3548609</t>
  </si>
  <si>
    <t>3548708</t>
  </si>
  <si>
    <t>3548807</t>
  </si>
  <si>
    <t>3548906</t>
  </si>
  <si>
    <t>3549003</t>
  </si>
  <si>
    <t>3549102</t>
  </si>
  <si>
    <t>3549201</t>
  </si>
  <si>
    <t>3549250</t>
  </si>
  <si>
    <t>3549300</t>
  </si>
  <si>
    <t>3549409</t>
  </si>
  <si>
    <t>3549508</t>
  </si>
  <si>
    <t>3549607</t>
  </si>
  <si>
    <t>3549706</t>
  </si>
  <si>
    <t>3549805</t>
  </si>
  <si>
    <t>3549904</t>
  </si>
  <si>
    <t>3549953</t>
  </si>
  <si>
    <t>3550001</t>
  </si>
  <si>
    <t>3550100</t>
  </si>
  <si>
    <t>3550209</t>
  </si>
  <si>
    <t>3550308</t>
  </si>
  <si>
    <t>3550407</t>
  </si>
  <si>
    <t>3550506</t>
  </si>
  <si>
    <t>3550605</t>
  </si>
  <si>
    <t>3550704</t>
  </si>
  <si>
    <t>3550803</t>
  </si>
  <si>
    <t>3550902</t>
  </si>
  <si>
    <t>3551009</t>
  </si>
  <si>
    <t>3551108</t>
  </si>
  <si>
    <t>3551207</t>
  </si>
  <si>
    <t>3551306</t>
  </si>
  <si>
    <t>3551405</t>
  </si>
  <si>
    <t>3551603</t>
  </si>
  <si>
    <t>3551504</t>
  </si>
  <si>
    <t>3551702</t>
  </si>
  <si>
    <t>3551801</t>
  </si>
  <si>
    <t>3551900</t>
  </si>
  <si>
    <t>3552007</t>
  </si>
  <si>
    <t>3552106</t>
  </si>
  <si>
    <t>3552205</t>
  </si>
  <si>
    <t>3552304</t>
  </si>
  <si>
    <t>3552403</t>
  </si>
  <si>
    <t>3552551</t>
  </si>
  <si>
    <t>3552502</t>
  </si>
  <si>
    <t>3552601</t>
  </si>
  <si>
    <t>3552700</t>
  </si>
  <si>
    <t>3552809</t>
  </si>
  <si>
    <t>3552908</t>
  </si>
  <si>
    <t>3553005</t>
  </si>
  <si>
    <t>3553104</t>
  </si>
  <si>
    <t>3553203</t>
  </si>
  <si>
    <t>3553302</t>
  </si>
  <si>
    <t>3553401</t>
  </si>
  <si>
    <t>3553500</t>
  </si>
  <si>
    <t>3553609</t>
  </si>
  <si>
    <t>3553658</t>
  </si>
  <si>
    <t>3553708</t>
  </si>
  <si>
    <t>3553807</t>
  </si>
  <si>
    <t>3553856</t>
  </si>
  <si>
    <t>3553906</t>
  </si>
  <si>
    <t>3553955</t>
  </si>
  <si>
    <t>3554003</t>
  </si>
  <si>
    <t>3554102</t>
  </si>
  <si>
    <t>3554201</t>
  </si>
  <si>
    <t>3554300</t>
  </si>
  <si>
    <t>3554409</t>
  </si>
  <si>
    <t>3554508</t>
  </si>
  <si>
    <t>3554607</t>
  </si>
  <si>
    <t>3554656</t>
  </si>
  <si>
    <t>3554706</t>
  </si>
  <si>
    <t>3554755</t>
  </si>
  <si>
    <t>3554805</t>
  </si>
  <si>
    <t>3554904</t>
  </si>
  <si>
    <t>3554953</t>
  </si>
  <si>
    <t>3555000</t>
  </si>
  <si>
    <t>3555109</t>
  </si>
  <si>
    <t>3555208</t>
  </si>
  <si>
    <t>3555307</t>
  </si>
  <si>
    <t>3555356</t>
  </si>
  <si>
    <t>3555406</t>
  </si>
  <si>
    <t>3555505</t>
  </si>
  <si>
    <t>3555604</t>
  </si>
  <si>
    <t>3555703</t>
  </si>
  <si>
    <t>3555802</t>
  </si>
  <si>
    <t>3555901</t>
  </si>
  <si>
    <t>3556008</t>
  </si>
  <si>
    <t>3556107</t>
  </si>
  <si>
    <t>3556206</t>
  </si>
  <si>
    <t>3556305</t>
  </si>
  <si>
    <t>3556354</t>
  </si>
  <si>
    <t>3556404</t>
  </si>
  <si>
    <t>3556453</t>
  </si>
  <si>
    <t>3556503</t>
  </si>
  <si>
    <t>3556602</t>
  </si>
  <si>
    <t>3556701</t>
  </si>
  <si>
    <t>3556800</t>
  </si>
  <si>
    <t>3556909</t>
  </si>
  <si>
    <t>3556958</t>
  </si>
  <si>
    <t>3557006</t>
  </si>
  <si>
    <t>3557105</t>
  </si>
  <si>
    <t>3557154</t>
  </si>
  <si>
    <t>Tabatinga</t>
  </si>
  <si>
    <t>Alto Alegre</t>
  </si>
  <si>
    <t>Cedral</t>
  </si>
  <si>
    <t>Bocaina</t>
  </si>
  <si>
    <t>São Pedro</t>
  </si>
  <si>
    <t>São Vicente</t>
  </si>
  <si>
    <t>Vera Cruz</t>
  </si>
  <si>
    <t>Amparo</t>
  </si>
  <si>
    <t>Aparecida</t>
  </si>
  <si>
    <t>Borborema</t>
  </si>
  <si>
    <t>Itaporanga</t>
  </si>
  <si>
    <t>Santo André</t>
  </si>
  <si>
    <t>São Francisco</t>
  </si>
  <si>
    <t>Sertãozinho</t>
  </si>
  <si>
    <t>Palestina</t>
  </si>
  <si>
    <t>São Sebastião</t>
  </si>
  <si>
    <t>Jaborandi</t>
  </si>
  <si>
    <t>Novo Horizonte</t>
  </si>
  <si>
    <t>Planalto</t>
  </si>
  <si>
    <t>Teodoro Sampaio</t>
  </si>
  <si>
    <t>Itapeva</t>
  </si>
  <si>
    <t>Presidente Bernardes</t>
  </si>
  <si>
    <t>Tapiraí</t>
  </si>
  <si>
    <t>Turmalina</t>
  </si>
  <si>
    <t>Rio Claro</t>
  </si>
  <si>
    <t>Adamantina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</si>
  <si>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</si>
  <si>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</si>
  <si>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</si>
  <si>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</si>
  <si>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</si>
  <si>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</si>
  <si>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</si>
  <si>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</si>
  <si>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</si>
  <si>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</si>
  <si>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</si>
  <si>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</si>
  <si>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</si>
  <si>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</si>
  <si>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</si>
  <si>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</si>
  <si>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</si>
  <si>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</si>
  <si>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</si>
  <si>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Analândia</t>
  </si>
  <si>
    <t>Andradina</t>
  </si>
  <si>
    <t>Angatuba</t>
  </si>
  <si>
    <t>Anhembi</t>
  </si>
  <si>
    <t>Anhumas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</si>
  <si>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</si>
  <si>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</si>
  <si>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</si>
  <si>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</si>
  <si>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</si>
  <si>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</si>
  <si>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</si>
  <si>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</si>
  <si>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</si>
  <si>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</si>
  <si>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</si>
  <si>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</si>
  <si>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</si>
  <si>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</si>
  <si>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</si>
  <si>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</si>
  <si>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</si>
  <si>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</si>
  <si>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</si>
  <si>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</si>
  <si>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</si>
  <si>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</si>
  <si>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</si>
  <si>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</si>
  <si>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</si>
  <si>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</si>
  <si>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</si>
  <si>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</si>
  <si>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</si>
  <si>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</si>
  <si>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</si>
  <si>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</si>
  <si>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</si>
  <si>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</si>
  <si>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</si>
  <si>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</si>
  <si>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</si>
  <si>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</si>
  <si>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</si>
  <si>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</si>
  <si>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</si>
  <si>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</si>
  <si>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</si>
  <si>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</si>
  <si>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</si>
  <si>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</si>
  <si>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 Mirim</t>
  </si>
  <si>
    <t>Boa Esperança do Sul</t>
  </si>
  <si>
    <t>Bofete</t>
  </si>
  <si>
    <t>Boituva</t>
  </si>
  <si>
    <t>Bom Jesus dos Perdões</t>
  </si>
  <si>
    <t>Bom Sucesso de Itararé</t>
  </si>
  <si>
    <t>Borá</t>
  </si>
  <si>
    <t>Boracéia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</si>
  <si>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</si>
  <si>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</si>
  <si>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</si>
  <si>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</si>
  <si>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</si>
  <si>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</si>
  <si>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</si>
  <si>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</si>
  <si>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</si>
  <si>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</si>
  <si>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</si>
  <si>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</si>
  <si>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</si>
  <si>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</si>
  <si>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</si>
  <si>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</si>
  <si>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</si>
  <si>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</si>
  <si>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</si>
  <si>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</si>
  <si>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</si>
  <si>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</si>
  <si>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</si>
  <si>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</si>
  <si>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</si>
  <si>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</si>
  <si>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</si>
  <si>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</si>
  <si>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</si>
  <si>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</si>
  <si>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</si>
  <si>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</si>
  <si>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</si>
  <si>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</si>
  <si>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</si>
  <si>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</si>
  <si>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</si>
  <si>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</si>
  <si>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</si>
  <si>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</si>
  <si>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</si>
  <si>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</si>
  <si>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</si>
  <si>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</si>
  <si>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Cerqueira César</t>
  </si>
  <si>
    <t>Cerquilho</t>
  </si>
  <si>
    <t>Cesário Lange</t>
  </si>
  <si>
    <t>Charqueada</t>
  </si>
  <si>
    <t>Chavantes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</si>
  <si>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</si>
  <si>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</si>
  <si>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</si>
  <si>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</si>
  <si>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</si>
  <si>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</si>
  <si>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</si>
  <si>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</si>
  <si>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</si>
  <si>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</si>
  <si>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</si>
  <si>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</si>
  <si>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</si>
  <si>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</si>
  <si>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</si>
  <si>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Cruzeiro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</si>
  <si>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</si>
  <si>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</si>
  <si>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</si>
  <si>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</si>
  <si>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</si>
  <si>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</si>
  <si>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</si>
  <si>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</si>
  <si>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</si>
  <si>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</si>
  <si>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</si>
  <si>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</si>
  <si>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</si>
  <si>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</si>
  <si>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</si>
  <si>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</si>
  <si>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</si>
  <si>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</si>
  <si>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</si>
  <si>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</si>
  <si>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</si>
  <si>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</si>
  <si>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</si>
  <si>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</si>
  <si>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Estiva Gerbi</t>
  </si>
  <si>
    <t>Estrela do Norte</t>
  </si>
  <si>
    <t>Estrela d'Oeste</t>
  </si>
  <si>
    <t>Euclides da Cunha Paulista</t>
  </si>
  <si>
    <t>Fartura</t>
  </si>
  <si>
    <t>Fernando Prestes</t>
  </si>
  <si>
    <t>Fernandópolis</t>
  </si>
  <si>
    <t>Fernão</t>
  </si>
  <si>
    <t>Ferraz de Vasconcelos</t>
  </si>
  <si>
    <t>Flora Rica</t>
  </si>
  <si>
    <t>Floreal</t>
  </si>
  <si>
    <t>Flórida Paulista</t>
  </si>
  <si>
    <t>Florínea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</si>
  <si>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</si>
  <si>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</si>
  <si>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</si>
  <si>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</si>
  <si>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</si>
  <si>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</si>
  <si>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</si>
  <si>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</si>
  <si>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</si>
  <si>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</si>
  <si>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</si>
  <si>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</si>
  <si>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</si>
  <si>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</si>
  <si>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</si>
  <si>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</si>
  <si>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</si>
  <si>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</si>
  <si>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</si>
  <si>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</si>
  <si>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</si>
  <si>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</si>
  <si>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</si>
  <si>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</si>
  <si>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</si>
  <si>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</si>
  <si>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</si>
  <si>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</si>
  <si>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</si>
  <si>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</si>
  <si>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</si>
  <si>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</si>
  <si>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</si>
  <si>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</si>
  <si>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</si>
  <si>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</si>
  <si>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</si>
  <si>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</si>
  <si>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</si>
  <si>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</si>
  <si>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</si>
  <si>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</si>
  <si>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</si>
  <si>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</si>
  <si>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</si>
  <si>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</si>
  <si>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</si>
  <si>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 Comprida</t>
  </si>
  <si>
    <t>Ilha Solteira</t>
  </si>
  <si>
    <t>Ilhabela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</si>
  <si>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</si>
  <si>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</si>
  <si>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</si>
  <si>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</si>
  <si>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</si>
  <si>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</si>
  <si>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</si>
  <si>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</si>
  <si>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</si>
  <si>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</si>
  <si>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</si>
  <si>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</si>
  <si>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</si>
  <si>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</si>
  <si>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</si>
  <si>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</si>
  <si>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</si>
  <si>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</si>
  <si>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Itaoca</t>
  </si>
  <si>
    <t>Itapecerica da Serra</t>
  </si>
  <si>
    <t>Itapetininga</t>
  </si>
  <si>
    <t>Itapevi</t>
  </si>
  <si>
    <t>Itapira</t>
  </si>
  <si>
    <t>Itapirapuã Paulista</t>
  </si>
  <si>
    <t>Itápolis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</si>
  <si>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</si>
  <si>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</si>
  <si>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</si>
  <si>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</si>
  <si>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</si>
  <si>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</si>
  <si>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</si>
  <si>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</si>
  <si>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</si>
  <si>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</si>
  <si>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</si>
  <si>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</si>
  <si>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</si>
  <si>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</si>
  <si>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</si>
  <si>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</si>
  <si>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</si>
  <si>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</si>
  <si>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</si>
  <si>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</si>
  <si>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</si>
  <si>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</si>
  <si>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</si>
  <si>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</si>
  <si>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</si>
  <si>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</si>
  <si>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</si>
  <si>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</si>
  <si>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</si>
  <si>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</si>
  <si>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</si>
  <si>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</si>
  <si>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</si>
  <si>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</si>
  <si>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</si>
  <si>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</si>
  <si>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</si>
  <si>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</si>
  <si>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</si>
  <si>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</si>
  <si>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</si>
  <si>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</si>
  <si>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</si>
  <si>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</si>
  <si>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</si>
  <si>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</si>
  <si>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</si>
  <si>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</si>
  <si>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</si>
  <si>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</si>
  <si>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</si>
  <si>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</si>
  <si>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</si>
  <si>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</si>
  <si>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</si>
  <si>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</si>
  <si>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</si>
  <si>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</si>
  <si>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</si>
  <si>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</si>
  <si>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</si>
  <si>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</si>
  <si>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</si>
  <si>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</si>
  <si>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</si>
  <si>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</si>
  <si>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</si>
  <si>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</si>
  <si>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</si>
  <si>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</si>
  <si>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</si>
  <si>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</si>
  <si>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</si>
  <si>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 Estrela</t>
  </si>
  <si>
    <t>Miracatu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</si>
  <si>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</si>
  <si>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</si>
  <si>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</si>
  <si>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</si>
  <si>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</si>
  <si>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</si>
  <si>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</si>
  <si>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Mogi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</si>
  <si>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</si>
  <si>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</si>
  <si>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</si>
  <si>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</si>
  <si>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</si>
  <si>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</si>
  <si>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</si>
  <si>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</si>
  <si>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 Mor</t>
  </si>
  <si>
    <t>Monteiro Lobato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</si>
  <si>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</si>
  <si>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</si>
  <si>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</si>
  <si>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</si>
  <si>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</si>
  <si>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</si>
  <si>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</si>
  <si>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</si>
  <si>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</si>
  <si>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</si>
  <si>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</si>
  <si>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</si>
  <si>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</si>
  <si>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</si>
  <si>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</si>
  <si>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</si>
  <si>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</si>
  <si>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</si>
  <si>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</si>
  <si>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 Luzitânia</t>
  </si>
  <si>
    <t>Nova Odessa</t>
  </si>
  <si>
    <t>Novais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</si>
  <si>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</si>
  <si>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</si>
  <si>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</si>
  <si>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</si>
  <si>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</si>
  <si>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</si>
  <si>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</si>
  <si>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</si>
  <si>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</si>
  <si>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</si>
  <si>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</si>
  <si>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</si>
  <si>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 Verde</t>
  </si>
  <si>
    <t>Ouroeste</t>
  </si>
  <si>
    <t>Pacaembu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</si>
  <si>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</si>
  <si>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</si>
  <si>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</si>
  <si>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</si>
  <si>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</si>
  <si>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</si>
  <si>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</si>
  <si>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</si>
  <si>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</si>
  <si>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</si>
  <si>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</si>
  <si>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</si>
  <si>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</si>
  <si>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</si>
  <si>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</si>
  <si>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</si>
  <si>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</si>
  <si>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</si>
  <si>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</si>
  <si>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</si>
  <si>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</si>
  <si>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</si>
  <si>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</si>
  <si>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</si>
  <si>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</si>
  <si>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</si>
  <si>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</si>
  <si>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</si>
  <si>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</si>
  <si>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</si>
  <si>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</si>
  <si>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</si>
  <si>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</si>
  <si>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</si>
  <si>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</si>
  <si>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</si>
  <si>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</si>
  <si>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</si>
  <si>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</si>
  <si>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</si>
  <si>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</si>
  <si>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</si>
  <si>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</si>
  <si>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</si>
  <si>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</si>
  <si>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</si>
  <si>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</si>
  <si>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</si>
  <si>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</si>
  <si>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</si>
  <si>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</si>
  <si>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</si>
  <si>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</si>
  <si>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</si>
  <si>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</si>
  <si>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</si>
  <si>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</si>
  <si>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</si>
  <si>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</si>
  <si>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</si>
  <si>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</si>
  <si>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</si>
  <si>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</si>
  <si>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</si>
  <si>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</si>
  <si>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</si>
  <si>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</si>
  <si>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</si>
  <si>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</si>
  <si>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</si>
  <si>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</si>
  <si>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</si>
  <si>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</si>
  <si>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</si>
  <si>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</si>
  <si>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</si>
  <si>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</si>
  <si>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</si>
  <si>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</si>
  <si>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</si>
  <si>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</si>
  <si>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</si>
  <si>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</si>
  <si>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</si>
  <si>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</si>
  <si>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</si>
  <si>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</si>
  <si>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</si>
  <si>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</si>
  <si>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</si>
  <si>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</si>
  <si>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Rifaina</t>
  </si>
  <si>
    <t>Rincão</t>
  </si>
  <si>
    <t>Rinópolis</t>
  </si>
  <si>
    <t>Rio das Pedras</t>
  </si>
  <si>
    <t>Rio Grande da Serra</t>
  </si>
  <si>
    <t>Riolândia</t>
  </si>
  <si>
    <t>Riversul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</si>
  <si>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</si>
  <si>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</si>
  <si>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</si>
  <si>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</si>
  <si>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</si>
  <si>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</si>
  <si>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</si>
  <si>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</si>
  <si>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</si>
  <si>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</si>
  <si>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</si>
  <si>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</si>
  <si>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</si>
  <si>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</si>
  <si>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</si>
  <si>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</si>
  <si>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</si>
  <si>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</si>
  <si>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</si>
  <si>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</si>
  <si>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</si>
  <si>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</si>
  <si>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</si>
  <si>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</si>
  <si>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</si>
  <si>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</si>
  <si>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</si>
  <si>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</si>
  <si>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</si>
  <si>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</si>
  <si>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</si>
  <si>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 Rita do Passa Quatro</t>
  </si>
  <si>
    <t>Santa Rita d'Oeste</t>
  </si>
  <si>
    <t>Santa Rosa de Viterbo</t>
  </si>
  <si>
    <t>Santa Salete</t>
  </si>
  <si>
    <t>Santana da Ponte Pensa</t>
  </si>
  <si>
    <t>Santana de Parnaíba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</si>
  <si>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</si>
  <si>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</si>
  <si>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</si>
  <si>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</si>
  <si>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</si>
  <si>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</si>
  <si>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</si>
  <si>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</si>
  <si>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</si>
  <si>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</si>
  <si>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</si>
  <si>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</si>
  <si>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</si>
  <si>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</si>
  <si>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</si>
  <si>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</si>
  <si>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</si>
  <si>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</si>
  <si>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</si>
  <si>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</si>
  <si>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</si>
  <si>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</si>
  <si>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</si>
  <si>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</si>
  <si>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Luiz do Paraitinga</t>
  </si>
  <si>
    <t>São Manuel</t>
  </si>
  <si>
    <t>São Miguel Arcanjo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</si>
  <si>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</si>
  <si>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</si>
  <si>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</si>
  <si>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</si>
  <si>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</si>
  <si>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</si>
  <si>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</si>
  <si>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</si>
  <si>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 Negra</t>
  </si>
  <si>
    <t>Serrana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</si>
  <si>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</si>
  <si>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</si>
  <si>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</si>
  <si>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</si>
  <si>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</si>
  <si>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</si>
  <si>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</si>
  <si>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Suzanápolis</t>
  </si>
  <si>
    <t>Suzano</t>
  </si>
  <si>
    <t>Tabapuã</t>
  </si>
  <si>
    <t>Taboão da Serra</t>
  </si>
  <si>
    <t>Taciba</t>
  </si>
  <si>
    <t>Taguaí</t>
  </si>
  <si>
    <t>Taiaçu</t>
  </si>
  <si>
    <t>Taiúva</t>
  </si>
  <si>
    <t>Tambaú</t>
  </si>
  <si>
    <t>Tanabi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</si>
  <si>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</si>
  <si>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</si>
  <si>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</si>
  <si>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</si>
  <si>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</si>
  <si>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</si>
  <si>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</si>
  <si>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</si>
  <si>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</si>
  <si>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</si>
  <si>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</si>
  <si>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</si>
  <si>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</si>
  <si>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</si>
  <si>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</si>
  <si>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</si>
  <si>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</si>
  <si>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</si>
  <si>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</si>
  <si>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</si>
  <si>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</si>
  <si>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</si>
  <si>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</si>
  <si>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</si>
  <si>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</si>
  <si>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</si>
  <si>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</si>
  <si>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</si>
  <si>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</si>
  <si>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</si>
  <si>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</si>
  <si>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</si>
  <si>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</si>
  <si>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</si>
  <si>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</si>
  <si>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</si>
  <si>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</si>
  <si>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Vinhedo</t>
  </si>
  <si>
    <t>Viradouro</t>
  </si>
  <si>
    <t>Vista Alegre do Alto</t>
  </si>
  <si>
    <t>Vitória Brasil</t>
  </si>
  <si>
    <t>Votorantim</t>
  </si>
  <si>
    <t>Votuporanga</t>
  </si>
  <si>
    <t>Zacarias</t>
  </si>
  <si>
    <t>UF</t>
  </si>
  <si>
    <t>Nome_UF</t>
  </si>
  <si>
    <t>Região Geográfica Intermediária</t>
  </si>
  <si>
    <t>Nome Região Geográfica Intermediária</t>
  </si>
  <si>
    <t>Região Geográfica Imediata</t>
  </si>
  <si>
    <t>Nome Região Geográfica Imediata</t>
  </si>
  <si>
    <t>Mesorregião Geográfica</t>
  </si>
  <si>
    <t>Nome_Mesorregião</t>
  </si>
  <si>
    <t>Microrregião Geográfica</t>
  </si>
  <si>
    <t>Nome_Microrregião</t>
  </si>
  <si>
    <t>Código Município Completo</t>
  </si>
  <si>
    <t>Nome_Município</t>
  </si>
  <si>
    <t>35</t>
  </si>
  <si>
    <t>3505</t>
  </si>
  <si>
    <t>350019</t>
  </si>
  <si>
    <t>Adamantina - Lucélia</t>
  </si>
  <si>
    <t>08</t>
  </si>
  <si>
    <t>035</t>
  </si>
  <si>
    <t>00105</t>
  </si>
  <si>
    <t>3507</t>
  </si>
  <si>
    <t>350025</t>
  </si>
  <si>
    <t>01</t>
  </si>
  <si>
    <t>004</t>
  </si>
  <si>
    <t>00204</t>
  </si>
  <si>
    <t>3510</t>
  </si>
  <si>
    <t>350044</t>
  </si>
  <si>
    <t>07</t>
  </si>
  <si>
    <t>029</t>
  </si>
  <si>
    <t>00303</t>
  </si>
  <si>
    <t>030</t>
  </si>
  <si>
    <t>00402</t>
  </si>
  <si>
    <t>350048</t>
  </si>
  <si>
    <t>033</t>
  </si>
  <si>
    <t>00501</t>
  </si>
  <si>
    <t>3502</t>
  </si>
  <si>
    <t>350007</t>
  </si>
  <si>
    <t>04</t>
  </si>
  <si>
    <t>022</t>
  </si>
  <si>
    <t>00550</t>
  </si>
  <si>
    <t>350040</t>
  </si>
  <si>
    <t>06</t>
  </si>
  <si>
    <t>028</t>
  </si>
  <si>
    <t>00600</t>
  </si>
  <si>
    <t>3503</t>
  </si>
  <si>
    <t>350009</t>
  </si>
  <si>
    <t>020</t>
  </si>
  <si>
    <t>00709</t>
  </si>
  <si>
    <t>350006</t>
  </si>
  <si>
    <t>11</t>
  </si>
  <si>
    <t>042</t>
  </si>
  <si>
    <t>00758</t>
  </si>
  <si>
    <t>350018</t>
  </si>
  <si>
    <t>036</t>
  </si>
  <si>
    <t>00808</t>
  </si>
  <si>
    <t>00907</t>
  </si>
  <si>
    <t>3508</t>
  </si>
  <si>
    <t>350031</t>
  </si>
  <si>
    <t>02</t>
  </si>
  <si>
    <t>015</t>
  </si>
  <si>
    <t>01004</t>
  </si>
  <si>
    <t>3506</t>
  </si>
  <si>
    <t>350023</t>
  </si>
  <si>
    <t>Birigui - Penápolis</t>
  </si>
  <si>
    <t>03</t>
  </si>
  <si>
    <t>018</t>
  </si>
  <si>
    <t>01103</t>
  </si>
  <si>
    <t>350003</t>
  </si>
  <si>
    <t>12</t>
  </si>
  <si>
    <t>Macro Metropolitana Paulista</t>
  </si>
  <si>
    <t>046</t>
  </si>
  <si>
    <t>01152</t>
  </si>
  <si>
    <t>350027</t>
  </si>
  <si>
    <t>003</t>
  </si>
  <si>
    <t>01202</t>
  </si>
  <si>
    <t>01301</t>
  </si>
  <si>
    <t>3504</t>
  </si>
  <si>
    <t>350013</t>
  </si>
  <si>
    <t>09</t>
  </si>
  <si>
    <t>038</t>
  </si>
  <si>
    <t>01400</t>
  </si>
  <si>
    <t>01509</t>
  </si>
  <si>
    <t>350038</t>
  </si>
  <si>
    <t>032</t>
  </si>
  <si>
    <t>01608</t>
  </si>
  <si>
    <t>3509</t>
  </si>
  <si>
    <t>350036</t>
  </si>
  <si>
    <t>05</t>
  </si>
  <si>
    <t>024</t>
  </si>
  <si>
    <t>01707</t>
  </si>
  <si>
    <t>01806</t>
  </si>
  <si>
    <t>01905</t>
  </si>
  <si>
    <t>350046</t>
  </si>
  <si>
    <t>025</t>
  </si>
  <si>
    <t>02002</t>
  </si>
  <si>
    <t>350024</t>
  </si>
  <si>
    <t>016</t>
  </si>
  <si>
    <t>02101</t>
  </si>
  <si>
    <t>02200</t>
  </si>
  <si>
    <t>350011</t>
  </si>
  <si>
    <t>023</t>
  </si>
  <si>
    <t>02309</t>
  </si>
  <si>
    <t>02408</t>
  </si>
  <si>
    <t>3511</t>
  </si>
  <si>
    <t>350052</t>
  </si>
  <si>
    <t>13</t>
  </si>
  <si>
    <t>Vale do Paraíba Paulista</t>
  </si>
  <si>
    <t>051</t>
  </si>
  <si>
    <t>02507</t>
  </si>
  <si>
    <t>350028</t>
  </si>
  <si>
    <t>001</t>
  </si>
  <si>
    <t>02606</t>
  </si>
  <si>
    <t>350004</t>
  </si>
  <si>
    <t>044</t>
  </si>
  <si>
    <t>02705</t>
  </si>
  <si>
    <t>02754</t>
  </si>
  <si>
    <t>350022</t>
  </si>
  <si>
    <t>017</t>
  </si>
  <si>
    <t>02804</t>
  </si>
  <si>
    <t>02903</t>
  </si>
  <si>
    <t>350035</t>
  </si>
  <si>
    <t>011</t>
  </si>
  <si>
    <t>03000</t>
  </si>
  <si>
    <t>03109</t>
  </si>
  <si>
    <t>350053</t>
  </si>
  <si>
    <t>052</t>
  </si>
  <si>
    <t>03158</t>
  </si>
  <si>
    <t>03208</t>
  </si>
  <si>
    <t>350045</t>
  </si>
  <si>
    <t>027</t>
  </si>
  <si>
    <t>03307</t>
  </si>
  <si>
    <t>350016</t>
  </si>
  <si>
    <t>037</t>
  </si>
  <si>
    <t>03356</t>
  </si>
  <si>
    <t>03406</t>
  </si>
  <si>
    <t>03505</t>
  </si>
  <si>
    <t>03604</t>
  </si>
  <si>
    <t>350026</t>
  </si>
  <si>
    <t>005</t>
  </si>
  <si>
    <t>03703</t>
  </si>
  <si>
    <t>031</t>
  </si>
  <si>
    <t>03802</t>
  </si>
  <si>
    <t>3501</t>
  </si>
  <si>
    <t>350001</t>
  </si>
  <si>
    <t>15</t>
  </si>
  <si>
    <t>Metropolitana de São Paulo</t>
  </si>
  <si>
    <t>059</t>
  </si>
  <si>
    <t>03901</t>
  </si>
  <si>
    <t>03950</t>
  </si>
  <si>
    <t>350014</t>
  </si>
  <si>
    <t>10</t>
  </si>
  <si>
    <t>039</t>
  </si>
  <si>
    <t>04008</t>
  </si>
  <si>
    <t>350041</t>
  </si>
  <si>
    <t>048</t>
  </si>
  <si>
    <t>04107</t>
  </si>
  <si>
    <t>006</t>
  </si>
  <si>
    <t>04206</t>
  </si>
  <si>
    <t>04305</t>
  </si>
  <si>
    <t>04404</t>
  </si>
  <si>
    <t>04503</t>
  </si>
  <si>
    <t>04602</t>
  </si>
  <si>
    <t>04701</t>
  </si>
  <si>
    <t>04800</t>
  </si>
  <si>
    <t>04909</t>
  </si>
  <si>
    <t>041</t>
  </si>
  <si>
    <t>05005</t>
  </si>
  <si>
    <t>05104</t>
  </si>
  <si>
    <t>350010</t>
  </si>
  <si>
    <t>021</t>
  </si>
  <si>
    <t>05203</t>
  </si>
  <si>
    <t>05302</t>
  </si>
  <si>
    <t>05351</t>
  </si>
  <si>
    <t>350005</t>
  </si>
  <si>
    <t>14</t>
  </si>
  <si>
    <t>Litoral Sul Paulista</t>
  </si>
  <si>
    <t>055</t>
  </si>
  <si>
    <t>05401</t>
  </si>
  <si>
    <t>350032</t>
  </si>
  <si>
    <t>009</t>
  </si>
  <si>
    <t>05500</t>
  </si>
  <si>
    <t>014</t>
  </si>
  <si>
    <t>05609</t>
  </si>
  <si>
    <t>057</t>
  </si>
  <si>
    <t>05708</t>
  </si>
  <si>
    <t>05807</t>
  </si>
  <si>
    <t>05906</t>
  </si>
  <si>
    <t>06003</t>
  </si>
  <si>
    <t>013</t>
  </si>
  <si>
    <t>06102</t>
  </si>
  <si>
    <t>06201</t>
  </si>
  <si>
    <t>350015</t>
  </si>
  <si>
    <t>040</t>
  </si>
  <si>
    <t>06300</t>
  </si>
  <si>
    <t>350002</t>
  </si>
  <si>
    <t>063</t>
  </si>
  <si>
    <t>06359</t>
  </si>
  <si>
    <t>06409</t>
  </si>
  <si>
    <t>06508</t>
  </si>
  <si>
    <t>062</t>
  </si>
  <si>
    <t>06607</t>
  </si>
  <si>
    <t>06706</t>
  </si>
  <si>
    <t>06805</t>
  </si>
  <si>
    <t>06904</t>
  </si>
  <si>
    <t>043</t>
  </si>
  <si>
    <t>07001</t>
  </si>
  <si>
    <t>07100</t>
  </si>
  <si>
    <t>07159</t>
  </si>
  <si>
    <t>07209</t>
  </si>
  <si>
    <t>07308</t>
  </si>
  <si>
    <t>07407</t>
  </si>
  <si>
    <t>07456</t>
  </si>
  <si>
    <t>07506</t>
  </si>
  <si>
    <t>07605</t>
  </si>
  <si>
    <t>07704</t>
  </si>
  <si>
    <t>07753</t>
  </si>
  <si>
    <t>07803</t>
  </si>
  <si>
    <t>026</t>
  </si>
  <si>
    <t>07902</t>
  </si>
  <si>
    <t>08009</t>
  </si>
  <si>
    <t>08108</t>
  </si>
  <si>
    <t>08207</t>
  </si>
  <si>
    <t>08306</t>
  </si>
  <si>
    <t>350039</t>
  </si>
  <si>
    <t>08405</t>
  </si>
  <si>
    <t>350049</t>
  </si>
  <si>
    <t>050</t>
  </si>
  <si>
    <t>08504</t>
  </si>
  <si>
    <t>08603</t>
  </si>
  <si>
    <t>350047</t>
  </si>
  <si>
    <t>São José do Rio Pardo - Mococa</t>
  </si>
  <si>
    <t>08702</t>
  </si>
  <si>
    <t>350012</t>
  </si>
  <si>
    <t>019</t>
  </si>
  <si>
    <t>08801</t>
  </si>
  <si>
    <t>08900</t>
  </si>
  <si>
    <t>058</t>
  </si>
  <si>
    <t>09007</t>
  </si>
  <si>
    <t>350021</t>
  </si>
  <si>
    <t>Presidente Epitácio-Presidente Venceslau</t>
  </si>
  <si>
    <t>09106</t>
  </si>
  <si>
    <t>09205</t>
  </si>
  <si>
    <t>09254</t>
  </si>
  <si>
    <t>09304</t>
  </si>
  <si>
    <t>09403</t>
  </si>
  <si>
    <t>09452</t>
  </si>
  <si>
    <t>09502</t>
  </si>
  <si>
    <t>047</t>
  </si>
  <si>
    <t>09601</t>
  </si>
  <si>
    <t>350050</t>
  </si>
  <si>
    <t>Taubaté - Pindamonhangaba</t>
  </si>
  <si>
    <t>049</t>
  </si>
  <si>
    <t>09700</t>
  </si>
  <si>
    <t>09809</t>
  </si>
  <si>
    <t>09908</t>
  </si>
  <si>
    <t>09957</t>
  </si>
  <si>
    <t>10005</t>
  </si>
  <si>
    <t>10104</t>
  </si>
  <si>
    <t>10153</t>
  </si>
  <si>
    <t>10203</t>
  </si>
  <si>
    <t>10302</t>
  </si>
  <si>
    <t>10401</t>
  </si>
  <si>
    <t>350051</t>
  </si>
  <si>
    <t>Caraguatatuba - Ubatuba - São Sebastião</t>
  </si>
  <si>
    <t>054</t>
  </si>
  <si>
    <t>10500</t>
  </si>
  <si>
    <t>10609</t>
  </si>
  <si>
    <t>10708</t>
  </si>
  <si>
    <t>10807</t>
  </si>
  <si>
    <t>10906</t>
  </si>
  <si>
    <t>11003</t>
  </si>
  <si>
    <t>11102</t>
  </si>
  <si>
    <t>11201</t>
  </si>
  <si>
    <t>11300</t>
  </si>
  <si>
    <t>11409</t>
  </si>
  <si>
    <t>11508</t>
  </si>
  <si>
    <t>350008</t>
  </si>
  <si>
    <t>11607</t>
  </si>
  <si>
    <t>11706</t>
  </si>
  <si>
    <t>57204</t>
  </si>
  <si>
    <t>11904</t>
  </si>
  <si>
    <t>12001</t>
  </si>
  <si>
    <t>12100</t>
  </si>
  <si>
    <t>12209</t>
  </si>
  <si>
    <t>12308</t>
  </si>
  <si>
    <t>350042</t>
  </si>
  <si>
    <t>12407</t>
  </si>
  <si>
    <t>12506</t>
  </si>
  <si>
    <t>12605</t>
  </si>
  <si>
    <t>12704</t>
  </si>
  <si>
    <t>12803</t>
  </si>
  <si>
    <t>12902</t>
  </si>
  <si>
    <t>060</t>
  </si>
  <si>
    <t>13009</t>
  </si>
  <si>
    <t>13108</t>
  </si>
  <si>
    <t>350033</t>
  </si>
  <si>
    <t>012</t>
  </si>
  <si>
    <t>13207</t>
  </si>
  <si>
    <t>13306</t>
  </si>
  <si>
    <t>13405</t>
  </si>
  <si>
    <t>13504</t>
  </si>
  <si>
    <t>053</t>
  </si>
  <si>
    <t>Paraibuna/Paraitinga</t>
  </si>
  <si>
    <t>13603</t>
  </si>
  <si>
    <t>350037</t>
  </si>
  <si>
    <t>13702</t>
  </si>
  <si>
    <t>061</t>
  </si>
  <si>
    <t>13801</t>
  </si>
  <si>
    <t>13850</t>
  </si>
  <si>
    <t>13900</t>
  </si>
  <si>
    <t>14007</t>
  </si>
  <si>
    <t>14106</t>
  </si>
  <si>
    <t>14205</t>
  </si>
  <si>
    <t>14304</t>
  </si>
  <si>
    <t>350020</t>
  </si>
  <si>
    <t>034</t>
  </si>
  <si>
    <t>14403</t>
  </si>
  <si>
    <t>14502</t>
  </si>
  <si>
    <t>14601</t>
  </si>
  <si>
    <t>14700</t>
  </si>
  <si>
    <t>14809</t>
  </si>
  <si>
    <t>14908</t>
  </si>
  <si>
    <t>14924</t>
  </si>
  <si>
    <t>14957</t>
  </si>
  <si>
    <t>15004</t>
  </si>
  <si>
    <t>15103</t>
  </si>
  <si>
    <t>15129</t>
  </si>
  <si>
    <t>15152</t>
  </si>
  <si>
    <t>15186</t>
  </si>
  <si>
    <t>15194</t>
  </si>
  <si>
    <t>350043</t>
  </si>
  <si>
    <t>57303</t>
  </si>
  <si>
    <t>15301</t>
  </si>
  <si>
    <t>350029</t>
  </si>
  <si>
    <t>002</t>
  </si>
  <si>
    <t>15202</t>
  </si>
  <si>
    <t>15350</t>
  </si>
  <si>
    <t>350017</t>
  </si>
  <si>
    <t>15400</t>
  </si>
  <si>
    <t>15608</t>
  </si>
  <si>
    <t>15509</t>
  </si>
  <si>
    <t>15657</t>
  </si>
  <si>
    <t>15707</t>
  </si>
  <si>
    <t>15806</t>
  </si>
  <si>
    <t>15905</t>
  </si>
  <si>
    <t>16002</t>
  </si>
  <si>
    <t>16101</t>
  </si>
  <si>
    <t>16200</t>
  </si>
  <si>
    <t>16309</t>
  </si>
  <si>
    <t>16408</t>
  </si>
  <si>
    <t>16507</t>
  </si>
  <si>
    <t>16606</t>
  </si>
  <si>
    <t>16705</t>
  </si>
  <si>
    <t>16804</t>
  </si>
  <si>
    <t>16853</t>
  </si>
  <si>
    <t>16903</t>
  </si>
  <si>
    <t>17000</t>
  </si>
  <si>
    <t>17109</t>
  </si>
  <si>
    <t>17208</t>
  </si>
  <si>
    <t>17307</t>
  </si>
  <si>
    <t>010</t>
  </si>
  <si>
    <t>17406</t>
  </si>
  <si>
    <t>17505</t>
  </si>
  <si>
    <t>17604</t>
  </si>
  <si>
    <t>17703</t>
  </si>
  <si>
    <t>17802</t>
  </si>
  <si>
    <t>17901</t>
  </si>
  <si>
    <t>18008</t>
  </si>
  <si>
    <t>18107</t>
  </si>
  <si>
    <t>18206</t>
  </si>
  <si>
    <t>18305</t>
  </si>
  <si>
    <t>18404</t>
  </si>
  <si>
    <t>18503</t>
  </si>
  <si>
    <t>18602</t>
  </si>
  <si>
    <t>18701</t>
  </si>
  <si>
    <t>18800</t>
  </si>
  <si>
    <t>18859</t>
  </si>
  <si>
    <t>18909</t>
  </si>
  <si>
    <t>19006</t>
  </si>
  <si>
    <t>19055</t>
  </si>
  <si>
    <t>19071</t>
  </si>
  <si>
    <t>19105</t>
  </si>
  <si>
    <t>19204</t>
  </si>
  <si>
    <t>19253</t>
  </si>
  <si>
    <t>19303</t>
  </si>
  <si>
    <t>19402</t>
  </si>
  <si>
    <t>19501</t>
  </si>
  <si>
    <t>19600</t>
  </si>
  <si>
    <t>045</t>
  </si>
  <si>
    <t>19709</t>
  </si>
  <si>
    <t>19808</t>
  </si>
  <si>
    <t>19907</t>
  </si>
  <si>
    <t>20004</t>
  </si>
  <si>
    <t>20103</t>
  </si>
  <si>
    <t>20202</t>
  </si>
  <si>
    <t>20301</t>
  </si>
  <si>
    <t>20426</t>
  </si>
  <si>
    <t>20442</t>
  </si>
  <si>
    <t>20400</t>
  </si>
  <si>
    <t>20509</t>
  </si>
  <si>
    <t>20608</t>
  </si>
  <si>
    <t>20707</t>
  </si>
  <si>
    <t>20806</t>
  </si>
  <si>
    <t>20905</t>
  </si>
  <si>
    <t>21002</t>
  </si>
  <si>
    <t>21101</t>
  </si>
  <si>
    <t>21150</t>
  </si>
  <si>
    <t>21200</t>
  </si>
  <si>
    <t>350034</t>
  </si>
  <si>
    <t>São Joaquim da Barra ¿ Orlândia</t>
  </si>
  <si>
    <t>21309</t>
  </si>
  <si>
    <t>21408</t>
  </si>
  <si>
    <t>008</t>
  </si>
  <si>
    <t>21507</t>
  </si>
  <si>
    <t>21606</t>
  </si>
  <si>
    <t>21705</t>
  </si>
  <si>
    <t>21804</t>
  </si>
  <si>
    <t>21903</t>
  </si>
  <si>
    <t>22000</t>
  </si>
  <si>
    <t>056</t>
  </si>
  <si>
    <t>22109</t>
  </si>
  <si>
    <t>22158</t>
  </si>
  <si>
    <t>22208</t>
  </si>
  <si>
    <t>22307</t>
  </si>
  <si>
    <t>22406</t>
  </si>
  <si>
    <t>22505</t>
  </si>
  <si>
    <t>22604</t>
  </si>
  <si>
    <t>22653</t>
  </si>
  <si>
    <t>22703</t>
  </si>
  <si>
    <t>22802</t>
  </si>
  <si>
    <t>22901</t>
  </si>
  <si>
    <t>23008</t>
  </si>
  <si>
    <t>23107</t>
  </si>
  <si>
    <t>23206</t>
  </si>
  <si>
    <t>23305</t>
  </si>
  <si>
    <t>23404</t>
  </si>
  <si>
    <t>23503</t>
  </si>
  <si>
    <t>23602</t>
  </si>
  <si>
    <t>23701</t>
  </si>
  <si>
    <t>23800</t>
  </si>
  <si>
    <t>23909</t>
  </si>
  <si>
    <t>24006</t>
  </si>
  <si>
    <t>24105</t>
  </si>
  <si>
    <t>24204</t>
  </si>
  <si>
    <t>24303</t>
  </si>
  <si>
    <t>24402</t>
  </si>
  <si>
    <t>24501</t>
  </si>
  <si>
    <t>24600</t>
  </si>
  <si>
    <t>24709</t>
  </si>
  <si>
    <t>24808</t>
  </si>
  <si>
    <t>24907</t>
  </si>
  <si>
    <t>25003</t>
  </si>
  <si>
    <t>25102</t>
  </si>
  <si>
    <t>25201</t>
  </si>
  <si>
    <t>25300</t>
  </si>
  <si>
    <t>25409</t>
  </si>
  <si>
    <t>25508</t>
  </si>
  <si>
    <t>25607</t>
  </si>
  <si>
    <t>25706</t>
  </si>
  <si>
    <t>25805</t>
  </si>
  <si>
    <t>25854</t>
  </si>
  <si>
    <t>25904</t>
  </si>
  <si>
    <t>26001</t>
  </si>
  <si>
    <t>26100</t>
  </si>
  <si>
    <t>26209</t>
  </si>
  <si>
    <t>26308</t>
  </si>
  <si>
    <t>26407</t>
  </si>
  <si>
    <t>26506</t>
  </si>
  <si>
    <t>26605</t>
  </si>
  <si>
    <t>26704</t>
  </si>
  <si>
    <t>26803</t>
  </si>
  <si>
    <t>26902</t>
  </si>
  <si>
    <t>27009</t>
  </si>
  <si>
    <t>27108</t>
  </si>
  <si>
    <t>27207</t>
  </si>
  <si>
    <t>27256</t>
  </si>
  <si>
    <t>27306</t>
  </si>
  <si>
    <t>27405</t>
  </si>
  <si>
    <t>27504</t>
  </si>
  <si>
    <t>27603</t>
  </si>
  <si>
    <t>27702</t>
  </si>
  <si>
    <t>27801</t>
  </si>
  <si>
    <t>27900</t>
  </si>
  <si>
    <t>28007</t>
  </si>
  <si>
    <t>007</t>
  </si>
  <si>
    <t>28106</t>
  </si>
  <si>
    <t>28205</t>
  </si>
  <si>
    <t>28304</t>
  </si>
  <si>
    <t>28403</t>
  </si>
  <si>
    <t>28502</t>
  </si>
  <si>
    <t>28601</t>
  </si>
  <si>
    <t>28700</t>
  </si>
  <si>
    <t>28809</t>
  </si>
  <si>
    <t>28858</t>
  </si>
  <si>
    <t>28908</t>
  </si>
  <si>
    <t>29005</t>
  </si>
  <si>
    <t>29104</t>
  </si>
  <si>
    <t>29203</t>
  </si>
  <si>
    <t>29302</t>
  </si>
  <si>
    <t>29401</t>
  </si>
  <si>
    <t>29500</t>
  </si>
  <si>
    <t>29609</t>
  </si>
  <si>
    <t>29658</t>
  </si>
  <si>
    <t>29708</t>
  </si>
  <si>
    <t>29807</t>
  </si>
  <si>
    <t>30003</t>
  </si>
  <si>
    <t>29906</t>
  </si>
  <si>
    <t>30102</t>
  </si>
  <si>
    <t>30201</t>
  </si>
  <si>
    <t>30300</t>
  </si>
  <si>
    <t>30409</t>
  </si>
  <si>
    <t>30508</t>
  </si>
  <si>
    <t>30607</t>
  </si>
  <si>
    <t>30706</t>
  </si>
  <si>
    <t>30805</t>
  </si>
  <si>
    <t>30904</t>
  </si>
  <si>
    <t>31001</t>
  </si>
  <si>
    <t>31100</t>
  </si>
  <si>
    <t>31209</t>
  </si>
  <si>
    <t>31308</t>
  </si>
  <si>
    <t>31407</t>
  </si>
  <si>
    <t>31506</t>
  </si>
  <si>
    <t>31605</t>
  </si>
  <si>
    <t>31803</t>
  </si>
  <si>
    <t>31704</t>
  </si>
  <si>
    <t>31902</t>
  </si>
  <si>
    <t>32009</t>
  </si>
  <si>
    <t>32058</t>
  </si>
  <si>
    <t>32108</t>
  </si>
  <si>
    <t>32157</t>
  </si>
  <si>
    <t>32207</t>
  </si>
  <si>
    <t>32306</t>
  </si>
  <si>
    <t>32405</t>
  </si>
  <si>
    <t>32504</t>
  </si>
  <si>
    <t>32603</t>
  </si>
  <si>
    <t>32702</t>
  </si>
  <si>
    <t>32801</t>
  </si>
  <si>
    <t>32827</t>
  </si>
  <si>
    <t>350030</t>
  </si>
  <si>
    <t>32843</t>
  </si>
  <si>
    <t>32868</t>
  </si>
  <si>
    <t>32900</t>
  </si>
  <si>
    <t>33007</t>
  </si>
  <si>
    <t>33106</t>
  </si>
  <si>
    <t>33205</t>
  </si>
  <si>
    <t>33304</t>
  </si>
  <si>
    <t>33403</t>
  </si>
  <si>
    <t>33254</t>
  </si>
  <si>
    <t>33502</t>
  </si>
  <si>
    <t>33601</t>
  </si>
  <si>
    <t>33700</t>
  </si>
  <si>
    <t>33809</t>
  </si>
  <si>
    <t>33908</t>
  </si>
  <si>
    <t>34005</t>
  </si>
  <si>
    <t>34104</t>
  </si>
  <si>
    <t>34203</t>
  </si>
  <si>
    <t>34302</t>
  </si>
  <si>
    <t>34401</t>
  </si>
  <si>
    <t>34500</t>
  </si>
  <si>
    <t>34609</t>
  </si>
  <si>
    <t>34708</t>
  </si>
  <si>
    <t>34807</t>
  </si>
  <si>
    <t>34757</t>
  </si>
  <si>
    <t>34906</t>
  </si>
  <si>
    <t>35002</t>
  </si>
  <si>
    <t>35101</t>
  </si>
  <si>
    <t>35200</t>
  </si>
  <si>
    <t>35309</t>
  </si>
  <si>
    <t>35408</t>
  </si>
  <si>
    <t>35507</t>
  </si>
  <si>
    <t>35606</t>
  </si>
  <si>
    <t>35705</t>
  </si>
  <si>
    <t>35804</t>
  </si>
  <si>
    <t>35903</t>
  </si>
  <si>
    <t>36000</t>
  </si>
  <si>
    <t>36109</t>
  </si>
  <si>
    <t>36208</t>
  </si>
  <si>
    <t>36257</t>
  </si>
  <si>
    <t>36307</t>
  </si>
  <si>
    <t>36406</t>
  </si>
  <si>
    <t>36505</t>
  </si>
  <si>
    <t>36570</t>
  </si>
  <si>
    <t>36604</t>
  </si>
  <si>
    <t>36703</t>
  </si>
  <si>
    <t>36802</t>
  </si>
  <si>
    <t>36901</t>
  </si>
  <si>
    <t>37008</t>
  </si>
  <si>
    <t>37107</t>
  </si>
  <si>
    <t>37156</t>
  </si>
  <si>
    <t>37206</t>
  </si>
  <si>
    <t>37305</t>
  </si>
  <si>
    <t>37404</t>
  </si>
  <si>
    <t>37503</t>
  </si>
  <si>
    <t>37602</t>
  </si>
  <si>
    <t>37701</t>
  </si>
  <si>
    <t>37800</t>
  </si>
  <si>
    <t>37909</t>
  </si>
  <si>
    <t>38006</t>
  </si>
  <si>
    <t>38105</t>
  </si>
  <si>
    <t>38204</t>
  </si>
  <si>
    <t>38303</t>
  </si>
  <si>
    <t>38501</t>
  </si>
  <si>
    <t>38600</t>
  </si>
  <si>
    <t>38709</t>
  </si>
  <si>
    <t>38808</t>
  </si>
  <si>
    <t>38907</t>
  </si>
  <si>
    <t>39004</t>
  </si>
  <si>
    <t>39103</t>
  </si>
  <si>
    <t>39202</t>
  </si>
  <si>
    <t>39301</t>
  </si>
  <si>
    <t>39400</t>
  </si>
  <si>
    <t>39509</t>
  </si>
  <si>
    <t>39608</t>
  </si>
  <si>
    <t>39707</t>
  </si>
  <si>
    <t>39806</t>
  </si>
  <si>
    <t>39905</t>
  </si>
  <si>
    <t>40002</t>
  </si>
  <si>
    <t>40101</t>
  </si>
  <si>
    <t>40200</t>
  </si>
  <si>
    <t>40259</t>
  </si>
  <si>
    <t>40309</t>
  </si>
  <si>
    <t>40408</t>
  </si>
  <si>
    <t>40507</t>
  </si>
  <si>
    <t>40606</t>
  </si>
  <si>
    <t>40705</t>
  </si>
  <si>
    <t>40754</t>
  </si>
  <si>
    <t>40804</t>
  </si>
  <si>
    <t>40853</t>
  </si>
  <si>
    <t>40903</t>
  </si>
  <si>
    <t>41000</t>
  </si>
  <si>
    <t>41059</t>
  </si>
  <si>
    <t>41109</t>
  </si>
  <si>
    <t>41208</t>
  </si>
  <si>
    <t>41307</t>
  </si>
  <si>
    <t>41406</t>
  </si>
  <si>
    <t>41505</t>
  </si>
  <si>
    <t>41604</t>
  </si>
  <si>
    <t>41653</t>
  </si>
  <si>
    <t>41703</t>
  </si>
  <si>
    <t>41802</t>
  </si>
  <si>
    <t>41901</t>
  </si>
  <si>
    <t>42008</t>
  </si>
  <si>
    <t>42107</t>
  </si>
  <si>
    <t>42206</t>
  </si>
  <si>
    <t>42305</t>
  </si>
  <si>
    <t>42404</t>
  </si>
  <si>
    <t>42503</t>
  </si>
  <si>
    <t>42602</t>
  </si>
  <si>
    <t>42701</t>
  </si>
  <si>
    <t>42800</t>
  </si>
  <si>
    <t>42909</t>
  </si>
  <si>
    <t>43006</t>
  </si>
  <si>
    <t>43105</t>
  </si>
  <si>
    <t>43204</t>
  </si>
  <si>
    <t>43238</t>
  </si>
  <si>
    <t>43253</t>
  </si>
  <si>
    <t>43303</t>
  </si>
  <si>
    <t>43402</t>
  </si>
  <si>
    <t>43600</t>
  </si>
  <si>
    <t>43709</t>
  </si>
  <si>
    <t>43808</t>
  </si>
  <si>
    <t>43907</t>
  </si>
  <si>
    <t>44004</t>
  </si>
  <si>
    <t>44103</t>
  </si>
  <si>
    <t>44202</t>
  </si>
  <si>
    <t>43501</t>
  </si>
  <si>
    <t>44251</t>
  </si>
  <si>
    <t>44301</t>
  </si>
  <si>
    <t>44400</t>
  </si>
  <si>
    <t>44509</t>
  </si>
  <si>
    <t>44608</t>
  </si>
  <si>
    <t>44707</t>
  </si>
  <si>
    <t>44806</t>
  </si>
  <si>
    <t>44905</t>
  </si>
  <si>
    <t>45001</t>
  </si>
  <si>
    <t>45100</t>
  </si>
  <si>
    <t>45159</t>
  </si>
  <si>
    <t>45209</t>
  </si>
  <si>
    <t>45308</t>
  </si>
  <si>
    <t>45407</t>
  </si>
  <si>
    <t>45506</t>
  </si>
  <si>
    <t>45605</t>
  </si>
  <si>
    <t>45704</t>
  </si>
  <si>
    <t>45803</t>
  </si>
  <si>
    <t>46009</t>
  </si>
  <si>
    <t>46108</t>
  </si>
  <si>
    <t>46207</t>
  </si>
  <si>
    <t>46256</t>
  </si>
  <si>
    <t>46306</t>
  </si>
  <si>
    <t>46405</t>
  </si>
  <si>
    <t>46504</t>
  </si>
  <si>
    <t>46603</t>
  </si>
  <si>
    <t>46702</t>
  </si>
  <si>
    <t>46801</t>
  </si>
  <si>
    <t>46900</t>
  </si>
  <si>
    <t>47007</t>
  </si>
  <si>
    <t>47106</t>
  </si>
  <si>
    <t>47502</t>
  </si>
  <si>
    <t>47403</t>
  </si>
  <si>
    <t>47601</t>
  </si>
  <si>
    <t>47650</t>
  </si>
  <si>
    <t>47205</t>
  </si>
  <si>
    <t>47304</t>
  </si>
  <si>
    <t>47700</t>
  </si>
  <si>
    <t>47809</t>
  </si>
  <si>
    <t>47908</t>
  </si>
  <si>
    <t>48005</t>
  </si>
  <si>
    <t>48054</t>
  </si>
  <si>
    <t>48104</t>
  </si>
  <si>
    <t>48203</t>
  </si>
  <si>
    <t>48302</t>
  </si>
  <si>
    <t>48401</t>
  </si>
  <si>
    <t>48500</t>
  </si>
  <si>
    <t>48609</t>
  </si>
  <si>
    <t>48708</t>
  </si>
  <si>
    <t>48807</t>
  </si>
  <si>
    <t>48906</t>
  </si>
  <si>
    <t>49003</t>
  </si>
  <si>
    <t>49102</t>
  </si>
  <si>
    <t>49201</t>
  </si>
  <si>
    <t>49250</t>
  </si>
  <si>
    <t>49300</t>
  </si>
  <si>
    <t>49409</t>
  </si>
  <si>
    <t>49508</t>
  </si>
  <si>
    <t>49607</t>
  </si>
  <si>
    <t>49706</t>
  </si>
  <si>
    <t>49805</t>
  </si>
  <si>
    <t>49904</t>
  </si>
  <si>
    <t>49953</t>
  </si>
  <si>
    <t>50001</t>
  </si>
  <si>
    <t>50100</t>
  </si>
  <si>
    <t>50209</t>
  </si>
  <si>
    <t>50308</t>
  </si>
  <si>
    <t>50407</t>
  </si>
  <si>
    <t>50506</t>
  </si>
  <si>
    <t>50605</t>
  </si>
  <si>
    <t>50704</t>
  </si>
  <si>
    <t>50803</t>
  </si>
  <si>
    <t>50902</t>
  </si>
  <si>
    <t>51009</t>
  </si>
  <si>
    <t>51108</t>
  </si>
  <si>
    <t>51207</t>
  </si>
  <si>
    <t>51306</t>
  </si>
  <si>
    <t>51405</t>
  </si>
  <si>
    <t>51603</t>
  </si>
  <si>
    <t>51504</t>
  </si>
  <si>
    <t>51702</t>
  </si>
  <si>
    <t>51801</t>
  </si>
  <si>
    <t>51900</t>
  </si>
  <si>
    <t>52007</t>
  </si>
  <si>
    <t>52106</t>
  </si>
  <si>
    <t>52205</t>
  </si>
  <si>
    <t>52304</t>
  </si>
  <si>
    <t>52403</t>
  </si>
  <si>
    <t>52551</t>
  </si>
  <si>
    <t>52502</t>
  </si>
  <si>
    <t>52601</t>
  </si>
  <si>
    <t>52700</t>
  </si>
  <si>
    <t>52809</t>
  </si>
  <si>
    <t>52908</t>
  </si>
  <si>
    <t>53005</t>
  </si>
  <si>
    <t>53104</t>
  </si>
  <si>
    <t>53203</t>
  </si>
  <si>
    <t>53302</t>
  </si>
  <si>
    <t>53401</t>
  </si>
  <si>
    <t>53500</t>
  </si>
  <si>
    <t>53609</t>
  </si>
  <si>
    <t>53658</t>
  </si>
  <si>
    <t>53708</t>
  </si>
  <si>
    <t>53807</t>
  </si>
  <si>
    <t>53856</t>
  </si>
  <si>
    <t>53906</t>
  </si>
  <si>
    <t>53955</t>
  </si>
  <si>
    <t>54003</t>
  </si>
  <si>
    <t>54102</t>
  </si>
  <si>
    <t>54201</t>
  </si>
  <si>
    <t>54300</t>
  </si>
  <si>
    <t>54409</t>
  </si>
  <si>
    <t>54508</t>
  </si>
  <si>
    <t>54607</t>
  </si>
  <si>
    <t>54656</t>
  </si>
  <si>
    <t>54706</t>
  </si>
  <si>
    <t>54755</t>
  </si>
  <si>
    <t>54805</t>
  </si>
  <si>
    <t>54904</t>
  </si>
  <si>
    <t>54953</t>
  </si>
  <si>
    <t>55000</t>
  </si>
  <si>
    <t>55109</t>
  </si>
  <si>
    <t>55208</t>
  </si>
  <si>
    <t>55307</t>
  </si>
  <si>
    <t>55356</t>
  </si>
  <si>
    <t>55406</t>
  </si>
  <si>
    <t>55505</t>
  </si>
  <si>
    <t>55604</t>
  </si>
  <si>
    <t>55703</t>
  </si>
  <si>
    <t>55802</t>
  </si>
  <si>
    <t>55901</t>
  </si>
  <si>
    <t>56008</t>
  </si>
  <si>
    <t>56107</t>
  </si>
  <si>
    <t>56206</t>
  </si>
  <si>
    <t>56305</t>
  </si>
  <si>
    <t>56354</t>
  </si>
  <si>
    <t>56404</t>
  </si>
  <si>
    <t>56453</t>
  </si>
  <si>
    <t>56503</t>
  </si>
  <si>
    <t>56602</t>
  </si>
  <si>
    <t>56701</t>
  </si>
  <si>
    <t>56800</t>
  </si>
  <si>
    <t>56909</t>
  </si>
  <si>
    <t>56958</t>
  </si>
  <si>
    <t>57006</t>
  </si>
  <si>
    <t>57105</t>
  </si>
  <si>
    <t>57154</t>
  </si>
  <si>
    <t>Prefeito</t>
  </si>
  <si>
    <t>MARCIO CARDIM</t>
  </si>
  <si>
    <t>adamantinense</t>
  </si>
  <si>
    <t>IZAEL ANTONIO FERNANDES</t>
  </si>
  <si>
    <t>adolfino</t>
  </si>
  <si>
    <t>JOSÉ ALEXANDRE PEREIRA DE ARAÚJO</t>
  </si>
  <si>
    <t>aguaiano</t>
  </si>
  <si>
    <t>REGINA HELENA JANIZELO MORAES</t>
  </si>
  <si>
    <t>pratense</t>
  </si>
  <si>
    <t>GILBERTO ABDOU HELOU</t>
  </si>
  <si>
    <t>lindoiense</t>
  </si>
  <si>
    <t>AROLDO JOSE CAETANO</t>
  </si>
  <si>
    <t>santa-barbarense</t>
  </si>
  <si>
    <t>JOÃO VICTOR BARBOZA</t>
  </si>
  <si>
    <t>água-pedrense</t>
  </si>
  <si>
    <t>FERNANDO OCTAVIANI</t>
  </si>
  <si>
    <t>agudense</t>
  </si>
  <si>
    <t>JOÃO PAULO DANTAS PINTO</t>
  </si>
  <si>
    <t>alambariense</t>
  </si>
  <si>
    <t>CELSO PIRANI PASSOS</t>
  </si>
  <si>
    <t>marcondense</t>
  </si>
  <si>
    <t>MARCO ANTONIO FERREIRA</t>
  </si>
  <si>
    <t>altairense</t>
  </si>
  <si>
    <t>JOSÉ ROBERTO FERRACIN MARQUES</t>
  </si>
  <si>
    <t>altinopolense</t>
  </si>
  <si>
    <t>CARLOS SUSSUMI IVAMA</t>
  </si>
  <si>
    <t>alto-alegrense</t>
  </si>
  <si>
    <t>ANTONIO PIASSENTINI</t>
  </si>
  <si>
    <t>aluminense</t>
  </si>
  <si>
    <t>ADILSON BATISTA LEITE</t>
  </si>
  <si>
    <t>alvares florencense</t>
  </si>
  <si>
    <t>ROGER FERNANDES GASQUES</t>
  </si>
  <si>
    <t>ADILSON DE OLIVEIRA LOPES</t>
  </si>
  <si>
    <t>carvalhense</t>
  </si>
  <si>
    <t>ABIGAIL CATELI DIAS</t>
  </si>
  <si>
    <t>alvinlandense</t>
  </si>
  <si>
    <t>FRANCISCO ANTONIO SARDELLI</t>
  </si>
  <si>
    <t>americanense</t>
  </si>
  <si>
    <t>DIRCEU BRAS PANO</t>
  </si>
  <si>
    <t>américo-brasiliense</t>
  </si>
  <si>
    <t>CARLOS ROBERTO ACHILLES</t>
  </si>
  <si>
    <t>americampense</t>
  </si>
  <si>
    <t>CARLOS ALBERTO MARTINS</t>
  </si>
  <si>
    <t>amparense</t>
  </si>
  <si>
    <t>PAULO HENRIQUE FRANCESCHINI</t>
  </si>
  <si>
    <t>analandense</t>
  </si>
  <si>
    <t>MARIO CELSO LOPES</t>
  </si>
  <si>
    <t>andradinense</t>
  </si>
  <si>
    <t>LUIZ ANTONIO MACHADO</t>
  </si>
  <si>
    <t>angatubense</t>
  </si>
  <si>
    <t>MIGUEL VIEIRA MACHADO NETO</t>
  </si>
  <si>
    <t>anhembiense</t>
  </si>
  <si>
    <t>ADAILTON CESAR MENOSSI</t>
  </si>
  <si>
    <t>anhumense</t>
  </si>
  <si>
    <t>LUIZ CARLOS DE SIQUEIRA</t>
  </si>
  <si>
    <t>aparecidense</t>
  </si>
  <si>
    <t>IZAIAS APARECIDO SANCHEZ</t>
  </si>
  <si>
    <t>LUCIANO POLACZEK NETO</t>
  </si>
  <si>
    <t>apiaiense</t>
  </si>
  <si>
    <t>RODRIGO DE ANDRADE</t>
  </si>
  <si>
    <t>araçariguamense</t>
  </si>
  <si>
    <t>DILADOR BORGES DAMASCENO</t>
  </si>
  <si>
    <t>araçatubense</t>
  </si>
  <si>
    <t>JOSE CARLOS DE QUEVEDO JUNIOR</t>
  </si>
  <si>
    <t>araçoiabano</t>
  </si>
  <si>
    <t>MARIA MADALENA DA SILVA</t>
  </si>
  <si>
    <t>araminense</t>
  </si>
  <si>
    <t>FLAVIO CARLOMAGNO GALHEGO</t>
  </si>
  <si>
    <t>aranduense</t>
  </si>
  <si>
    <t>RENÊ LÚCIO GONÇALVES</t>
  </si>
  <si>
    <t>arapeiense</t>
  </si>
  <si>
    <t>EDSON ANTÔNIO EDINHO DA SILVA</t>
  </si>
  <si>
    <t>araraquarense</t>
  </si>
  <si>
    <t>PEDRO ELISEU FILHO</t>
  </si>
  <si>
    <t>ararense</t>
  </si>
  <si>
    <t>ALDO MANSANO FERNANDES</t>
  </si>
  <si>
    <t>arcoirense</t>
  </si>
  <si>
    <t>ELSON BANUTH BARRETO</t>
  </si>
  <si>
    <t>arealvense</t>
  </si>
  <si>
    <t>PAULO HENRIQUE DE SOUZA COUTINHO</t>
  </si>
  <si>
    <t>areiense</t>
  </si>
  <si>
    <t>ANTONIO MARCOS DOS SANTOS</t>
  </si>
  <si>
    <t>areiopolitano</t>
  </si>
  <si>
    <t>JOAMIR ROBERTO BARBOZA</t>
  </si>
  <si>
    <t>ariranhense</t>
  </si>
  <si>
    <t>LUCAS SIA RISSATO</t>
  </si>
  <si>
    <t>nogueirense</t>
  </si>
  <si>
    <t>LUIS ANTONIO DE CAMARGO</t>
  </si>
  <si>
    <t>arujaense</t>
  </si>
  <si>
    <t>IVAN DE PAULA</t>
  </si>
  <si>
    <t>aspasiense</t>
  </si>
  <si>
    <t>JOSÉ APARECIDO FERNANDES</t>
  </si>
  <si>
    <t>assisense</t>
  </si>
  <si>
    <t>EMIL ONO</t>
  </si>
  <si>
    <t>atibaiano</t>
  </si>
  <si>
    <t>KATIA CONCEIÇÃO MORITA DE CARVALHO</t>
  </si>
  <si>
    <t>auriflamense</t>
  </si>
  <si>
    <t>HELLEN FERNANDES RODRIGUES COELHO</t>
  </si>
  <si>
    <t>avaiense</t>
  </si>
  <si>
    <t>CIRO AUGUSTO MOURA VENERONI</t>
  </si>
  <si>
    <t>avanhandavense</t>
  </si>
  <si>
    <t>JOSELYR BENEDITO COSTA SILVESTRE</t>
  </si>
  <si>
    <t>avareense</t>
  </si>
  <si>
    <t>LUIZ ANTONIO TOBARDINI</t>
  </si>
  <si>
    <t>badiense</t>
  </si>
  <si>
    <t>BENEDITO JACKSON BALANCIERI</t>
  </si>
  <si>
    <t>balbinense</t>
  </si>
  <si>
    <t>CARLOS EDUARDO CARMONA LOURENÇO</t>
  </si>
  <si>
    <t>balsamense</t>
  </si>
  <si>
    <t>WILLIAM LANDIM DA SILVA</t>
  </si>
  <si>
    <t>bananalense</t>
  </si>
  <si>
    <t>RODRIGO WALDEMAR MARQUES</t>
  </si>
  <si>
    <t>barãoense</t>
  </si>
  <si>
    <t>RODRIGO PRIMO ANTUNES</t>
  </si>
  <si>
    <t>barbosano</t>
  </si>
  <si>
    <t>ABELARDO MAURICIO MARTINS SIMOES FILHO</t>
  </si>
  <si>
    <t>baririense</t>
  </si>
  <si>
    <t>JOSE LUIS RICI</t>
  </si>
  <si>
    <t>barra-bonitense</t>
  </si>
  <si>
    <t>IVANIL NORBERTO PEREIRA NOLASCO</t>
  </si>
  <si>
    <t>barrense</t>
  </si>
  <si>
    <t>JEFFERSON LUIZ MARTINS</t>
  </si>
  <si>
    <t>barra-turvense</t>
  </si>
  <si>
    <t>PAULA OLIVEIRA LEMOS</t>
  </si>
  <si>
    <t>barretense</t>
  </si>
  <si>
    <t>JOSE MARCOS MARTINS</t>
  </si>
  <si>
    <t>barrinhense</t>
  </si>
  <si>
    <t>RUBENS FURLAN</t>
  </si>
  <si>
    <t>barueriense</t>
  </si>
  <si>
    <t>MANOEL IRONIDES ROSA</t>
  </si>
  <si>
    <t>bastense</t>
  </si>
  <si>
    <t>LUIS FERNANDO BENEDINI GASPAR JUNIOR</t>
  </si>
  <si>
    <t>batataense</t>
  </si>
  <si>
    <t>SUELLEN SILVA ROSIM</t>
  </si>
  <si>
    <t>bauruense</t>
  </si>
  <si>
    <t>LUCAS GIBIN SEREN</t>
  </si>
  <si>
    <t>bebedourense</t>
  </si>
  <si>
    <t>JOSÉ LUIZ MAREGA</t>
  </si>
  <si>
    <t>bento-abreuense</t>
  </si>
  <si>
    <t>WILSON JOSE GARCIA</t>
  </si>
  <si>
    <t>bernardinense</t>
  </si>
  <si>
    <t>CAIO ARIAS MATHEUS</t>
  </si>
  <si>
    <t>bertioguense</t>
  </si>
  <si>
    <t>VITOR OSMAR BOTINI</t>
  </si>
  <si>
    <t>bilaquense</t>
  </si>
  <si>
    <t>LEANDRO MAFFEIS MILANI</t>
  </si>
  <si>
    <t>biriguiense</t>
  </si>
  <si>
    <t>CARLOS ALBERTO TAINO JUNIOR</t>
  </si>
  <si>
    <t>biritibano</t>
  </si>
  <si>
    <t>JOSÉ MANOEL DE SOUZA</t>
  </si>
  <si>
    <t>boa-esperancense</t>
  </si>
  <si>
    <t>MARCO ANTONIO GIRO</t>
  </si>
  <si>
    <t>bocainense</t>
  </si>
  <si>
    <t>CLAUDECIO JOSE EBURNEO</t>
  </si>
  <si>
    <t>bofetense</t>
  </si>
  <si>
    <t>EDSON JOSÉ MARCUSSO</t>
  </si>
  <si>
    <t>boituvense</t>
  </si>
  <si>
    <t>BENEDITO RODRIGUES DA SILVA FILHO</t>
  </si>
  <si>
    <t>perdoense</t>
  </si>
  <si>
    <t>VANDERLEIA APARECIDA DOS SANTOS SOUZA</t>
  </si>
  <si>
    <t>bom sucessiense</t>
  </si>
  <si>
    <t>LUIZ CARLOS RODRIGUES</t>
  </si>
  <si>
    <t>boraense</t>
  </si>
  <si>
    <t>VALDIR DE SOUZA MELO</t>
  </si>
  <si>
    <t>boraceense</t>
  </si>
  <si>
    <t>VLADIMIR ANTONIO ADABO</t>
  </si>
  <si>
    <t>borboremense</t>
  </si>
  <si>
    <t>ANDERSON PINHEIRO DE GOES</t>
  </si>
  <si>
    <t>borebiense</t>
  </si>
  <si>
    <t>MÁRIO EDUARDO PARDINI AFFONSECA</t>
  </si>
  <si>
    <t>botucatuense</t>
  </si>
  <si>
    <t>JESUS ADIB ABI CHEDID</t>
  </si>
  <si>
    <t>bragantino</t>
  </si>
  <si>
    <t>HEITOR VERDU</t>
  </si>
  <si>
    <t>braunense</t>
  </si>
  <si>
    <t>RAFAEL ALVES DOS SANTOS</t>
  </si>
  <si>
    <t>brejoalegrense</t>
  </si>
  <si>
    <t>JOSE LUIZ PEREZ</t>
  </si>
  <si>
    <t>brodosquiano</t>
  </si>
  <si>
    <t>LEANDRO CORRÊA</t>
  </si>
  <si>
    <t>brotense</t>
  </si>
  <si>
    <t>OMAR YAHYA CHAIN</t>
  </si>
  <si>
    <t>buriense</t>
  </si>
  <si>
    <t>RODRIGO ZACARIAS DOS SANTOS</t>
  </si>
  <si>
    <t>buritamense</t>
  </si>
  <si>
    <t>DANIEL SARRETA</t>
  </si>
  <si>
    <t>buritinense</t>
  </si>
  <si>
    <t>ODEMIL ORTIZ DE CAMARGO</t>
  </si>
  <si>
    <t>cabraliense</t>
  </si>
  <si>
    <t>ANTONIO CARLOS MANGINI</t>
  </si>
  <si>
    <t>cabreuvano</t>
  </si>
  <si>
    <t>PÉTALA GONÇALVES LACERDA</t>
  </si>
  <si>
    <t>caçapavense</t>
  </si>
  <si>
    <t>ANTONIO CARLOS MINEIRO</t>
  </si>
  <si>
    <t>cachoeirense</t>
  </si>
  <si>
    <t>JOÃO FILIPE MUNIZ BASILLI</t>
  </si>
  <si>
    <t>cacondense</t>
  </si>
  <si>
    <t>TAIS FERNANDA MAIMONI CONTIERI SANTANA</t>
  </si>
  <si>
    <t>cafelandense</t>
  </si>
  <si>
    <t>SUELEN NARA MATOS MATIVE</t>
  </si>
  <si>
    <t>caiabuense</t>
  </si>
  <si>
    <t>GILMAR SOARES VICENTE</t>
  </si>
  <si>
    <t>caieirense</t>
  </si>
  <si>
    <t>RUTE ALMEIDA DOS SANTOS LIMA</t>
  </si>
  <si>
    <t>caiuense</t>
  </si>
  <si>
    <t>DANILO BARBOSA MACHADO</t>
  </si>
  <si>
    <t>cajamarense</t>
  </si>
  <si>
    <t>LUCIVAL JOSÉ CORDEIRO</t>
  </si>
  <si>
    <t>cajatiense</t>
  </si>
  <si>
    <t>GUSTAVO SEBASTIÃO DA COSTA</t>
  </si>
  <si>
    <t>cajobiense</t>
  </si>
  <si>
    <t>ALEX MORETINI</t>
  </si>
  <si>
    <t>cajuruense</t>
  </si>
  <si>
    <t>GIL VICENTE DE OLIVEIRA JUNIOR</t>
  </si>
  <si>
    <t>campinomontealegrense</t>
  </si>
  <si>
    <t>DARIO JORGE GIOLO SAADI</t>
  </si>
  <si>
    <t>campineiro</t>
  </si>
  <si>
    <t>LUIZ ANTONIO BRAZ</t>
  </si>
  <si>
    <t>campo-limpense</t>
  </si>
  <si>
    <t>MARCELO PADOVAN</t>
  </si>
  <si>
    <t>jordanense</t>
  </si>
  <si>
    <t>FLAVIO FERMINO EUFLAUZINO</t>
  </si>
  <si>
    <t>campos-novense</t>
  </si>
  <si>
    <t>ROBSON DA SILVA LEONEL</t>
  </si>
  <si>
    <t>cananeiense</t>
  </si>
  <si>
    <t>SILVANA KOMEIH DA SILVA ZANIN</t>
  </si>
  <si>
    <t>canense</t>
  </si>
  <si>
    <t>ERALDO JOSÉ PEREIRA</t>
  </si>
  <si>
    <t>cândido-motense</t>
  </si>
  <si>
    <t>FABRICIO ANTONIO RONCOLLI</t>
  </si>
  <si>
    <t>cândido-rodriguense</t>
  </si>
  <si>
    <t>JOEL RODRIGUES</t>
  </si>
  <si>
    <t>canitarense</t>
  </si>
  <si>
    <t>JULIO FERNANDO GALVÃO DIAS</t>
  </si>
  <si>
    <t>capão-bonitense</t>
  </si>
  <si>
    <t>PÉRICLES GONÇALVES</t>
  </si>
  <si>
    <t>capelense</t>
  </si>
  <si>
    <t>VITOR HUGO RICCOMINI</t>
  </si>
  <si>
    <t>capivariano</t>
  </si>
  <si>
    <t>JOSÉ PEREIRA DE AGUILAR JÚNIOR</t>
  </si>
  <si>
    <t>caraguatatubense</t>
  </si>
  <si>
    <t>MARCO AURELIO DOS SANTOS NEVES</t>
  </si>
  <si>
    <t>carapicuibano</t>
  </si>
  <si>
    <t>JAIR CESAR NATTES</t>
  </si>
  <si>
    <t>cardosense</t>
  </si>
  <si>
    <t>MARCO CÉSAR DE PAIVA AGA</t>
  </si>
  <si>
    <t>casa-branquense</t>
  </si>
  <si>
    <t>EURÍPEDES JORGE DA ROCHA FILHO</t>
  </si>
  <si>
    <t>cassiano</t>
  </si>
  <si>
    <t>PAULO DUARTE BOAVENTURA</t>
  </si>
  <si>
    <t>castilhense</t>
  </si>
  <si>
    <t>OSVALDO DE OLIVEIRA ROSA</t>
  </si>
  <si>
    <t>catanduvense</t>
  </si>
  <si>
    <t>CLAUDEMIR JOSE GRAVA</t>
  </si>
  <si>
    <t>catigüense</t>
  </si>
  <si>
    <t>PAULO RICARDO BEOLCHI DE LUCAS</t>
  </si>
  <si>
    <t>cedralense</t>
  </si>
  <si>
    <t>DIEGO AUGUSTO BERTI CINTO</t>
  </si>
  <si>
    <t>cerqueirense</t>
  </si>
  <si>
    <t>ALDOMIR JOSÉ SANSON</t>
  </si>
  <si>
    <t>cerquilhense</t>
  </si>
  <si>
    <t>RONALDO PAIS DE CAMARGO</t>
  </si>
  <si>
    <t>cesariano-lange</t>
  </si>
  <si>
    <t>RODRIGO DE ARRUDA</t>
  </si>
  <si>
    <t>charqueadense</t>
  </si>
  <si>
    <t>NELSON CASULA</t>
  </si>
  <si>
    <t>clementinense</t>
  </si>
  <si>
    <t>DIAB TAHA</t>
  </si>
  <si>
    <t>colinense</t>
  </si>
  <si>
    <t>JULIO CESAR DOS SANTOS</t>
  </si>
  <si>
    <t>colombiense</t>
  </si>
  <si>
    <t>LUIZ VANDERLEI MAGNUSSON</t>
  </si>
  <si>
    <t>conchalense</t>
  </si>
  <si>
    <t>JULIO TOMAZELA NETO</t>
  </si>
  <si>
    <t>conchense</t>
  </si>
  <si>
    <t>JOSÉ ADINAN ORTOLAN</t>
  </si>
  <si>
    <t>cordeiropolense</t>
  </si>
  <si>
    <t>TEREZINHA APARECIDA CASTILHO VARONI</t>
  </si>
  <si>
    <t>coroadense</t>
  </si>
  <si>
    <t>JOSÉ ROBERTO SANTINONI VEIGA</t>
  </si>
  <si>
    <t>macedense</t>
  </si>
  <si>
    <t>LEANDRO MARTINEZ</t>
  </si>
  <si>
    <t>corumbataiense</t>
  </si>
  <si>
    <t>ANTONIO CLAUDIO FELISBINO JUNIOR</t>
  </si>
  <si>
    <t>cosmopolense</t>
  </si>
  <si>
    <t>LUIS FERNANDO GONÇALVES</t>
  </si>
  <si>
    <t>cosmoramense</t>
  </si>
  <si>
    <t>ROGÉRIO CARDOSO FRANCO</t>
  </si>
  <si>
    <t>cotiano</t>
  </si>
  <si>
    <t>ITAMAR GOMES BUENO</t>
  </si>
  <si>
    <t>cravinhense</t>
  </si>
  <si>
    <t>KATIUSCIA DE PAULA LEONARDO MENDES</t>
  </si>
  <si>
    <t>cristalense</t>
  </si>
  <si>
    <t>ARILDO OSMAR DE MORO</t>
  </si>
  <si>
    <t>cruzaliense</t>
  </si>
  <si>
    <t>THALES GABRIEL FONSECA</t>
  </si>
  <si>
    <t>cruzeirense</t>
  </si>
  <si>
    <t>ADEMARIO DA SILVA OLIVEIRA</t>
  </si>
  <si>
    <t>cubatense</t>
  </si>
  <si>
    <t>JOSÉ ÉDER GALDINO DA COSTA</t>
  </si>
  <si>
    <t>cunhense</t>
  </si>
  <si>
    <t>ANTONIO CARLOS RESCHINI</t>
  </si>
  <si>
    <t>descalvadense</t>
  </si>
  <si>
    <t>JOSÉ DE FILIPPI JÚNIOR</t>
  </si>
  <si>
    <t>diademense</t>
  </si>
  <si>
    <t>JOÃO CARLOS RAINHO</t>
  </si>
  <si>
    <t>dircense</t>
  </si>
  <si>
    <t>ANTONIO DE PADUA AQUISTI</t>
  </si>
  <si>
    <t>divinolandense</t>
  </si>
  <si>
    <t>ANTONIO CARLOS DE MATTOS SANTOS</t>
  </si>
  <si>
    <t>dobradense</t>
  </si>
  <si>
    <t>RUY DIOMEDES FAVARO</t>
  </si>
  <si>
    <t>dois-correguense</t>
  </si>
  <si>
    <t>AMERICO RIBEIRO DO NASCIMENTO</t>
  </si>
  <si>
    <t>dolcinopolense</t>
  </si>
  <si>
    <t>GINO JOSE TORREZAN</t>
  </si>
  <si>
    <t>douradense</t>
  </si>
  <si>
    <t>ANDRÉ KOZAN LEMOS</t>
  </si>
  <si>
    <t>dracenense</t>
  </si>
  <si>
    <t>ADERALDO PEREIRA DE SOUZA JUNIOR</t>
  </si>
  <si>
    <t>duartinense</t>
  </si>
  <si>
    <t>ALAN FRANCISCO FERRACINI</t>
  </si>
  <si>
    <t>dumonense</t>
  </si>
  <si>
    <t>LUIS GUSTAVO EVANGELISTA</t>
  </si>
  <si>
    <t>echaporense</t>
  </si>
  <si>
    <t>DINOEL PEDROSO ROCHA</t>
  </si>
  <si>
    <t>eldoradense</t>
  </si>
  <si>
    <t>MAURICIO BARONI BERNARDINETTI</t>
  </si>
  <si>
    <t>elias-faustense</t>
  </si>
  <si>
    <t>CASSIO ROBERTO BERTELLI</t>
  </si>
  <si>
    <t>elisiarense</t>
  </si>
  <si>
    <t>NERCILIO PINHEIRO DA SILVA</t>
  </si>
  <si>
    <t>embaubense</t>
  </si>
  <si>
    <t>CLAUDINEI ALVES DOS SANTOS</t>
  </si>
  <si>
    <t>embuense</t>
  </si>
  <si>
    <t>JOSE ANTONIO PEREIRA</t>
  </si>
  <si>
    <t>embu-guaçuense</t>
  </si>
  <si>
    <t>JOÃO BATISTA AMARAL</t>
  </si>
  <si>
    <t>emilianópolense</t>
  </si>
  <si>
    <t>ZEEDIVALDO ALVES DE MIRANDA</t>
  </si>
  <si>
    <t>engenheiro coelhense</t>
  </si>
  <si>
    <t>CRISTINA DO CARMO BRANDÃO BUENO DOMINGUES</t>
  </si>
  <si>
    <t>pinhalense</t>
  </si>
  <si>
    <t>AFONSO NASCIMENTO NETO</t>
  </si>
  <si>
    <t>espírito santense</t>
  </si>
  <si>
    <t>MARCOS ANTÔNIO SAES LOPES</t>
  </si>
  <si>
    <t>estrelense</t>
  </si>
  <si>
    <t>DEHON APARECIDO TOSO</t>
  </si>
  <si>
    <t>DOMINGOS MENTE LOPES</t>
  </si>
  <si>
    <t>euclidense</t>
  </si>
  <si>
    <t>LUCIANO PERES</t>
  </si>
  <si>
    <t>farturense</t>
  </si>
  <si>
    <t>ANDRÉ GIOVANNI PESSUTO CÂNDIDO</t>
  </si>
  <si>
    <t>fernandopolense</t>
  </si>
  <si>
    <t>RODRIGO RAVAZZI</t>
  </si>
  <si>
    <t>fernando-prestense</t>
  </si>
  <si>
    <t>JOSÉ VALENTIM FODRA</t>
  </si>
  <si>
    <t>fernãoense</t>
  </si>
  <si>
    <t>PRISCILA CONCEICAO GAMBALE VIEIRA MATOS</t>
  </si>
  <si>
    <t>ferrazense</t>
  </si>
  <si>
    <t>GILBERTO SANCHES GOMES</t>
  </si>
  <si>
    <t>flora-riquense</t>
  </si>
  <si>
    <t>NORIVAL FRANCISCO GARCIA JUNIOR</t>
  </si>
  <si>
    <t>florealense</t>
  </si>
  <si>
    <t>Representatividade</t>
  </si>
  <si>
    <t>RICARDO LUIS REIS NUNES</t>
  </si>
  <si>
    <t>GUSTAVO HENRIC COSTA</t>
  </si>
  <si>
    <t>guarulhense</t>
  </si>
  <si>
    <t>ORLANDO MORANDO JUNIOR</t>
  </si>
  <si>
    <t>são-bernardense</t>
  </si>
  <si>
    <t>FELICIO RAMUTH</t>
  </si>
  <si>
    <t>joseense</t>
  </si>
  <si>
    <t>PAULO HENRIQUE PINTO SERRA</t>
  </si>
  <si>
    <t>andreense</t>
  </si>
  <si>
    <t>ANTONIO DUARTE NOGUEIRA JUNIOR</t>
  </si>
  <si>
    <t>ribeirão-pretano</t>
  </si>
  <si>
    <t>ROGERIO LINS WANDERLEY</t>
  </si>
  <si>
    <t>osasquense</t>
  </si>
  <si>
    <t>RODRIGO MAGANHATO</t>
  </si>
  <si>
    <t>sorocabano</t>
  </si>
  <si>
    <t>FRANCISCO MARCELO DE OLIVEIRA</t>
  </si>
  <si>
    <t>mauaense</t>
  </si>
  <si>
    <t>EDSON EDINHO COELHO ARAÚJO</t>
  </si>
  <si>
    <t>rio-pretense</t>
  </si>
  <si>
    <t>CAIO CÉSAR MACHADO DA CUNHA</t>
  </si>
  <si>
    <t>mogiano</t>
  </si>
  <si>
    <t>PAULO ALEXANDRE PEREIRA BARBOSA</t>
  </si>
  <si>
    <t>santista</t>
  </si>
  <si>
    <t>LUIZ FERNANDO ARANTES MACHADO</t>
  </si>
  <si>
    <t>jundiaiense</t>
  </si>
  <si>
    <t>LUCIANO SANTOS TAVARES DE ALMEIDA</t>
  </si>
  <si>
    <t>piracicabano</t>
  </si>
  <si>
    <t>EDUARDO BOIGUES QUEROZ</t>
  </si>
  <si>
    <t>itaquaquecetubense</t>
  </si>
  <si>
    <t>KAYO FELYPE NACHTAJLER AMADO</t>
  </si>
  <si>
    <t>vicentino</t>
  </si>
  <si>
    <t>ALEXANDRE AUGUSTO FERREIRA</t>
  </si>
  <si>
    <t>francano</t>
  </si>
  <si>
    <t>RAQUEL AUXILIADORA CHINI</t>
  </si>
  <si>
    <t>praia-grandense</t>
  </si>
  <si>
    <t>VALTER SUMAN</t>
  </si>
  <si>
    <t>guarujaense</t>
  </si>
  <si>
    <t>JOSE ANTONIO SAUD JUNIOR</t>
  </si>
  <si>
    <t>taubateano</t>
  </si>
  <si>
    <t>MARIO CELSO BOTION</t>
  </si>
  <si>
    <t>limeirense</t>
  </si>
  <si>
    <t>RODRIGO KENJI DE SOUZA ASHIUCHI</t>
  </si>
  <si>
    <t>suzanense</t>
  </si>
  <si>
    <t>JOSE APRIGIO DA SILVA</t>
  </si>
  <si>
    <t>taboense</t>
  </si>
  <si>
    <t>LUIZ ALFREDO CASTRO RUZZA DALBEN</t>
  </si>
  <si>
    <t>sumareense</t>
  </si>
  <si>
    <t>NILSON ALCIDES GASPAR</t>
  </si>
  <si>
    <t>indaiatubano</t>
  </si>
  <si>
    <t>AIRTON GARCIA FERREIRA</t>
  </si>
  <si>
    <t>são-carlense</t>
  </si>
  <si>
    <t>IGOR SOARES EBERT</t>
  </si>
  <si>
    <t>itapeviense</t>
  </si>
  <si>
    <t>DANIEL ALONSO</t>
  </si>
  <si>
    <t>mariliense</t>
  </si>
  <si>
    <t>ANGELO AUGUSTO PERUGINI</t>
  </si>
  <si>
    <t>hortolandense</t>
  </si>
  <si>
    <t>IZAIAS JOSÉ DE SANTANA</t>
  </si>
  <si>
    <t>jacareiense</t>
  </si>
  <si>
    <t>EDSON TOMAZINI</t>
  </si>
  <si>
    <t>prudentino</t>
  </si>
  <si>
    <t>JOAO TEIXEIRA JUNIOR</t>
  </si>
  <si>
    <t>rio-clarense</t>
  </si>
  <si>
    <t>RAFAEL PIOVEZAN</t>
  </si>
  <si>
    <t>barbarense</t>
  </si>
  <si>
    <t>FRANCISCO TADAO NAKANO</t>
  </si>
  <si>
    <t>itapecericano</t>
  </si>
  <si>
    <t>RENATA TORRES DE SENE</t>
  </si>
  <si>
    <t>moratense</t>
  </si>
  <si>
    <t>GUILHERME DOS REIS GAZZOLA</t>
  </si>
  <si>
    <t>ituano</t>
  </si>
  <si>
    <t>ISAEL DOMINGUES</t>
  </si>
  <si>
    <t>pindamonhangabense</t>
  </si>
  <si>
    <t>SIMONE APARECIDA CURRALADAS DOS SANTOS</t>
  </si>
  <si>
    <t>itapetingano</t>
  </si>
  <si>
    <t>JOSE AURICCHIO JUNIOR</t>
  </si>
  <si>
    <t>sul-caetanense</t>
  </si>
  <si>
    <t>NIVALDO DA SILVA SANTOS</t>
  </si>
  <si>
    <t>franco-rochense</t>
  </si>
  <si>
    <t>RODRIGO FALSETTI</t>
  </si>
  <si>
    <t>guaçuano</t>
  </si>
  <si>
    <t>JORGE IVAN CASSARO</t>
  </si>
  <si>
    <t>jauense</t>
  </si>
  <si>
    <t>ANTONIO MARCOS BATISTA PEREIRA</t>
  </si>
  <si>
    <t>parnaibano</t>
  </si>
  <si>
    <t>LUCIMARA GODOY VILAS BOAS</t>
  </si>
  <si>
    <t>valinhense</t>
  </si>
  <si>
    <t>WILSON FERNANDES PIRES FILHO</t>
  </si>
  <si>
    <t>sertanezino</t>
  </si>
  <si>
    <t>HENRI HAJIME SATO</t>
  </si>
  <si>
    <t>jandirense</t>
  </si>
  <si>
    <t>CLOVIS VOLPI</t>
  </si>
  <si>
    <t>ribeirão-pirense</t>
  </si>
  <si>
    <t>FABIOLA ALVES DA SILVA PEDRICO</t>
  </si>
  <si>
    <t>votorantinense</t>
  </si>
  <si>
    <t>RODOLFO WILSON RODRIGUES BRAGA</t>
  </si>
  <si>
    <t>varzino</t>
  </si>
  <si>
    <t>THOMAS ANTONIO CAPELETTO DE OLIVEIRA</t>
  </si>
  <si>
    <t>itatibense</t>
  </si>
  <si>
    <t>MIGUEL LOPES CARDOSO JÚNIOR</t>
  </si>
  <si>
    <t>tatuiano</t>
  </si>
  <si>
    <t>MARCUS AUGUSTIN SOLIVA</t>
  </si>
  <si>
    <t>guaratinguetaense</t>
  </si>
  <si>
    <t>LAERTE SONSIN JÚNIOR</t>
  </si>
  <si>
    <t>saltense</t>
  </si>
  <si>
    <t>MARCIA TEIXEIRA BIN DE SOUZA</t>
  </si>
  <si>
    <t>poaense</t>
  </si>
  <si>
    <t>LUCAS POCAY ALVES DA SILVA</t>
  </si>
  <si>
    <t>ourinhense</t>
  </si>
  <si>
    <t>EDNILSON CAZELLATO</t>
  </si>
  <si>
    <t>paulinense</t>
  </si>
  <si>
    <t>WAGNER RICARDO ANTUNES FILHO</t>
  </si>
  <si>
    <t>lemense</t>
  </si>
  <si>
    <t>TIAGO RODRIGUES CERVANTES</t>
  </si>
  <si>
    <t>itanhaense</t>
  </si>
  <si>
    <t>WALID ALI HAMID</t>
  </si>
  <si>
    <t>mairiporense</t>
  </si>
  <si>
    <t>JORGE AUGUSTO SEBA</t>
  </si>
  <si>
    <t>votuporanguense</t>
  </si>
  <si>
    <t>MARIO SERGIO TASSINARI</t>
  </si>
  <si>
    <t>itapevense</t>
  </si>
  <si>
    <t>PAULO DE OLIVEIRA E SILVA</t>
  </si>
  <si>
    <t>mogi-miriano</t>
  </si>
  <si>
    <t>MARCOS AUGUSTO ISSA HENRIQUES DE ARAUJO</t>
  </si>
  <si>
    <t>são-roquense</t>
  </si>
  <si>
    <t>FLAVIA CÔMITTE DO NASCIMENTO</t>
  </si>
  <si>
    <t>ubatubano</t>
  </si>
  <si>
    <t>MARIA TERESINHA DE JESUS PEDROZA</t>
  </si>
  <si>
    <t>FELIPE AUGUSTO</t>
  </si>
  <si>
    <t>sebastianense</t>
  </si>
  <si>
    <t>SYLVIO BALLERINI</t>
  </si>
  <si>
    <t>lorenense</t>
  </si>
  <si>
    <t>ADAUTO APARECIDO SCARDOELLI</t>
  </si>
  <si>
    <t>matonense</t>
  </si>
  <si>
    <t>DARIO PACHECO DE MORAIS</t>
  </si>
  <si>
    <t>vinhedense</t>
  </si>
  <si>
    <t>PAULO KENJI SASAKI</t>
  </si>
  <si>
    <t>ibiunense</t>
  </si>
  <si>
    <t>JOÃO LUIS LOPES PANDOLFI</t>
  </si>
  <si>
    <t>linense</t>
  </si>
  <si>
    <t>EMERSON RODRIGO CAMARGO</t>
  </si>
  <si>
    <t>jaboticabalense</t>
  </si>
  <si>
    <t>MILTON DIMAS TADEU URBAN</t>
  </si>
  <si>
    <t>pirassununguense</t>
  </si>
  <si>
    <t>ANTONIO HÉLIO NICOLAI</t>
  </si>
  <si>
    <t>itapirense</t>
  </si>
  <si>
    <t>LUIZ MAURICIO PASSOS DE CARVALHO PEREIRA</t>
  </si>
  <si>
    <t>peruibense</t>
  </si>
  <si>
    <t>ANDERSON PRADO DE LIMA</t>
  </si>
  <si>
    <t>lençoiense</t>
  </si>
  <si>
    <t>EDUARDO RIBEIRO BARISON</t>
  </si>
  <si>
    <t>mocoquense</t>
  </si>
  <si>
    <t>CAIO KANJI PARDO AOQUI</t>
  </si>
  <si>
    <t>tupãense</t>
  </si>
  <si>
    <t>MARCO ANTONIO MARCHI</t>
  </si>
  <si>
    <t>itupevense</t>
  </si>
  <si>
    <t>CARLOS HENRIQUE ROSSI CATALANI</t>
  </si>
  <si>
    <t>penapolitano</t>
  </si>
  <si>
    <t>CLAUDIO JOSE SCHOODER</t>
  </si>
  <si>
    <t>novaodessense</t>
  </si>
  <si>
    <t>EDIVALDO ANTÔNIO BRISCHI</t>
  </si>
  <si>
    <t>monte-morense</t>
  </si>
  <si>
    <t>CRISTINA MARIA KALIL ARANTES</t>
  </si>
  <si>
    <t>ibitinguense</t>
  </si>
  <si>
    <t>EDSON ANTONIO ERMENEGILDO</t>
  </si>
  <si>
    <t>mirassolense</t>
  </si>
  <si>
    <t>MARCIO GUSTAVO BERNARDES REIS</t>
  </si>
  <si>
    <t>jaguariunense</t>
  </si>
  <si>
    <t>MÁRCIO MELO GOMES</t>
  </si>
  <si>
    <t>mongaguano</t>
  </si>
  <si>
    <t>CARLOS AUGUSTO CHINCHILLA ALFONZO</t>
  </si>
  <si>
    <t>isabelense</t>
  </si>
  <si>
    <t>VANDERLEI JOSÉ MÁRSICO</t>
  </si>
  <si>
    <t>RÔMULO LUIS DE LIMA RIPA</t>
  </si>
  <si>
    <t>NILTON JOSE HIROTA DA SILVA</t>
  </si>
  <si>
    <t>registrense</t>
  </si>
  <si>
    <t>GERALDO PINTO DE CAMARGO FILHO</t>
  </si>
  <si>
    <t>piedadense</t>
  </si>
  <si>
    <t>FERNANDO AUGUSTO CUNHA</t>
  </si>
  <si>
    <t>olimpiense</t>
  </si>
  <si>
    <t>MARCIO CALLEGARI ZANETTI</t>
  </si>
  <si>
    <t>rio-pardense</t>
  </si>
  <si>
    <t>JOSUE SILVEIRA RAMOS</t>
  </si>
  <si>
    <t>vargem-grandense</t>
  </si>
  <si>
    <t>ANTONIO CÁSSIO HABICE PRADO</t>
  </si>
  <si>
    <t>porto-felicense</t>
  </si>
  <si>
    <t>WAGNER JOSÉ SCHMIDT</t>
  </si>
  <si>
    <t>joaquinense</t>
  </si>
  <si>
    <t>CLAUDIO MANOEL MELO</t>
  </si>
  <si>
    <t>riogranserrense ou serrano ou riogransense</t>
  </si>
  <si>
    <t>JOSE CARLOS NEVES SILVA</t>
  </si>
  <si>
    <t>pontalense</t>
  </si>
  <si>
    <t>MARIA HELENA AGUIAR RETTONDINI</t>
  </si>
  <si>
    <t>monte-altense</t>
  </si>
  <si>
    <t>ESTANISLAU STECK</t>
  </si>
  <si>
    <t>louveirense</t>
  </si>
  <si>
    <t>HELITON SCHEIDT DO VALLE</t>
  </si>
  <si>
    <t>itarareense</t>
  </si>
  <si>
    <t>LUÍS HENRIQUE DOS SANTOS MOREIRA</t>
  </si>
  <si>
    <t>jalesense</t>
  </si>
  <si>
    <t>HAMILTON BERNARDES JUNIOR</t>
  </si>
  <si>
    <t>pedreirense</t>
  </si>
  <si>
    <t>CLEMENTE ANTONIO DE LIMA NETO</t>
  </si>
  <si>
    <t>tremembeense</t>
  </si>
  <si>
    <t>DIEGO HENRIQUE SINGOLANI COSTA</t>
  </si>
  <si>
    <t>ANTONIO ALEXANDRE GEMENTE</t>
  </si>
  <si>
    <t>mairinquense</t>
  </si>
  <si>
    <t>IVANA MARIA BERTOLINI CAMARINHA</t>
  </si>
  <si>
    <t>pederneirense</t>
  </si>
  <si>
    <t>MATHEUS MARUM DE CAMPOS</t>
  </si>
  <si>
    <t>ANTONIO TAKASHI SASADA</t>
  </si>
  <si>
    <t>paraguaçuense</t>
  </si>
  <si>
    <t>LEONARDO CARESSATO CAPITELI</t>
  </si>
  <si>
    <t>serranense</t>
  </si>
  <si>
    <t>PAULO JOSÉ BRIGLIADORI</t>
  </si>
  <si>
    <t>jardinopolense</t>
  </si>
  <si>
    <t>SERGIO AUGUSTO BORDIN JUNIOR</t>
  </si>
  <si>
    <t>orlandino</t>
  </si>
  <si>
    <t>CASSIA REGINA ZAFFANI FURLAN</t>
  </si>
  <si>
    <t>epitaciano</t>
  </si>
  <si>
    <t>JOÃO CARLOS DOS SANTOS</t>
  </si>
  <si>
    <t>garcense</t>
  </si>
  <si>
    <t>VLADIMIR DO CARMO REGGIANI</t>
  </si>
  <si>
    <t>itapolitano</t>
  </si>
  <si>
    <t>AMARILDO DUZI MORAES</t>
  </si>
  <si>
    <t>VLAMIR DE JESUS SANDEI</t>
  </si>
  <si>
    <t>tieteense</t>
  </si>
  <si>
    <t>LUIZ ANTONIO DE ARAUJO</t>
  </si>
  <si>
    <t>ituveravense</t>
  </si>
  <si>
    <t>FABIANO DE MELLO BELENTANI</t>
  </si>
  <si>
    <t>novo-horizontino</t>
  </si>
  <si>
    <t>JOSUÉ RICARDO LOPES</t>
  </si>
  <si>
    <t>socorrense</t>
  </si>
  <si>
    <t>RICARDO SALARO NETO</t>
  </si>
  <si>
    <t>são-manuelense</t>
  </si>
  <si>
    <t>JOSE EDUARDO COSCRATO LELIS</t>
  </si>
  <si>
    <t>guairense</t>
  </si>
  <si>
    <t>ARTUR MANOEL NOGUEIRA FRANCO</t>
  </si>
  <si>
    <t>promissense</t>
  </si>
  <si>
    <t>CELSO ANTONIO ROMANO</t>
  </si>
  <si>
    <t>guaribense</t>
  </si>
  <si>
    <t>MARCOS AURÉLIO SORIANO</t>
  </si>
  <si>
    <t>pitangueirense</t>
  </si>
  <si>
    <t>BARBARA MEDEIROS VILCHES</t>
  </si>
  <si>
    <t>venceslauense</t>
  </si>
  <si>
    <t>LEONARDO ROBERTO FOLIM</t>
  </si>
  <si>
    <t>iperoense</t>
  </si>
  <si>
    <t>DILMO RESENDE DE CARVALHO</t>
  </si>
  <si>
    <t>bonifaciano</t>
  </si>
  <si>
    <t>THIAGO SILVERIO DA SILVA</t>
  </si>
  <si>
    <t>são-pedrense</t>
  </si>
  <si>
    <t>MARCOS BUZETTO</t>
  </si>
  <si>
    <t>rio-pedrense</t>
  </si>
  <si>
    <t>ANTONIO LUIZ COLUCCI</t>
  </si>
  <si>
    <t>ilhabelense</t>
  </si>
  <si>
    <t>JOSÉ LUIZ PARELLA</t>
  </si>
  <si>
    <t>ibateense</t>
  </si>
  <si>
    <t>JOSÉ CRECENTINO BUSSAGLIA</t>
  </si>
  <si>
    <t>palmeirense</t>
  </si>
  <si>
    <t>VINICIUS CRUZ DE CASTRO</t>
  </si>
  <si>
    <t>morro-agudense</t>
  </si>
  <si>
    <t>TAREK DARGHAM</t>
  </si>
  <si>
    <t>guararapense</t>
  </si>
  <si>
    <t>VERA LUCIA ALVES</t>
  </si>
  <si>
    <t>osvaldo-cruzense</t>
  </si>
  <si>
    <t>PAULO RICARDO DA SILVA</t>
  </si>
  <si>
    <t>são-miguelense</t>
  </si>
  <si>
    <t>EVANDRO FARIAS MURA</t>
  </si>
  <si>
    <t>santa-fé-sulense</t>
  </si>
  <si>
    <t>AYRES SCORSATTO</t>
  </si>
  <si>
    <t>juquitibense</t>
  </si>
  <si>
    <t>DEBORA CRISTINA DO PRADO BELINELLO</t>
  </si>
  <si>
    <t>jarinuense</t>
  </si>
  <si>
    <t>WILSON ALMEIDA LIMA</t>
  </si>
  <si>
    <t>iguapense</t>
  </si>
  <si>
    <t>JOSE RICARDO RODRIGUES MATTAR</t>
  </si>
  <si>
    <t>igarapavense</t>
  </si>
  <si>
    <t>JOSÉ LUIZ EROLES FREIRE</t>
  </si>
  <si>
    <t>guararemense</t>
  </si>
  <si>
    <t>JOSÉ MARIA COSTA</t>
  </si>
  <si>
    <t>pirajuense</t>
  </si>
  <si>
    <t>EVERTON LUIZ FERNANDES SODARIO RAIMUNDO</t>
  </si>
  <si>
    <t>mirandopolense</t>
  </si>
  <si>
    <t>MARCOS SLOBODTICOV</t>
  </si>
  <si>
    <t>ranchariense</t>
  </si>
  <si>
    <t>ELMIR KALIL ABI CHEDID</t>
  </si>
  <si>
    <t>serrano</t>
  </si>
  <si>
    <t>MARCO AURÉLIO SOARES</t>
  </si>
  <si>
    <t>pilarense</t>
  </si>
  <si>
    <t>ALCIDES DE MOURA CAMPOS JUNIOR</t>
  </si>
  <si>
    <t>laranjalense</t>
  </si>
  <si>
    <t>VALDIR ASSEF</t>
  </si>
  <si>
    <t>pirapozense</t>
  </si>
  <si>
    <t>LAZARO NOE DA SILVA</t>
  </si>
  <si>
    <t>santa-gertrudense</t>
  </si>
  <si>
    <t>MARCELO SIMÃO</t>
  </si>
  <si>
    <t>santa-ritense</t>
  </si>
  <si>
    <t>JOSE RAMIRO ANTUNES DO PRADO</t>
  </si>
  <si>
    <t>itaiense</t>
  </si>
  <si>
    <t>JOSÉ SILVINO CINTRA</t>
  </si>
  <si>
    <t>piracaiense</t>
  </si>
  <si>
    <t>CARLOS ALEXANDRE PEREIRA</t>
  </si>
  <si>
    <t>valparaisense</t>
  </si>
  <si>
    <t>OMAR NAGIB MOUSSA</t>
  </si>
  <si>
    <t>santa-rosense</t>
  </si>
  <si>
    <t>OTÁVIO AUGUSTO GIANTOMASSI GOMES</t>
  </si>
  <si>
    <t>ilhense</t>
  </si>
  <si>
    <t>MARCO ANTONIO JACOMELI DE FREITA</t>
  </si>
  <si>
    <t>martinopolense</t>
  </si>
  <si>
    <t>NORAIR CASSIANO DA SILVEIRA</t>
  </si>
  <si>
    <t>tanabiense</t>
  </si>
  <si>
    <t>CESAR HENRIQUE DA CUNHA FIALA</t>
  </si>
  <si>
    <t>pirajuiense</t>
  </si>
  <si>
    <t>JOÃO DE ALTAYR DOMINGUES</t>
  </si>
  <si>
    <t>pereira-barretense</t>
  </si>
  <si>
    <t>MARCIO LUIZ MIGUEL</t>
  </si>
  <si>
    <t>monte-aprazivelense</t>
  </si>
  <si>
    <t>ERICA SOLER SANTOS DE OLIVEIRA</t>
  </si>
  <si>
    <t>potinense</t>
  </si>
  <si>
    <t>NELITA CRISTINA MICHEL FRANCESCHINI</t>
  </si>
  <si>
    <t>iracemapolense</t>
  </si>
  <si>
    <t>RICARDO VERPA COSTA DA SILVA</t>
  </si>
  <si>
    <t>iguaraçuense</t>
  </si>
  <si>
    <t>JOÃO LEANDRO LOLLI</t>
  </si>
  <si>
    <t>possense</t>
  </si>
  <si>
    <t>JANDIRA SAMPAIO CAVICHINI GUTIERREZ</t>
  </si>
  <si>
    <t>teodorense</t>
  </si>
  <si>
    <t>EDER MIANO PEREIRA</t>
  </si>
  <si>
    <t>taquaritubense</t>
  </si>
  <si>
    <t>LEONARDO TEIXEIRA SPIGA REAL</t>
  </si>
  <si>
    <t>tambauense</t>
  </si>
  <si>
    <t>NAIM MIGUEL NETO</t>
  </si>
  <si>
    <t>miguelopense</t>
  </si>
  <si>
    <t>ISABEL CRISTINA ESCORCE JANUÁRIO</t>
  </si>
  <si>
    <t>pompeiano</t>
  </si>
  <si>
    <t>LUIS GUSTAVO MENDES MORAES</t>
  </si>
  <si>
    <t>palmitalense</t>
  </si>
  <si>
    <t>SILVIO MARTINS</t>
  </si>
  <si>
    <t>pradopolense</t>
  </si>
  <si>
    <t>JEAN CARLOS VETORASSO</t>
  </si>
  <si>
    <t>guapiaçuense</t>
  </si>
  <si>
    <t>TATIANA GUILHERMINO TAZINAZZIO COELHO COSTA</t>
  </si>
  <si>
    <t>luceliense</t>
  </si>
  <si>
    <t>TANIA LIANA TOLEDO YUGAR</t>
  </si>
  <si>
    <t>granadense</t>
  </si>
  <si>
    <t>VINICIUS MAGNO FILGUEIRA</t>
  </si>
  <si>
    <t>guaraense</t>
  </si>
  <si>
    <t>JOÃO BOSCO BORGES</t>
  </si>
  <si>
    <t>itatinguense</t>
  </si>
  <si>
    <t>OSMAR PINATTO</t>
  </si>
  <si>
    <t>junqueiropolense</t>
  </si>
  <si>
    <t>JOSÉ BONILHA SANCHES</t>
  </si>
  <si>
    <t>anastaciano</t>
  </si>
  <si>
    <t>RODOLFO HESSEL FANGANIELLO</t>
  </si>
  <si>
    <t>paranapanemense</t>
  </si>
  <si>
    <t>ANDRÉ MARCELO ZUQUERATO DOS SANTOS</t>
  </si>
  <si>
    <t>regentense</t>
  </si>
  <si>
    <t>WAGNER BENTO DA COSTA</t>
  </si>
  <si>
    <t>pariquerense</t>
  </si>
  <si>
    <t>VINÍCIUS BRANDÃO DE QUEIRÓZ</t>
  </si>
  <si>
    <t>miracatuense</t>
  </si>
  <si>
    <t>DANY WILIAN FLORESTI</t>
  </si>
  <si>
    <t>piraporense</t>
  </si>
  <si>
    <t>JOSÉ AMADEU DE BARROS</t>
  </si>
  <si>
    <t>guareiense</t>
  </si>
  <si>
    <t>ANTONIO CARLOS RIBEIRO DE SOUZA</t>
  </si>
  <si>
    <t>viradourense</t>
  </si>
  <si>
    <t>MARCELO OTAVIANO DOS SANTOS</t>
  </si>
  <si>
    <t>monte-azulense</t>
  </si>
  <si>
    <t>CANDIDO MURILO PINHEIRO RAMOS</t>
  </si>
  <si>
    <t>nazareano</t>
  </si>
  <si>
    <t>GILBERTO TADASHI MATSUSUE</t>
  </si>
  <si>
    <t>juquiaense</t>
  </si>
  <si>
    <t>MARIA DA GRAÇA ZUCCHI MORAES</t>
  </si>
  <si>
    <t>itirapinense</t>
  </si>
  <si>
    <t>ÁTILA RAMIRO MENEZES DOURADO</t>
  </si>
  <si>
    <t>mirantense</t>
  </si>
  <si>
    <t>VICTOR DE CASSIO MIRANDA</t>
  </si>
  <si>
    <t>paraibunense</t>
  </si>
  <si>
    <t>ROBERTO CARLOS GARCIA</t>
  </si>
  <si>
    <t>jacupiranguense</t>
  </si>
  <si>
    <t>GLÁUCIA EMILIA SCATOLIN</t>
  </si>
  <si>
    <t>severinense</t>
  </si>
  <si>
    <t>DINAMERICO GONÇALVES PERONI</t>
  </si>
  <si>
    <t>itaririense</t>
  </si>
  <si>
    <t>GISLAINE MONTANARI FRANZOTTI</t>
  </si>
  <si>
    <t>potirendabano</t>
  </si>
  <si>
    <t>ALEX ROGÉRIO CAMARGO DE LACERDA</t>
  </si>
  <si>
    <t>itaberaense</t>
  </si>
  <si>
    <t>GERALDO FELIPPE JUNIOR</t>
  </si>
  <si>
    <t>pindoramense</t>
  </si>
  <si>
    <t>VANDERLON OLIVEIRA GOMES</t>
  </si>
  <si>
    <t>salesopolense</t>
  </si>
  <si>
    <t>ANDERSON FERREIRA</t>
  </si>
  <si>
    <t>macatubense</t>
  </si>
  <si>
    <t>JOSÉ MATHEUS RODOLFO DE FREITAS</t>
  </si>
  <si>
    <t>guapiense</t>
  </si>
  <si>
    <t>DIRCEU POLO FILHO</t>
  </si>
  <si>
    <t>pedregulhense</t>
  </si>
  <si>
    <t>RONYWERTON MARCELO ALVES PEREIRA</t>
  </si>
  <si>
    <t>ipuãnense</t>
  </si>
  <si>
    <t>EDUARDO PONQUIO MARTINEZ</t>
  </si>
  <si>
    <t>tabatinguense</t>
  </si>
  <si>
    <t>ARY ANTONIO DESPEZZIO CINTRA</t>
  </si>
  <si>
    <t>são-lourensano</t>
  </si>
  <si>
    <t>MAURO JOSE TEIXEIRA</t>
  </si>
  <si>
    <t>ribeirão-branquense</t>
  </si>
  <si>
    <t>CARLOS HIROCI OUTI</t>
  </si>
  <si>
    <t>panoramense</t>
  </si>
  <si>
    <t>SILVIO GABRIEL</t>
  </si>
  <si>
    <t>rosanense</t>
  </si>
  <si>
    <t>ALEXANDRE TASSONI ANTONIO</t>
  </si>
  <si>
    <t>tupinense-paulista</t>
  </si>
  <si>
    <t>GUILHERME COLOMBO DA SILVA</t>
  </si>
  <si>
    <t>santa-adeliense</t>
  </si>
  <si>
    <t>RODRIGO MELLO MARQUES</t>
  </si>
  <si>
    <t>luís-antoniense</t>
  </si>
  <si>
    <t>FERNANDO HENRIQUE CAPATO</t>
  </si>
  <si>
    <t>holambrense</t>
  </si>
  <si>
    <t>BENEDITO LAURO DE LIMA</t>
  </si>
  <si>
    <t>pinhalzinhense</t>
  </si>
  <si>
    <t>MARCOS DANIEL BONAGAMBA</t>
  </si>
  <si>
    <t>simonense</t>
  </si>
  <si>
    <t>OSCAR GOZZI</t>
  </si>
  <si>
    <t>tarumaense</t>
  </si>
  <si>
    <t>SIDIOMAR UJAQUE</t>
  </si>
  <si>
    <t>itajobiense</t>
  </si>
  <si>
    <t>AUGUSTO FRASSETTO NETO</t>
  </si>
  <si>
    <t>serra-azulense</t>
  </si>
  <si>
    <t>DOUGLAS ROBERTO BENINI</t>
  </si>
  <si>
    <t>itaporanguense</t>
  </si>
  <si>
    <t>SERGIO GALVANIN GUIDIO FILHO</t>
  </si>
  <si>
    <t>ipauçuense</t>
  </si>
  <si>
    <t>JOSE MAURO BARCELLOS</t>
  </si>
  <si>
    <t>patrocinense</t>
  </si>
  <si>
    <t>WILSON FRÓIO JUNIOR</t>
  </si>
  <si>
    <t>floridense</t>
  </si>
  <si>
    <t>ADRIANO MARCHESANI LEVORIN</t>
  </si>
  <si>
    <t>santa-branquense</t>
  </si>
  <si>
    <t>JAIR CARIOVALDO CARNIATO</t>
  </si>
  <si>
    <t>taguaíno</t>
  </si>
  <si>
    <t>JOAO FRANCISCO MUGNAI NEVES</t>
  </si>
  <si>
    <t>pacaembuense</t>
  </si>
  <si>
    <t>MARCELO DE SOUZA PECCHIO</t>
  </si>
  <si>
    <t>quataense</t>
  </si>
  <si>
    <t>ANTONIO ÁLVARO DE SOUZA</t>
  </si>
  <si>
    <t>itapuiense</t>
  </si>
  <si>
    <t>PAULO EDUARDO DA SILVA</t>
  </si>
  <si>
    <t>maracaiense</t>
  </si>
  <si>
    <t>ALCEMIR CÁSSIO GRÉGGIO</t>
  </si>
  <si>
    <t>urupeense</t>
  </si>
  <si>
    <t>MARCO ANTONIO DE OLIVEIRA</t>
  </si>
  <si>
    <t>morungabense</t>
  </si>
  <si>
    <t>JORGE LUIS DIAS</t>
  </si>
  <si>
    <t>piratiningano</t>
  </si>
  <si>
    <t>LAURINDO JOAQUIM DA SILVA GARCEZ</t>
  </si>
  <si>
    <t>queluzense</t>
  </si>
  <si>
    <t>ADILSON JESUS PEREZ SEGURA</t>
  </si>
  <si>
    <t>valentim-gentilense</t>
  </si>
  <si>
    <t>LUCAS APARECIDO DA ASSUMÇÃO</t>
  </si>
  <si>
    <t>RÔMULO KAZIMIERZ LUSZCZYNSKI</t>
  </si>
  <si>
    <t>piquetense</t>
  </si>
  <si>
    <t>ADAUTO BATISTA DE OLIVEIRA</t>
  </si>
  <si>
    <t>joanopolitano</t>
  </si>
  <si>
    <t>ANTONIO CARLOS CAREGARO</t>
  </si>
  <si>
    <t>ribeirão-bonitense</t>
  </si>
  <si>
    <t>REINALDO APARECIDO DA CUNHA</t>
  </si>
  <si>
    <t>palestinense</t>
  </si>
  <si>
    <t>JOSÉ CARLOS VENDRAMINI</t>
  </si>
  <si>
    <t>mineirense</t>
  </si>
  <si>
    <t>REGINALDO LUIZ ERNESTO CARDILO</t>
  </si>
  <si>
    <t>bernardense</t>
  </si>
  <si>
    <t>RAMON JESUS VIEIRA</t>
  </si>
  <si>
    <t>tapiratibense</t>
  </si>
  <si>
    <t>ANTONIO CARLOS SANTANA DA SILVA</t>
  </si>
  <si>
    <t>riolandense</t>
  </si>
  <si>
    <t>DEAN ALVES MARTINS</t>
  </si>
  <si>
    <t>EDVARD ALBERTO COLOMBO</t>
  </si>
  <si>
    <t>ibiraense</t>
  </si>
  <si>
    <t>SALVADOR CAZUO MATSUNAKA</t>
  </si>
  <si>
    <t>lavinense</t>
  </si>
  <si>
    <t>SILVIO CESAR SARTORELLO</t>
  </si>
  <si>
    <t>tabapuãnense</t>
  </si>
  <si>
    <t>MARCIO BURGUINHA DE JESUS DO REGO</t>
  </si>
  <si>
    <t>chavantense</t>
  </si>
  <si>
    <t>BRUNO FLORIANO DE OLIVEIRA</t>
  </si>
  <si>
    <t>guaiçarense</t>
  </si>
  <si>
    <t>JOSE FRANCISCO MARTHA</t>
  </si>
  <si>
    <t>gramense</t>
  </si>
  <si>
    <t>FÁBIO GODOY GRATON</t>
  </si>
  <si>
    <t>salense</t>
  </si>
  <si>
    <t>ELI DONISETI CARDOSO</t>
  </si>
  <si>
    <t>iacanguense</t>
  </si>
  <si>
    <t>JOSÉ ADALTO BORINI</t>
  </si>
  <si>
    <t>nhandearense</t>
  </si>
  <si>
    <t>GERALDINO BARBOSA DE OLIVEIRA JUNIOR</t>
  </si>
  <si>
    <t>ilha compridense</t>
  </si>
  <si>
    <t>ANGELA MARIA BUSNARDO</t>
  </si>
  <si>
    <t>piranginense</t>
  </si>
  <si>
    <t>LUIZ CARLOS DOS SANTOS</t>
  </si>
  <si>
    <t>nova-europense</t>
  </si>
  <si>
    <t>ELEAZAR MUNIZ JUNIOR</t>
  </si>
  <si>
    <t>toledense</t>
  </si>
  <si>
    <t>CLAUDIA BOTELHO DE OLIVEIRA DIEGUES</t>
  </si>
  <si>
    <t>estivense</t>
  </si>
  <si>
    <t>ANTÔNIO CARLOS MAIA FERREIRA</t>
  </si>
  <si>
    <t>getulinense</t>
  </si>
  <si>
    <t>RENATO AZEDA RIBEIRO DE AGUIAR</t>
  </si>
  <si>
    <t>guaraciense</t>
  </si>
  <si>
    <t>GILMAR MARTIN MARTINS</t>
  </si>
  <si>
    <t>parapuense</t>
  </si>
  <si>
    <t>ANA CATARINA MARTINS BONASSI</t>
  </si>
  <si>
    <t>são-bentista</t>
  </si>
  <si>
    <t>FERNANDO AUGUSTO DE SIQUEIRA</t>
  </si>
  <si>
    <t>roseirense</t>
  </si>
  <si>
    <t>MAURO GILBERTO FANTINI</t>
  </si>
  <si>
    <t>salgadense</t>
  </si>
  <si>
    <t>SILAS MARQUES DA ROSA</t>
  </si>
  <si>
    <t>vargense</t>
  </si>
  <si>
    <t>BRAZ RODRIGUES</t>
  </si>
  <si>
    <t>rinconense</t>
  </si>
  <si>
    <t>RODOLFO SILVA DAVOLI</t>
  </si>
  <si>
    <t>vera-cruzense</t>
  </si>
  <si>
    <t>ALEX GARCIA SAKATA</t>
  </si>
  <si>
    <t>ouroestense</t>
  </si>
  <si>
    <t>ANA LUCIA BILARD SICHERLE</t>
  </si>
  <si>
    <t>luizense</t>
  </si>
  <si>
    <t>GUSTAVO DE SOUZA BARROS VIEIRA</t>
  </si>
  <si>
    <t>sarapuiano</t>
  </si>
  <si>
    <t>JOÃO CARLOS ALVES BARROS</t>
  </si>
  <si>
    <t>porangabense</t>
  </si>
  <si>
    <t>VALDEMIR ANTONIO PINHEIRO DE CARVALHO</t>
  </si>
  <si>
    <t>uchoense</t>
  </si>
  <si>
    <t>RENE JOSE BLUMER</t>
  </si>
  <si>
    <t>torrinhense</t>
  </si>
  <si>
    <t>CAROLINA ARAÚJO DE SOUSA VERÍSSIMO</t>
  </si>
  <si>
    <t>reginopolitano</t>
  </si>
  <si>
    <t>JOSÉ ONIVALDO JUSTI</t>
  </si>
  <si>
    <t>mandurinense</t>
  </si>
  <si>
    <t>JUCEMARA FORTES DO NASCIMENTO</t>
  </si>
  <si>
    <t>nova campinense</t>
  </si>
  <si>
    <t>JOSE FERREIRA DE OLIVEIRA NETO</t>
  </si>
  <si>
    <t>rinopolense</t>
  </si>
  <si>
    <t>MARCOS JOSÉ ROSA</t>
  </si>
  <si>
    <t>iarense</t>
  </si>
  <si>
    <t>PAULO SERGIO DE OLIVEIRA</t>
  </si>
  <si>
    <t>herculandense</t>
  </si>
  <si>
    <t>ELZO ELIAS DE OLIVEIRA SOUZA</t>
  </si>
  <si>
    <t>igaratense</t>
  </si>
  <si>
    <t>WALDYR MÔNACO FILHO</t>
  </si>
  <si>
    <t>terra-roxense</t>
  </si>
  <si>
    <t>MARIO LUCIANO ROSA</t>
  </si>
  <si>
    <t>salto-grandense</t>
  </si>
  <si>
    <t>REINALDO SAVAZI</t>
  </si>
  <si>
    <t>LUIS ANTONIO FIORANI</t>
  </si>
  <si>
    <t>vista-alegrense</t>
  </si>
  <si>
    <t>FÁBIO DOS SANTOS</t>
  </si>
  <si>
    <t>rafardense</t>
  </si>
  <si>
    <t>MARCIO ARJOL DOMINGUES</t>
  </si>
  <si>
    <t>uraniense</t>
  </si>
  <si>
    <t>WALTER CASSIO CARVALHO FACCIROLLI</t>
  </si>
  <si>
    <t>bela-vistense</t>
  </si>
  <si>
    <t>MARIO DE FELICIO NETO</t>
  </si>
  <si>
    <t>paulo-fariense</t>
  </si>
  <si>
    <t>MARCIO ROGERIO RODRIGUES DOS SANTOS</t>
  </si>
  <si>
    <t>nevense</t>
  </si>
  <si>
    <t>LUIZ ANTONIO NOLI</t>
  </si>
  <si>
    <t>santa-luciense</t>
  </si>
  <si>
    <t>MIGUEL TOMAZELA</t>
  </si>
  <si>
    <t>pereirense</t>
  </si>
  <si>
    <t>CLAUDINEI DOS SANTOS</t>
  </si>
  <si>
    <t>ouro-verdense</t>
  </si>
  <si>
    <t>ROBERTO DONÁ</t>
  </si>
  <si>
    <t>aracanguaense</t>
  </si>
  <si>
    <t>HELIO FRANZOL BERNARDINO</t>
  </si>
  <si>
    <t>saltinhense</t>
  </si>
  <si>
    <t>OSCAR LUIZ CORREA CUNHA</t>
  </si>
  <si>
    <t>icense</t>
  </si>
  <si>
    <t>ADEMAR CALEGÃO</t>
  </si>
  <si>
    <t>irapuruense</t>
  </si>
  <si>
    <t>AIRTON JOSE GOMES</t>
  </si>
  <si>
    <t>guaraçaiense</t>
  </si>
  <si>
    <t>MURILO NOBREGA CAMPOS</t>
  </si>
  <si>
    <t>iepense</t>
  </si>
  <si>
    <t>LUCIANO FRANCISCO DE GODOI LOPES</t>
  </si>
  <si>
    <t>lindoiano</t>
  </si>
  <si>
    <t>EDSON RODRIGO DE OLIVEIRA CUNHA</t>
  </si>
  <si>
    <t>monte-alegrense</t>
  </si>
  <si>
    <t>ACACIO TARDOQUE FERREIRA</t>
  </si>
  <si>
    <t>macaubalense</t>
  </si>
  <si>
    <t>RENI APARECIDA DA SILVA</t>
  </si>
  <si>
    <t>irapuense</t>
  </si>
  <si>
    <t>JOSE BENEDITO CAMACHO</t>
  </si>
  <si>
    <t>ibiraremense</t>
  </si>
  <si>
    <t>JOAQUIM CANDIDO FILHO</t>
  </si>
  <si>
    <t>itobiano</t>
  </si>
  <si>
    <t>DIEGO HERON PINHEIRO</t>
  </si>
  <si>
    <t>ipeunense</t>
  </si>
  <si>
    <t>KARLA MONTAGNINI FERRACIOLI</t>
  </si>
  <si>
    <t>restinguense</t>
  </si>
  <si>
    <t>JURACY COSTA DA SILVA</t>
  </si>
  <si>
    <t>guataparaense</t>
  </si>
  <si>
    <t>JOSÉ URBINO DOS SANTOS NETO</t>
  </si>
  <si>
    <t>sud-mennucciano</t>
  </si>
  <si>
    <t>ARALDO TODESCO</t>
  </si>
  <si>
    <t>tapiraiense</t>
  </si>
  <si>
    <t>MARCO AURELIO OLIVEIRA PINHEIRO</t>
  </si>
  <si>
    <t>MARCELO LUIS NUNES</t>
  </si>
  <si>
    <t>ribeirão grandense</t>
  </si>
  <si>
    <t>JOSE ROQUE DA SILVA LIRA</t>
  </si>
  <si>
    <t>tarabaíno</t>
  </si>
  <si>
    <t>ANTONIO SIMONATO</t>
  </si>
  <si>
    <t>pauliceiense</t>
  </si>
  <si>
    <t>DANIEL VIANA MELO</t>
  </si>
  <si>
    <t>nuporanguense</t>
  </si>
  <si>
    <t>JOSE BENEDITO DA SILVA</t>
  </si>
  <si>
    <t>lavrinhense</t>
  </si>
  <si>
    <t>VALERIA PERPETUO GUIMARAES HENRIQUE</t>
  </si>
  <si>
    <t>jaciense</t>
  </si>
  <si>
    <t>MIRELI CRISTINA LEITE RUVIÉRI MARTINS</t>
  </si>
  <si>
    <t>orindiuvense</t>
  </si>
  <si>
    <t>JURANDIR BARBOSA DE MORAIS</t>
  </si>
  <si>
    <t>nova-aliancense</t>
  </si>
  <si>
    <t>ANDERSON SANTOS CORREIA</t>
  </si>
  <si>
    <t>tuiutiense</t>
  </si>
  <si>
    <t>RICARDO DA SILVA SOBRINHO</t>
  </si>
  <si>
    <t>SILVIO VAZ DE ALMEIDA</t>
  </si>
  <si>
    <t>jaborandiense</t>
  </si>
  <si>
    <t>ANDERSON JOSÉ MENDONÇA</t>
  </si>
  <si>
    <t>CARLOS ALBERTO DE SOUZA</t>
  </si>
  <si>
    <t>jambeirense</t>
  </si>
  <si>
    <t>FERNANDO BRANCO NUNES</t>
  </si>
  <si>
    <t>quintanense</t>
  </si>
  <si>
    <t>MARCOS ROBERTO FRUGERI</t>
  </si>
  <si>
    <t>guarantãense</t>
  </si>
  <si>
    <t>EVAIL AUGUSTO DOS SANTOS</t>
  </si>
  <si>
    <t>nativense</t>
  </si>
  <si>
    <t>GERSON LUIZ ALVES</t>
  </si>
  <si>
    <t>itirapuãnense</t>
  </si>
  <si>
    <t>JOSE LUIZ VIRGINIO DOS SANTOS</t>
  </si>
  <si>
    <t>pardinhense</t>
  </si>
  <si>
    <t>GERALDO MATHEUS MORIS</t>
  </si>
  <si>
    <t>orientense</t>
  </si>
  <si>
    <t>WALDOMIRO ANTONIO SGOBI</t>
  </si>
  <si>
    <t>paraisense</t>
  </si>
  <si>
    <t>GOMIDES FERRAZ NETO</t>
  </si>
  <si>
    <t>ubaranense</t>
  </si>
  <si>
    <t>JOSEMAR FRANCISCO DE ABREU</t>
  </si>
  <si>
    <t>RENATO INACIO GONÇALVES</t>
  </si>
  <si>
    <t>galiense</t>
  </si>
  <si>
    <t>GUILHERME CARVALHO DA SILVA</t>
  </si>
  <si>
    <t>silveirense</t>
  </si>
  <si>
    <t>ALAIR ANTONIO BATISTA</t>
  </si>
  <si>
    <t>tacibense</t>
  </si>
  <si>
    <t>MAURICIO LOFRANO GERALDO</t>
  </si>
  <si>
    <t>taiaçuense</t>
  </si>
  <si>
    <t>JOSIAS ZANI NETO</t>
  </si>
  <si>
    <t>serrense</t>
  </si>
  <si>
    <t>CARLOS ALBERTO FREIRE</t>
  </si>
  <si>
    <t>iacriano</t>
  </si>
  <si>
    <t>WALDENOR MONTANARI JUNIOR</t>
  </si>
  <si>
    <t>poloniense</t>
  </si>
  <si>
    <t>ALVARO JESIEL DE LIMA</t>
  </si>
  <si>
    <t>pedra-belense</t>
  </si>
  <si>
    <t>EUCLASIO GARRUTTI</t>
  </si>
  <si>
    <t>piacatuense</t>
  </si>
  <si>
    <t>PAULO CESAR DIAS PINHEIRO</t>
  </si>
  <si>
    <t>novaense</t>
  </si>
  <si>
    <t>APARECIDO NASCIMENTO SOBRAL</t>
  </si>
  <si>
    <t>marabaense</t>
  </si>
  <si>
    <t>GERSON FORMIGONI JUNIOR</t>
  </si>
  <si>
    <t>santa-albertinense</t>
  </si>
  <si>
    <t>RUBENS CARLOS SOUTO DE BARROS</t>
  </si>
  <si>
    <t>taquarivaiense</t>
  </si>
  <si>
    <t>GILMAR DE OLIVEIRA PEZOTTI</t>
  </si>
  <si>
    <t>jardinense</t>
  </si>
  <si>
    <t>ROGÉLIO CERVIGNE BARRETO</t>
  </si>
  <si>
    <t>luiziano</t>
  </si>
  <si>
    <t>RUBENS JOSE BELÃO</t>
  </si>
  <si>
    <t>trifonteirano</t>
  </si>
  <si>
    <t>MARCIA HELENA PEREIRA CABRAL ACHILLES</t>
  </si>
  <si>
    <t>guaimbeense</t>
  </si>
  <si>
    <t>ANTONINO CAETANO DE SOUZA</t>
  </si>
  <si>
    <t>mendoncino</t>
  </si>
  <si>
    <t>EDER RUIZ MAGALHÃES DE ANDRADE</t>
  </si>
  <si>
    <t>sabinense</t>
  </si>
  <si>
    <t>MARCELO APARECIDO VERONEZI</t>
  </si>
  <si>
    <t>santa-ernestinense</t>
  </si>
  <si>
    <t>LEANDRO JOSÉ JESUS BAPTISTA</t>
  </si>
  <si>
    <t>taiuvense</t>
  </si>
  <si>
    <t>EFRAIM GARCIA LOPES</t>
  </si>
  <si>
    <t>ipiguaense</t>
  </si>
  <si>
    <t>JOSÉ PEDRO RAMPIM</t>
  </si>
  <si>
    <t>nipoense</t>
  </si>
  <si>
    <t>JOSÉ LUIZ ROCHA PERES</t>
  </si>
  <si>
    <t>salmourense</t>
  </si>
  <si>
    <t>DAVI PIRES BATISTA</t>
  </si>
  <si>
    <t>pratino</t>
  </si>
  <si>
    <t>OLIMPIO SEVERINO DA SILVA</t>
  </si>
  <si>
    <t>planaltense</t>
  </si>
  <si>
    <t>JOSE GUILHERME GOMES</t>
  </si>
  <si>
    <t>riversulense</t>
  </si>
  <si>
    <t>MARCIO LUIS CARDOSO</t>
  </si>
  <si>
    <t>guzolandense</t>
  </si>
  <si>
    <t>FABIO DOURADO</t>
  </si>
  <si>
    <t>itapurense</t>
  </si>
  <si>
    <t>CELIA APARECIDA FIAMENGHI DOS SANTOS MATOS</t>
  </si>
  <si>
    <t>mirassolandense</t>
  </si>
  <si>
    <t>ITAMAR DOS SANTOS SILVA</t>
  </si>
  <si>
    <t>narandibense</t>
  </si>
  <si>
    <t>SEBASTIÃO FELISBERTO FERNANDES</t>
  </si>
  <si>
    <t>vidigalense</t>
  </si>
  <si>
    <t>TIAGO MAGNO DE OLIVEIRA</t>
  </si>
  <si>
    <t>lagoinhense</t>
  </si>
  <si>
    <t>WHESLEN THIEGO SCAIONE CACHOEIRA</t>
  </si>
  <si>
    <t>indianense</t>
  </si>
  <si>
    <t>HAROLDO ALVES PIO</t>
  </si>
  <si>
    <t>santopolitano</t>
  </si>
  <si>
    <t>ILDO DE SOUZA</t>
  </si>
  <si>
    <t>glicerense</t>
  </si>
  <si>
    <t>ADRIANO MARÇAL DA SILVA</t>
  </si>
  <si>
    <t>gavionense</t>
  </si>
  <si>
    <t>JOÃO RICARDO FASCINELI</t>
  </si>
  <si>
    <t>motuquense</t>
  </si>
  <si>
    <t>ADRIANA BOCARDI ALLEGRETTI</t>
  </si>
  <si>
    <t>ubirajarense</t>
  </si>
  <si>
    <t>TIRSO FERNANDES SOBREIRO JUNIOR</t>
  </si>
  <si>
    <t>júlio-mesquitense</t>
  </si>
  <si>
    <t>ANA LOURINETE COSTA LOBO MONTANHER</t>
  </si>
  <si>
    <t>ribeirão-correntense</t>
  </si>
  <si>
    <t>EDMAR JOSÉ DE ARAÚJO</t>
  </si>
  <si>
    <t>lobatense</t>
  </si>
  <si>
    <t>SISINIO DE OLIVEIRA LEAO</t>
  </si>
  <si>
    <t>pantalindense</t>
  </si>
  <si>
    <t>CLEBER MENEGUCCI</t>
  </si>
  <si>
    <t>lupercense</t>
  </si>
  <si>
    <t>CARLOS EDUARDO ARANHA DE ALBUQUERQUE</t>
  </si>
  <si>
    <t>ADELMO ALVES</t>
  </si>
  <si>
    <t>ramalhense</t>
  </si>
  <si>
    <t>SALMA APARECIDA MEROTO BEFFA</t>
  </si>
  <si>
    <t>ribeirão-sulense</t>
  </si>
  <si>
    <t>CRISTIANO ELEUTERIO SOARES DA SILVA</t>
  </si>
  <si>
    <t>murutinguense</t>
  </si>
  <si>
    <t>FABRICIO PIRES DE CARVALHO</t>
  </si>
  <si>
    <t>onda-verdense</t>
  </si>
  <si>
    <t>VALTER BORANELLI</t>
  </si>
  <si>
    <t>tejupaense</t>
  </si>
  <si>
    <t>FRANCISCO MENDES DA SILVA</t>
  </si>
  <si>
    <t>sandovalino ou sandovalinense</t>
  </si>
  <si>
    <t>MAURILEI APARECIDO DIAS DA SILVA</t>
  </si>
  <si>
    <t>pracinhense</t>
  </si>
  <si>
    <t>JULIO CESAR DO AMARAL</t>
  </si>
  <si>
    <t>itapirapuã paulistense</t>
  </si>
  <si>
    <t>JOÃO BENEDITO COSTA E SILVA</t>
  </si>
  <si>
    <t>ocauçuense</t>
  </si>
  <si>
    <t>MIGUEL JOSÉ ARAÚJO JUNIOR</t>
  </si>
  <si>
    <t>luzitaniense</t>
  </si>
  <si>
    <t>ALESSANDRO MENDES RODRIGUES</t>
  </si>
  <si>
    <t>iporanguense</t>
  </si>
  <si>
    <t>EDSON CARLOS OLIVEIRA DA SILVA</t>
  </si>
  <si>
    <t>monte-castelense</t>
  </si>
  <si>
    <t>ALEXANDRE DE SIQUEIRA BRAGA</t>
  </si>
  <si>
    <t>ADAUTO SEVERO PINTO</t>
  </si>
  <si>
    <t>populinense</t>
  </si>
  <si>
    <t>FERNANDO MACCHI SANTANA</t>
  </si>
  <si>
    <t>independentino</t>
  </si>
  <si>
    <t>DANIEL JUNIOR DURAN PINATTO</t>
  </si>
  <si>
    <t>paranapuense</t>
  </si>
  <si>
    <t>RICARDO MITSURO WATANABE</t>
  </si>
  <si>
    <t>mariapolense</t>
  </si>
  <si>
    <t>CRISTIANO DOS SANTOS</t>
  </si>
  <si>
    <t>alvense</t>
  </si>
  <si>
    <t>JOSE LUIZ GAVA</t>
  </si>
  <si>
    <t>suzanapolense</t>
  </si>
  <si>
    <t>JOÃO SOARES DOS SANTOS</t>
  </si>
  <si>
    <t>inubense</t>
  </si>
  <si>
    <t>JERRI DE SOUZA NEIVA</t>
  </si>
  <si>
    <t>itajuense</t>
  </si>
  <si>
    <t>LHEONIDES DE OLIVEIRA ANDRADE</t>
  </si>
  <si>
    <t>quadrense</t>
  </si>
  <si>
    <t>ADERITO CAMARGO FERREIRA DA SILVA</t>
  </si>
  <si>
    <t>indiaporãense</t>
  </si>
  <si>
    <t>JUCIMAR FERREIRA DA SILVA</t>
  </si>
  <si>
    <t>rendencense</t>
  </si>
  <si>
    <t>MARCIA CRISTINA ADRIANO DE LIMA</t>
  </si>
  <si>
    <t>meridianense</t>
  </si>
  <si>
    <t>ADRIANA CRIVELLI BIFFE</t>
  </si>
  <si>
    <t>piquerobiense</t>
  </si>
  <si>
    <t>REGINALDO ELOY MARCOMINI DOS REIS</t>
  </si>
  <si>
    <t>macedoniense</t>
  </si>
  <si>
    <t>HUGO CESAR LOURENÇO</t>
  </si>
  <si>
    <t>rifainense</t>
  </si>
  <si>
    <t>ISNAR FRESCHI SOARES</t>
  </si>
  <si>
    <t>sarutaiano</t>
  </si>
  <si>
    <t>WAGNER ROBERTO DE LIMA</t>
  </si>
  <si>
    <t>platinense</t>
  </si>
  <si>
    <t>MANOEL ERANI LEITE MAGALHAES</t>
  </si>
  <si>
    <t>sebastianopolense</t>
  </si>
  <si>
    <t>ROGERIO APARECIDO ALCALDE</t>
  </si>
  <si>
    <t>mombucano</t>
  </si>
  <si>
    <t>WALTER RODRIGO DA SILVA</t>
  </si>
  <si>
    <t>queirozense</t>
  </si>
  <si>
    <t>DANIEL VIEIRA</t>
  </si>
  <si>
    <t>jumirense</t>
  </si>
  <si>
    <t>GILHIARD HENRIQUE DE BORTOLI</t>
  </si>
  <si>
    <t>pongaiense</t>
  </si>
  <si>
    <t>FREDERICO DIAS BATISTA</t>
  </si>
  <si>
    <t>itaoquense</t>
  </si>
  <si>
    <t>ARI DO CARMO SANTOS</t>
  </si>
  <si>
    <t>ribeirense</t>
  </si>
  <si>
    <t>AURELIO PEREIRA DOS SANTOS</t>
  </si>
  <si>
    <t>nantense</t>
  </si>
  <si>
    <t>JULIO CESAR FELISMINO</t>
  </si>
  <si>
    <t>rubiacense</t>
  </si>
  <si>
    <t>OSVALDO LUGATO FILHO</t>
  </si>
  <si>
    <t>rubineiense</t>
  </si>
  <si>
    <t>ANDERSON JOSÉ BETIO</t>
  </si>
  <si>
    <t>expeditense</t>
  </si>
  <si>
    <t>EDER LUIZ CARVALHO GONÇALVES</t>
  </si>
  <si>
    <t>jeriquarense</t>
  </si>
  <si>
    <t>PRISCILLA FERNANDA COBACHO DO PRADO</t>
  </si>
  <si>
    <t>mira-estrelense</t>
  </si>
  <si>
    <t>FREDDIE COSTA NICOLAU</t>
  </si>
  <si>
    <t>pedrinhense</t>
  </si>
  <si>
    <t>MARCIO PERPETUO AUGUSTO</t>
  </si>
  <si>
    <t>marapoamense</t>
  </si>
  <si>
    <t>ALEXANDRE PAIVA BATELLO</t>
  </si>
  <si>
    <t>magdense</t>
  </si>
  <si>
    <t>VALDIR VERONA</t>
  </si>
  <si>
    <t>mercedense</t>
  </si>
  <si>
    <t>PAULO SERGIO CARDOSO DE OLIVEIRA</t>
  </si>
  <si>
    <t>taquaralense</t>
  </si>
  <si>
    <t>SEBASTIÃO DE OLIVEIRA BAPTISTA</t>
  </si>
  <si>
    <t>são-francisquense</t>
  </si>
  <si>
    <t>HEDER JEAN BRUNO DE OLIVEIRA</t>
  </si>
  <si>
    <t>zacariense</t>
  </si>
  <si>
    <t>VANDERLEI ANTONINHO MENDONÇA</t>
  </si>
  <si>
    <t>monteirense</t>
  </si>
  <si>
    <t>SILVIO CESAR SAVOGIN POLO</t>
  </si>
  <si>
    <t>timburiense</t>
  </si>
  <si>
    <t>PAULO EDUARDO PINTO</t>
  </si>
  <si>
    <t>florinense ou florineano</t>
  </si>
  <si>
    <t>LAUDEMIR LEATI</t>
  </si>
  <si>
    <t>luteciano</t>
  </si>
  <si>
    <t>LUIZ ANTONIO ROMANO</t>
  </si>
  <si>
    <t>bressanense</t>
  </si>
  <si>
    <t>ESMERALDO CRISTIANO CAROLINO</t>
  </si>
  <si>
    <t>pontes-gestalense</t>
  </si>
  <si>
    <t>JOSE CARLOS CEZARE</t>
  </si>
  <si>
    <t>OSMAR SAMPAIO</t>
  </si>
  <si>
    <t>MARCOS ADRIANO DA SILVA</t>
  </si>
  <si>
    <t>pedranopolense</t>
  </si>
  <si>
    <t>JORDÃO ANTÔNIO VIDOTTO</t>
  </si>
  <si>
    <t>oleense</t>
  </si>
  <si>
    <t>CIRO LUIZ PEDROSO</t>
  </si>
  <si>
    <t>torrepedrense</t>
  </si>
  <si>
    <t>ROBERTO BATISTA PIRES</t>
  </si>
  <si>
    <t>sagrense</t>
  </si>
  <si>
    <t>HUMBERTO ZANINOTO MALDONADO</t>
  </si>
  <si>
    <t>lucianopolense</t>
  </si>
  <si>
    <t>VAGNER ALVES DE LIMA</t>
  </si>
  <si>
    <t>guataporanguense</t>
  </si>
  <si>
    <t>ODECIO RODRIGUES DA SILVA</t>
  </si>
  <si>
    <t>lourdense</t>
  </si>
  <si>
    <t>VALTOLINO VALDIR MARIA ALVES</t>
  </si>
  <si>
    <t>monçolense</t>
  </si>
  <si>
    <t>JOSE AMAURI LENZONI</t>
  </si>
  <si>
    <t>ribeirindio</t>
  </si>
  <si>
    <t>OCLAIR BARAO BENTO</t>
  </si>
  <si>
    <t>parasiano</t>
  </si>
  <si>
    <t>MARCOS ANTONIO BAZILIO</t>
  </si>
  <si>
    <t>JOSE BASILIO DE FARIA</t>
  </si>
  <si>
    <t>santa-clarense</t>
  </si>
  <si>
    <t>EVALDO RIBEIRO</t>
  </si>
  <si>
    <t>marinopolense</t>
  </si>
  <si>
    <t>FERNANDO BARBERINO</t>
  </si>
  <si>
    <t>RUBENS FERNANDO DE SOUZA</t>
  </si>
  <si>
    <t>turiubano</t>
  </si>
  <si>
    <t>NILSON TIMPORIM CAFFER</t>
  </si>
  <si>
    <t>guaraniense</t>
  </si>
  <si>
    <t>VALDIR CANDIDO RIBEIRO</t>
  </si>
  <si>
    <t>iracemense</t>
  </si>
  <si>
    <t>JOSE CARLOS DA SILVA</t>
  </si>
  <si>
    <t>mesopolense</t>
  </si>
  <si>
    <t>KENDREA ALVES PAPILE CAVATÃO</t>
  </si>
  <si>
    <t>união-paulistense</t>
  </si>
  <si>
    <t>PAULO HENRIQUE MIOTTO</t>
  </si>
  <si>
    <t>vitoriabrasiliense</t>
  </si>
  <si>
    <t>PAULO AUGUSTO GRANCHI</t>
  </si>
  <si>
    <t>paulistaniense</t>
  </si>
  <si>
    <t>THAIS CRISTINA COSTA MOREIRA</t>
  </si>
  <si>
    <t>novacanaense</t>
  </si>
  <si>
    <t>MAURILIO TAVONI JUNIOR</t>
  </si>
  <si>
    <t>trabijuense</t>
  </si>
  <si>
    <t>ALEXANDRO RIBEIRO PEREIRA</t>
  </si>
  <si>
    <t>turmalinense</t>
  </si>
  <si>
    <t>JEDER FABIANO SANTIAGO SOUZA</t>
  </si>
  <si>
    <t>saletense</t>
  </si>
  <si>
    <t>VAGNER HERNANDES</t>
  </si>
  <si>
    <t>santanense-da-ponte-pensa</t>
  </si>
  <si>
    <t>LUCIO MAURO GARCIA</t>
  </si>
  <si>
    <t>ROBSON EDUARDO FORTE</t>
  </si>
  <si>
    <t>uruense</t>
  </si>
  <si>
    <t>Diretor Comercial</t>
  </si>
  <si>
    <t>Diretor Financeiro</t>
  </si>
  <si>
    <t>Diretor Operacional</t>
  </si>
  <si>
    <t>Diretores</t>
  </si>
  <si>
    <t>Supervisora de Cobrança (Credit &amp; Collection)</t>
  </si>
  <si>
    <t>Qtde Instalação Ano</t>
  </si>
  <si>
    <t>Qtde Instalação por Reps.</t>
  </si>
  <si>
    <t>PIB per capita São Paulo</t>
  </si>
  <si>
    <t>Conversão para São Paulo:</t>
  </si>
  <si>
    <t>% Arrecadação realizadas em PdV (Rede Prognóstico e Esportiva)</t>
  </si>
  <si>
    <t>Arrecadação Realizada em Rede de PdV (Prognóstico e Esportiva)</t>
  </si>
  <si>
    <t xml:space="preserve">Total </t>
  </si>
  <si>
    <t>Fluxo de Caixa Disponível</t>
  </si>
  <si>
    <t>Beta</t>
  </si>
  <si>
    <t>Periodo</t>
  </si>
  <si>
    <t>Periodo Acc.</t>
  </si>
  <si>
    <t>PdV Potenciais</t>
  </si>
  <si>
    <t>PIB per Capita (R$)</t>
  </si>
  <si>
    <t>Área Territorial Km2 por Representante</t>
  </si>
  <si>
    <t>D.F % s/ Receita Líquida Contratada</t>
  </si>
  <si>
    <t>C.V % s/ Receita Líquida Contratada</t>
  </si>
  <si>
    <t>Custos Varíáveis e Despesas Fixas s/ Rec.Líquida Contratada</t>
  </si>
  <si>
    <t>Ke</t>
  </si>
  <si>
    <t>Saldo Simples</t>
  </si>
  <si>
    <t>Simples FCFF</t>
  </si>
  <si>
    <t>Simples FCFE</t>
  </si>
  <si>
    <t>Tx de Desconto WACC (Mudanças Estrutura de Capital)</t>
  </si>
  <si>
    <t>Tx de Desconto Ke (Mudança Estrutura de Capital)</t>
  </si>
  <si>
    <t>Fatorização</t>
  </si>
  <si>
    <t>VP</t>
  </si>
  <si>
    <t>CAPM Nominal Médio</t>
  </si>
  <si>
    <t>WACC Nominal  Médio</t>
  </si>
  <si>
    <t>Edital de Chamamento Público 004/2021</t>
  </si>
  <si>
    <t>N° de PdV Prog. Numérico a Aposta Esportiva em 2042</t>
  </si>
  <si>
    <t>N° de PdV Instntânea em 2042</t>
  </si>
  <si>
    <t>Categoria Canais PdV % de penetração São Paulo</t>
  </si>
  <si>
    <t>População Potencial - SP</t>
  </si>
  <si>
    <t>Modelagem Financeira -Edital de Chamamento Público 004/2021 - Estado de São Paulo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</si>
</sst>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6">
    <numFmt numFmtId="8" formatCode="&quot;R$&quot;#,##0.00_);[Red]\(&quot;R$&quot;#,##0.00\)"/>
    <numFmt numFmtId="41" formatCode="_(* #,##0_);_(* \(#,##0\);_(* &quot;-&quot;_);_(@_)"/>
    <numFmt numFmtId="44" formatCode="_(&quot;R$&quot;* #,##0.00_);_(&quot;R$&quot;* \(#,##0.00\);_(&quot;R$&quot;* &quot;-&quot;??_);_(@_)"/>
    <numFmt numFmtId="43" formatCode="_(* #,##0.00_);_(* \(#,##0.00\);_(* &quot;-&quot;??_);_(@_)"/>
    <numFmt numFmtId="164" formatCode="_-* #,##0.00_-;\-* #,##0.00_-;_-* &quot;-&quot;??_-;_-@_-"/>
    <numFmt numFmtId="165" formatCode="_-* #,##0_-;\(#,##0\)_-;_-* &quot;-&quot;_-;_-@_-"/>
    <numFmt numFmtId="166" formatCode="0.0000_ ;\-0.0000\ "/>
    <numFmt numFmtId="167" formatCode="0.0%"/>
    <numFmt numFmtId="168" formatCode="_-* #,##0_-;\-* #,##0_-;_-* &quot;-&quot;??_-;_-@_-"/>
    <numFmt numFmtId="169" formatCode="_(* #,##0_);_(* \(#,##0\);_(* &quot;-&quot;??_);_(@_)"/>
    <numFmt numFmtId="170" formatCode="_-* #,##0.00_-;\(#,##0.00\)_-;_-* &quot;-&quot;_-;_-@_-"/>
    <numFmt numFmtId="171" formatCode="&quot;+&quot;0.0%;&quot;-&quot;0.0%;0.0%"/>
    <numFmt numFmtId="172" formatCode="_(#,##0.0%_);_(\(#,##0.0%\)_);_(#,##0.0%_)"/>
    <numFmt numFmtId="173" formatCode="#,##0.0_);\(#,##0.0\)"/>
    <numFmt numFmtId="174" formatCode="#,##0.0;[Red]\(#,##0.0\);\-"/>
    <numFmt numFmtId="175" formatCode="dd/mm/yy;@"/>
    <numFmt numFmtId="176" formatCode="_(&quot;$&quot;* #,##0.00_);_(&quot;$&quot;* \(#,##0.00\);_(&quot;$&quot;* &quot;-&quot;??_);_(@_)"/>
    <numFmt numFmtId="177" formatCode="_-* #,##0.0_-;\-* #,##0.0_-;_-* &quot;-&quot;??_-;_-@_-"/>
    <numFmt numFmtId="178" formatCode="_(* #,##0.0_);_(* \(#,##0.0\);_(* &quot;-&quot;?_);_(@_)"/>
    <numFmt numFmtId="179" formatCode="_(* #,##0.0_);_(* \(#,##0.0\);_(* &quot;-&quot;??_);_(@_)"/>
    <numFmt numFmtId="180" formatCode="_(* #,##0_);_(* \(#,##0\);_(* &quot;-&quot;?_);_(@_)"/>
    <numFmt numFmtId="181" formatCode="0.0000%"/>
    <numFmt numFmtId="182" formatCode="_(* #,##0.0_);_(* \(#,##0.0\);_(* &quot;-&quot;????_);_(@_)"/>
    <numFmt numFmtId="183" formatCode="_(* #,##0_);_(* \(#,##0\);_(* &quot;-&quot;????_);_(@_)"/>
    <numFmt numFmtId="184" formatCode="_(&quot;R$&quot;* #,##0_);_(&quot;R$&quot;* \(#,##0\);_(&quot;R$&quot;* &quot;-&quot;??_);_(@_)"/>
    <numFmt numFmtId="185" formatCode="_(* #,##0.00_);_(* \(#,##0.00\);_(* &quot;-&quot;?_);_(@_)"/>
    <numFmt numFmtId="186" formatCode="&quot;Taxa de Depreciação do Capex &quot;yyyy"/>
    <numFmt numFmtId="187" formatCode="_(* #,##0.000_);_(* \(#,##0.000\);_(* &quot;-&quot;?_);_(@_)"/>
    <numFmt numFmtId="188" formatCode="0&quot; Anos&quot;"/>
    <numFmt numFmtId="189" formatCode="&quot;R$ &quot;#,##0.00"/>
    <numFmt numFmtId="190" formatCode="&quot;$&quot;#,##0_);\(&quot;$&quot;#,##0\)"/>
    <numFmt numFmtId="191" formatCode="0&quot;E&quot;"/>
    <numFmt numFmtId="192" formatCode="0.0"/>
    <numFmt numFmtId="193" formatCode="#,##0.0000;\-#,##0.0000"/>
    <numFmt numFmtId="194" formatCode="&quot;$&quot;#,##0_);\(&quot;$&quot;#,##0\);&quot;-&quot;"/>
    <numFmt numFmtId="195" formatCode="&quot;$&quot;#,##0.00;\-&quot;$&quot;#,##0.00"/>
    <numFmt numFmtId="196" formatCode="&quot;$&quot;#,##0;\-&quot;$&quot;#,##0"/>
    <numFmt numFmtId="197" formatCode="_(* #,##0_);_(* \(#,##0\);_(* &quot;-&quot;??_);_(@_)\ &quot;/&quot;"/>
    <numFmt numFmtId="198" formatCode="&quot;/&quot;_(* #,##0_);_(* \(#,##0\);_(* &quot;-&quot;??_);_(@_)"/>
    <numFmt numFmtId="199" formatCode="0&quot;A&quot;"/>
    <numFmt numFmtId="200" formatCode="0.0\x"/>
    <numFmt numFmtId="201" formatCode="#,##0.0"/>
    <numFmt numFmtId="202" formatCode="0.00%&quot; a.a.&quot;"/>
    <numFmt numFmtId="203" formatCode="0.0\ &quot;Milhões&quot;"/>
    <numFmt numFmtId="204" formatCode="_-* #,##0.0_-;\(#,##0.0\)_-;_-* &quot;-&quot;_-;_-@_-"/>
    <numFmt numFmtId="205" formatCode="0.000%"/>
  </numFmts>
  <fonts count="151">
    <font>
      <sz val="11"/>
      <color theme="1"/>
      <name val="Calibri"/>
      <family val="2"/>
      <scheme val="minor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2"/>
      <color theme="1"/>
      <name val="Arial Narrow"/>
      <family val="2"/>
    </font>
    <font>
      <sz val="11"/>
      <color theme="1"/>
      <name val="Arial Narrow"/>
      <family val="2"/>
    </font>
    <font>
      <sz val="11"/>
      <color theme="1"/>
      <name val="Calibri"/>
      <family val="2"/>
      <scheme val="minor"/>
    </font>
    <font>
      <sz val="12"/>
      <color theme="1"/>
      <name val="Arial Narrow"/>
      <family val="2"/>
    </font>
    <font>
      <sz val="14"/>
      <color theme="1"/>
      <name val="Arial Narrow"/>
      <family val="2"/>
    </font>
    <font>
      <b/>
      <sz val="14"/>
      <color theme="0"/>
      <name val="Arial Narrow"/>
      <family val="2"/>
    </font>
    <font>
      <b/>
      <sz val="12"/>
      <color theme="1"/>
      <name val="Arial Narrow"/>
      <family val="2"/>
    </font>
    <font>
      <i/>
      <sz val="12"/>
      <color theme="1"/>
      <name val="Arial Narrow"/>
      <family val="2"/>
    </font>
    <font>
      <b/>
      <sz val="12"/>
      <name val="Arial Narrow"/>
      <family val="2"/>
    </font>
    <font>
      <b/>
      <sz val="12"/>
      <color rgb="FF0000FF"/>
      <name val="Arial Narrow"/>
      <family val="2"/>
    </font>
    <font>
      <sz val="12"/>
      <color rgb="FF0000FF"/>
      <name val="Arial Narrow"/>
      <family val="2"/>
    </font>
    <font>
      <sz val="12"/>
      <name val="Arial Narrow"/>
      <family val="2"/>
    </font>
    <font>
      <sz val="12"/>
      <color theme="0"/>
      <name val="Arial Narrow"/>
      <family val="2"/>
    </font>
    <font>
      <b/>
      <sz val="12"/>
      <color theme="0"/>
      <name val="Arial Narrow"/>
      <family val="2"/>
    </font>
    <font>
      <b/>
      <sz val="16"/>
      <color theme="0"/>
      <name val="Arial Narrow"/>
      <family val="2"/>
    </font>
    <font>
      <b/>
      <sz val="11"/>
      <color theme="1"/>
      <name val="Arial Narrow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Arial"/>
      <family val="2"/>
    </font>
    <font>
      <sz val="11"/>
      <color theme="0"/>
      <name val="Arial Narrow"/>
      <family val="2"/>
    </font>
    <font>
      <sz val="10"/>
      <name val="Arial"/>
      <family val="2"/>
    </font>
    <font>
      <sz val="1"/>
      <color indexed="9"/>
      <name val="Symbol"/>
      <family val="1"/>
      <charset val="2"/>
    </font>
    <font>
      <b/>
      <sz val="11"/>
      <color theme="0"/>
      <name val="Arial Narrow"/>
      <family val="2"/>
    </font>
    <font>
      <sz val="10"/>
      <name val="Bookman"/>
      <family val="1"/>
    </font>
    <font>
      <i/>
      <sz val="10"/>
      <color theme="0"/>
      <name val="Arial Narrow"/>
      <family val="2"/>
    </font>
    <font>
      <i/>
      <sz val="11"/>
      <color theme="1"/>
      <name val="Arial Narrow"/>
      <family val="2"/>
    </font>
    <font>
      <b/>
      <sz val="11"/>
      <name val="Arial Narrow"/>
      <family val="2"/>
    </font>
    <font>
      <sz val="11"/>
      <name val="Arial Narrow"/>
      <family val="2"/>
    </font>
    <font>
      <sz val="10"/>
      <name val="Bookman"/>
    </font>
    <font>
      <b/>
      <sz val="12"/>
      <color indexed="8"/>
      <name val="Arial Narrow"/>
      <family val="2"/>
    </font>
    <font>
      <sz val="12"/>
      <color indexed="8"/>
      <name val="Arial Narrow"/>
      <family val="2"/>
    </font>
    <font>
      <sz val="12"/>
      <color theme="1" tint="0.499984740745262"/>
      <name val="Arial Narrow"/>
      <family val="2"/>
    </font>
    <font>
      <b/>
      <u/>
      <sz val="12"/>
      <color theme="1"/>
      <name val="Arial Narrow"/>
      <family val="2"/>
    </font>
    <font>
      <sz val="12"/>
      <color rgb="FF2A2A2A"/>
      <name val="Arial Narrow"/>
      <family val="2"/>
    </font>
    <font>
      <b/>
      <sz val="12"/>
      <color rgb="FF2A2A2A"/>
      <name val="Arial Narrow"/>
      <family val="2"/>
    </font>
    <font>
      <sz val="12"/>
      <color theme="2" tint="-0.89999084444715716"/>
      <name val="Arial Narrow"/>
      <family val="2"/>
    </font>
    <font>
      <sz val="9"/>
      <name val="Arial Narrow"/>
      <family val="2"/>
    </font>
    <font>
      <sz val="10"/>
      <name val="Verdana"/>
      <family val="2"/>
    </font>
    <font>
      <sz val="10"/>
      <name val="Arial Narrow"/>
      <family val="2"/>
    </font>
    <font>
      <b/>
      <sz val="10"/>
      <color theme="1"/>
      <name val="Arial Narrow"/>
      <family val="2"/>
    </font>
    <font>
      <i/>
      <sz val="11"/>
      <name val="Arial Narrow"/>
      <family val="2"/>
    </font>
    <font>
      <b/>
      <sz val="12"/>
      <color rgb="FF000000"/>
      <name val="Arial Narrow"/>
      <family val="2"/>
    </font>
    <font>
      <i/>
      <sz val="12"/>
      <name val="Arial Narrow"/>
      <family val="2"/>
    </font>
    <font>
      <sz val="10"/>
      <name val="Geneva"/>
      <family val="2"/>
      <charset val="1"/>
    </font>
    <font>
      <u/>
      <sz val="10"/>
      <color indexed="12"/>
      <name val="Geneva"/>
      <family val="2"/>
      <charset val="1"/>
    </font>
    <font>
      <b/>
      <sz val="9"/>
      <color indexed="8"/>
      <name val="Geneva"/>
      <family val="2"/>
      <charset val="1"/>
    </font>
    <font>
      <sz val="9"/>
      <color indexed="8"/>
      <name val="Geneva"/>
      <family val="2"/>
      <charset val="1"/>
    </font>
    <font>
      <i/>
      <sz val="12"/>
      <color rgb="FF000000"/>
      <name val="Arial Narrow"/>
      <family val="2"/>
    </font>
    <font>
      <u/>
      <sz val="10"/>
      <color indexed="12"/>
      <name val="Arial Narrow"/>
      <family val="2"/>
    </font>
    <font>
      <sz val="12"/>
      <color rgb="FF000000"/>
      <name val="Arial Narrow"/>
      <family val="2"/>
    </font>
    <font>
      <sz val="14"/>
      <color indexed="10"/>
      <name val="Arial Narrow"/>
      <family val="2"/>
    </font>
    <font>
      <b/>
      <i/>
      <sz val="12"/>
      <name val="Arial Narrow"/>
      <family val="2"/>
    </font>
    <font>
      <sz val="11"/>
      <color rgb="FF0000FF"/>
      <name val="Arial Narrow"/>
      <family val="2"/>
    </font>
    <font>
      <i/>
      <sz val="11"/>
      <color indexed="8"/>
      <name val="Arial Narrow"/>
      <family val="2"/>
    </font>
    <font>
      <sz val="10"/>
      <color theme="1"/>
      <name val="Arial Narrow"/>
      <family val="2"/>
    </font>
    <font>
      <b/>
      <u/>
      <sz val="12"/>
      <color theme="0"/>
      <name val="Arial Narrow"/>
      <family val="2"/>
    </font>
    <font>
      <sz val="9.35"/>
      <name val="Arial Narrow"/>
      <family val="2"/>
    </font>
    <font>
      <b/>
      <sz val="11"/>
      <color indexed="8"/>
      <name val="Arial Narrow"/>
      <family val="2"/>
    </font>
    <font>
      <sz val="11"/>
      <color indexed="8"/>
      <name val="Arial Narrow"/>
      <family val="2"/>
    </font>
    <font>
      <u/>
      <sz val="11"/>
      <color theme="10"/>
      <name val="Arial Narrow"/>
      <family val="2"/>
    </font>
    <font>
      <b/>
      <sz val="10"/>
      <name val="Arial Narrow"/>
      <family val="2"/>
    </font>
    <font>
      <i/>
      <sz val="10"/>
      <name val="Arial Narrow"/>
      <family val="2"/>
    </font>
    <font>
      <sz val="8"/>
      <name val="Calibri"/>
      <family val="2"/>
      <scheme val="minor"/>
    </font>
    <font>
      <sz val="14"/>
      <color theme="0"/>
      <name val="Arial Narrow"/>
      <family val="2"/>
    </font>
    <font>
      <sz val="8"/>
      <color theme="1"/>
      <name val="Arial"/>
      <family val="2"/>
    </font>
    <font>
      <sz val="10"/>
      <color indexed="8"/>
      <name val="Arial Narrow"/>
      <family val="2"/>
    </font>
    <font>
      <b/>
      <sz val="10"/>
      <color theme="0"/>
      <name val="Arial Narrow"/>
      <family val="2"/>
    </font>
    <font>
      <sz val="8"/>
      <color indexed="8"/>
      <name val="Arial"/>
      <family val="2"/>
    </font>
    <font>
      <b/>
      <sz val="10"/>
      <color indexed="8"/>
      <name val="Arial Narrow"/>
      <family val="2"/>
    </font>
    <font>
      <b/>
      <i/>
      <sz val="12"/>
      <color indexed="8"/>
      <name val="Arial Narrow"/>
      <family val="2"/>
    </font>
    <font>
      <b/>
      <sz val="12"/>
      <color theme="0" tint="-4.9989318521683403E-2"/>
      <name val="Arial Narrow"/>
      <family val="2"/>
    </font>
    <font>
      <b/>
      <sz val="11"/>
      <color theme="0" tint="-4.9989318521683403E-2"/>
      <name val="Calibri"/>
      <family val="2"/>
      <scheme val="minor"/>
    </font>
    <font>
      <b/>
      <sz val="9"/>
      <color indexed="81"/>
      <name val="Segoe UI"/>
      <family val="2"/>
    </font>
    <font>
      <sz val="9"/>
      <color indexed="81"/>
      <name val="Segoe UI"/>
      <family val="2"/>
    </font>
    <font>
      <sz val="12"/>
      <color rgb="FF0A2BB6"/>
      <name val="Arial Narrow"/>
      <family val="2"/>
    </font>
    <font>
      <sz val="9"/>
      <color theme="1"/>
      <name val="Arial Narrow"/>
      <family val="2"/>
    </font>
    <font>
      <sz val="10"/>
      <color rgb="FF0A2BB6"/>
      <name val="Arial Narrow"/>
      <family val="2"/>
    </font>
    <font>
      <sz val="10"/>
      <color theme="1"/>
      <name val="EYInterstate"/>
      <family val="2"/>
    </font>
    <font>
      <sz val="12"/>
      <color theme="0" tint="-0.14999847407452621"/>
      <name val="Arial Narrow"/>
      <family val="2"/>
    </font>
    <font>
      <b/>
      <sz val="12"/>
      <color theme="0" tint="-0.14999847407452621"/>
      <name val="Arial Narrow"/>
      <family val="2"/>
    </font>
    <font>
      <sz val="12"/>
      <color theme="0" tint="-0.499984740745262"/>
      <name val="Arial Narrow"/>
      <family val="2"/>
    </font>
    <font>
      <b/>
      <i/>
      <sz val="12"/>
      <color theme="1"/>
      <name val="Arial Narrow"/>
      <family val="2"/>
    </font>
    <font>
      <sz val="16"/>
      <color theme="0"/>
      <name val="Arial Narrow"/>
      <family val="2"/>
    </font>
    <font>
      <sz val="8"/>
      <color theme="0"/>
      <name val="Arial Narrow"/>
      <family val="2"/>
    </font>
    <font>
      <i/>
      <sz val="11"/>
      <color theme="0"/>
      <name val="Arial Narrow"/>
      <family val="2"/>
    </font>
    <font>
      <sz val="11"/>
      <color theme="1"/>
      <name val="Calibri"/>
      <family val="2"/>
    </font>
    <font>
      <u/>
      <sz val="12"/>
      <color theme="1"/>
      <name val="Arial Narrow"/>
      <family val="2"/>
    </font>
    <font>
      <u/>
      <sz val="12"/>
      <color rgb="FF0000FF"/>
      <name val="Arial Narrow"/>
      <family val="2"/>
    </font>
    <font>
      <i/>
      <sz val="12"/>
      <color theme="0"/>
      <name val="Arial Narrow"/>
      <family val="2"/>
    </font>
    <font>
      <b/>
      <sz val="14"/>
      <color rgb="FFFFFFFF"/>
      <name val="Arial Narrow"/>
      <family val="2"/>
    </font>
    <font>
      <u/>
      <sz val="11"/>
      <color rgb="FF0000FF"/>
      <name val="Arial Narrow"/>
      <family val="2"/>
    </font>
    <font>
      <b/>
      <sz val="12"/>
      <color theme="1" tint="0.34998626667073579"/>
      <name val="Arial Narrow"/>
      <family val="2"/>
    </font>
    <font>
      <b/>
      <sz val="10"/>
      <color theme="1" tint="0.34998626667073579"/>
      <name val="Arial Narrow"/>
      <family val="2"/>
    </font>
    <font>
      <u/>
      <sz val="10"/>
      <color rgb="FF0000FF"/>
      <name val="Arial"/>
      <family val="2"/>
    </font>
    <font>
      <b/>
      <sz val="9"/>
      <color theme="1"/>
      <name val="Arial Narrow"/>
      <family val="2"/>
    </font>
    <font>
      <i/>
      <sz val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0"/>
      <name val="Arial"/>
      <family val="2"/>
    </font>
    <font>
      <b/>
      <i/>
      <sz val="10"/>
      <color indexed="9"/>
      <name val="Arial"/>
      <family val="2"/>
    </font>
    <font>
      <b/>
      <sz val="10"/>
      <color theme="0"/>
      <name val="Arial"/>
      <family val="2"/>
    </font>
    <font>
      <b/>
      <i/>
      <sz val="10"/>
      <color theme="0"/>
      <name val="Arial"/>
      <family val="2"/>
    </font>
    <font>
      <b/>
      <sz val="10"/>
      <color rgb="FFFF7800"/>
      <name val="Arial"/>
      <family val="2"/>
    </font>
    <font>
      <sz val="10"/>
      <color rgb="FF606060"/>
      <name val="Arial"/>
      <family val="2"/>
    </font>
    <font>
      <b/>
      <sz val="10"/>
      <color rgb="FF606060"/>
      <name val="Arial"/>
      <family val="2"/>
    </font>
    <font>
      <b/>
      <i/>
      <sz val="10"/>
      <color rgb="FFFF7800"/>
      <name val="Arial"/>
      <family val="2"/>
    </font>
    <font>
      <i/>
      <sz val="10"/>
      <color rgb="FFFF7800"/>
      <name val="Arial"/>
      <family val="2"/>
    </font>
    <font>
      <sz val="9"/>
      <color rgb="FF6E6E6E"/>
      <name val="Arial"/>
      <family val="2"/>
    </font>
    <font>
      <b/>
      <sz val="11"/>
      <color theme="1"/>
      <name val="Calibri"/>
      <family val="2"/>
      <scheme val="minor"/>
    </font>
    <font>
      <i/>
      <sz val="10"/>
      <color theme="1"/>
      <name val="Arial Narrow"/>
      <family val="2"/>
    </font>
    <font>
      <sz val="10"/>
      <color rgb="FF0000FF"/>
      <name val="Arial Narrow"/>
      <family val="2"/>
    </font>
    <font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2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0"/>
      <name val="Verdana"/>
      <family val="2"/>
    </font>
    <font>
      <i/>
      <sz val="9"/>
      <name val="Geneva"/>
      <family val="2"/>
      <charset val="1"/>
    </font>
    <font>
      <u/>
      <sz val="12"/>
      <color rgb="FF0000FF"/>
      <name val="Calibri"/>
      <family val="2"/>
      <scheme val="minor"/>
    </font>
    <font>
      <sz val="12"/>
      <color rgb="FF0000FF"/>
      <name val="Calibri"/>
      <family val="2"/>
      <scheme val="minor"/>
    </font>
    <font>
      <i/>
      <sz val="12"/>
      <name val="Calibri"/>
      <family val="2"/>
      <scheme val="minor"/>
    </font>
    <font>
      <sz val="16"/>
      <name val="Arial Narrow"/>
      <family val="2"/>
    </font>
    <font>
      <sz val="6"/>
      <color indexed="8"/>
      <name val="Arial Narrow"/>
      <family val="2"/>
    </font>
    <font>
      <b/>
      <sz val="9"/>
      <color theme="0"/>
      <name val="Arial Narrow"/>
      <family val="2"/>
    </font>
    <font>
      <b/>
      <i/>
      <sz val="12"/>
      <color theme="0"/>
      <name val="Arial Narrow"/>
      <family val="2"/>
    </font>
    <font>
      <b/>
      <sz val="24"/>
      <color indexed="8"/>
      <name val="Arial"/>
      <family val="2"/>
    </font>
    <font>
      <sz val="24"/>
      <color indexed="8"/>
      <name val="Arial"/>
      <family val="2"/>
    </font>
    <font>
      <b/>
      <i/>
      <sz val="20"/>
      <color indexed="8"/>
      <name val="Arial"/>
      <family val="2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6"/>
      <color indexed="8"/>
      <name val="Arial"/>
      <family val="2"/>
    </font>
    <font>
      <sz val="10"/>
      <color theme="0"/>
      <name val="Arial"/>
      <family val="2"/>
    </font>
    <font>
      <u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0"/>
      <color theme="1"/>
      <name val="Arial Narrow"/>
      <family val="2"/>
    </font>
    <font>
      <b/>
      <sz val="26"/>
      <color theme="1"/>
      <name val="Arial Narrow"/>
      <family val="2"/>
    </font>
  </fonts>
  <fills count="2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132E57"/>
        <bgColor indexed="64"/>
      </patternFill>
    </fill>
    <fill>
      <patternFill patternType="solid">
        <fgColor rgb="FF1E849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7D7D7"/>
        <bgColor indexed="64"/>
      </patternFill>
    </fill>
    <fill>
      <patternFill patternType="solid">
        <fgColor theme="2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CC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002060"/>
        <bgColor theme="4" tint="0.79998168889431442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CC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tted">
        <color auto="1"/>
      </left>
      <right style="dotted">
        <color auto="1"/>
      </right>
      <top style="dotted">
        <color auto="1"/>
      </top>
      <bottom style="dotted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theme="0"/>
      </left>
      <right style="thick">
        <color theme="0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rgb="FF000000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rgb="FF000000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rgb="FF000000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theme="0" tint="-0.499984740745262"/>
      </bottom>
      <diagonal/>
    </border>
    <border>
      <left/>
      <right/>
      <top/>
      <bottom style="thin">
        <color rgb="FF002060"/>
      </bottom>
      <diagonal/>
    </border>
    <border>
      <left style="medium">
        <color rgb="FF002060"/>
      </left>
      <right/>
      <top style="medium">
        <color rgb="FF002060"/>
      </top>
      <bottom/>
      <diagonal/>
    </border>
    <border>
      <left/>
      <right/>
      <top style="medium">
        <color rgb="FF002060"/>
      </top>
      <bottom/>
      <diagonal/>
    </border>
    <border>
      <left/>
      <right style="medium">
        <color rgb="FF002060"/>
      </right>
      <top style="medium">
        <color rgb="FF002060"/>
      </top>
      <bottom/>
      <diagonal/>
    </border>
    <border>
      <left style="medium">
        <color rgb="FF002060"/>
      </left>
      <right/>
      <top/>
      <bottom/>
      <diagonal/>
    </border>
    <border>
      <left/>
      <right style="medium">
        <color rgb="FF002060"/>
      </right>
      <top/>
      <bottom/>
      <diagonal/>
    </border>
    <border>
      <left style="medium">
        <color rgb="FF002060"/>
      </left>
      <right/>
      <top/>
      <bottom style="medium">
        <color rgb="FF002060"/>
      </bottom>
      <diagonal/>
    </border>
    <border>
      <left/>
      <right/>
      <top/>
      <bottom style="medium">
        <color rgb="FF002060"/>
      </bottom>
      <diagonal/>
    </border>
    <border>
      <left/>
      <right style="medium">
        <color rgb="FF002060"/>
      </right>
      <top/>
      <bottom style="medium">
        <color rgb="FF002060"/>
      </bottom>
      <diagonal/>
    </border>
    <border>
      <left/>
      <right/>
      <top style="thin">
        <color rgb="FF002060"/>
      </top>
      <bottom/>
      <diagonal/>
    </border>
    <border>
      <left/>
      <right style="thin">
        <color indexed="64"/>
      </right>
      <top style="medium">
        <color rgb="FF002060"/>
      </top>
      <bottom/>
      <diagonal/>
    </border>
    <border>
      <left/>
      <right style="thin">
        <color indexed="64"/>
      </right>
      <top/>
      <bottom style="medium">
        <color rgb="FF002060"/>
      </bottom>
      <diagonal/>
    </border>
    <border>
      <left/>
      <right/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49">
    <xf numFmtId="0" fontId="0" fillId="0" borderId="0"/>
    <xf numFmtId="164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4" fillId="0" borderId="0"/>
    <xf numFmtId="0" fontId="29" fillId="0" borderId="0" applyNumberFormat="0" applyFill="0" applyBorder="0" applyAlignment="0" applyProtection="0"/>
    <xf numFmtId="0" fontId="14" fillId="0" borderId="0"/>
    <xf numFmtId="0" fontId="29" fillId="0" borderId="0" applyNumberFormat="0" applyFill="0" applyBorder="0" applyAlignment="0" applyProtection="0"/>
    <xf numFmtId="164" fontId="14" fillId="0" borderId="0" applyFont="0" applyFill="0" applyBorder="0" applyAlignment="0" applyProtection="0"/>
    <xf numFmtId="0" fontId="31" fillId="0" borderId="0"/>
    <xf numFmtId="0" fontId="32" fillId="0" borderId="0" applyAlignment="0"/>
    <xf numFmtId="0" fontId="13" fillId="0" borderId="0"/>
    <xf numFmtId="9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164" fontId="34" fillId="0" borderId="0" applyFont="0" applyFill="0" applyBorder="0" applyAlignment="0" applyProtection="0"/>
    <xf numFmtId="0" fontId="31" fillId="0" borderId="0"/>
    <xf numFmtId="9" fontId="39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48" fillId="0" borderId="0"/>
    <xf numFmtId="9" fontId="48" fillId="0" borderId="0" applyFont="0" applyFill="0" applyBorder="0" applyAlignment="0" applyProtection="0"/>
    <xf numFmtId="0" fontId="54" fillId="0" borderId="0"/>
    <xf numFmtId="0" fontId="55" fillId="0" borderId="0" applyNumberFormat="0" applyFill="0" applyBorder="0" applyAlignment="0" applyProtection="0">
      <alignment vertical="top"/>
      <protection locked="0"/>
    </xf>
    <xf numFmtId="176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75" fillId="0" borderId="0"/>
    <xf numFmtId="9" fontId="78" fillId="0" borderId="0" applyFont="0" applyFill="0" applyBorder="0" applyAlignment="0" applyProtection="0"/>
    <xf numFmtId="164" fontId="78" fillId="0" borderId="0" applyFont="0" applyFill="0" applyBorder="0" applyAlignment="0" applyProtection="0"/>
    <xf numFmtId="0" fontId="14" fillId="0" borderId="0"/>
    <xf numFmtId="9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31" fillId="0" borderId="0"/>
    <xf numFmtId="0" fontId="31" fillId="0" borderId="0"/>
    <xf numFmtId="44" fontId="14" fillId="0" borderId="0" applyFont="0" applyFill="0" applyBorder="0" applyAlignment="0" applyProtection="0"/>
    <xf numFmtId="43" fontId="88" fillId="0" borderId="0" applyFont="0" applyFill="0" applyBorder="0" applyAlignment="0" applyProtection="0"/>
    <xf numFmtId="0" fontId="70" fillId="0" borderId="0" applyNumberFormat="0" applyFill="0" applyBorder="0" applyAlignment="0" applyProtection="0"/>
    <xf numFmtId="0" fontId="96" fillId="0" borderId="0"/>
    <xf numFmtId="0" fontId="31" fillId="0" borderId="0">
      <alignment vertical="center"/>
    </xf>
    <xf numFmtId="9" fontId="31" fillId="0" borderId="0" applyFont="0" applyFill="0" applyBorder="0" applyAlignment="0" applyProtection="0"/>
    <xf numFmtId="0" fontId="31" fillId="0" borderId="0"/>
    <xf numFmtId="0" fontId="31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31" fillId="0" borderId="0"/>
    <xf numFmtId="0" fontId="122" fillId="0" borderId="0"/>
    <xf numFmtId="0" fontId="124" fillId="0" borderId="0" applyNumberFormat="0" applyFill="0" applyBorder="0" applyAlignment="0" applyProtection="0"/>
    <xf numFmtId="9" fontId="122" fillId="0" borderId="0" applyFont="0" applyFill="0" applyBorder="0" applyAlignment="0" applyProtection="0"/>
    <xf numFmtId="0" fontId="31" fillId="0" borderId="0"/>
  </cellStyleXfs>
  <cellXfs count="1620">
    <xf numFmtId="0" fontId="0" fillId="0" borderId="0" xfId="0"/>
    <xf numFmtId="165" fontId="18" fillId="0" borderId="0" xfId="1" applyNumberFormat="1" applyFont="1" applyFill="1" applyProtection="1">
      <protection locked="0"/>
    </xf>
    <xf numFmtId="169" fontId="15" fillId="0" borderId="0" xfId="1" applyNumberFormat="1" applyFont="1" applyFill="1" applyBorder="1" applyProtection="1">
      <protection locked="0"/>
    </xf>
    <xf numFmtId="165" fontId="15" fillId="0" borderId="2" xfId="1" applyNumberFormat="1" applyFont="1" applyBorder="1" applyProtection="1">
      <protection locked="0"/>
    </xf>
    <xf numFmtId="165" fontId="15" fillId="0" borderId="0" xfId="1" applyNumberFormat="1" applyFont="1" applyFill="1" applyProtection="1">
      <protection locked="0"/>
    </xf>
    <xf numFmtId="165" fontId="15" fillId="0" borderId="0" xfId="1" applyNumberFormat="1" applyFont="1" applyBorder="1" applyProtection="1">
      <protection locked="0"/>
    </xf>
    <xf numFmtId="165" fontId="15" fillId="0" borderId="0" xfId="1" applyNumberFormat="1" applyFont="1" applyProtection="1">
      <protection locked="0"/>
    </xf>
    <xf numFmtId="165" fontId="18" fillId="0" borderId="0" xfId="1" applyNumberFormat="1" applyFont="1" applyProtection="1">
      <protection locked="0"/>
    </xf>
    <xf numFmtId="165" fontId="15" fillId="0" borderId="0" xfId="1" applyNumberFormat="1" applyFont="1" applyAlignment="1" applyProtection="1">
      <alignment horizontal="center"/>
      <protection locked="0"/>
    </xf>
    <xf numFmtId="165" fontId="22" fillId="0" borderId="0" xfId="1" applyNumberFormat="1" applyFont="1" applyProtection="1">
      <protection locked="0"/>
    </xf>
    <xf numFmtId="167" fontId="15" fillId="0" borderId="0" xfId="2" applyNumberFormat="1" applyFont="1" applyProtection="1">
      <protection locked="0"/>
    </xf>
    <xf numFmtId="9" fontId="15" fillId="0" borderId="0" xfId="2" applyFont="1" applyBorder="1" applyProtection="1">
      <protection locked="0"/>
    </xf>
    <xf numFmtId="9" fontId="18" fillId="0" borderId="0" xfId="2" applyFont="1" applyBorder="1" applyAlignment="1" applyProtection="1">
      <alignment horizontal="centerContinuous"/>
      <protection locked="0"/>
    </xf>
    <xf numFmtId="0" fontId="15" fillId="0" borderId="0" xfId="0" applyFont="1" applyBorder="1" applyAlignment="1" applyProtection="1">
      <alignment horizontal="centerContinuous"/>
      <protection locked="0"/>
    </xf>
    <xf numFmtId="0" fontId="15" fillId="0" borderId="0" xfId="0" applyFont="1" applyProtection="1">
      <protection locked="0"/>
    </xf>
    <xf numFmtId="9" fontId="15" fillId="0" borderId="0" xfId="2" applyFont="1" applyProtection="1">
      <protection locked="0"/>
    </xf>
    <xf numFmtId="165" fontId="18" fillId="0" borderId="0" xfId="1" applyNumberFormat="1" applyFont="1" applyBorder="1" applyAlignment="1" applyProtection="1">
      <alignment horizontal="center"/>
      <protection locked="0"/>
    </xf>
    <xf numFmtId="165" fontId="23" fillId="0" borderId="0" xfId="1" applyNumberFormat="1" applyFont="1" applyProtection="1">
      <protection locked="0"/>
    </xf>
    <xf numFmtId="9" fontId="15" fillId="0" borderId="0" xfId="2" applyFont="1" applyAlignment="1" applyProtection="1">
      <alignment horizontal="center"/>
      <protection locked="0"/>
    </xf>
    <xf numFmtId="165" fontId="19" fillId="0" borderId="0" xfId="1" applyNumberFormat="1" applyFont="1" applyAlignment="1" applyProtection="1">
      <alignment horizontal="right"/>
      <protection locked="0"/>
    </xf>
    <xf numFmtId="165" fontId="23" fillId="0" borderId="0" xfId="1" applyNumberFormat="1" applyFont="1" applyFill="1" applyProtection="1">
      <protection locked="0"/>
    </xf>
    <xf numFmtId="165" fontId="22" fillId="0" borderId="0" xfId="1" applyNumberFormat="1" applyFont="1" applyFill="1" applyProtection="1">
      <protection locked="0"/>
    </xf>
    <xf numFmtId="165" fontId="15" fillId="0" borderId="0" xfId="1" applyNumberFormat="1" applyFont="1" applyFill="1" applyBorder="1" applyProtection="1">
      <protection locked="0"/>
    </xf>
    <xf numFmtId="165" fontId="15" fillId="0" borderId="0" xfId="1" applyNumberFormat="1" applyFont="1" applyFill="1" applyBorder="1" applyAlignment="1" applyProtection="1">
      <alignment horizontal="center"/>
      <protection locked="0"/>
    </xf>
    <xf numFmtId="9" fontId="18" fillId="0" borderId="0" xfId="2" applyFont="1" applyFill="1" applyBorder="1" applyProtection="1">
      <protection locked="0"/>
    </xf>
    <xf numFmtId="10" fontId="15" fillId="0" borderId="0" xfId="2" applyNumberFormat="1" applyFont="1" applyFill="1" applyBorder="1" applyProtection="1">
      <protection locked="0"/>
    </xf>
    <xf numFmtId="165" fontId="18" fillId="0" borderId="2" xfId="1" applyNumberFormat="1" applyFont="1" applyBorder="1" applyProtection="1">
      <protection locked="0"/>
    </xf>
    <xf numFmtId="165" fontId="18" fillId="0" borderId="2" xfId="1" applyNumberFormat="1" applyFont="1" applyBorder="1" applyAlignment="1" applyProtection="1">
      <alignment horizontal="center"/>
      <protection locked="0"/>
    </xf>
    <xf numFmtId="165" fontId="15" fillId="0" borderId="0" xfId="1" applyNumberFormat="1" applyFont="1" applyBorder="1" applyAlignment="1" applyProtection="1">
      <alignment horizontal="center"/>
      <protection locked="0"/>
    </xf>
    <xf numFmtId="167" fontId="23" fillId="0" borderId="0" xfId="2" applyNumberFormat="1" applyFont="1" applyFill="1" applyBorder="1" applyProtection="1">
      <protection locked="0"/>
    </xf>
    <xf numFmtId="167" fontId="22" fillId="0" borderId="0" xfId="2" applyNumberFormat="1" applyFont="1" applyFill="1" applyBorder="1" applyProtection="1">
      <protection locked="0"/>
    </xf>
    <xf numFmtId="165" fontId="19" fillId="0" borderId="0" xfId="1" applyNumberFormat="1" applyFont="1" applyBorder="1" applyProtection="1">
      <protection locked="0"/>
    </xf>
    <xf numFmtId="165" fontId="19" fillId="0" borderId="0" xfId="1" applyNumberFormat="1" applyFont="1" applyBorder="1" applyAlignment="1" applyProtection="1">
      <alignment horizontal="center"/>
      <protection locked="0"/>
    </xf>
    <xf numFmtId="165" fontId="18" fillId="0" borderId="0" xfId="1" applyNumberFormat="1" applyFont="1" applyBorder="1" applyProtection="1">
      <protection locked="0"/>
    </xf>
    <xf numFmtId="165" fontId="21" fillId="0" borderId="0" xfId="1" applyNumberFormat="1" applyFont="1" applyBorder="1" applyProtection="1">
      <protection locked="0"/>
    </xf>
    <xf numFmtId="165" fontId="20" fillId="0" borderId="0" xfId="1" applyNumberFormat="1" applyFont="1" applyBorder="1" applyProtection="1">
      <protection locked="0"/>
    </xf>
    <xf numFmtId="165" fontId="18" fillId="0" borderId="0" xfId="1" applyNumberFormat="1" applyFont="1" applyAlignment="1" applyProtection="1">
      <alignment horizontal="center"/>
      <protection locked="0"/>
    </xf>
    <xf numFmtId="165" fontId="22" fillId="0" borderId="0" xfId="1" applyNumberFormat="1" applyFont="1" applyBorder="1" applyProtection="1">
      <protection locked="0"/>
    </xf>
    <xf numFmtId="165" fontId="20" fillId="0" borderId="2" xfId="1" applyNumberFormat="1" applyFont="1" applyBorder="1" applyProtection="1">
      <protection locked="0"/>
    </xf>
    <xf numFmtId="165" fontId="18" fillId="0" borderId="4" xfId="1" applyNumberFormat="1" applyFont="1" applyBorder="1" applyProtection="1">
      <protection locked="0"/>
    </xf>
    <xf numFmtId="165" fontId="18" fillId="0" borderId="4" xfId="1" applyNumberFormat="1" applyFont="1" applyBorder="1" applyAlignment="1" applyProtection="1">
      <alignment horizontal="center"/>
      <protection locked="0"/>
    </xf>
    <xf numFmtId="0" fontId="0" fillId="0" borderId="0" xfId="0" applyProtection="1">
      <protection locked="0"/>
    </xf>
    <xf numFmtId="165" fontId="18" fillId="0" borderId="3" xfId="1" applyNumberFormat="1" applyFont="1" applyBorder="1" applyProtection="1">
      <protection locked="0"/>
    </xf>
    <xf numFmtId="165" fontId="18" fillId="0" borderId="3" xfId="1" applyNumberFormat="1" applyFont="1" applyBorder="1" applyAlignment="1" applyProtection="1">
      <alignment horizontal="center"/>
      <protection locked="0"/>
    </xf>
    <xf numFmtId="165" fontId="19" fillId="0" borderId="0" xfId="1" applyNumberFormat="1" applyFont="1" applyProtection="1">
      <protection locked="0"/>
    </xf>
    <xf numFmtId="166" fontId="19" fillId="0" borderId="0" xfId="1" applyNumberFormat="1" applyFont="1" applyProtection="1">
      <protection locked="0"/>
    </xf>
    <xf numFmtId="166" fontId="19" fillId="0" borderId="0" xfId="1" applyNumberFormat="1" applyFont="1" applyAlignment="1" applyProtection="1">
      <alignment horizontal="center"/>
      <protection locked="0"/>
    </xf>
    <xf numFmtId="165" fontId="15" fillId="0" borderId="2" xfId="1" applyNumberFormat="1" applyFont="1" applyBorder="1" applyAlignment="1" applyProtection="1">
      <alignment horizontal="center"/>
      <protection locked="0"/>
    </xf>
    <xf numFmtId="165" fontId="23" fillId="0" borderId="0" xfId="1" applyNumberFormat="1" applyFont="1" applyBorder="1" applyProtection="1">
      <protection locked="0"/>
    </xf>
    <xf numFmtId="165" fontId="23" fillId="0" borderId="2" xfId="1" applyNumberFormat="1" applyFont="1" applyBorder="1" applyProtection="1">
      <protection locked="0"/>
    </xf>
    <xf numFmtId="165" fontId="20" fillId="0" borderId="0" xfId="1" applyNumberFormat="1" applyFont="1" applyProtection="1">
      <protection locked="0"/>
    </xf>
    <xf numFmtId="165" fontId="22" fillId="0" borderId="2" xfId="1" applyNumberFormat="1" applyFont="1" applyBorder="1" applyProtection="1">
      <protection locked="0"/>
    </xf>
    <xf numFmtId="14" fontId="19" fillId="0" borderId="0" xfId="1" applyNumberFormat="1" applyFont="1" applyBorder="1" applyProtection="1">
      <protection locked="0"/>
    </xf>
    <xf numFmtId="165" fontId="15" fillId="0" borderId="0" xfId="1" applyNumberFormat="1" applyFont="1" applyProtection="1"/>
    <xf numFmtId="165" fontId="15" fillId="0" borderId="2" xfId="1" applyNumberFormat="1" applyFont="1" applyBorder="1" applyProtection="1"/>
    <xf numFmtId="165" fontId="15" fillId="3" borderId="0" xfId="1" applyNumberFormat="1" applyFont="1" applyFill="1" applyAlignment="1" applyProtection="1">
      <alignment horizontal="center"/>
      <protection locked="0"/>
    </xf>
    <xf numFmtId="165" fontId="25" fillId="3" borderId="0" xfId="1" applyNumberFormat="1" applyFont="1" applyFill="1" applyAlignment="1" applyProtection="1">
      <alignment horizontal="centerContinuous"/>
      <protection locked="0"/>
    </xf>
    <xf numFmtId="165" fontId="24" fillId="3" borderId="0" xfId="1" applyNumberFormat="1" applyFont="1" applyFill="1" applyAlignment="1" applyProtection="1">
      <alignment horizontal="centerContinuous"/>
      <protection locked="0"/>
    </xf>
    <xf numFmtId="0" fontId="37" fillId="0" borderId="0" xfId="10" applyFont="1"/>
    <xf numFmtId="0" fontId="38" fillId="0" borderId="0" xfId="10" applyFont="1"/>
    <xf numFmtId="0" fontId="23" fillId="0" borderId="0" xfId="10" applyFont="1"/>
    <xf numFmtId="0" fontId="23" fillId="0" borderId="0" xfId="10" applyFont="1" applyAlignment="1">
      <alignment vertical="top" wrapText="1"/>
    </xf>
    <xf numFmtId="0" fontId="23" fillId="0" borderId="0" xfId="10" applyFont="1" applyAlignment="1">
      <alignment horizontal="left" indent="1"/>
    </xf>
    <xf numFmtId="0" fontId="20" fillId="0" borderId="0" xfId="10" applyFont="1"/>
    <xf numFmtId="10" fontId="23" fillId="0" borderId="0" xfId="10" applyNumberFormat="1" applyFont="1"/>
    <xf numFmtId="0" fontId="15" fillId="0" borderId="0" xfId="0" applyFont="1"/>
    <xf numFmtId="0" fontId="42" fillId="0" borderId="0" xfId="0" applyFont="1" applyAlignment="1">
      <alignment horizontal="center"/>
    </xf>
    <xf numFmtId="0" fontId="43" fillId="0" borderId="0" xfId="0" applyFont="1"/>
    <xf numFmtId="10" fontId="20" fillId="2" borderId="9" xfId="2" applyNumberFormat="1" applyFont="1" applyFill="1" applyBorder="1"/>
    <xf numFmtId="0" fontId="22" fillId="0" borderId="0" xfId="0" applyFont="1" applyAlignment="1">
      <alignment horizontal="left" indent="1"/>
    </xf>
    <xf numFmtId="0" fontId="15" fillId="0" borderId="0" xfId="0" applyFont="1" applyAlignment="1">
      <alignment horizontal="left" indent="1"/>
    </xf>
    <xf numFmtId="0" fontId="22" fillId="0" borderId="0" xfId="0" quotePrefix="1" applyFont="1" applyAlignment="1">
      <alignment horizontal="left" indent="1"/>
    </xf>
    <xf numFmtId="0" fontId="18" fillId="0" borderId="1" xfId="0" applyFont="1" applyBorder="1" applyAlignment="1">
      <alignment horizontal="left"/>
    </xf>
    <xf numFmtId="0" fontId="15" fillId="0" borderId="1" xfId="0" applyFont="1" applyBorder="1"/>
    <xf numFmtId="14" fontId="23" fillId="0" borderId="0" xfId="0" applyNumberFormat="1" applyFont="1" applyAlignment="1">
      <alignment horizontal="left" indent="1"/>
    </xf>
    <xf numFmtId="0" fontId="23" fillId="0" borderId="0" xfId="0" applyFont="1" applyAlignment="1">
      <alignment horizontal="left" indent="1"/>
    </xf>
    <xf numFmtId="0" fontId="23" fillId="0" borderId="0" xfId="0" quotePrefix="1" applyFont="1" applyAlignment="1">
      <alignment horizontal="left" indent="1"/>
    </xf>
    <xf numFmtId="0" fontId="23" fillId="0" borderId="0" xfId="0" applyFont="1"/>
    <xf numFmtId="0" fontId="23" fillId="0" borderId="1" xfId="0" applyFont="1" applyBorder="1"/>
    <xf numFmtId="4" fontId="20" fillId="0" borderId="0" xfId="2" applyNumberFormat="1" applyFont="1" applyFill="1" applyBorder="1"/>
    <xf numFmtId="14" fontId="22" fillId="0" borderId="0" xfId="0" quotePrefix="1" applyNumberFormat="1" applyFont="1" applyAlignment="1">
      <alignment horizontal="left" indent="1"/>
    </xf>
    <xf numFmtId="0" fontId="18" fillId="0" borderId="0" xfId="0" applyFont="1"/>
    <xf numFmtId="0" fontId="18" fillId="11" borderId="0" xfId="0" applyFont="1" applyFill="1" applyAlignment="1">
      <alignment horizontal="left" vertical="center" wrapText="1"/>
    </xf>
    <xf numFmtId="0" fontId="18" fillId="11" borderId="0" xfId="0" applyFont="1" applyFill="1" applyAlignment="1">
      <alignment horizontal="right" vertical="center" wrapText="1"/>
    </xf>
    <xf numFmtId="175" fontId="44" fillId="0" borderId="0" xfId="0" applyNumberFormat="1" applyFont="1" applyAlignment="1">
      <alignment horizontal="left" vertical="top" wrapText="1"/>
    </xf>
    <xf numFmtId="2" fontId="44" fillId="0" borderId="0" xfId="0" applyNumberFormat="1" applyFont="1" applyAlignment="1">
      <alignment horizontal="right" vertical="top" wrapText="1"/>
    </xf>
    <xf numFmtId="0" fontId="15" fillId="0" borderId="0" xfId="0" applyFont="1" applyAlignment="1">
      <alignment vertical="center" wrapText="1"/>
    </xf>
    <xf numFmtId="14" fontId="46" fillId="0" borderId="0" xfId="0" quotePrefix="1" applyNumberFormat="1" applyFont="1"/>
    <xf numFmtId="38" fontId="25" fillId="8" borderId="0" xfId="0" applyNumberFormat="1" applyFont="1" applyFill="1" applyAlignment="1">
      <alignment vertical="center"/>
    </xf>
    <xf numFmtId="0" fontId="47" fillId="0" borderId="0" xfId="10" applyFont="1" applyBorder="1"/>
    <xf numFmtId="0" fontId="23" fillId="0" borderId="8" xfId="20" applyFont="1" applyFill="1" applyBorder="1" applyAlignment="1">
      <alignment horizontal="center" vertical="top"/>
    </xf>
    <xf numFmtId="0" fontId="23" fillId="0" borderId="8" xfId="20" applyFont="1" applyFill="1" applyBorder="1" applyAlignment="1">
      <alignment horizontal="center"/>
    </xf>
    <xf numFmtId="2" fontId="23" fillId="0" borderId="8" xfId="20" applyNumberFormat="1" applyFont="1" applyFill="1" applyBorder="1" applyAlignment="1">
      <alignment horizontal="center"/>
    </xf>
    <xf numFmtId="10" fontId="15" fillId="0" borderId="8" xfId="21" applyNumberFormat="1" applyFont="1" applyFill="1" applyBorder="1" applyAlignment="1">
      <alignment horizontal="center"/>
    </xf>
    <xf numFmtId="0" fontId="23" fillId="0" borderId="0" xfId="20" applyFont="1" applyFill="1"/>
    <xf numFmtId="10" fontId="23" fillId="0" borderId="8" xfId="20" applyNumberFormat="1" applyFont="1" applyFill="1" applyBorder="1" applyAlignment="1">
      <alignment horizontal="center"/>
    </xf>
    <xf numFmtId="1" fontId="23" fillId="0" borderId="8" xfId="20" applyNumberFormat="1" applyFont="1" applyFill="1" applyBorder="1" applyAlignment="1">
      <alignment horizontal="center"/>
    </xf>
    <xf numFmtId="0" fontId="23" fillId="0" borderId="0" xfId="20" applyFont="1" applyFill="1" applyAlignment="1">
      <alignment horizontal="center"/>
    </xf>
    <xf numFmtId="15" fontId="23" fillId="0" borderId="0" xfId="20" applyNumberFormat="1" applyFont="1" applyFill="1" applyAlignment="1">
      <alignment horizontal="center"/>
    </xf>
    <xf numFmtId="10" fontId="23" fillId="0" borderId="0" xfId="20" applyNumberFormat="1" applyFont="1" applyFill="1" applyAlignment="1">
      <alignment horizontal="center"/>
    </xf>
    <xf numFmtId="2" fontId="23" fillId="0" borderId="0" xfId="20" applyNumberFormat="1" applyFont="1" applyFill="1" applyAlignment="1">
      <alignment horizontal="center"/>
    </xf>
    <xf numFmtId="0" fontId="53" fillId="0" borderId="8" xfId="20" applyFont="1" applyFill="1" applyBorder="1" applyAlignment="1">
      <alignment horizontal="center"/>
    </xf>
    <xf numFmtId="10" fontId="15" fillId="0" borderId="0" xfId="21" applyNumberFormat="1" applyFont="1" applyFill="1" applyAlignment="1">
      <alignment horizontal="center"/>
    </xf>
    <xf numFmtId="14" fontId="23" fillId="0" borderId="8" xfId="20" applyNumberFormat="1" applyFont="1" applyFill="1" applyBorder="1" applyAlignment="1">
      <alignment horizontal="center" vertical="top"/>
    </xf>
    <xf numFmtId="0" fontId="23" fillId="0" borderId="0" xfId="20" applyFont="1" applyFill="1" applyAlignment="1">
      <alignment horizontal="center" vertical="top"/>
    </xf>
    <xf numFmtId="14" fontId="23" fillId="0" borderId="0" xfId="20" applyNumberFormat="1" applyFont="1" applyFill="1" applyAlignment="1">
      <alignment horizontal="center"/>
    </xf>
    <xf numFmtId="10" fontId="13" fillId="0" borderId="8" xfId="0" applyNumberFormat="1" applyFont="1" applyFill="1" applyBorder="1" applyAlignment="1">
      <alignment horizontal="center"/>
    </xf>
    <xf numFmtId="0" fontId="23" fillId="0" borderId="0" xfId="20" applyFont="1" applyFill="1" applyAlignment="1">
      <alignment vertical="center"/>
    </xf>
    <xf numFmtId="0" fontId="24" fillId="8" borderId="8" xfId="20" applyFont="1" applyFill="1" applyBorder="1" applyAlignment="1">
      <alignment horizontal="center" vertical="center"/>
    </xf>
    <xf numFmtId="0" fontId="24" fillId="8" borderId="8" xfId="20" applyFont="1" applyFill="1" applyBorder="1" applyAlignment="1">
      <alignment horizontal="center" vertical="center" wrapText="1"/>
    </xf>
    <xf numFmtId="2" fontId="24" fillId="8" borderId="8" xfId="20" applyNumberFormat="1" applyFont="1" applyFill="1" applyBorder="1" applyAlignment="1">
      <alignment horizontal="center" vertical="center"/>
    </xf>
    <xf numFmtId="10" fontId="24" fillId="8" borderId="8" xfId="21" applyNumberFormat="1" applyFont="1" applyFill="1" applyBorder="1" applyAlignment="1">
      <alignment horizontal="center" vertical="center"/>
    </xf>
    <xf numFmtId="10" fontId="23" fillId="0" borderId="31" xfId="25" applyNumberFormat="1" applyFont="1" applyBorder="1" applyAlignment="1">
      <alignment horizontal="center"/>
    </xf>
    <xf numFmtId="10" fontId="23" fillId="0" borderId="8" xfId="25" applyNumberFormat="1" applyFont="1" applyBorder="1" applyAlignment="1">
      <alignment horizontal="center"/>
    </xf>
    <xf numFmtId="0" fontId="52" fillId="0" borderId="12" xfId="22" applyFont="1" applyFill="1" applyBorder="1"/>
    <xf numFmtId="0" fontId="23" fillId="0" borderId="0" xfId="22" applyFont="1" applyFill="1"/>
    <xf numFmtId="0" fontId="23" fillId="0" borderId="0" xfId="22" applyFont="1" applyFill="1" applyAlignment="1">
      <alignment horizontal="center"/>
    </xf>
    <xf numFmtId="0" fontId="52" fillId="0" borderId="16" xfId="22" applyFont="1" applyFill="1" applyBorder="1"/>
    <xf numFmtId="0" fontId="60" fillId="0" borderId="0" xfId="22" applyFont="1" applyFill="1"/>
    <xf numFmtId="0" fontId="52" fillId="0" borderId="19" xfId="22" applyFont="1" applyFill="1" applyBorder="1"/>
    <xf numFmtId="0" fontId="61" fillId="0" borderId="0" xfId="22" applyFont="1" applyFill="1"/>
    <xf numFmtId="0" fontId="61" fillId="0" borderId="0" xfId="22" applyFont="1" applyFill="1" applyAlignment="1">
      <alignment horizontal="center"/>
    </xf>
    <xf numFmtId="0" fontId="23" fillId="0" borderId="8" xfId="22" applyFont="1" applyFill="1" applyBorder="1" applyAlignment="1">
      <alignment horizontal="center"/>
    </xf>
    <xf numFmtId="0" fontId="53" fillId="0" borderId="10" xfId="22" applyFont="1" applyFill="1" applyBorder="1"/>
    <xf numFmtId="0" fontId="23" fillId="0" borderId="2" xfId="22" applyFont="1" applyFill="1" applyBorder="1"/>
    <xf numFmtId="0" fontId="23" fillId="0" borderId="23" xfId="22" applyFont="1" applyFill="1" applyBorder="1"/>
    <xf numFmtId="0" fontId="53" fillId="0" borderId="24" xfId="22" applyFont="1" applyFill="1" applyBorder="1"/>
    <xf numFmtId="0" fontId="23" fillId="0" borderId="1" xfId="22" applyFont="1" applyFill="1" applyBorder="1"/>
    <xf numFmtId="0" fontId="23" fillId="0" borderId="25" xfId="22" applyFont="1" applyFill="1" applyBorder="1"/>
    <xf numFmtId="176" fontId="49" fillId="0" borderId="8" xfId="24" applyFont="1" applyFill="1" applyBorder="1" applyAlignment="1">
      <alignment horizontal="center"/>
    </xf>
    <xf numFmtId="10" fontId="23" fillId="0" borderId="26" xfId="22" applyNumberFormat="1" applyFont="1" applyFill="1" applyBorder="1" applyAlignment="1">
      <alignment horizontal="center"/>
    </xf>
    <xf numFmtId="0" fontId="20" fillId="0" borderId="30" xfId="22" applyFont="1" applyFill="1" applyBorder="1"/>
    <xf numFmtId="0" fontId="20" fillId="0" borderId="0" xfId="22" applyFont="1" applyFill="1"/>
    <xf numFmtId="10" fontId="23" fillId="0" borderId="8" xfId="22" applyNumberFormat="1" applyFont="1" applyFill="1" applyBorder="1" applyAlignment="1">
      <alignment horizontal="center"/>
    </xf>
    <xf numFmtId="176" fontId="23" fillId="0" borderId="8" xfId="24" applyFont="1" applyFill="1" applyBorder="1" applyAlignment="1">
      <alignment horizontal="center"/>
    </xf>
    <xf numFmtId="10" fontId="23" fillId="0" borderId="8" xfId="25" applyNumberFormat="1" applyFont="1" applyFill="1" applyBorder="1"/>
    <xf numFmtId="10" fontId="23" fillId="0" borderId="8" xfId="22" applyNumberFormat="1" applyFont="1" applyFill="1" applyBorder="1"/>
    <xf numFmtId="10" fontId="23" fillId="0" borderId="8" xfId="25" applyNumberFormat="1" applyFont="1" applyFill="1" applyBorder="1" applyAlignment="1">
      <alignment horizontal="center"/>
    </xf>
    <xf numFmtId="10" fontId="13" fillId="0" borderId="8" xfId="25" applyNumberFormat="1" applyFont="1" applyFill="1" applyBorder="1" applyAlignment="1">
      <alignment horizontal="center"/>
    </xf>
    <xf numFmtId="176" fontId="23" fillId="0" borderId="0" xfId="22" applyNumberFormat="1" applyFont="1" applyFill="1"/>
    <xf numFmtId="43" fontId="23" fillId="0" borderId="0" xfId="22" applyNumberFormat="1" applyFont="1" applyFill="1"/>
    <xf numFmtId="10" fontId="23" fillId="0" borderId="0" xfId="2" applyNumberFormat="1" applyFont="1" applyFill="1"/>
    <xf numFmtId="176" fontId="20" fillId="5" borderId="8" xfId="24" applyFont="1" applyFill="1" applyBorder="1" applyAlignment="1">
      <alignment horizontal="center"/>
    </xf>
    <xf numFmtId="10" fontId="20" fillId="5" borderId="8" xfId="20" applyNumberFormat="1" applyFont="1" applyFill="1" applyBorder="1" applyAlignment="1">
      <alignment horizontal="center"/>
    </xf>
    <xf numFmtId="10" fontId="27" fillId="5" borderId="8" xfId="0" applyNumberFormat="1" applyFont="1" applyFill="1" applyBorder="1" applyAlignment="1">
      <alignment horizontal="center"/>
    </xf>
    <xf numFmtId="0" fontId="23" fillId="0" borderId="0" xfId="22" applyFont="1" applyFill="1" applyAlignment="1">
      <alignment vertical="center" wrapText="1"/>
    </xf>
    <xf numFmtId="0" fontId="62" fillId="9" borderId="6" xfId="22" applyFont="1" applyFill="1" applyBorder="1" applyAlignment="1">
      <alignment horizontal="center" vertical="center" wrapText="1"/>
    </xf>
    <xf numFmtId="0" fontId="23" fillId="9" borderId="6" xfId="22" applyFont="1" applyFill="1" applyBorder="1" applyAlignment="1">
      <alignment horizontal="center" vertical="center" wrapText="1"/>
    </xf>
    <xf numFmtId="0" fontId="23" fillId="9" borderId="32" xfId="22" applyFont="1" applyFill="1" applyBorder="1" applyAlignment="1">
      <alignment horizontal="center" vertical="center" wrapText="1"/>
    </xf>
    <xf numFmtId="0" fontId="23" fillId="0" borderId="31" xfId="0" applyFont="1" applyBorder="1" applyAlignment="1">
      <alignment horizontal="center"/>
    </xf>
    <xf numFmtId="0" fontId="23" fillId="0" borderId="8" xfId="0" applyFont="1" applyBorder="1" applyAlignment="1">
      <alignment horizontal="center"/>
    </xf>
    <xf numFmtId="0" fontId="13" fillId="0" borderId="0" xfId="0" applyFont="1"/>
    <xf numFmtId="10" fontId="20" fillId="0" borderId="9" xfId="2" applyNumberFormat="1" applyFont="1" applyFill="1" applyBorder="1"/>
    <xf numFmtId="10" fontId="22" fillId="0" borderId="0" xfId="0" quotePrefix="1" applyNumberFormat="1" applyFont="1" applyAlignment="1">
      <alignment horizontal="left" indent="1"/>
    </xf>
    <xf numFmtId="4" fontId="20" fillId="2" borderId="9" xfId="2" applyNumberFormat="1" applyFont="1" applyFill="1" applyBorder="1"/>
    <xf numFmtId="0" fontId="25" fillId="8" borderId="0" xfId="10" applyFont="1" applyFill="1" applyAlignment="1">
      <alignment horizontal="centerContinuous"/>
    </xf>
    <xf numFmtId="15" fontId="23" fillId="0" borderId="0" xfId="20" applyNumberFormat="1" applyFont="1" applyFill="1" applyAlignment="1">
      <alignment horizontal="left"/>
    </xf>
    <xf numFmtId="10" fontId="20" fillId="0" borderId="0" xfId="20" applyNumberFormat="1" applyFont="1" applyFill="1" applyAlignment="1">
      <alignment horizontal="center"/>
    </xf>
    <xf numFmtId="14" fontId="23" fillId="12" borderId="8" xfId="20" applyNumberFormat="1" applyFont="1" applyFill="1" applyBorder="1" applyAlignment="1">
      <alignment horizontal="center" vertical="top"/>
    </xf>
    <xf numFmtId="10" fontId="23" fillId="10" borderId="8" xfId="22" applyNumberFormat="1" applyFont="1" applyFill="1" applyBorder="1"/>
    <xf numFmtId="10" fontId="23" fillId="10" borderId="8" xfId="20" applyNumberFormat="1" applyFont="1" applyFill="1" applyBorder="1" applyAlignment="1">
      <alignment horizontal="center"/>
    </xf>
    <xf numFmtId="164" fontId="23" fillId="0" borderId="0" xfId="1" applyFont="1" applyFill="1"/>
    <xf numFmtId="9" fontId="20" fillId="2" borderId="9" xfId="2" applyFont="1" applyFill="1" applyBorder="1"/>
    <xf numFmtId="10" fontId="20" fillId="2" borderId="0" xfId="2" applyNumberFormat="1" applyFont="1" applyFill="1" applyBorder="1"/>
    <xf numFmtId="172" fontId="41" fillId="0" borderId="0" xfId="10" applyNumberFormat="1" applyFont="1" applyFill="1" applyBorder="1" applyAlignment="1">
      <alignment horizontal="right" vertical="top" wrapText="1"/>
    </xf>
    <xf numFmtId="0" fontId="23" fillId="0" borderId="0" xfId="10" applyFont="1" applyBorder="1"/>
    <xf numFmtId="9" fontId="41" fillId="0" borderId="0" xfId="2" applyFont="1" applyFill="1" applyBorder="1" applyAlignment="1">
      <alignment horizontal="right" vertical="top" wrapText="1"/>
    </xf>
    <xf numFmtId="4" fontId="40" fillId="0" borderId="3" xfId="10" applyNumberFormat="1" applyFont="1" applyFill="1" applyBorder="1" applyAlignment="1">
      <alignment horizontal="right" vertical="top" wrapText="1"/>
    </xf>
    <xf numFmtId="0" fontId="40" fillId="0" borderId="3" xfId="10" applyFont="1" applyFill="1" applyBorder="1" applyAlignment="1">
      <alignment horizontal="left" vertical="top" wrapText="1"/>
    </xf>
    <xf numFmtId="0" fontId="20" fillId="0" borderId="0" xfId="10" applyFont="1" applyFill="1"/>
    <xf numFmtId="0" fontId="20" fillId="10" borderId="3" xfId="10" applyFont="1" applyFill="1" applyBorder="1"/>
    <xf numFmtId="0" fontId="23" fillId="10" borderId="3" xfId="10" applyFont="1" applyFill="1" applyBorder="1"/>
    <xf numFmtId="0" fontId="23" fillId="0" borderId="0" xfId="10" applyFont="1" applyFill="1" applyAlignment="1">
      <alignment horizontal="left" indent="1"/>
    </xf>
    <xf numFmtId="10" fontId="23" fillId="0" borderId="0" xfId="10" applyNumberFormat="1" applyFont="1" applyFill="1"/>
    <xf numFmtId="0" fontId="20" fillId="0" borderId="3" xfId="10" applyFont="1" applyFill="1" applyBorder="1" applyAlignment="1">
      <alignment horizontal="left"/>
    </xf>
    <xf numFmtId="10" fontId="20" fillId="0" borderId="3" xfId="10" applyNumberFormat="1" applyFont="1" applyBorder="1"/>
    <xf numFmtId="0" fontId="51" fillId="0" borderId="0" xfId="10" applyFont="1" applyFill="1" applyAlignment="1">
      <alignment horizontal="left" indent="1"/>
    </xf>
    <xf numFmtId="0" fontId="64" fillId="0" borderId="0" xfId="10" applyFont="1" applyFill="1" applyBorder="1" applyAlignment="1">
      <alignment horizontal="left" vertical="top" wrapText="1" indent="1"/>
    </xf>
    <xf numFmtId="0" fontId="64" fillId="0" borderId="0" xfId="10" applyFont="1" applyFill="1" applyAlignment="1">
      <alignment horizontal="left" vertical="top" wrapText="1" indent="1"/>
    </xf>
    <xf numFmtId="4" fontId="22" fillId="0" borderId="0" xfId="10" applyNumberFormat="1" applyFont="1" applyFill="1" applyBorder="1" applyAlignment="1">
      <alignment horizontal="right" vertical="top" wrapText="1"/>
    </xf>
    <xf numFmtId="9" fontId="22" fillId="0" borderId="0" xfId="2" applyFont="1" applyFill="1" applyBorder="1" applyAlignment="1">
      <alignment horizontal="right" vertical="top" wrapText="1"/>
    </xf>
    <xf numFmtId="10" fontId="23" fillId="0" borderId="0" xfId="2" applyNumberFormat="1" applyFont="1" applyFill="1" applyAlignment="1">
      <alignment horizontal="center"/>
    </xf>
    <xf numFmtId="0" fontId="25" fillId="8" borderId="0" xfId="0" applyFont="1" applyFill="1" applyAlignment="1">
      <alignment horizontal="center" vertical="center"/>
    </xf>
    <xf numFmtId="0" fontId="66" fillId="8" borderId="0" xfId="0" applyFont="1" applyFill="1" applyAlignment="1">
      <alignment horizontal="center" vertical="center" wrapText="1"/>
    </xf>
    <xf numFmtId="0" fontId="18" fillId="5" borderId="3" xfId="0" applyFont="1" applyFill="1" applyBorder="1" applyAlignment="1">
      <alignment horizontal="center"/>
    </xf>
    <xf numFmtId="10" fontId="45" fillId="0" borderId="0" xfId="2" applyNumberFormat="1" applyFont="1" applyAlignment="1">
      <alignment horizontal="left" vertical="top" wrapText="1"/>
    </xf>
    <xf numFmtId="0" fontId="38" fillId="0" borderId="0" xfId="10" applyFont="1" applyAlignment="1">
      <alignment horizontal="left" indent="1"/>
    </xf>
    <xf numFmtId="0" fontId="20" fillId="0" borderId="0" xfId="10" applyFont="1" applyBorder="1"/>
    <xf numFmtId="10" fontId="20" fillId="7" borderId="3" xfId="10" applyNumberFormat="1" applyFont="1" applyFill="1" applyBorder="1" applyAlignment="1">
      <alignment horizontal="center"/>
    </xf>
    <xf numFmtId="0" fontId="23" fillId="0" borderId="0" xfId="10" applyFont="1" applyBorder="1" applyAlignment="1">
      <alignment horizontal="center"/>
    </xf>
    <xf numFmtId="10" fontId="13" fillId="0" borderId="3" xfId="10" applyNumberFormat="1" applyFont="1" applyFill="1" applyBorder="1" applyAlignment="1">
      <alignment horizontal="right"/>
    </xf>
    <xf numFmtId="4" fontId="13" fillId="0" borderId="3" xfId="10" applyNumberFormat="1" applyFont="1" applyFill="1" applyBorder="1" applyAlignment="1">
      <alignment horizontal="right"/>
    </xf>
    <xf numFmtId="10" fontId="13" fillId="0" borderId="0" xfId="10" applyNumberFormat="1" applyFont="1" applyFill="1" applyBorder="1" applyAlignment="1">
      <alignment horizontal="right"/>
    </xf>
    <xf numFmtId="10" fontId="13" fillId="0" borderId="2" xfId="10" applyNumberFormat="1" applyFont="1" applyFill="1" applyBorder="1" applyAlignment="1">
      <alignment horizontal="right"/>
    </xf>
    <xf numFmtId="10" fontId="20" fillId="7" borderId="3" xfId="10" applyNumberFormat="1" applyFont="1" applyFill="1" applyBorder="1" applyAlignment="1">
      <alignment horizontal="right"/>
    </xf>
    <xf numFmtId="0" fontId="23" fillId="0" borderId="0" xfId="10" applyFont="1" applyAlignment="1">
      <alignment horizontal="right"/>
    </xf>
    <xf numFmtId="0" fontId="38" fillId="0" borderId="0" xfId="10" applyFont="1" applyAlignment="1">
      <alignment horizontal="right"/>
    </xf>
    <xf numFmtId="10" fontId="38" fillId="0" borderId="2" xfId="10" applyNumberFormat="1" applyFont="1" applyFill="1" applyBorder="1" applyAlignment="1">
      <alignment horizontal="right"/>
    </xf>
    <xf numFmtId="0" fontId="23" fillId="0" borderId="0" xfId="10" applyFont="1" applyBorder="1" applyAlignment="1">
      <alignment horizontal="right"/>
    </xf>
    <xf numFmtId="10" fontId="23" fillId="0" borderId="0" xfId="10" applyNumberFormat="1" applyFont="1" applyFill="1" applyBorder="1" applyAlignment="1">
      <alignment horizontal="right"/>
    </xf>
    <xf numFmtId="10" fontId="23" fillId="0" borderId="0" xfId="10" applyNumberFormat="1" applyFont="1" applyAlignment="1">
      <alignment horizontal="right"/>
    </xf>
    <xf numFmtId="4" fontId="38" fillId="0" borderId="0" xfId="10" applyNumberFormat="1" applyFont="1" applyFill="1" applyBorder="1" applyAlignment="1">
      <alignment horizontal="center"/>
    </xf>
    <xf numFmtId="0" fontId="38" fillId="0" borderId="0" xfId="10" applyFont="1" applyBorder="1" applyAlignment="1">
      <alignment horizontal="center"/>
    </xf>
    <xf numFmtId="167" fontId="38" fillId="0" borderId="0" xfId="10" applyNumberFormat="1" applyFont="1" applyFill="1" applyBorder="1" applyAlignment="1">
      <alignment horizontal="center"/>
    </xf>
    <xf numFmtId="10" fontId="22" fillId="0" borderId="0" xfId="10" applyNumberFormat="1" applyFont="1" applyFill="1" applyBorder="1" applyAlignment="1">
      <alignment horizontal="center"/>
    </xf>
    <xf numFmtId="4" fontId="38" fillId="0" borderId="3" xfId="10" applyNumberFormat="1" applyFont="1" applyFill="1" applyBorder="1" applyAlignment="1">
      <alignment horizontal="center"/>
    </xf>
    <xf numFmtId="167" fontId="38" fillId="0" borderId="3" xfId="10" applyNumberFormat="1" applyFont="1" applyFill="1" applyBorder="1" applyAlignment="1">
      <alignment horizontal="center"/>
    </xf>
    <xf numFmtId="10" fontId="20" fillId="13" borderId="0" xfId="10" applyNumberFormat="1" applyFont="1" applyFill="1" applyBorder="1" applyAlignment="1">
      <alignment horizontal="center"/>
    </xf>
    <xf numFmtId="10" fontId="20" fillId="14" borderId="0" xfId="10" applyNumberFormat="1" applyFont="1" applyFill="1" applyBorder="1" applyAlignment="1">
      <alignment horizontal="center"/>
    </xf>
    <xf numFmtId="10" fontId="20" fillId="13" borderId="3" xfId="10" applyNumberFormat="1" applyFont="1" applyFill="1" applyBorder="1" applyAlignment="1">
      <alignment horizontal="center"/>
    </xf>
    <xf numFmtId="10" fontId="20" fillId="14" borderId="3" xfId="10" applyNumberFormat="1" applyFont="1" applyFill="1" applyBorder="1" applyAlignment="1">
      <alignment horizontal="center"/>
    </xf>
    <xf numFmtId="0" fontId="20" fillId="0" borderId="3" xfId="10" applyFont="1" applyBorder="1" applyAlignment="1">
      <alignment horizontal="center"/>
    </xf>
    <xf numFmtId="0" fontId="23" fillId="0" borderId="33" xfId="10" applyFont="1" applyBorder="1"/>
    <xf numFmtId="0" fontId="50" fillId="10" borderId="3" xfId="0" applyFont="1" applyFill="1" applyBorder="1" applyAlignment="1">
      <alignment horizontal="center" vertical="center" wrapText="1"/>
    </xf>
    <xf numFmtId="10" fontId="13" fillId="0" borderId="1" xfId="10" applyNumberFormat="1" applyFont="1" applyFill="1" applyBorder="1" applyAlignment="1">
      <alignment horizontal="right"/>
    </xf>
    <xf numFmtId="0" fontId="50" fillId="0" borderId="3" xfId="0" applyFont="1" applyFill="1" applyBorder="1" applyAlignment="1">
      <alignment horizontal="center" vertical="center" wrapText="1"/>
    </xf>
    <xf numFmtId="37" fontId="16" fillId="9" borderId="0" xfId="10" applyNumberFormat="1" applyFont="1" applyFill="1" applyAlignment="1">
      <alignment horizontal="left" vertical="center"/>
    </xf>
    <xf numFmtId="14" fontId="44" fillId="0" borderId="0" xfId="0" applyNumberFormat="1" applyFont="1" applyFill="1" applyAlignment="1">
      <alignment horizontal="left" vertical="top" wrapText="1"/>
    </xf>
    <xf numFmtId="1" fontId="44" fillId="0" borderId="0" xfId="0" applyNumberFormat="1" applyFont="1" applyFill="1" applyAlignment="1">
      <alignment horizontal="right" vertical="top" wrapText="1" indent="1"/>
    </xf>
    <xf numFmtId="0" fontId="18" fillId="0" borderId="3" xfId="0" applyFont="1" applyBorder="1"/>
    <xf numFmtId="10" fontId="18" fillId="0" borderId="3" xfId="0" applyNumberFormat="1" applyFont="1" applyBorder="1"/>
    <xf numFmtId="0" fontId="27" fillId="0" borderId="0" xfId="0" applyFont="1"/>
    <xf numFmtId="0" fontId="13" fillId="0" borderId="0" xfId="0" applyFont="1" applyAlignment="1">
      <alignment vertical="center" wrapText="1"/>
    </xf>
    <xf numFmtId="10" fontId="38" fillId="0" borderId="0" xfId="10" applyNumberFormat="1" applyFont="1"/>
    <xf numFmtId="10" fontId="38" fillId="0" borderId="0" xfId="2" applyNumberFormat="1" applyFont="1"/>
    <xf numFmtId="4" fontId="69" fillId="0" borderId="0" xfId="10" applyNumberFormat="1" applyFont="1" applyAlignment="1">
      <alignment horizontal="right" vertical="top" wrapText="1"/>
    </xf>
    <xf numFmtId="172" fontId="69" fillId="0" borderId="0" xfId="10" applyNumberFormat="1" applyFont="1" applyAlignment="1">
      <alignment horizontal="right" vertical="top" wrapText="1"/>
    </xf>
    <xf numFmtId="4" fontId="68" fillId="0" borderId="0" xfId="10" applyNumberFormat="1" applyFont="1" applyAlignment="1">
      <alignment horizontal="right" vertical="top" wrapText="1"/>
    </xf>
    <xf numFmtId="172" fontId="68" fillId="0" borderId="0" xfId="10" applyNumberFormat="1" applyFont="1" applyAlignment="1">
      <alignment horizontal="right" vertical="top" wrapText="1"/>
    </xf>
    <xf numFmtId="4" fontId="69" fillId="0" borderId="0" xfId="10" applyNumberFormat="1" applyFont="1" applyFill="1" applyAlignment="1">
      <alignment horizontal="right" vertical="top" wrapText="1"/>
    </xf>
    <xf numFmtId="0" fontId="38" fillId="0" borderId="0" xfId="10" applyFont="1" applyAlignment="1">
      <alignment vertical="top" wrapText="1"/>
    </xf>
    <xf numFmtId="167" fontId="38" fillId="0" borderId="0" xfId="10" applyNumberFormat="1" applyFont="1"/>
    <xf numFmtId="0" fontId="70" fillId="0" borderId="0" xfId="4" applyFont="1"/>
    <xf numFmtId="0" fontId="49" fillId="0" borderId="0" xfId="10" applyFont="1"/>
    <xf numFmtId="9" fontId="38" fillId="0" borderId="0" xfId="10" applyNumberFormat="1" applyFont="1"/>
    <xf numFmtId="0" fontId="71" fillId="0" borderId="0" xfId="10" applyFont="1"/>
    <xf numFmtId="0" fontId="38" fillId="0" borderId="0" xfId="10" applyFont="1" applyAlignment="1">
      <alignment horizontal="center"/>
    </xf>
    <xf numFmtId="167" fontId="49" fillId="0" borderId="0" xfId="10" applyNumberFormat="1" applyFont="1"/>
    <xf numFmtId="0" fontId="38" fillId="0" borderId="1" xfId="10" applyFont="1" applyBorder="1"/>
    <xf numFmtId="10" fontId="38" fillId="0" borderId="1" xfId="2" applyNumberFormat="1" applyFont="1" applyBorder="1"/>
    <xf numFmtId="37" fontId="26" fillId="8" borderId="0" xfId="10" applyNumberFormat="1" applyFont="1" applyFill="1" applyAlignment="1">
      <alignment horizontal="left" vertical="top"/>
    </xf>
    <xf numFmtId="0" fontId="68" fillId="5" borderId="3" xfId="10" applyFont="1" applyFill="1" applyBorder="1" applyAlignment="1">
      <alignment horizontal="left" vertical="center" wrapText="1"/>
    </xf>
    <xf numFmtId="0" fontId="68" fillId="5" borderId="3" xfId="10" applyFont="1" applyFill="1" applyBorder="1" applyAlignment="1">
      <alignment horizontal="center" vertical="center" wrapText="1"/>
    </xf>
    <xf numFmtId="0" fontId="68" fillId="0" borderId="2" xfId="10" applyFont="1" applyFill="1" applyBorder="1" applyAlignment="1">
      <alignment horizontal="left" vertical="top" wrapText="1"/>
    </xf>
    <xf numFmtId="4" fontId="69" fillId="0" borderId="2" xfId="10" applyNumberFormat="1" applyFont="1" applyFill="1" applyBorder="1" applyAlignment="1">
      <alignment horizontal="right" vertical="top" wrapText="1"/>
    </xf>
    <xf numFmtId="172" fontId="69" fillId="0" borderId="2" xfId="10" applyNumberFormat="1" applyFont="1" applyFill="1" applyBorder="1" applyAlignment="1">
      <alignment horizontal="right" vertical="top" wrapText="1"/>
    </xf>
    <xf numFmtId="4" fontId="68" fillId="0" borderId="2" xfId="10" applyNumberFormat="1" applyFont="1" applyFill="1" applyBorder="1" applyAlignment="1">
      <alignment horizontal="right" vertical="top" wrapText="1"/>
    </xf>
    <xf numFmtId="0" fontId="68" fillId="0" borderId="1" xfId="10" applyFont="1" applyFill="1" applyBorder="1" applyAlignment="1">
      <alignment horizontal="left" vertical="top" wrapText="1"/>
    </xf>
    <xf numFmtId="4" fontId="69" fillId="0" borderId="1" xfId="10" applyNumberFormat="1" applyFont="1" applyFill="1" applyBorder="1" applyAlignment="1">
      <alignment horizontal="right" vertical="top" wrapText="1"/>
    </xf>
    <xf numFmtId="172" fontId="69" fillId="0" borderId="1" xfId="10" applyNumberFormat="1" applyFont="1" applyFill="1" applyBorder="1" applyAlignment="1">
      <alignment horizontal="right" vertical="top" wrapText="1"/>
    </xf>
    <xf numFmtId="4" fontId="68" fillId="0" borderId="1" xfId="10" applyNumberFormat="1" applyFont="1" applyFill="1" applyBorder="1" applyAlignment="1">
      <alignment horizontal="right" vertical="top" wrapText="1"/>
    </xf>
    <xf numFmtId="0" fontId="68" fillId="0" borderId="3" xfId="10" applyFont="1" applyFill="1" applyBorder="1" applyAlignment="1">
      <alignment horizontal="left" vertical="top" wrapText="1"/>
    </xf>
    <xf numFmtId="9" fontId="69" fillId="0" borderId="3" xfId="10" applyNumberFormat="1" applyFont="1" applyFill="1" applyBorder="1" applyAlignment="1">
      <alignment horizontal="right" vertical="top" wrapText="1"/>
    </xf>
    <xf numFmtId="172" fontId="69" fillId="0" borderId="3" xfId="10" applyNumberFormat="1" applyFont="1" applyFill="1" applyBorder="1" applyAlignment="1">
      <alignment horizontal="right" vertical="top" wrapText="1"/>
    </xf>
    <xf numFmtId="4" fontId="69" fillId="0" borderId="3" xfId="10" applyNumberFormat="1" applyFont="1" applyFill="1" applyBorder="1" applyAlignment="1">
      <alignment horizontal="right" vertical="top" wrapText="1"/>
    </xf>
    <xf numFmtId="4" fontId="68" fillId="0" borderId="3" xfId="10" applyNumberFormat="1" applyFont="1" applyFill="1" applyBorder="1" applyAlignment="1">
      <alignment horizontal="right" vertical="top" wrapText="1"/>
    </xf>
    <xf numFmtId="0" fontId="37" fillId="0" borderId="0" xfId="10" applyFont="1" applyBorder="1"/>
    <xf numFmtId="0" fontId="37" fillId="0" borderId="3" xfId="10" applyFont="1" applyBorder="1"/>
    <xf numFmtId="10" fontId="38" fillId="0" borderId="8" xfId="10" applyNumberFormat="1" applyFont="1" applyFill="1" applyBorder="1"/>
    <xf numFmtId="4" fontId="38" fillId="0" borderId="8" xfId="10" applyNumberFormat="1" applyFont="1" applyFill="1" applyBorder="1"/>
    <xf numFmtId="3" fontId="38" fillId="0" borderId="8" xfId="10" applyNumberFormat="1" applyFont="1" applyFill="1" applyBorder="1"/>
    <xf numFmtId="10" fontId="37" fillId="0" borderId="8" xfId="10" applyNumberFormat="1" applyFont="1" applyFill="1" applyBorder="1"/>
    <xf numFmtId="10" fontId="37" fillId="5" borderId="8" xfId="10" applyNumberFormat="1" applyFont="1" applyFill="1" applyBorder="1"/>
    <xf numFmtId="3" fontId="37" fillId="5" borderId="8" xfId="10" applyNumberFormat="1" applyFont="1" applyFill="1" applyBorder="1"/>
    <xf numFmtId="10" fontId="38" fillId="0" borderId="31" xfId="10" applyNumberFormat="1" applyFont="1" applyFill="1" applyBorder="1"/>
    <xf numFmtId="10" fontId="20" fillId="5" borderId="8" xfId="10" applyNumberFormat="1" applyFont="1" applyFill="1" applyBorder="1"/>
    <xf numFmtId="0" fontId="27" fillId="0" borderId="0" xfId="10" applyFont="1" applyFill="1" applyBorder="1"/>
    <xf numFmtId="0" fontId="13" fillId="0" borderId="0" xfId="10" applyFont="1" applyFill="1" applyBorder="1"/>
    <xf numFmtId="0" fontId="37" fillId="0" borderId="0" xfId="10" applyFont="1" applyAlignment="1">
      <alignment horizontal="left" indent="1"/>
    </xf>
    <xf numFmtId="0" fontId="27" fillId="0" borderId="1" xfId="10" applyFont="1" applyFill="1" applyBorder="1"/>
    <xf numFmtId="0" fontId="13" fillId="0" borderId="1" xfId="10" applyFont="1" applyFill="1" applyBorder="1"/>
    <xf numFmtId="10" fontId="37" fillId="5" borderId="34" xfId="10" applyNumberFormat="1" applyFont="1" applyFill="1" applyBorder="1"/>
    <xf numFmtId="0" fontId="37" fillId="0" borderId="21" xfId="10" applyFont="1" applyBorder="1"/>
    <xf numFmtId="0" fontId="37" fillId="0" borderId="35" xfId="10" applyFont="1" applyBorder="1" applyAlignment="1">
      <alignment horizontal="left" indent="1"/>
    </xf>
    <xf numFmtId="0" fontId="38" fillId="0" borderId="35" xfId="10" applyFont="1" applyBorder="1"/>
    <xf numFmtId="10" fontId="20" fillId="5" borderId="34" xfId="10" applyNumberFormat="1" applyFont="1" applyFill="1" applyBorder="1"/>
    <xf numFmtId="165" fontId="25" fillId="8" borderId="0" xfId="1" applyNumberFormat="1" applyFont="1" applyFill="1" applyAlignment="1" applyProtection="1">
      <alignment horizontal="centerContinuous"/>
      <protection locked="0"/>
    </xf>
    <xf numFmtId="165" fontId="24" fillId="8" borderId="0" xfId="1" applyNumberFormat="1" applyFont="1" applyFill="1" applyAlignment="1" applyProtection="1">
      <alignment horizontal="centerContinuous"/>
      <protection locked="0"/>
    </xf>
    <xf numFmtId="0" fontId="17" fillId="8" borderId="0" xfId="1" applyNumberFormat="1" applyFont="1" applyFill="1" applyAlignment="1" applyProtection="1">
      <protection locked="0"/>
    </xf>
    <xf numFmtId="9" fontId="15" fillId="0" borderId="0" xfId="2" applyFont="1"/>
    <xf numFmtId="167" fontId="15" fillId="0" borderId="0" xfId="2" applyNumberFormat="1" applyFont="1"/>
    <xf numFmtId="10" fontId="15" fillId="0" borderId="0" xfId="2" applyNumberFormat="1" applyFont="1"/>
    <xf numFmtId="0" fontId="22" fillId="0" borderId="0" xfId="0" applyFont="1"/>
    <xf numFmtId="164" fontId="22" fillId="0" borderId="0" xfId="1" applyFont="1"/>
    <xf numFmtId="43" fontId="15" fillId="0" borderId="0" xfId="0" applyNumberFormat="1" applyFont="1"/>
    <xf numFmtId="168" fontId="15" fillId="0" borderId="0" xfId="1" applyNumberFormat="1" applyFont="1"/>
    <xf numFmtId="168" fontId="22" fillId="0" borderId="0" xfId="1" applyNumberFormat="1" applyFont="1"/>
    <xf numFmtId="0" fontId="21" fillId="0" borderId="0" xfId="0" applyFont="1"/>
    <xf numFmtId="1" fontId="15" fillId="0" borderId="0" xfId="0" applyNumberFormat="1" applyFont="1"/>
    <xf numFmtId="168" fontId="21" fillId="0" borderId="0" xfId="1" applyNumberFormat="1" applyFont="1"/>
    <xf numFmtId="9" fontId="15" fillId="0" borderId="0" xfId="0" applyNumberFormat="1" applyFont="1"/>
    <xf numFmtId="10" fontId="15" fillId="0" borderId="0" xfId="0" applyNumberFormat="1" applyFont="1"/>
    <xf numFmtId="177" fontId="21" fillId="0" borderId="0" xfId="1" applyNumberFormat="1" applyFont="1"/>
    <xf numFmtId="0" fontId="15" fillId="0" borderId="2" xfId="0" applyFont="1" applyBorder="1"/>
    <xf numFmtId="0" fontId="18" fillId="0" borderId="2" xfId="0" applyFont="1" applyBorder="1"/>
    <xf numFmtId="168" fontId="18" fillId="0" borderId="2" xfId="0" applyNumberFormat="1" applyFont="1" applyBorder="1"/>
    <xf numFmtId="165" fontId="24" fillId="8" borderId="0" xfId="1" applyNumberFormat="1" applyFont="1" applyFill="1" applyProtection="1">
      <protection locked="0"/>
    </xf>
    <xf numFmtId="0" fontId="24" fillId="8" borderId="0" xfId="0" applyFont="1" applyFill="1"/>
    <xf numFmtId="0" fontId="15" fillId="0" borderId="0" xfId="0" applyFont="1" applyBorder="1"/>
    <xf numFmtId="10" fontId="22" fillId="0" borderId="0" xfId="2" applyNumberFormat="1" applyFont="1" applyBorder="1"/>
    <xf numFmtId="0" fontId="18" fillId="0" borderId="0" xfId="0" applyFont="1" applyBorder="1"/>
    <xf numFmtId="0" fontId="15" fillId="0" borderId="0" xfId="0" applyFont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0" xfId="0" applyFont="1" applyBorder="1" applyAlignment="1">
      <alignment horizontal="center"/>
    </xf>
    <xf numFmtId="0" fontId="18" fillId="0" borderId="2" xfId="0" applyFont="1" applyBorder="1" applyAlignment="1">
      <alignment horizontal="center"/>
    </xf>
    <xf numFmtId="1" fontId="15" fillId="0" borderId="0" xfId="0" applyNumberFormat="1" applyFont="1" applyAlignment="1">
      <alignment horizontal="center"/>
    </xf>
    <xf numFmtId="0" fontId="18" fillId="0" borderId="1" xfId="0" applyFont="1" applyBorder="1"/>
    <xf numFmtId="0" fontId="15" fillId="0" borderId="1" xfId="0" applyFont="1" applyBorder="1" applyAlignment="1">
      <alignment horizontal="center"/>
    </xf>
    <xf numFmtId="0" fontId="18" fillId="0" borderId="0" xfId="0" applyFont="1" applyAlignment="1">
      <alignment horizontal="center"/>
    </xf>
    <xf numFmtId="167" fontId="22" fillId="0" borderId="0" xfId="2" applyNumberFormat="1" applyFont="1"/>
    <xf numFmtId="167" fontId="15" fillId="0" borderId="0" xfId="0" applyNumberFormat="1" applyFont="1"/>
    <xf numFmtId="167" fontId="22" fillId="0" borderId="0" xfId="0" applyNumberFormat="1" applyFont="1"/>
    <xf numFmtId="14" fontId="15" fillId="0" borderId="0" xfId="0" applyNumberFormat="1" applyFont="1"/>
    <xf numFmtId="165" fontId="17" fillId="8" borderId="0" xfId="1" applyNumberFormat="1" applyFont="1" applyFill="1" applyAlignment="1" applyProtection="1">
      <protection locked="0"/>
    </xf>
    <xf numFmtId="0" fontId="74" fillId="8" borderId="0" xfId="0" applyFont="1" applyFill="1"/>
    <xf numFmtId="0" fontId="16" fillId="0" borderId="0" xfId="0" applyFont="1"/>
    <xf numFmtId="170" fontId="19" fillId="0" borderId="0" xfId="9" applyNumberFormat="1" applyFont="1" applyBorder="1" applyProtection="1">
      <protection locked="0"/>
    </xf>
    <xf numFmtId="0" fontId="18" fillId="15" borderId="1" xfId="0" applyFont="1" applyFill="1" applyBorder="1"/>
    <xf numFmtId="0" fontId="15" fillId="15" borderId="1" xfId="0" applyFont="1" applyFill="1" applyBorder="1"/>
    <xf numFmtId="0" fontId="15" fillId="15" borderId="1" xfId="0" applyFont="1" applyFill="1" applyBorder="1" applyAlignment="1">
      <alignment horizontal="center"/>
    </xf>
    <xf numFmtId="0" fontId="76" fillId="0" borderId="0" xfId="26" applyFont="1"/>
    <xf numFmtId="0" fontId="77" fillId="8" borderId="0" xfId="26" applyFont="1" applyFill="1" applyAlignment="1">
      <alignment horizontal="centerContinuous"/>
    </xf>
    <xf numFmtId="168" fontId="76" fillId="0" borderId="0" xfId="26" applyNumberFormat="1" applyFont="1"/>
    <xf numFmtId="0" fontId="76" fillId="10" borderId="0" xfId="26" applyFont="1" applyFill="1"/>
    <xf numFmtId="168" fontId="76" fillId="10" borderId="0" xfId="26" applyNumberFormat="1" applyFont="1" applyFill="1"/>
    <xf numFmtId="10" fontId="76" fillId="10" borderId="0" xfId="27" applyNumberFormat="1" applyFont="1" applyFill="1"/>
    <xf numFmtId="0" fontId="76" fillId="0" borderId="0" xfId="26" applyFont="1" applyAlignment="1">
      <alignment horizontal="center"/>
    </xf>
    <xf numFmtId="0" fontId="41" fillId="0" borderId="0" xfId="26" applyFont="1"/>
    <xf numFmtId="0" fontId="76" fillId="0" borderId="1" xfId="26" applyFont="1" applyBorder="1"/>
    <xf numFmtId="168" fontId="76" fillId="0" borderId="1" xfId="26" applyNumberFormat="1" applyFont="1" applyBorder="1"/>
    <xf numFmtId="10" fontId="76" fillId="0" borderId="1" xfId="27" applyNumberFormat="1" applyFont="1" applyBorder="1"/>
    <xf numFmtId="168" fontId="41" fillId="0" borderId="0" xfId="28" applyNumberFormat="1" applyFont="1" applyBorder="1"/>
    <xf numFmtId="164" fontId="41" fillId="0" borderId="0" xfId="28" applyFont="1" applyBorder="1"/>
    <xf numFmtId="169" fontId="41" fillId="0" borderId="0" xfId="26" applyNumberFormat="1" applyFont="1"/>
    <xf numFmtId="168" fontId="76" fillId="0" borderId="0" xfId="28" applyNumberFormat="1" applyFont="1"/>
    <xf numFmtId="0" fontId="79" fillId="0" borderId="1" xfId="26" applyFont="1" applyBorder="1"/>
    <xf numFmtId="168" fontId="79" fillId="0" borderId="1" xfId="28" applyNumberFormat="1" applyFont="1" applyBorder="1"/>
    <xf numFmtId="167" fontId="41" fillId="0" borderId="0" xfId="27" applyNumberFormat="1" applyFont="1" applyBorder="1"/>
    <xf numFmtId="168" fontId="79" fillId="0" borderId="0" xfId="28" applyNumberFormat="1" applyFont="1" applyBorder="1"/>
    <xf numFmtId="0" fontId="40" fillId="0" borderId="0" xfId="26" applyFont="1"/>
    <xf numFmtId="0" fontId="79" fillId="0" borderId="0" xfId="26" applyFont="1"/>
    <xf numFmtId="0" fontId="18" fillId="0" borderId="0" xfId="26" applyFont="1"/>
    <xf numFmtId="0" fontId="25" fillId="8" borderId="8" xfId="26" applyFont="1" applyFill="1" applyBorder="1" applyAlignment="1">
      <alignment horizontal="centerContinuous"/>
    </xf>
    <xf numFmtId="0" fontId="24" fillId="8" borderId="8" xfId="26" applyFont="1" applyFill="1" applyBorder="1" applyAlignment="1">
      <alignment horizontal="centerContinuous"/>
    </xf>
    <xf numFmtId="0" fontId="41" fillId="8" borderId="8" xfId="26" applyFont="1" applyFill="1" applyBorder="1" applyAlignment="1">
      <alignment horizontal="centerContinuous"/>
    </xf>
    <xf numFmtId="0" fontId="40" fillId="9" borderId="8" xfId="26" applyFont="1" applyFill="1" applyBorder="1" applyAlignment="1">
      <alignment horizontal="centerContinuous"/>
    </xf>
    <xf numFmtId="0" fontId="41" fillId="9" borderId="8" xfId="26" applyFont="1" applyFill="1" applyBorder="1" applyAlignment="1">
      <alignment horizontal="centerContinuous"/>
    </xf>
    <xf numFmtId="0" fontId="25" fillId="8" borderId="8" xfId="26" applyFont="1" applyFill="1" applyBorder="1" applyAlignment="1">
      <alignment horizontal="center"/>
    </xf>
    <xf numFmtId="0" fontId="25" fillId="15" borderId="8" xfId="26" applyFont="1" applyFill="1" applyBorder="1" applyAlignment="1">
      <alignment horizontal="center"/>
    </xf>
    <xf numFmtId="0" fontId="18" fillId="9" borderId="8" xfId="26" applyFont="1" applyFill="1" applyBorder="1" applyAlignment="1">
      <alignment horizontal="center"/>
    </xf>
    <xf numFmtId="0" fontId="18" fillId="16" borderId="8" xfId="26" applyFont="1" applyFill="1" applyBorder="1" applyAlignment="1">
      <alignment horizontal="center"/>
    </xf>
    <xf numFmtId="168" fontId="40" fillId="10" borderId="8" xfId="28" applyNumberFormat="1" applyFont="1" applyFill="1" applyBorder="1" applyAlignment="1">
      <alignment horizontal="center"/>
    </xf>
    <xf numFmtId="9" fontId="40" fillId="10" borderId="8" xfId="2" applyFont="1" applyFill="1" applyBorder="1" applyAlignment="1">
      <alignment horizontal="center"/>
    </xf>
    <xf numFmtId="0" fontId="40" fillId="10" borderId="8" xfId="26" applyFont="1" applyFill="1" applyBorder="1" applyAlignment="1">
      <alignment horizontal="center"/>
    </xf>
    <xf numFmtId="0" fontId="40" fillId="0" borderId="8" xfId="26" applyFont="1" applyBorder="1" applyAlignment="1">
      <alignment horizontal="center"/>
    </xf>
    <xf numFmtId="168" fontId="41" fillId="0" borderId="8" xfId="28" applyNumberFormat="1" applyFont="1" applyBorder="1" applyAlignment="1">
      <alignment horizontal="center"/>
    </xf>
    <xf numFmtId="168" fontId="41" fillId="0" borderId="8" xfId="28" applyNumberFormat="1" applyFont="1" applyFill="1" applyBorder="1" applyAlignment="1">
      <alignment horizontal="center"/>
    </xf>
    <xf numFmtId="168" fontId="23" fillId="0" borderId="8" xfId="28" applyNumberFormat="1" applyFont="1" applyBorder="1" applyAlignment="1">
      <alignment horizontal="center"/>
    </xf>
    <xf numFmtId="0" fontId="15" fillId="0" borderId="0" xfId="29" applyFont="1"/>
    <xf numFmtId="43" fontId="15" fillId="0" borderId="0" xfId="29" applyNumberFormat="1" applyFont="1"/>
    <xf numFmtId="0" fontId="15" fillId="0" borderId="1" xfId="29" applyFont="1" applyBorder="1"/>
    <xf numFmtId="9" fontId="0" fillId="0" borderId="0" xfId="30" applyFont="1"/>
    <xf numFmtId="169" fontId="0" fillId="0" borderId="0" xfId="31" applyNumberFormat="1" applyFont="1"/>
    <xf numFmtId="167" fontId="0" fillId="0" borderId="0" xfId="30" applyNumberFormat="1" applyFont="1"/>
    <xf numFmtId="0" fontId="14" fillId="0" borderId="0" xfId="29"/>
    <xf numFmtId="9" fontId="25" fillId="8" borderId="0" xfId="30" applyFont="1" applyFill="1" applyBorder="1" applyAlignment="1">
      <alignment horizontal="center" vertical="center"/>
    </xf>
    <xf numFmtId="168" fontId="25" fillId="8" borderId="0" xfId="28" applyNumberFormat="1" applyFont="1" applyFill="1" applyBorder="1" applyAlignment="1">
      <alignment horizontal="center" vertical="center" wrapText="1"/>
    </xf>
    <xf numFmtId="0" fontId="15" fillId="0" borderId="0" xfId="29" applyFont="1" applyAlignment="1">
      <alignment horizontal="center"/>
    </xf>
    <xf numFmtId="168" fontId="15" fillId="0" borderId="0" xfId="28" applyNumberFormat="1" applyFont="1" applyFill="1" applyBorder="1"/>
    <xf numFmtId="180" fontId="15" fillId="0" borderId="0" xfId="29" applyNumberFormat="1" applyFont="1"/>
    <xf numFmtId="168" fontId="15" fillId="0" borderId="0" xfId="29" applyNumberFormat="1" applyFont="1"/>
    <xf numFmtId="0" fontId="18" fillId="0" borderId="2" xfId="29" applyFont="1" applyBorder="1"/>
    <xf numFmtId="169" fontId="18" fillId="0" borderId="2" xfId="31" applyNumberFormat="1" applyFont="1" applyFill="1" applyBorder="1"/>
    <xf numFmtId="169" fontId="18" fillId="0" borderId="2" xfId="31" applyNumberFormat="1" applyFont="1" applyBorder="1"/>
    <xf numFmtId="180" fontId="18" fillId="0" borderId="2" xfId="29" applyNumberFormat="1" applyFont="1" applyBorder="1"/>
    <xf numFmtId="0" fontId="15" fillId="0" borderId="0" xfId="29" applyFont="1" applyAlignment="1">
      <alignment vertical="center"/>
    </xf>
    <xf numFmtId="168" fontId="15" fillId="0" borderId="0" xfId="28" applyNumberFormat="1" applyFont="1" applyAlignment="1">
      <alignment vertical="center"/>
    </xf>
    <xf numFmtId="0" fontId="15" fillId="0" borderId="2" xfId="29" applyFont="1" applyBorder="1"/>
    <xf numFmtId="167" fontId="18" fillId="0" borderId="2" xfId="27" applyNumberFormat="1" applyFont="1" applyBorder="1"/>
    <xf numFmtId="168" fontId="15" fillId="0" borderId="0" xfId="28" applyNumberFormat="1" applyFont="1" applyBorder="1"/>
    <xf numFmtId="167" fontId="15" fillId="0" borderId="0" xfId="29" applyNumberFormat="1" applyFont="1"/>
    <xf numFmtId="0" fontId="25" fillId="8" borderId="0" xfId="32" applyFont="1" applyFill="1" applyAlignment="1">
      <alignment horizontal="center" vertical="center" wrapText="1"/>
    </xf>
    <xf numFmtId="169" fontId="25" fillId="8" borderId="0" xfId="31" applyNumberFormat="1" applyFont="1" applyFill="1" applyBorder="1" applyAlignment="1">
      <alignment horizontal="center" vertical="center" wrapText="1"/>
    </xf>
    <xf numFmtId="9" fontId="15" fillId="0" borderId="0" xfId="29" applyNumberFormat="1" applyFont="1" applyAlignment="1">
      <alignment vertical="center"/>
    </xf>
    <xf numFmtId="0" fontId="15" fillId="0" borderId="0" xfId="29" applyFont="1" applyAlignment="1">
      <alignment wrapText="1"/>
    </xf>
    <xf numFmtId="169" fontId="15" fillId="0" borderId="0" xfId="31" applyNumberFormat="1" applyFont="1" applyFill="1" applyBorder="1"/>
    <xf numFmtId="9" fontId="15" fillId="0" borderId="0" xfId="2" applyFont="1" applyBorder="1"/>
    <xf numFmtId="168" fontId="15" fillId="0" borderId="0" xfId="29" applyNumberFormat="1" applyFont="1" applyAlignment="1">
      <alignment vertical="center"/>
    </xf>
    <xf numFmtId="167" fontId="15" fillId="0" borderId="0" xfId="29" applyNumberFormat="1" applyFont="1" applyAlignment="1">
      <alignment vertical="center"/>
    </xf>
    <xf numFmtId="169" fontId="18" fillId="0" borderId="0" xfId="31" applyNumberFormat="1" applyFont="1" applyBorder="1"/>
    <xf numFmtId="10" fontId="15" fillId="0" borderId="0" xfId="27" applyNumberFormat="1" applyFont="1" applyAlignment="1">
      <alignment vertical="center"/>
    </xf>
    <xf numFmtId="169" fontId="15" fillId="0" borderId="0" xfId="29" applyNumberFormat="1" applyFont="1"/>
    <xf numFmtId="169" fontId="15" fillId="0" borderId="0" xfId="31" applyNumberFormat="1" applyFont="1"/>
    <xf numFmtId="9" fontId="15" fillId="0" borderId="0" xfId="29" applyNumberFormat="1" applyFont="1"/>
    <xf numFmtId="9" fontId="15" fillId="0" borderId="0" xfId="30" applyFont="1" applyBorder="1"/>
    <xf numFmtId="0" fontId="18" fillId="0" borderId="4" xfId="29" applyFont="1" applyBorder="1"/>
    <xf numFmtId="167" fontId="18" fillId="0" borderId="4" xfId="29" applyNumberFormat="1" applyFont="1" applyBorder="1"/>
    <xf numFmtId="0" fontId="50" fillId="0" borderId="0" xfId="29" applyFont="1"/>
    <xf numFmtId="1" fontId="15" fillId="0" borderId="0" xfId="29" applyNumberFormat="1" applyFont="1" applyAlignment="1">
      <alignment horizontal="center"/>
    </xf>
    <xf numFmtId="0" fontId="18" fillId="0" borderId="0" xfId="29" applyFont="1"/>
    <xf numFmtId="168" fontId="15" fillId="0" borderId="0" xfId="28" applyNumberFormat="1" applyFont="1"/>
    <xf numFmtId="10" fontId="15" fillId="0" borderId="0" xfId="30" applyNumberFormat="1" applyFont="1"/>
    <xf numFmtId="0" fontId="25" fillId="8" borderId="0" xfId="29" applyFont="1" applyFill="1"/>
    <xf numFmtId="0" fontId="25" fillId="8" borderId="0" xfId="29" applyFont="1" applyFill="1" applyAlignment="1">
      <alignment horizontal="center" vertical="center"/>
    </xf>
    <xf numFmtId="0" fontId="25" fillId="8" borderId="0" xfId="29" applyFont="1" applyFill="1" applyAlignment="1">
      <alignment horizontal="center" wrapText="1"/>
    </xf>
    <xf numFmtId="168" fontId="15" fillId="0" borderId="0" xfId="28" applyNumberFormat="1" applyFont="1" applyAlignment="1">
      <alignment horizontal="center"/>
    </xf>
    <xf numFmtId="1" fontId="18" fillId="0" borderId="0" xfId="29" applyNumberFormat="1" applyFont="1" applyAlignment="1">
      <alignment horizontal="center"/>
    </xf>
    <xf numFmtId="168" fontId="15" fillId="0" borderId="1" xfId="28" applyNumberFormat="1" applyFont="1" applyBorder="1" applyAlignment="1">
      <alignment horizontal="center"/>
    </xf>
    <xf numFmtId="168" fontId="18" fillId="0" borderId="2" xfId="28" applyNumberFormat="1" applyFont="1" applyBorder="1"/>
    <xf numFmtId="167" fontId="18" fillId="0" borderId="0" xfId="30" applyNumberFormat="1" applyFont="1" applyBorder="1"/>
    <xf numFmtId="10" fontId="15" fillId="0" borderId="0" xfId="30" applyNumberFormat="1" applyFont="1" applyBorder="1"/>
    <xf numFmtId="169" fontId="18" fillId="10" borderId="0" xfId="31" applyNumberFormat="1" applyFont="1" applyFill="1" applyBorder="1" applyAlignment="1">
      <alignment horizontal="center" vertical="center" wrapText="1"/>
    </xf>
    <xf numFmtId="10" fontId="18" fillId="10" borderId="0" xfId="2" applyNumberFormat="1" applyFont="1" applyFill="1" applyBorder="1" applyAlignment="1">
      <alignment horizontal="center" vertical="center" wrapText="1"/>
    </xf>
    <xf numFmtId="169" fontId="20" fillId="0" borderId="1" xfId="31" applyNumberFormat="1" applyFont="1" applyFill="1" applyBorder="1" applyAlignment="1">
      <alignment vertical="center" wrapText="1"/>
    </xf>
    <xf numFmtId="10" fontId="20" fillId="0" borderId="1" xfId="2" applyNumberFormat="1" applyFont="1" applyFill="1" applyBorder="1" applyAlignment="1">
      <alignment vertical="center" wrapText="1"/>
    </xf>
    <xf numFmtId="169" fontId="20" fillId="0" borderId="1" xfId="31" applyNumberFormat="1" applyFont="1" applyFill="1" applyBorder="1" applyAlignment="1">
      <alignment vertical="center"/>
    </xf>
    <xf numFmtId="10" fontId="20" fillId="0" borderId="1" xfId="2" applyNumberFormat="1" applyFont="1" applyFill="1" applyBorder="1" applyAlignment="1">
      <alignment vertical="center"/>
    </xf>
    <xf numFmtId="169" fontId="23" fillId="0" borderId="0" xfId="31" applyNumberFormat="1" applyFont="1" applyFill="1" applyBorder="1" applyAlignment="1">
      <alignment vertical="center"/>
    </xf>
    <xf numFmtId="10" fontId="23" fillId="0" borderId="0" xfId="2" applyNumberFormat="1" applyFont="1" applyFill="1" applyBorder="1" applyAlignment="1">
      <alignment vertical="center"/>
    </xf>
    <xf numFmtId="169" fontId="23" fillId="0" borderId="0" xfId="31" applyNumberFormat="1" applyFont="1" applyFill="1" applyBorder="1" applyAlignment="1">
      <alignment horizontal="right" vertical="center"/>
    </xf>
    <xf numFmtId="10" fontId="23" fillId="0" borderId="0" xfId="2" applyNumberFormat="1" applyFont="1" applyFill="1" applyBorder="1" applyAlignment="1">
      <alignment horizontal="right" vertical="center"/>
    </xf>
    <xf numFmtId="169" fontId="20" fillId="9" borderId="0" xfId="31" applyNumberFormat="1" applyFont="1" applyFill="1" applyBorder="1" applyAlignment="1">
      <alignment horizontal="right" vertical="center"/>
    </xf>
    <xf numFmtId="10" fontId="20" fillId="9" borderId="0" xfId="2" applyNumberFormat="1" applyFont="1" applyFill="1" applyBorder="1" applyAlignment="1">
      <alignment horizontal="right" vertical="center"/>
    </xf>
    <xf numFmtId="0" fontId="23" fillId="0" borderId="0" xfId="33" applyFont="1" applyAlignment="1">
      <alignment vertical="center"/>
    </xf>
    <xf numFmtId="10" fontId="15" fillId="0" borderId="0" xfId="2" applyNumberFormat="1" applyFont="1" applyFill="1" applyBorder="1"/>
    <xf numFmtId="0" fontId="36" fillId="0" borderId="0" xfId="32" applyFont="1" applyAlignment="1">
      <alignment vertical="center"/>
    </xf>
    <xf numFmtId="167" fontId="40" fillId="0" borderId="0" xfId="2" applyNumberFormat="1" applyFont="1"/>
    <xf numFmtId="0" fontId="40" fillId="5" borderId="1" xfId="26" applyFont="1" applyFill="1" applyBorder="1"/>
    <xf numFmtId="169" fontId="40" fillId="5" borderId="1" xfId="26" applyNumberFormat="1" applyFont="1" applyFill="1" applyBorder="1"/>
    <xf numFmtId="167" fontId="40" fillId="5" borderId="1" xfId="2" applyNumberFormat="1" applyFont="1" applyFill="1" applyBorder="1"/>
    <xf numFmtId="3" fontId="41" fillId="0" borderId="0" xfId="26" applyNumberFormat="1" applyFont="1"/>
    <xf numFmtId="0" fontId="80" fillId="0" borderId="0" xfId="26" applyFont="1"/>
    <xf numFmtId="167" fontId="25" fillId="8" borderId="0" xfId="2" applyNumberFormat="1" applyFont="1" applyFill="1" applyAlignment="1">
      <alignment horizontal="center" vertical="center"/>
    </xf>
    <xf numFmtId="0" fontId="15" fillId="0" borderId="0" xfId="0" applyFont="1" applyAlignment="1">
      <alignment vertical="center"/>
    </xf>
    <xf numFmtId="167" fontId="18" fillId="0" borderId="2" xfId="2" applyNumberFormat="1" applyFont="1" applyBorder="1"/>
    <xf numFmtId="169" fontId="15" fillId="0" borderId="0" xfId="0" applyNumberFormat="1" applyFont="1"/>
    <xf numFmtId="0" fontId="23" fillId="0" borderId="0" xfId="32" applyFont="1" applyAlignment="1">
      <alignment horizontal="left" vertical="center" wrapText="1"/>
    </xf>
    <xf numFmtId="167" fontId="23" fillId="0" borderId="0" xfId="2" applyNumberFormat="1" applyFont="1" applyFill="1" applyBorder="1" applyAlignment="1">
      <alignment vertical="center"/>
    </xf>
    <xf numFmtId="9" fontId="0" fillId="0" borderId="0" xfId="2" applyFont="1"/>
    <xf numFmtId="167" fontId="0" fillId="0" borderId="0" xfId="2" applyNumberFormat="1" applyFont="1"/>
    <xf numFmtId="0" fontId="81" fillId="8" borderId="0" xfId="0" applyFont="1" applyFill="1" applyAlignment="1">
      <alignment horizontal="center" vertical="center" wrapText="1"/>
    </xf>
    <xf numFmtId="0" fontId="81" fillId="8" borderId="0" xfId="0" applyFont="1" applyFill="1" applyAlignment="1">
      <alignment horizontal="center" vertical="center"/>
    </xf>
    <xf numFmtId="9" fontId="15" fillId="0" borderId="0" xfId="0" applyNumberFormat="1" applyFont="1" applyAlignment="1">
      <alignment vertical="center"/>
    </xf>
    <xf numFmtId="169" fontId="15" fillId="0" borderId="0" xfId="0" applyNumberFormat="1" applyFont="1" applyAlignment="1">
      <alignment vertical="center"/>
    </xf>
    <xf numFmtId="169" fontId="15" fillId="0" borderId="0" xfId="31" applyNumberFormat="1" applyFont="1" applyAlignment="1">
      <alignment vertical="center"/>
    </xf>
    <xf numFmtId="0" fontId="18" fillId="9" borderId="0" xfId="0" applyFont="1" applyFill="1"/>
    <xf numFmtId="169" fontId="18" fillId="9" borderId="0" xfId="31" applyNumberFormat="1" applyFont="1" applyFill="1"/>
    <xf numFmtId="0" fontId="18" fillId="10" borderId="2" xfId="0" applyFont="1" applyFill="1" applyBorder="1"/>
    <xf numFmtId="169" fontId="18" fillId="10" borderId="2" xfId="31" applyNumberFormat="1" applyFont="1" applyFill="1" applyBorder="1"/>
    <xf numFmtId="169" fontId="18" fillId="0" borderId="2" xfId="0" applyNumberFormat="1" applyFont="1" applyBorder="1"/>
    <xf numFmtId="169" fontId="18" fillId="0" borderId="0" xfId="0" applyNumberFormat="1" applyFont="1"/>
    <xf numFmtId="10" fontId="18" fillId="0" borderId="0" xfId="2" applyNumberFormat="1" applyFont="1" applyBorder="1"/>
    <xf numFmtId="178" fontId="15" fillId="0" borderId="0" xfId="0" applyNumberFormat="1" applyFont="1"/>
    <xf numFmtId="169" fontId="82" fillId="8" borderId="0" xfId="31" applyNumberFormat="1" applyFont="1" applyFill="1" applyAlignment="1">
      <alignment horizontal="center" vertical="center" wrapText="1"/>
    </xf>
    <xf numFmtId="169" fontId="15" fillId="0" borderId="0" xfId="31" applyNumberFormat="1" applyFont="1" applyAlignment="1"/>
    <xf numFmtId="167" fontId="18" fillId="9" borderId="0" xfId="0" applyNumberFormat="1" applyFont="1" applyFill="1"/>
    <xf numFmtId="0" fontId="50" fillId="0" borderId="0" xfId="0" applyFont="1"/>
    <xf numFmtId="0" fontId="25" fillId="8" borderId="0" xfId="0" applyFont="1" applyFill="1" applyAlignment="1">
      <alignment vertical="center"/>
    </xf>
    <xf numFmtId="0" fontId="25" fillId="8" borderId="0" xfId="0" applyFont="1" applyFill="1" applyAlignment="1">
      <alignment horizontal="center" vertical="center" wrapText="1"/>
    </xf>
    <xf numFmtId="169" fontId="23" fillId="0" borderId="0" xfId="31" applyNumberFormat="1" applyFont="1"/>
    <xf numFmtId="0" fontId="20" fillId="0" borderId="0" xfId="0" applyFont="1"/>
    <xf numFmtId="43" fontId="15" fillId="0" borderId="0" xfId="31" applyFont="1"/>
    <xf numFmtId="10" fontId="18" fillId="0" borderId="2" xfId="0" applyNumberFormat="1" applyFont="1" applyBorder="1"/>
    <xf numFmtId="0" fontId="22" fillId="0" borderId="0" xfId="0" applyFont="1" applyAlignment="1">
      <alignment horizontal="center"/>
    </xf>
    <xf numFmtId="1" fontId="23" fillId="0" borderId="0" xfId="0" applyNumberFormat="1" applyFont="1" applyAlignment="1">
      <alignment horizontal="center"/>
    </xf>
    <xf numFmtId="179" fontId="85" fillId="17" borderId="0" xfId="1" applyNumberFormat="1" applyFont="1" applyFill="1" applyBorder="1" applyAlignment="1">
      <alignment horizontal="center"/>
    </xf>
    <xf numFmtId="10" fontId="85" fillId="0" borderId="0" xfId="0" applyNumberFormat="1" applyFont="1" applyAlignment="1">
      <alignment horizontal="right"/>
    </xf>
    <xf numFmtId="1" fontId="85" fillId="0" borderId="0" xfId="0" applyNumberFormat="1" applyFont="1" applyAlignment="1">
      <alignment horizontal="center"/>
    </xf>
    <xf numFmtId="167" fontId="85" fillId="17" borderId="0" xfId="2" applyNumberFormat="1" applyFont="1" applyFill="1" applyBorder="1" applyAlignment="1">
      <alignment horizontal="right"/>
    </xf>
    <xf numFmtId="164" fontId="15" fillId="0" borderId="0" xfId="1" applyFont="1" applyFill="1" applyBorder="1" applyAlignment="1"/>
    <xf numFmtId="181" fontId="15" fillId="0" borderId="0" xfId="2" applyNumberFormat="1" applyFont="1"/>
    <xf numFmtId="182" fontId="15" fillId="0" borderId="0" xfId="0" applyNumberFormat="1" applyFont="1"/>
    <xf numFmtId="180" fontId="15" fillId="0" borderId="0" xfId="0" applyNumberFormat="1" applyFont="1"/>
    <xf numFmtId="0" fontId="18" fillId="0" borderId="0" xfId="0" applyFont="1" applyBorder="1" applyAlignment="1">
      <alignment horizontal="center"/>
    </xf>
    <xf numFmtId="168" fontId="18" fillId="0" borderId="0" xfId="0" applyNumberFormat="1" applyFont="1" applyBorder="1"/>
    <xf numFmtId="183" fontId="18" fillId="0" borderId="0" xfId="0" applyNumberFormat="1" applyFont="1"/>
    <xf numFmtId="0" fontId="18" fillId="0" borderId="1" xfId="0" applyFont="1" applyFill="1" applyBorder="1"/>
    <xf numFmtId="167" fontId="18" fillId="0" borderId="0" xfId="2" applyNumberFormat="1" applyFont="1"/>
    <xf numFmtId="165" fontId="15" fillId="0" borderId="0" xfId="1" applyNumberFormat="1" applyFont="1" applyAlignment="1" applyProtection="1">
      <alignment horizontal="left" indent="1"/>
      <protection locked="0"/>
    </xf>
    <xf numFmtId="165" fontId="15" fillId="0" borderId="0" xfId="1" applyNumberFormat="1" applyFont="1" applyBorder="1" applyAlignment="1" applyProtection="1">
      <alignment horizontal="left" indent="1"/>
      <protection locked="0"/>
    </xf>
    <xf numFmtId="179" fontId="15" fillId="0" borderId="0" xfId="1" applyNumberFormat="1" applyFont="1" applyFill="1" applyBorder="1" applyProtection="1">
      <protection locked="0"/>
    </xf>
    <xf numFmtId="165" fontId="18" fillId="0" borderId="0" xfId="1" applyNumberFormat="1" applyFont="1" applyBorder="1" applyAlignment="1" applyProtection="1">
      <alignment horizontal="left"/>
      <protection locked="0"/>
    </xf>
    <xf numFmtId="165" fontId="15" fillId="0" borderId="3" xfId="1" applyNumberFormat="1" applyFont="1" applyBorder="1" applyProtection="1">
      <protection locked="0"/>
    </xf>
    <xf numFmtId="165" fontId="15" fillId="0" borderId="3" xfId="1" applyNumberFormat="1" applyFont="1" applyBorder="1" applyAlignment="1" applyProtection="1">
      <alignment horizontal="center"/>
      <protection locked="0"/>
    </xf>
    <xf numFmtId="169" fontId="18" fillId="0" borderId="0" xfId="1" applyNumberFormat="1" applyFont="1" applyFill="1" applyBorder="1" applyProtection="1"/>
    <xf numFmtId="0" fontId="17" fillId="8" borderId="0" xfId="1" applyNumberFormat="1" applyFont="1" applyFill="1" applyAlignment="1" applyProtection="1"/>
    <xf numFmtId="0" fontId="33" fillId="8" borderId="0" xfId="0" applyFont="1" applyFill="1" applyAlignment="1">
      <alignment horizontal="center"/>
    </xf>
    <xf numFmtId="164" fontId="13" fillId="0" borderId="0" xfId="1" applyFont="1"/>
    <xf numFmtId="0" fontId="33" fillId="8" borderId="0" xfId="0" applyFont="1" applyFill="1" applyAlignment="1">
      <alignment horizontal="center" vertical="center" wrapText="1"/>
    </xf>
    <xf numFmtId="164" fontId="33" fillId="8" borderId="0" xfId="1" applyFont="1" applyFill="1" applyAlignment="1">
      <alignment horizontal="center" vertical="center" wrapText="1"/>
    </xf>
    <xf numFmtId="168" fontId="33" fillId="8" borderId="0" xfId="1" applyNumberFormat="1" applyFont="1" applyFill="1" applyAlignment="1">
      <alignment horizontal="center" vertical="center" wrapText="1"/>
    </xf>
    <xf numFmtId="168" fontId="13" fillId="0" borderId="0" xfId="1" applyNumberFormat="1" applyFont="1"/>
    <xf numFmtId="168" fontId="27" fillId="0" borderId="0" xfId="1" applyNumberFormat="1" applyFont="1"/>
    <xf numFmtId="10" fontId="13" fillId="0" borderId="0" xfId="2" applyNumberFormat="1" applyFont="1"/>
    <xf numFmtId="177" fontId="15" fillId="0" borderId="0" xfId="1" applyNumberFormat="1" applyFont="1"/>
    <xf numFmtId="0" fontId="33" fillId="8" borderId="0" xfId="0" applyFont="1" applyFill="1"/>
    <xf numFmtId="0" fontId="27" fillId="9" borderId="0" xfId="0" applyFont="1" applyFill="1"/>
    <xf numFmtId="168" fontId="27" fillId="9" borderId="0" xfId="1" applyNumberFormat="1" applyFont="1" applyFill="1"/>
    <xf numFmtId="10" fontId="27" fillId="9" borderId="0" xfId="2" applyNumberFormat="1" applyFont="1" applyFill="1"/>
    <xf numFmtId="0" fontId="13" fillId="0" borderId="2" xfId="0" applyFont="1" applyBorder="1"/>
    <xf numFmtId="168" fontId="27" fillId="0" borderId="2" xfId="0" applyNumberFormat="1" applyFont="1" applyBorder="1"/>
    <xf numFmtId="0" fontId="13" fillId="0" borderId="0" xfId="0" applyFont="1" applyAlignment="1">
      <alignment horizontal="center"/>
    </xf>
    <xf numFmtId="0" fontId="27" fillId="9" borderId="0" xfId="0" applyFont="1" applyFill="1" applyAlignment="1">
      <alignment horizontal="center"/>
    </xf>
    <xf numFmtId="0" fontId="27" fillId="0" borderId="2" xfId="0" applyFont="1" applyBorder="1" applyAlignment="1">
      <alignment horizontal="center"/>
    </xf>
    <xf numFmtId="10" fontId="27" fillId="0" borderId="2" xfId="0" applyNumberFormat="1" applyFont="1" applyBorder="1" applyAlignment="1">
      <alignment horizontal="center"/>
    </xf>
    <xf numFmtId="0" fontId="27" fillId="0" borderId="1" xfId="0" applyFont="1" applyBorder="1" applyAlignment="1">
      <alignment horizontal="centerContinuous"/>
    </xf>
    <xf numFmtId="0" fontId="13" fillId="0" borderId="1" xfId="0" applyFont="1" applyBorder="1" applyAlignment="1">
      <alignment horizontal="centerContinuous"/>
    </xf>
    <xf numFmtId="0" fontId="25" fillId="8" borderId="0" xfId="0" applyFont="1" applyFill="1" applyAlignment="1">
      <alignment horizontal="center"/>
    </xf>
    <xf numFmtId="0" fontId="25" fillId="8" borderId="0" xfId="0" applyFont="1" applyFill="1"/>
    <xf numFmtId="0" fontId="15" fillId="0" borderId="1" xfId="0" applyFont="1" applyBorder="1" applyAlignment="1">
      <alignment horizontal="centerContinuous"/>
    </xf>
    <xf numFmtId="0" fontId="13" fillId="0" borderId="0" xfId="0" applyFont="1" applyFill="1"/>
    <xf numFmtId="168" fontId="13" fillId="0" borderId="0" xfId="1" applyNumberFormat="1" applyFont="1" applyFill="1"/>
    <xf numFmtId="10" fontId="13" fillId="0" borderId="0" xfId="2" applyNumberFormat="1" applyFont="1" applyFill="1"/>
    <xf numFmtId="168" fontId="13" fillId="0" borderId="0" xfId="1" applyNumberFormat="1" applyFont="1" applyFill="1" applyAlignment="1">
      <alignment horizontal="center"/>
    </xf>
    <xf numFmtId="0" fontId="15" fillId="0" borderId="0" xfId="0" applyFont="1" applyFill="1"/>
    <xf numFmtId="0" fontId="86" fillId="0" borderId="0" xfId="0" applyFont="1" applyFill="1" applyAlignment="1"/>
    <xf numFmtId="168" fontId="15" fillId="0" borderId="0" xfId="0" applyNumberFormat="1" applyFont="1"/>
    <xf numFmtId="0" fontId="27" fillId="0" borderId="0" xfId="1" applyNumberFormat="1" applyFont="1" applyFill="1" applyBorder="1" applyAlignment="1">
      <alignment horizontal="center"/>
    </xf>
    <xf numFmtId="168" fontId="15" fillId="0" borderId="0" xfId="1" applyNumberFormat="1" applyFont="1" applyBorder="1"/>
    <xf numFmtId="0" fontId="18" fillId="5" borderId="0" xfId="0" applyFont="1" applyFill="1"/>
    <xf numFmtId="0" fontId="15" fillId="10" borderId="0" xfId="0" applyFont="1" applyFill="1"/>
    <xf numFmtId="168" fontId="15" fillId="10" borderId="0" xfId="1" applyNumberFormat="1" applyFont="1" applyFill="1"/>
    <xf numFmtId="178" fontId="15" fillId="0" borderId="1" xfId="0" applyNumberFormat="1" applyFont="1" applyBorder="1"/>
    <xf numFmtId="167" fontId="15" fillId="0" borderId="1" xfId="2" applyNumberFormat="1" applyFont="1" applyBorder="1"/>
    <xf numFmtId="168" fontId="18" fillId="0" borderId="2" xfId="1" applyNumberFormat="1" applyFont="1" applyBorder="1"/>
    <xf numFmtId="0" fontId="25" fillId="8" borderId="0" xfId="26" applyFont="1" applyFill="1" applyAlignment="1">
      <alignment horizontal="center"/>
    </xf>
    <xf numFmtId="0" fontId="25" fillId="8" borderId="0" xfId="26" applyFont="1" applyFill="1" applyAlignment="1">
      <alignment horizontal="centerContinuous"/>
    </xf>
    <xf numFmtId="0" fontId="40" fillId="0" borderId="2" xfId="26" applyFont="1" applyBorder="1"/>
    <xf numFmtId="169" fontId="40" fillId="0" borderId="2" xfId="26" applyNumberFormat="1" applyFont="1" applyBorder="1"/>
    <xf numFmtId="167" fontId="40" fillId="0" borderId="2" xfId="2" applyNumberFormat="1" applyFont="1" applyBorder="1"/>
    <xf numFmtId="184" fontId="15" fillId="0" borderId="0" xfId="34" applyNumberFormat="1" applyFont="1" applyFill="1" applyBorder="1" applyAlignment="1">
      <alignment horizontal="right"/>
    </xf>
    <xf numFmtId="184" fontId="18" fillId="0" borderId="2" xfId="34" applyNumberFormat="1" applyFont="1" applyBorder="1"/>
    <xf numFmtId="184" fontId="15" fillId="0" borderId="0" xfId="34" applyNumberFormat="1" applyFont="1"/>
    <xf numFmtId="0" fontId="15" fillId="0" borderId="0" xfId="0" applyFont="1" applyFill="1" applyAlignment="1">
      <alignment horizontal="center"/>
    </xf>
    <xf numFmtId="167" fontId="85" fillId="0" borderId="0" xfId="2" applyNumberFormat="1" applyFont="1" applyFill="1" applyBorder="1" applyAlignment="1">
      <alignment horizontal="right"/>
    </xf>
    <xf numFmtId="164" fontId="15" fillId="0" borderId="0" xfId="1" applyFont="1"/>
    <xf numFmtId="164" fontId="15" fillId="0" borderId="0" xfId="1" applyNumberFormat="1" applyFont="1"/>
    <xf numFmtId="185" fontId="15" fillId="0" borderId="0" xfId="0" applyNumberFormat="1" applyFont="1"/>
    <xf numFmtId="183" fontId="15" fillId="0" borderId="0" xfId="0" applyNumberFormat="1" applyFont="1"/>
    <xf numFmtId="9" fontId="15" fillId="0" borderId="1" xfId="2" applyFont="1" applyBorder="1"/>
    <xf numFmtId="167" fontId="13" fillId="0" borderId="0" xfId="2" applyNumberFormat="1" applyFont="1"/>
    <xf numFmtId="0" fontId="22" fillId="0" borderId="0" xfId="0" applyFont="1" applyAlignment="1">
      <alignment horizontal="centerContinuous"/>
    </xf>
    <xf numFmtId="0" fontId="15" fillId="0" borderId="0" xfId="0" applyFont="1" applyAlignment="1">
      <alignment horizontal="centerContinuous"/>
    </xf>
    <xf numFmtId="179" fontId="85" fillId="0" borderId="0" xfId="1" applyNumberFormat="1" applyFont="1" applyFill="1" applyBorder="1" applyAlignment="1">
      <alignment horizontal="center"/>
    </xf>
    <xf numFmtId="168" fontId="85" fillId="0" borderId="0" xfId="1" applyNumberFormat="1" applyFont="1" applyFill="1" applyBorder="1" applyAlignment="1">
      <alignment horizontal="right"/>
    </xf>
    <xf numFmtId="0" fontId="18" fillId="0" borderId="0" xfId="0" applyFont="1" applyFill="1" applyBorder="1" applyAlignment="1">
      <alignment horizontal="center"/>
    </xf>
    <xf numFmtId="10" fontId="15" fillId="0" borderId="0" xfId="0" applyNumberFormat="1" applyFont="1" applyFill="1"/>
    <xf numFmtId="9" fontId="15" fillId="0" borderId="0" xfId="2" applyFont="1" applyFill="1"/>
    <xf numFmtId="0" fontId="87" fillId="0" borderId="0" xfId="0" applyFont="1" applyAlignment="1">
      <alignment horizontal="left"/>
    </xf>
    <xf numFmtId="0" fontId="77" fillId="3" borderId="0" xfId="26" applyFont="1" applyFill="1" applyAlignment="1">
      <alignment horizontal="centerContinuous"/>
    </xf>
    <xf numFmtId="168" fontId="79" fillId="0" borderId="0" xfId="26" applyNumberFormat="1" applyFont="1"/>
    <xf numFmtId="0" fontId="50" fillId="9" borderId="0" xfId="26" applyFont="1" applyFill="1" applyAlignment="1">
      <alignment horizontal="center"/>
    </xf>
    <xf numFmtId="168" fontId="15" fillId="0" borderId="2" xfId="28" applyNumberFormat="1" applyFont="1" applyBorder="1"/>
    <xf numFmtId="0" fontId="15" fillId="0" borderId="0" xfId="29" applyFont="1" applyBorder="1"/>
    <xf numFmtId="0" fontId="15" fillId="0" borderId="0" xfId="29" applyFont="1" applyAlignment="1">
      <alignment horizontal="centerContinuous" vertical="center"/>
    </xf>
    <xf numFmtId="169" fontId="15" fillId="0" borderId="0" xfId="31" applyNumberFormat="1" applyFont="1" applyBorder="1"/>
    <xf numFmtId="0" fontId="27" fillId="0" borderId="0" xfId="0" applyFont="1" applyBorder="1"/>
    <xf numFmtId="0" fontId="23" fillId="0" borderId="0" xfId="0" applyFont="1" applyBorder="1"/>
    <xf numFmtId="169" fontId="23" fillId="0" borderId="0" xfId="31" applyNumberFormat="1" applyFont="1" applyBorder="1"/>
    <xf numFmtId="165" fontId="15" fillId="2" borderId="0" xfId="1" applyNumberFormat="1" applyFont="1" applyFill="1" applyBorder="1" applyProtection="1">
      <protection locked="0"/>
    </xf>
    <xf numFmtId="165" fontId="15" fillId="5" borderId="0" xfId="1" applyNumberFormat="1" applyFont="1" applyFill="1" applyBorder="1" applyProtection="1">
      <protection locked="0"/>
    </xf>
    <xf numFmtId="10" fontId="21" fillId="0" borderId="3" xfId="2" applyNumberFormat="1" applyFont="1" applyBorder="1" applyAlignment="1" applyProtection="1">
      <alignment horizontal="center"/>
      <protection locked="0"/>
    </xf>
    <xf numFmtId="10" fontId="18" fillId="0" borderId="3" xfId="2" applyNumberFormat="1" applyFont="1" applyBorder="1" applyAlignment="1" applyProtection="1">
      <alignment horizontal="center"/>
      <protection locked="0"/>
    </xf>
    <xf numFmtId="0" fontId="25" fillId="8" borderId="0" xfId="0" applyFont="1" applyFill="1" applyBorder="1" applyAlignment="1" applyProtection="1">
      <alignment horizontal="centerContinuous"/>
      <protection locked="0"/>
    </xf>
    <xf numFmtId="0" fontId="24" fillId="8" borderId="0" xfId="0" applyFont="1" applyFill="1" applyBorder="1" applyAlignment="1" applyProtection="1">
      <alignment horizontal="centerContinuous"/>
      <protection locked="0"/>
    </xf>
    <xf numFmtId="165" fontId="24" fillId="0" borderId="8" xfId="0" applyNumberFormat="1" applyFont="1" applyBorder="1" applyProtection="1">
      <protection locked="0"/>
    </xf>
    <xf numFmtId="168" fontId="18" fillId="0" borderId="6" xfId="1" applyNumberFormat="1" applyFont="1" applyBorder="1" applyAlignment="1" applyProtection="1">
      <alignment horizontal="center"/>
      <protection locked="0"/>
    </xf>
    <xf numFmtId="168" fontId="21" fillId="0" borderId="6" xfId="1" applyNumberFormat="1" applyFont="1" applyBorder="1" applyAlignment="1" applyProtection="1">
      <alignment horizontal="center"/>
      <protection locked="0"/>
    </xf>
    <xf numFmtId="169" fontId="18" fillId="0" borderId="0" xfId="31" applyNumberFormat="1" applyFont="1" applyFill="1" applyBorder="1"/>
    <xf numFmtId="9" fontId="18" fillId="0" borderId="5" xfId="0" applyNumberFormat="1" applyFont="1" applyBorder="1" applyAlignment="1" applyProtection="1">
      <alignment horizontal="center" vertical="center" wrapText="1"/>
      <protection locked="0"/>
    </xf>
    <xf numFmtId="0" fontId="18" fillId="0" borderId="8" xfId="0" applyFont="1" applyBorder="1" applyAlignment="1" applyProtection="1">
      <alignment horizontal="center"/>
      <protection locked="0"/>
    </xf>
    <xf numFmtId="165" fontId="25" fillId="8" borderId="0" xfId="1" applyNumberFormat="1" applyFont="1" applyFill="1" applyAlignment="1" applyProtection="1">
      <protection locked="0"/>
    </xf>
    <xf numFmtId="165" fontId="25" fillId="3" borderId="0" xfId="1" applyNumberFormat="1" applyFont="1" applyFill="1" applyAlignment="1" applyProtection="1">
      <alignment horizontal="center"/>
      <protection locked="0"/>
    </xf>
    <xf numFmtId="0" fontId="25" fillId="8" borderId="0" xfId="1" applyNumberFormat="1" applyFont="1" applyFill="1" applyAlignment="1" applyProtection="1">
      <protection locked="0"/>
    </xf>
    <xf numFmtId="0" fontId="15" fillId="0" borderId="0" xfId="0" applyFont="1" applyAlignment="1">
      <alignment horizontal="left"/>
    </xf>
    <xf numFmtId="0" fontId="18" fillId="0" borderId="0" xfId="0" applyFont="1" applyAlignment="1">
      <alignment horizontal="left"/>
    </xf>
    <xf numFmtId="0" fontId="89" fillId="0" borderId="0" xfId="0" applyFont="1"/>
    <xf numFmtId="0" fontId="90" fillId="0" borderId="0" xfId="0" applyFont="1"/>
    <xf numFmtId="0" fontId="89" fillId="0" borderId="0" xfId="0" applyFont="1" applyAlignment="1">
      <alignment horizontal="center"/>
    </xf>
    <xf numFmtId="0" fontId="89" fillId="0" borderId="0" xfId="0" applyFont="1" applyAlignment="1">
      <alignment horizontal="right"/>
    </xf>
    <xf numFmtId="0" fontId="18" fillId="2" borderId="0" xfId="0" applyFont="1" applyFill="1"/>
    <xf numFmtId="179" fontId="15" fillId="0" borderId="0" xfId="0" applyNumberFormat="1" applyFont="1" applyAlignment="1">
      <alignment horizontal="left"/>
    </xf>
    <xf numFmtId="0" fontId="18" fillId="0" borderId="33" xfId="0" applyFont="1" applyBorder="1" applyAlignment="1">
      <alignment horizontal="left"/>
    </xf>
    <xf numFmtId="0" fontId="15" fillId="0" borderId="33" xfId="0" applyFont="1" applyBorder="1" applyAlignment="1">
      <alignment horizontal="left"/>
    </xf>
    <xf numFmtId="167" fontId="22" fillId="0" borderId="0" xfId="2" applyNumberFormat="1" applyFont="1" applyFill="1" applyBorder="1" applyAlignment="1">
      <alignment horizontal="center"/>
    </xf>
    <xf numFmtId="167" fontId="15" fillId="0" borderId="0" xfId="2" applyNumberFormat="1" applyFont="1" applyBorder="1" applyAlignment="1">
      <alignment horizontal="right"/>
    </xf>
    <xf numFmtId="169" fontId="15" fillId="0" borderId="0" xfId="0" applyNumberFormat="1" applyFont="1" applyAlignment="1">
      <alignment horizontal="left"/>
    </xf>
    <xf numFmtId="179" fontId="18" fillId="0" borderId="1" xfId="0" applyNumberFormat="1" applyFont="1" applyBorder="1" applyAlignment="1">
      <alignment horizontal="left"/>
    </xf>
    <xf numFmtId="0" fontId="18" fillId="0" borderId="1" xfId="0" applyFont="1" applyBorder="1" applyAlignment="1">
      <alignment horizontal="center"/>
    </xf>
    <xf numFmtId="186" fontId="15" fillId="0" borderId="0" xfId="0" applyNumberFormat="1" applyFont="1" applyAlignment="1">
      <alignment horizontal="left"/>
    </xf>
    <xf numFmtId="9" fontId="15" fillId="0" borderId="0" xfId="0" applyNumberFormat="1" applyFont="1" applyAlignment="1">
      <alignment horizontal="left"/>
    </xf>
    <xf numFmtId="168" fontId="15" fillId="0" borderId="0" xfId="1" applyNumberFormat="1" applyFont="1" applyAlignment="1">
      <alignment horizontal="left"/>
    </xf>
    <xf numFmtId="168" fontId="15" fillId="0" borderId="0" xfId="0" applyNumberFormat="1" applyFont="1" applyAlignment="1">
      <alignment horizontal="left"/>
    </xf>
    <xf numFmtId="169" fontId="18" fillId="0" borderId="0" xfId="0" applyNumberFormat="1" applyFont="1" applyAlignment="1">
      <alignment horizontal="left"/>
    </xf>
    <xf numFmtId="169" fontId="23" fillId="6" borderId="0" xfId="35" applyNumberFormat="1" applyFont="1" applyFill="1" applyBorder="1" applyAlignment="1">
      <alignment horizontal="left"/>
    </xf>
    <xf numFmtId="169" fontId="18" fillId="0" borderId="1" xfId="0" applyNumberFormat="1" applyFont="1" applyBorder="1" applyAlignment="1">
      <alignment horizontal="left"/>
    </xf>
    <xf numFmtId="169" fontId="18" fillId="0" borderId="0" xfId="0" applyNumberFormat="1" applyFont="1" applyFill="1" applyAlignment="1">
      <alignment horizontal="left"/>
    </xf>
    <xf numFmtId="169" fontId="15" fillId="0" borderId="0" xfId="0" applyNumberFormat="1" applyFont="1" applyFill="1" applyAlignment="1">
      <alignment horizontal="left"/>
    </xf>
    <xf numFmtId="168" fontId="18" fillId="0" borderId="0" xfId="0" applyNumberFormat="1" applyFont="1" applyAlignment="1">
      <alignment horizontal="left"/>
    </xf>
    <xf numFmtId="9" fontId="91" fillId="18" borderId="0" xfId="2" applyFont="1" applyFill="1" applyBorder="1" applyAlignment="1">
      <alignment horizontal="left"/>
    </xf>
    <xf numFmtId="169" fontId="24" fillId="0" borderId="0" xfId="0" applyNumberFormat="1" applyFont="1" applyAlignment="1">
      <alignment horizontal="left"/>
    </xf>
    <xf numFmtId="0" fontId="18" fillId="0" borderId="0" xfId="0" applyFont="1" applyAlignment="1">
      <alignment horizontal="left" indent="1"/>
    </xf>
    <xf numFmtId="168" fontId="18" fillId="0" borderId="0" xfId="1" applyNumberFormat="1" applyFont="1" applyAlignment="1">
      <alignment horizontal="left"/>
    </xf>
    <xf numFmtId="0" fontId="18" fillId="0" borderId="0" xfId="0" applyFont="1" applyBorder="1" applyAlignment="1">
      <alignment horizontal="left"/>
    </xf>
    <xf numFmtId="179" fontId="18" fillId="0" borderId="0" xfId="0" applyNumberFormat="1" applyFont="1" applyBorder="1" applyAlignment="1">
      <alignment horizontal="left"/>
    </xf>
    <xf numFmtId="0" fontId="18" fillId="0" borderId="2" xfId="0" applyFont="1" applyBorder="1" applyAlignment="1">
      <alignment horizontal="left"/>
    </xf>
    <xf numFmtId="0" fontId="15" fillId="0" borderId="2" xfId="0" applyFont="1" applyBorder="1" applyAlignment="1">
      <alignment horizontal="left"/>
    </xf>
    <xf numFmtId="168" fontId="15" fillId="0" borderId="0" xfId="1" applyNumberFormat="1" applyFont="1" applyAlignment="1">
      <alignment horizontal="center"/>
    </xf>
    <xf numFmtId="179" fontId="18" fillId="0" borderId="2" xfId="0" applyNumberFormat="1" applyFont="1" applyBorder="1" applyAlignment="1">
      <alignment horizontal="left"/>
    </xf>
    <xf numFmtId="0" fontId="15" fillId="0" borderId="0" xfId="0" applyFont="1" applyBorder="1" applyAlignment="1">
      <alignment horizontal="left"/>
    </xf>
    <xf numFmtId="0" fontId="15" fillId="0" borderId="0" xfId="0" applyFont="1" applyBorder="1" applyAlignment="1">
      <alignment horizontal="left" indent="1"/>
    </xf>
    <xf numFmtId="168" fontId="15" fillId="0" borderId="0" xfId="1" applyNumberFormat="1" applyFont="1" applyBorder="1" applyAlignment="1">
      <alignment horizontal="left"/>
    </xf>
    <xf numFmtId="168" fontId="18" fillId="0" borderId="2" xfId="0" applyNumberFormat="1" applyFont="1" applyBorder="1" applyAlignment="1">
      <alignment horizontal="left"/>
    </xf>
    <xf numFmtId="0" fontId="49" fillId="0" borderId="0" xfId="0" applyFont="1" applyAlignment="1">
      <alignment horizontal="left"/>
    </xf>
    <xf numFmtId="1" fontId="49" fillId="0" borderId="0" xfId="0" applyNumberFormat="1" applyFont="1" applyAlignment="1">
      <alignment horizontal="center"/>
    </xf>
    <xf numFmtId="170" fontId="19" fillId="0" borderId="2" xfId="9" applyNumberFormat="1" applyFont="1" applyBorder="1" applyProtection="1">
      <protection locked="0"/>
    </xf>
    <xf numFmtId="168" fontId="15" fillId="0" borderId="0" xfId="1" applyNumberFormat="1" applyFont="1" applyBorder="1" applyProtection="1">
      <protection locked="0"/>
    </xf>
    <xf numFmtId="168" fontId="18" fillId="0" borderId="0" xfId="1" applyNumberFormat="1" applyFont="1" applyBorder="1" applyProtection="1">
      <protection locked="0"/>
    </xf>
    <xf numFmtId="168" fontId="18" fillId="0" borderId="3" xfId="1" applyNumberFormat="1" applyFont="1" applyFill="1" applyBorder="1" applyProtection="1">
      <protection locked="0"/>
    </xf>
    <xf numFmtId="168" fontId="18" fillId="0" borderId="0" xfId="1" applyNumberFormat="1" applyFont="1" applyFill="1" applyBorder="1" applyProtection="1">
      <protection locked="0"/>
    </xf>
    <xf numFmtId="169" fontId="18" fillId="0" borderId="3" xfId="1" applyNumberFormat="1" applyFont="1" applyFill="1" applyBorder="1" applyProtection="1"/>
    <xf numFmtId="169" fontId="18" fillId="0" borderId="2" xfId="1" applyNumberFormat="1" applyFont="1" applyFill="1" applyBorder="1" applyProtection="1"/>
    <xf numFmtId="168" fontId="22" fillId="0" borderId="0" xfId="1" applyNumberFormat="1" applyFont="1" applyAlignment="1">
      <alignment horizontal="left"/>
    </xf>
    <xf numFmtId="169" fontId="15" fillId="18" borderId="0" xfId="0" applyNumberFormat="1" applyFont="1" applyFill="1" applyAlignment="1">
      <alignment horizontal="left"/>
    </xf>
    <xf numFmtId="9" fontId="22" fillId="0" borderId="0" xfId="0" applyNumberFormat="1" applyFont="1"/>
    <xf numFmtId="0" fontId="18" fillId="0" borderId="0" xfId="0" applyFont="1" applyFill="1"/>
    <xf numFmtId="169" fontId="18" fillId="0" borderId="0" xfId="0" applyNumberFormat="1" applyFont="1" applyFill="1"/>
    <xf numFmtId="168" fontId="18" fillId="0" borderId="0" xfId="1" applyNumberFormat="1" applyFont="1"/>
    <xf numFmtId="1" fontId="18" fillId="0" borderId="0" xfId="0" applyNumberFormat="1" applyFont="1"/>
    <xf numFmtId="182" fontId="18" fillId="0" borderId="0" xfId="0" applyNumberFormat="1" applyFont="1"/>
    <xf numFmtId="168" fontId="18" fillId="0" borderId="0" xfId="0" applyNumberFormat="1" applyFont="1"/>
    <xf numFmtId="0" fontId="15" fillId="0" borderId="0" xfId="0" applyFont="1" applyAlignment="1">
      <alignment horizontal="left" indent="2"/>
    </xf>
    <xf numFmtId="168" fontId="18" fillId="0" borderId="0" xfId="1" applyNumberFormat="1" applyFont="1" applyBorder="1" applyProtection="1"/>
    <xf numFmtId="168" fontId="15" fillId="0" borderId="0" xfId="1" applyNumberFormat="1" applyFont="1" applyBorder="1" applyProtection="1"/>
    <xf numFmtId="9" fontId="15" fillId="0" borderId="0" xfId="2" applyFont="1" applyBorder="1" applyProtection="1"/>
    <xf numFmtId="9" fontId="18" fillId="0" borderId="0" xfId="2" applyFont="1" applyBorder="1" applyProtection="1"/>
    <xf numFmtId="169" fontId="15" fillId="0" borderId="0" xfId="1" applyNumberFormat="1" applyFont="1" applyFill="1" applyBorder="1" applyProtection="1"/>
    <xf numFmtId="9" fontId="15" fillId="0" borderId="0" xfId="2" applyFont="1" applyFill="1" applyBorder="1" applyProtection="1"/>
    <xf numFmtId="165" fontId="15" fillId="8" borderId="0" xfId="1" applyNumberFormat="1" applyFont="1" applyFill="1" applyAlignment="1" applyProtection="1">
      <alignment horizontal="center"/>
      <protection locked="0"/>
    </xf>
    <xf numFmtId="165" fontId="25" fillId="8" borderId="0" xfId="1" applyNumberFormat="1" applyFont="1" applyFill="1" applyAlignment="1" applyProtection="1">
      <alignment horizontal="center"/>
      <protection locked="0"/>
    </xf>
    <xf numFmtId="165" fontId="20" fillId="0" borderId="4" xfId="1" applyNumberFormat="1" applyFont="1" applyBorder="1" applyProtection="1"/>
    <xf numFmtId="165" fontId="21" fillId="0" borderId="0" xfId="1" applyNumberFormat="1" applyFont="1" applyBorder="1" applyProtection="1"/>
    <xf numFmtId="165" fontId="18" fillId="0" borderId="0" xfId="1" applyNumberFormat="1" applyFont="1" applyBorder="1" applyProtection="1"/>
    <xf numFmtId="165" fontId="22" fillId="0" borderId="0" xfId="1" applyNumberFormat="1" applyFont="1" applyProtection="1"/>
    <xf numFmtId="165" fontId="20" fillId="0" borderId="2" xfId="1" applyNumberFormat="1" applyFont="1" applyBorder="1" applyProtection="1"/>
    <xf numFmtId="170" fontId="53" fillId="0" borderId="0" xfId="9" applyNumberFormat="1" applyFont="1" applyBorder="1" applyProtection="1">
      <protection locked="0"/>
    </xf>
    <xf numFmtId="0" fontId="23" fillId="0" borderId="0" xfId="0" applyFont="1" applyAlignment="1">
      <alignment horizontal="center"/>
    </xf>
    <xf numFmtId="14" fontId="23" fillId="0" borderId="0" xfId="0" applyNumberFormat="1" applyFont="1"/>
    <xf numFmtId="167" fontId="15" fillId="0" borderId="0" xfId="2" applyNumberFormat="1" applyFont="1" applyFill="1" applyBorder="1" applyProtection="1">
      <protection locked="0"/>
    </xf>
    <xf numFmtId="167" fontId="15" fillId="0" borderId="0" xfId="2" applyNumberFormat="1" applyFont="1" applyFill="1" applyBorder="1" applyProtection="1"/>
    <xf numFmtId="41" fontId="22" fillId="0" borderId="0" xfId="1" applyNumberFormat="1" applyFont="1" applyFill="1" applyBorder="1" applyProtection="1"/>
    <xf numFmtId="165" fontId="15" fillId="0" borderId="0" xfId="1" applyNumberFormat="1" applyFont="1" applyAlignment="1" applyProtection="1">
      <alignment horizontal="centerContinuous"/>
      <protection locked="0"/>
    </xf>
    <xf numFmtId="165" fontId="15" fillId="0" borderId="0" xfId="1" applyNumberFormat="1" applyFont="1" applyFill="1" applyProtection="1"/>
    <xf numFmtId="167" fontId="22" fillId="0" borderId="2" xfId="2" applyNumberFormat="1" applyFont="1" applyBorder="1" applyProtection="1"/>
    <xf numFmtId="167" fontId="22" fillId="0" borderId="0" xfId="2" applyNumberFormat="1" applyFont="1" applyProtection="1"/>
    <xf numFmtId="168" fontId="18" fillId="0" borderId="0" xfId="0" applyNumberFormat="1" applyFont="1" applyBorder="1" applyAlignment="1">
      <alignment horizontal="left"/>
    </xf>
    <xf numFmtId="9" fontId="15" fillId="0" borderId="0" xfId="2" applyFont="1" applyAlignment="1">
      <alignment horizontal="center"/>
    </xf>
    <xf numFmtId="0" fontId="22" fillId="0" borderId="0" xfId="0" applyFont="1" applyAlignment="1">
      <alignment horizontal="left"/>
    </xf>
    <xf numFmtId="9" fontId="15" fillId="0" borderId="0" xfId="0" applyNumberFormat="1" applyFont="1" applyAlignment="1">
      <alignment horizontal="right"/>
    </xf>
    <xf numFmtId="168" fontId="15" fillId="0" borderId="0" xfId="1" applyNumberFormat="1" applyFont="1" applyAlignment="1">
      <alignment horizontal="right"/>
    </xf>
    <xf numFmtId="8" fontId="15" fillId="0" borderId="0" xfId="0" applyNumberFormat="1" applyFont="1" applyAlignment="1">
      <alignment horizontal="left"/>
    </xf>
    <xf numFmtId="164" fontId="22" fillId="0" borderId="0" xfId="1" applyFont="1" applyFill="1" applyBorder="1" applyAlignment="1">
      <alignment horizontal="right" vertical="center"/>
    </xf>
    <xf numFmtId="0" fontId="23" fillId="0" borderId="0" xfId="0" applyFont="1" applyAlignment="1">
      <alignment horizontal="left"/>
    </xf>
    <xf numFmtId="10" fontId="22" fillId="0" borderId="0" xfId="2" applyNumberFormat="1" applyFont="1" applyBorder="1" applyAlignment="1">
      <alignment horizontal="right"/>
    </xf>
    <xf numFmtId="164" fontId="22" fillId="18" borderId="0" xfId="1" applyFont="1" applyFill="1" applyBorder="1" applyAlignment="1">
      <alignment horizontal="left"/>
    </xf>
    <xf numFmtId="43" fontId="15" fillId="0" borderId="0" xfId="0" applyNumberFormat="1" applyFont="1" applyAlignment="1">
      <alignment horizontal="left"/>
    </xf>
    <xf numFmtId="9" fontId="15" fillId="0" borderId="0" xfId="2" applyFont="1" applyAlignment="1">
      <alignment horizontal="right"/>
    </xf>
    <xf numFmtId="164" fontId="15" fillId="0" borderId="0" xfId="0" applyNumberFormat="1" applyFont="1" applyAlignment="1">
      <alignment horizontal="left"/>
    </xf>
    <xf numFmtId="168" fontId="22" fillId="0" borderId="0" xfId="0" applyNumberFormat="1" applyFont="1" applyAlignment="1">
      <alignment horizontal="left"/>
    </xf>
    <xf numFmtId="41" fontId="15" fillId="0" borderId="0" xfId="0" applyNumberFormat="1" applyFont="1" applyAlignment="1">
      <alignment horizontal="left"/>
    </xf>
    <xf numFmtId="41" fontId="15" fillId="5" borderId="0" xfId="0" applyNumberFormat="1" applyFont="1" applyFill="1" applyAlignment="1">
      <alignment horizontal="left"/>
    </xf>
    <xf numFmtId="41" fontId="18" fillId="0" borderId="2" xfId="0" applyNumberFormat="1" applyFont="1" applyBorder="1" applyAlignment="1">
      <alignment horizontal="left"/>
    </xf>
    <xf numFmtId="169" fontId="18" fillId="0" borderId="2" xfId="0" applyNumberFormat="1" applyFont="1" applyBorder="1" applyAlignment="1">
      <alignment horizontal="left"/>
    </xf>
    <xf numFmtId="169" fontId="15" fillId="0" borderId="2" xfId="0" applyNumberFormat="1" applyFont="1" applyBorder="1" applyAlignment="1">
      <alignment horizontal="left"/>
    </xf>
    <xf numFmtId="165" fontId="23" fillId="0" borderId="3" xfId="1" applyNumberFormat="1" applyFont="1" applyBorder="1" applyProtection="1"/>
    <xf numFmtId="165" fontId="15" fillId="0" borderId="2" xfId="1" applyNumberFormat="1" applyFont="1" applyBorder="1" applyAlignment="1" applyProtection="1">
      <alignment horizontal="left"/>
      <protection locked="0"/>
    </xf>
    <xf numFmtId="177" fontId="15" fillId="0" borderId="0" xfId="1" applyNumberFormat="1" applyFont="1" applyAlignment="1">
      <alignment horizontal="right"/>
    </xf>
    <xf numFmtId="165" fontId="23" fillId="0" borderId="0" xfId="1" applyNumberFormat="1" applyFont="1" applyFill="1" applyBorder="1" applyProtection="1"/>
    <xf numFmtId="165" fontId="15" fillId="0" borderId="0" xfId="9" applyNumberFormat="1" applyFont="1" applyBorder="1" applyProtection="1">
      <protection locked="0"/>
    </xf>
    <xf numFmtId="9" fontId="21" fillId="0" borderId="0" xfId="2" applyFont="1"/>
    <xf numFmtId="10" fontId="22" fillId="0" borderId="0" xfId="2" applyNumberFormat="1" applyFont="1"/>
    <xf numFmtId="10" fontId="15" fillId="0" borderId="0" xfId="2" applyNumberFormat="1" applyFont="1" applyFill="1" applyBorder="1" applyProtection="1"/>
    <xf numFmtId="0" fontId="21" fillId="2" borderId="0" xfId="0" applyFont="1" applyFill="1"/>
    <xf numFmtId="169" fontId="23" fillId="0" borderId="0" xfId="0" applyNumberFormat="1" applyFont="1" applyAlignment="1">
      <alignment horizontal="left"/>
    </xf>
    <xf numFmtId="169" fontId="20" fillId="0" borderId="0" xfId="0" applyNumberFormat="1" applyFont="1" applyAlignment="1">
      <alignment horizontal="left"/>
    </xf>
    <xf numFmtId="0" fontId="22" fillId="0" borderId="0" xfId="0" applyFont="1" applyAlignment="1">
      <alignment horizontal="left" indent="2"/>
    </xf>
    <xf numFmtId="10" fontId="22" fillId="0" borderId="0" xfId="2" applyNumberFormat="1" applyFont="1" applyAlignment="1">
      <alignment horizontal="center"/>
    </xf>
    <xf numFmtId="10" fontId="22" fillId="0" borderId="0" xfId="2" applyNumberFormat="1" applyFont="1" applyAlignment="1">
      <alignment horizontal="right"/>
    </xf>
    <xf numFmtId="169" fontId="23" fillId="0" borderId="0" xfId="0" applyNumberFormat="1" applyFont="1" applyAlignment="1">
      <alignment horizontal="right"/>
    </xf>
    <xf numFmtId="168" fontId="23" fillId="0" borderId="0" xfId="1" applyNumberFormat="1" applyFont="1" applyAlignment="1">
      <alignment horizontal="right"/>
    </xf>
    <xf numFmtId="169" fontId="20" fillId="0" borderId="0" xfId="0" applyNumberFormat="1" applyFont="1" applyAlignment="1">
      <alignment horizontal="right"/>
    </xf>
    <xf numFmtId="168" fontId="15" fillId="0" borderId="0" xfId="0" applyNumberFormat="1" applyFont="1" applyFill="1" applyAlignment="1">
      <alignment horizontal="left"/>
    </xf>
    <xf numFmtId="0" fontId="15" fillId="0" borderId="0" xfId="0" applyFont="1" applyFill="1" applyAlignment="1">
      <alignment horizontal="left"/>
    </xf>
    <xf numFmtId="9" fontId="15" fillId="0" borderId="0" xfId="2" applyFont="1" applyFill="1" applyAlignment="1">
      <alignment horizontal="right"/>
    </xf>
    <xf numFmtId="164" fontId="15" fillId="0" borderId="0" xfId="0" applyNumberFormat="1" applyFont="1" applyFill="1" applyAlignment="1">
      <alignment horizontal="left"/>
    </xf>
    <xf numFmtId="43" fontId="24" fillId="0" borderId="0" xfId="0" applyNumberFormat="1" applyFont="1" applyFill="1" applyAlignment="1">
      <alignment horizontal="left"/>
    </xf>
    <xf numFmtId="43" fontId="15" fillId="0" borderId="0" xfId="0" applyNumberFormat="1" applyFont="1" applyFill="1" applyAlignment="1">
      <alignment horizontal="left"/>
    </xf>
    <xf numFmtId="168" fontId="15" fillId="0" borderId="0" xfId="1" applyNumberFormat="1" applyFont="1" applyFill="1" applyAlignment="1">
      <alignment horizontal="right"/>
    </xf>
    <xf numFmtId="168" fontId="15" fillId="0" borderId="0" xfId="1" applyNumberFormat="1" applyFont="1" applyFill="1" applyAlignment="1">
      <alignment horizontal="left"/>
    </xf>
    <xf numFmtId="9" fontId="15" fillId="0" borderId="0" xfId="0" applyNumberFormat="1" applyFont="1" applyFill="1" applyAlignment="1">
      <alignment horizontal="right"/>
    </xf>
    <xf numFmtId="10" fontId="15" fillId="0" borderId="0" xfId="2" applyNumberFormat="1" applyFont="1" applyProtection="1">
      <protection locked="0"/>
    </xf>
    <xf numFmtId="167" fontId="15" fillId="0" borderId="0" xfId="2" applyNumberFormat="1" applyFont="1" applyBorder="1" applyProtection="1">
      <protection locked="0"/>
    </xf>
    <xf numFmtId="10" fontId="85" fillId="0" borderId="0" xfId="2" applyNumberFormat="1" applyFont="1" applyFill="1" applyBorder="1" applyAlignment="1">
      <alignment horizontal="right"/>
    </xf>
    <xf numFmtId="0" fontId="25" fillId="8" borderId="0" xfId="29" applyFont="1" applyFill="1" applyAlignment="1">
      <alignment horizontal="center" vertical="center" wrapText="1"/>
    </xf>
    <xf numFmtId="0" fontId="15" fillId="0" borderId="0" xfId="0" applyFont="1" applyAlignment="1" applyProtection="1">
      <alignment horizontal="center"/>
      <protection locked="0"/>
    </xf>
    <xf numFmtId="0" fontId="15" fillId="0" borderId="2" xfId="0" applyFont="1" applyBorder="1" applyAlignment="1" applyProtection="1">
      <alignment horizontal="center"/>
      <protection locked="0"/>
    </xf>
    <xf numFmtId="0" fontId="15" fillId="0" borderId="0" xfId="0" applyFont="1" applyBorder="1" applyAlignment="1" applyProtection="1">
      <alignment horizontal="center"/>
      <protection locked="0"/>
    </xf>
    <xf numFmtId="165" fontId="22" fillId="0" borderId="0" xfId="1" applyNumberFormat="1" applyFont="1" applyAlignment="1" applyProtection="1">
      <alignment horizontal="right"/>
      <protection locked="0"/>
    </xf>
    <xf numFmtId="0" fontId="22" fillId="0" borderId="0" xfId="1" applyNumberFormat="1" applyFont="1" applyAlignment="1" applyProtection="1">
      <alignment horizontal="center"/>
      <protection locked="0"/>
    </xf>
    <xf numFmtId="165" fontId="15" fillId="0" borderId="0" xfId="1" applyNumberFormat="1" applyFont="1" applyBorder="1" applyProtection="1"/>
    <xf numFmtId="165" fontId="22" fillId="5" borderId="0" xfId="1" applyNumberFormat="1" applyFont="1" applyFill="1" applyProtection="1">
      <protection locked="0"/>
    </xf>
    <xf numFmtId="165" fontId="15" fillId="5" borderId="0" xfId="1" applyNumberFormat="1" applyFont="1" applyFill="1" applyProtection="1">
      <protection locked="0"/>
    </xf>
    <xf numFmtId="165" fontId="18" fillId="5" borderId="0" xfId="1" applyNumberFormat="1" applyFont="1" applyFill="1" applyProtection="1">
      <protection locked="0"/>
    </xf>
    <xf numFmtId="165" fontId="15" fillId="5" borderId="0" xfId="1" applyNumberFormat="1" applyFont="1" applyFill="1" applyAlignment="1" applyProtection="1">
      <alignment horizontal="center"/>
      <protection locked="0"/>
    </xf>
    <xf numFmtId="165" fontId="15" fillId="0" borderId="0" xfId="1" applyNumberFormat="1" applyFont="1" applyFill="1" applyAlignment="1" applyProtection="1">
      <alignment horizontal="center"/>
      <protection locked="0"/>
    </xf>
    <xf numFmtId="165" fontId="15" fillId="0" borderId="0" xfId="1" applyNumberFormat="1" applyFont="1" applyFill="1" applyAlignment="1" applyProtection="1">
      <alignment horizontal="left" indent="1"/>
      <protection locked="0"/>
    </xf>
    <xf numFmtId="165" fontId="18" fillId="0" borderId="2" xfId="1" applyNumberFormat="1" applyFont="1" applyFill="1" applyBorder="1" applyProtection="1">
      <protection locked="0"/>
    </xf>
    <xf numFmtId="165" fontId="18" fillId="0" borderId="2" xfId="1" applyNumberFormat="1" applyFont="1" applyFill="1" applyBorder="1" applyAlignment="1" applyProtection="1">
      <alignment horizontal="center"/>
      <protection locked="0"/>
    </xf>
    <xf numFmtId="9" fontId="15" fillId="0" borderId="0" xfId="2" applyFont="1" applyFill="1" applyAlignment="1" applyProtection="1">
      <alignment horizontal="center"/>
      <protection locked="0"/>
    </xf>
    <xf numFmtId="0" fontId="15" fillId="0" borderId="2" xfId="0" applyFont="1" applyBorder="1" applyAlignment="1">
      <alignment horizontal="left" indent="1"/>
    </xf>
    <xf numFmtId="0" fontId="15" fillId="5" borderId="0" xfId="0" applyFont="1" applyFill="1"/>
    <xf numFmtId="0" fontId="15" fillId="0" borderId="1" xfId="0" applyFont="1" applyBorder="1" applyAlignment="1">
      <alignment horizontal="left" indent="1"/>
    </xf>
    <xf numFmtId="168" fontId="15" fillId="0" borderId="2" xfId="1" applyNumberFormat="1" applyFont="1" applyBorder="1"/>
    <xf numFmtId="37" fontId="18" fillId="0" borderId="2" xfId="1" applyNumberFormat="1" applyFont="1" applyBorder="1"/>
    <xf numFmtId="37" fontId="15" fillId="0" borderId="2" xfId="1" applyNumberFormat="1" applyFont="1" applyBorder="1"/>
    <xf numFmtId="0" fontId="15" fillId="5" borderId="0" xfId="0" applyFont="1" applyFill="1" applyBorder="1"/>
    <xf numFmtId="169" fontId="15" fillId="5" borderId="0" xfId="0" applyNumberFormat="1" applyFont="1" applyFill="1"/>
    <xf numFmtId="164" fontId="15" fillId="0" borderId="0" xfId="1" applyFont="1" applyBorder="1" applyAlignment="1">
      <alignment horizontal="right"/>
    </xf>
    <xf numFmtId="167" fontId="21" fillId="0" borderId="0" xfId="2" applyNumberFormat="1" applyFont="1" applyFill="1" applyBorder="1" applyAlignment="1">
      <alignment horizontal="center"/>
    </xf>
    <xf numFmtId="9" fontId="15" fillId="0" borderId="0" xfId="0" applyNumberFormat="1" applyFont="1" applyAlignment="1">
      <alignment horizontal="center"/>
    </xf>
    <xf numFmtId="169" fontId="20" fillId="0" borderId="2" xfId="0" applyNumberFormat="1" applyFont="1" applyBorder="1" applyAlignment="1">
      <alignment horizontal="left"/>
    </xf>
    <xf numFmtId="169" fontId="15" fillId="0" borderId="2" xfId="0" applyNumberFormat="1" applyFont="1" applyBorder="1"/>
    <xf numFmtId="0" fontId="22" fillId="0" borderId="0" xfId="0" applyFont="1" applyBorder="1" applyAlignment="1">
      <alignment horizontal="center"/>
    </xf>
    <xf numFmtId="165" fontId="15" fillId="5" borderId="0" xfId="1" applyNumberFormat="1" applyFont="1" applyFill="1" applyProtection="1"/>
    <xf numFmtId="37" fontId="15" fillId="0" borderId="0" xfId="0" applyNumberFormat="1" applyFont="1" applyBorder="1"/>
    <xf numFmtId="37" fontId="15" fillId="0" borderId="0" xfId="1" applyNumberFormat="1" applyFont="1" applyFill="1" applyProtection="1">
      <protection locked="0"/>
    </xf>
    <xf numFmtId="37" fontId="18" fillId="0" borderId="2" xfId="1" applyNumberFormat="1" applyFont="1" applyFill="1" applyBorder="1"/>
    <xf numFmtId="168" fontId="19" fillId="0" borderId="0" xfId="1" applyNumberFormat="1" applyFont="1" applyProtection="1"/>
    <xf numFmtId="0" fontId="18" fillId="0" borderId="0" xfId="10" applyFont="1"/>
    <xf numFmtId="188" fontId="15" fillId="0" borderId="0" xfId="1" applyNumberFormat="1" applyFont="1" applyAlignment="1" applyProtection="1">
      <alignment horizontal="center"/>
      <protection locked="0"/>
    </xf>
    <xf numFmtId="9" fontId="18" fillId="0" borderId="2" xfId="2" applyFont="1" applyBorder="1" applyAlignment="1" applyProtection="1">
      <alignment horizontal="center"/>
      <protection locked="0"/>
    </xf>
    <xf numFmtId="0" fontId="18" fillId="5" borderId="0" xfId="10" applyFont="1" applyFill="1"/>
    <xf numFmtId="9" fontId="15" fillId="5" borderId="0" xfId="2" applyFont="1" applyFill="1" applyAlignment="1" applyProtection="1">
      <alignment horizontal="center"/>
      <protection locked="0"/>
    </xf>
    <xf numFmtId="165" fontId="18" fillId="0" borderId="0" xfId="1" applyNumberFormat="1" applyFont="1" applyFill="1" applyAlignment="1" applyProtection="1">
      <alignment horizontal="center"/>
      <protection locked="0"/>
    </xf>
    <xf numFmtId="9" fontId="18" fillId="0" borderId="0" xfId="2" applyFont="1" applyAlignment="1" applyProtection="1">
      <alignment horizontal="center"/>
      <protection locked="0"/>
    </xf>
    <xf numFmtId="165" fontId="18" fillId="0" borderId="0" xfId="1" applyNumberFormat="1" applyFont="1" applyFill="1" applyProtection="1"/>
    <xf numFmtId="0" fontId="23" fillId="0" borderId="0" xfId="0" applyFont="1" applyFill="1" applyBorder="1"/>
    <xf numFmtId="0" fontId="23" fillId="0" borderId="0" xfId="0" applyFont="1" applyFill="1" applyBorder="1" applyAlignment="1">
      <alignment horizontal="left"/>
    </xf>
    <xf numFmtId="169" fontId="23" fillId="0" borderId="0" xfId="31" applyNumberFormat="1" applyFont="1" applyFill="1" applyBorder="1" applyProtection="1"/>
    <xf numFmtId="167" fontId="23" fillId="0" borderId="0" xfId="2" applyNumberFormat="1" applyFont="1" applyFill="1" applyBorder="1" applyProtection="1"/>
    <xf numFmtId="189" fontId="23" fillId="0" borderId="0" xfId="10" applyNumberFormat="1" applyFont="1"/>
    <xf numFmtId="3" fontId="23" fillId="0" borderId="0" xfId="10" applyNumberFormat="1" applyFont="1"/>
    <xf numFmtId="0" fontId="20" fillId="0" borderId="2" xfId="0" applyFont="1" applyFill="1" applyBorder="1" applyAlignment="1">
      <alignment horizontal="left"/>
    </xf>
    <xf numFmtId="168" fontId="20" fillId="0" borderId="2" xfId="1" applyNumberFormat="1" applyFont="1" applyBorder="1"/>
    <xf numFmtId="10" fontId="23" fillId="0" borderId="0" xfId="2" applyNumberFormat="1" applyFont="1" applyBorder="1"/>
    <xf numFmtId="189" fontId="20" fillId="9" borderId="8" xfId="10" applyNumberFormat="1" applyFont="1" applyFill="1" applyBorder="1" applyAlignment="1">
      <alignment horizontal="center"/>
    </xf>
    <xf numFmtId="14" fontId="23" fillId="0" borderId="8" xfId="10" applyNumberFormat="1" applyFont="1" applyBorder="1" applyAlignment="1">
      <alignment horizontal="center"/>
    </xf>
    <xf numFmtId="0" fontId="23" fillId="0" borderId="8" xfId="10" applyNumberFormat="1" applyFont="1" applyBorder="1" applyAlignment="1">
      <alignment horizontal="center"/>
    </xf>
    <xf numFmtId="177" fontId="23" fillId="0" borderId="8" xfId="1" applyNumberFormat="1" applyFont="1" applyBorder="1" applyAlignment="1">
      <alignment horizontal="center"/>
    </xf>
    <xf numFmtId="177" fontId="23" fillId="0" borderId="8" xfId="1" applyNumberFormat="1" applyFont="1" applyBorder="1"/>
    <xf numFmtId="177" fontId="23" fillId="0" borderId="0" xfId="1" applyNumberFormat="1" applyFont="1"/>
    <xf numFmtId="10" fontId="15" fillId="0" borderId="0" xfId="2" applyNumberFormat="1" applyFont="1" applyBorder="1" applyProtection="1">
      <protection locked="0"/>
    </xf>
    <xf numFmtId="165" fontId="22" fillId="0" borderId="0" xfId="1" applyNumberFormat="1" applyFont="1" applyFill="1" applyBorder="1" applyProtection="1"/>
    <xf numFmtId="165" fontId="15" fillId="0" borderId="0" xfId="1" applyNumberFormat="1" applyFont="1" applyFill="1" applyBorder="1" applyProtection="1"/>
    <xf numFmtId="167" fontId="15" fillId="0" borderId="0" xfId="2" applyNumberFormat="1" applyFont="1" applyFill="1" applyProtection="1">
      <protection locked="0"/>
    </xf>
    <xf numFmtId="189" fontId="20" fillId="0" borderId="2" xfId="10" applyNumberFormat="1" applyFont="1" applyBorder="1"/>
    <xf numFmtId="177" fontId="20" fillId="0" borderId="2" xfId="1" applyNumberFormat="1" applyFont="1" applyBorder="1"/>
    <xf numFmtId="189" fontId="24" fillId="8" borderId="0" xfId="10" applyNumberFormat="1" applyFont="1" applyFill="1" applyAlignment="1">
      <alignment horizontal="centerContinuous"/>
    </xf>
    <xf numFmtId="189" fontId="25" fillId="8" borderId="0" xfId="10" applyNumberFormat="1" applyFont="1" applyFill="1" applyAlignment="1">
      <alignment horizontal="centerContinuous"/>
    </xf>
    <xf numFmtId="189" fontId="23" fillId="8" borderId="0" xfId="10" applyNumberFormat="1" applyFont="1" applyFill="1"/>
    <xf numFmtId="189" fontId="24" fillId="8" borderId="0" xfId="10" applyNumberFormat="1" applyFont="1" applyFill="1"/>
    <xf numFmtId="189" fontId="20" fillId="2" borderId="0" xfId="10" applyNumberFormat="1" applyFont="1" applyFill="1"/>
    <xf numFmtId="177" fontId="20" fillId="2" borderId="2" xfId="1" applyNumberFormat="1" applyFont="1" applyFill="1" applyBorder="1"/>
    <xf numFmtId="177" fontId="23" fillId="2" borderId="0" xfId="1" applyNumberFormat="1" applyFont="1" applyFill="1"/>
    <xf numFmtId="0" fontId="15" fillId="8" borderId="0" xfId="0" applyFont="1" applyFill="1"/>
    <xf numFmtId="165" fontId="24" fillId="8" borderId="0" xfId="1" applyNumberFormat="1" applyFont="1" applyFill="1" applyAlignment="1" applyProtection="1">
      <alignment horizontal="center"/>
      <protection locked="0"/>
    </xf>
    <xf numFmtId="165" fontId="17" fillId="8" borderId="0" xfId="1" applyNumberFormat="1" applyFont="1" applyFill="1" applyAlignment="1" applyProtection="1">
      <alignment horizontal="center"/>
      <protection locked="0"/>
    </xf>
    <xf numFmtId="0" fontId="41" fillId="8" borderId="0" xfId="26" applyFont="1" applyFill="1"/>
    <xf numFmtId="0" fontId="24" fillId="8" borderId="0" xfId="26" applyFont="1" applyFill="1"/>
    <xf numFmtId="0" fontId="15" fillId="8" borderId="0" xfId="29" applyFont="1" applyFill="1"/>
    <xf numFmtId="43" fontId="15" fillId="8" borderId="0" xfId="29" applyNumberFormat="1" applyFont="1" applyFill="1"/>
    <xf numFmtId="165" fontId="24" fillId="8" borderId="0" xfId="1" applyNumberFormat="1" applyFont="1" applyFill="1" applyAlignment="1" applyProtection="1">
      <protection locked="0"/>
    </xf>
    <xf numFmtId="165" fontId="26" fillId="8" borderId="0" xfId="1" applyNumberFormat="1" applyFont="1" applyFill="1" applyProtection="1">
      <protection locked="0"/>
    </xf>
    <xf numFmtId="169" fontId="15" fillId="0" borderId="2" xfId="31" applyNumberFormat="1" applyFont="1" applyBorder="1"/>
    <xf numFmtId="0" fontId="50" fillId="0" borderId="2" xfId="29" applyFont="1" applyBorder="1"/>
    <xf numFmtId="0" fontId="18" fillId="0" borderId="0" xfId="29" applyFont="1" applyBorder="1"/>
    <xf numFmtId="169" fontId="23" fillId="0" borderId="0" xfId="0" applyNumberFormat="1" applyFont="1" applyFill="1" applyAlignment="1">
      <alignment horizontal="left"/>
    </xf>
    <xf numFmtId="168" fontId="23" fillId="0" borderId="0" xfId="1" applyNumberFormat="1" applyFont="1" applyAlignment="1">
      <alignment horizontal="left"/>
    </xf>
    <xf numFmtId="179" fontId="22" fillId="0" borderId="0" xfId="0" applyNumberFormat="1" applyFont="1" applyAlignment="1">
      <alignment horizontal="left"/>
    </xf>
    <xf numFmtId="179" fontId="21" fillId="0" borderId="0" xfId="0" applyNumberFormat="1" applyFont="1" applyAlignment="1">
      <alignment horizontal="left"/>
    </xf>
    <xf numFmtId="168" fontId="23" fillId="0" borderId="0" xfId="1" applyNumberFormat="1" applyFont="1" applyBorder="1" applyAlignment="1">
      <alignment horizontal="left"/>
    </xf>
    <xf numFmtId="168" fontId="23" fillId="0" borderId="0" xfId="0" applyNumberFormat="1" applyFont="1" applyAlignment="1">
      <alignment horizontal="left"/>
    </xf>
    <xf numFmtId="10" fontId="15" fillId="0" borderId="0" xfId="2" applyNumberFormat="1" applyFont="1" applyBorder="1" applyAlignment="1">
      <alignment horizontal="left"/>
    </xf>
    <xf numFmtId="164" fontId="22" fillId="0" borderId="0" xfId="1" applyFont="1" applyBorder="1" applyAlignment="1">
      <alignment horizontal="center"/>
    </xf>
    <xf numFmtId="167" fontId="23" fillId="0" borderId="0" xfId="2" applyNumberFormat="1" applyFont="1" applyBorder="1" applyAlignment="1">
      <alignment horizontal="right"/>
    </xf>
    <xf numFmtId="164" fontId="23" fillId="0" borderId="0" xfId="1" applyFont="1" applyBorder="1" applyAlignment="1">
      <alignment horizontal="left"/>
    </xf>
    <xf numFmtId="1" fontId="22" fillId="0" borderId="0" xfId="0" applyNumberFormat="1" applyFont="1" applyAlignment="1">
      <alignment horizontal="center"/>
    </xf>
    <xf numFmtId="167" fontId="22" fillId="0" borderId="0" xfId="2" applyNumberFormat="1" applyFont="1" applyAlignment="1">
      <alignment horizontal="center"/>
    </xf>
    <xf numFmtId="167" fontId="23" fillId="0" borderId="0" xfId="0" applyNumberFormat="1" applyFont="1" applyAlignment="1">
      <alignment horizontal="center"/>
    </xf>
    <xf numFmtId="0" fontId="20" fillId="0" borderId="0" xfId="0" applyFont="1" applyAlignment="1">
      <alignment horizontal="left"/>
    </xf>
    <xf numFmtId="1" fontId="20" fillId="0" borderId="0" xfId="0" applyNumberFormat="1" applyFont="1" applyAlignment="1">
      <alignment horizontal="center"/>
    </xf>
    <xf numFmtId="167" fontId="20" fillId="0" borderId="0" xfId="0" applyNumberFormat="1" applyFont="1" applyAlignment="1">
      <alignment horizontal="center"/>
    </xf>
    <xf numFmtId="164" fontId="20" fillId="0" borderId="0" xfId="1" applyFont="1" applyBorder="1" applyAlignment="1">
      <alignment horizontal="left"/>
    </xf>
    <xf numFmtId="168" fontId="20" fillId="0" borderId="0" xfId="1" applyNumberFormat="1" applyFont="1" applyBorder="1" applyAlignment="1">
      <alignment horizontal="left"/>
    </xf>
    <xf numFmtId="168" fontId="21" fillId="0" borderId="0" xfId="1" applyNumberFormat="1" applyFont="1" applyBorder="1" applyAlignment="1">
      <alignment horizontal="left"/>
    </xf>
    <xf numFmtId="187" fontId="15" fillId="0" borderId="0" xfId="0" applyNumberFormat="1" applyFont="1" applyAlignment="1">
      <alignment horizontal="left"/>
    </xf>
    <xf numFmtId="167" fontId="22" fillId="0" borderId="0" xfId="2" applyNumberFormat="1" applyFont="1" applyFill="1" applyBorder="1" applyAlignment="1">
      <alignment horizontal="right" vertical="center"/>
    </xf>
    <xf numFmtId="9" fontId="22" fillId="0" borderId="0" xfId="2" applyFont="1" applyAlignment="1">
      <alignment horizontal="center"/>
    </xf>
    <xf numFmtId="169" fontId="22" fillId="0" borderId="0" xfId="1" applyNumberFormat="1" applyFont="1" applyFill="1" applyBorder="1" applyAlignment="1">
      <alignment horizontal="right" vertical="center"/>
    </xf>
    <xf numFmtId="168" fontId="20" fillId="0" borderId="0" xfId="0" applyNumberFormat="1" applyFont="1" applyAlignment="1">
      <alignment horizontal="left"/>
    </xf>
    <xf numFmtId="167" fontId="20" fillId="0" borderId="0" xfId="2" applyNumberFormat="1" applyFont="1" applyAlignment="1">
      <alignment horizontal="right"/>
    </xf>
    <xf numFmtId="180" fontId="23" fillId="0" borderId="0" xfId="0" applyNumberFormat="1" applyFont="1" applyAlignment="1">
      <alignment horizontal="left"/>
    </xf>
    <xf numFmtId="180" fontId="20" fillId="0" borderId="0" xfId="0" applyNumberFormat="1" applyFont="1" applyAlignment="1">
      <alignment horizontal="left"/>
    </xf>
    <xf numFmtId="10" fontId="23" fillId="0" borderId="0" xfId="2" applyNumberFormat="1" applyFont="1" applyAlignment="1">
      <alignment horizontal="left"/>
    </xf>
    <xf numFmtId="187" fontId="18" fillId="0" borderId="0" xfId="0" applyNumberFormat="1" applyFont="1" applyAlignment="1">
      <alignment horizontal="left"/>
    </xf>
    <xf numFmtId="164" fontId="15" fillId="0" borderId="0" xfId="1" applyNumberFormat="1" applyFont="1" applyAlignment="1">
      <alignment horizontal="left"/>
    </xf>
    <xf numFmtId="10" fontId="23" fillId="0" borderId="0" xfId="2" applyNumberFormat="1" applyFont="1" applyAlignment="1">
      <alignment horizontal="center"/>
    </xf>
    <xf numFmtId="10" fontId="20" fillId="0" borderId="0" xfId="2" applyNumberFormat="1" applyFont="1" applyAlignment="1">
      <alignment horizontal="center"/>
    </xf>
    <xf numFmtId="178" fontId="15" fillId="0" borderId="0" xfId="0" applyNumberFormat="1" applyFont="1" applyAlignment="1">
      <alignment horizontal="left"/>
    </xf>
    <xf numFmtId="167" fontId="23" fillId="0" borderId="0" xfId="2" applyNumberFormat="1" applyFont="1" applyAlignment="1">
      <alignment horizontal="center"/>
    </xf>
    <xf numFmtId="0" fontId="15" fillId="9" borderId="0" xfId="0" applyFont="1" applyFill="1" applyAlignment="1">
      <alignment horizontal="left"/>
    </xf>
    <xf numFmtId="179" fontId="18" fillId="0" borderId="0" xfId="0" applyNumberFormat="1" applyFont="1" applyAlignment="1">
      <alignment horizontal="left"/>
    </xf>
    <xf numFmtId="168" fontId="20" fillId="0" borderId="0" xfId="0" applyNumberFormat="1" applyFont="1" applyBorder="1" applyAlignment="1">
      <alignment horizontal="left"/>
    </xf>
    <xf numFmtId="10" fontId="23" fillId="0" borderId="0" xfId="2" applyNumberFormat="1" applyFont="1" applyBorder="1" applyAlignment="1">
      <alignment horizontal="right"/>
    </xf>
    <xf numFmtId="10" fontId="23" fillId="0" borderId="0" xfId="2" applyNumberFormat="1" applyFont="1" applyAlignment="1">
      <alignment horizontal="right"/>
    </xf>
    <xf numFmtId="43" fontId="23" fillId="0" borderId="0" xfId="1" applyNumberFormat="1" applyFont="1" applyBorder="1" applyAlignment="1">
      <alignment horizontal="left"/>
    </xf>
    <xf numFmtId="10" fontId="18" fillId="0" borderId="0" xfId="2" applyNumberFormat="1" applyFont="1" applyAlignment="1">
      <alignment horizontal="right"/>
    </xf>
    <xf numFmtId="0" fontId="23" fillId="0" borderId="0" xfId="0" applyFont="1" applyAlignment="1">
      <alignment horizontal="left" indent="2"/>
    </xf>
    <xf numFmtId="167" fontId="22" fillId="0" borderId="0" xfId="0" applyNumberFormat="1" applyFont="1" applyAlignment="1">
      <alignment horizontal="right"/>
    </xf>
    <xf numFmtId="167" fontId="22" fillId="0" borderId="0" xfId="2" applyNumberFormat="1" applyFont="1" applyFill="1" applyBorder="1" applyAlignment="1">
      <alignment horizontal="right"/>
    </xf>
    <xf numFmtId="0" fontId="20" fillId="0" borderId="0" xfId="0" applyFont="1" applyAlignment="1">
      <alignment horizontal="left" indent="1"/>
    </xf>
    <xf numFmtId="0" fontId="15" fillId="5" borderId="37" xfId="0" applyFont="1" applyFill="1" applyBorder="1" applyAlignment="1">
      <alignment horizontal="left"/>
    </xf>
    <xf numFmtId="0" fontId="18" fillId="5" borderId="37" xfId="0" applyFont="1" applyFill="1" applyBorder="1" applyAlignment="1">
      <alignment horizontal="left"/>
    </xf>
    <xf numFmtId="0" fontId="15" fillId="8" borderId="0" xfId="0" applyFont="1" applyFill="1" applyAlignment="1">
      <alignment horizontal="center"/>
    </xf>
    <xf numFmtId="0" fontId="15" fillId="0" borderId="0" xfId="0" applyFont="1" applyAlignment="1">
      <alignment horizontal="right"/>
    </xf>
    <xf numFmtId="169" fontId="15" fillId="0" borderId="0" xfId="1" applyNumberFormat="1" applyFont="1" applyBorder="1" applyAlignment="1">
      <alignment horizontal="center"/>
    </xf>
    <xf numFmtId="169" fontId="15" fillId="0" borderId="0" xfId="0" applyNumberFormat="1" applyFont="1" applyAlignment="1">
      <alignment horizontal="center"/>
    </xf>
    <xf numFmtId="0" fontId="20" fillId="0" borderId="0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23" fillId="0" borderId="0" xfId="0" applyFont="1" applyBorder="1" applyAlignment="1">
      <alignment horizontal="center"/>
    </xf>
    <xf numFmtId="0" fontId="22" fillId="0" borderId="0" xfId="0" applyFont="1" applyFill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22" fillId="0" borderId="2" xfId="0" applyFont="1" applyFill="1" applyBorder="1" applyAlignment="1">
      <alignment horizontal="center"/>
    </xf>
    <xf numFmtId="0" fontId="23" fillId="0" borderId="2" xfId="0" applyFont="1" applyBorder="1" applyAlignment="1">
      <alignment horizontal="center"/>
    </xf>
    <xf numFmtId="0" fontId="15" fillId="0" borderId="2" xfId="0" applyFont="1" applyFill="1" applyBorder="1" applyAlignment="1">
      <alignment horizontal="center"/>
    </xf>
    <xf numFmtId="164" fontId="15" fillId="0" borderId="0" xfId="1" applyNumberFormat="1" applyFont="1" applyBorder="1" applyAlignment="1">
      <alignment horizontal="center"/>
    </xf>
    <xf numFmtId="0" fontId="15" fillId="0" borderId="0" xfId="0" applyFont="1" applyFill="1" applyBorder="1" applyAlignment="1">
      <alignment horizontal="center"/>
    </xf>
    <xf numFmtId="164" fontId="18" fillId="0" borderId="2" xfId="1" applyNumberFormat="1" applyFont="1" applyBorder="1" applyAlignment="1">
      <alignment horizontal="center"/>
    </xf>
    <xf numFmtId="164" fontId="15" fillId="0" borderId="0" xfId="0" applyNumberFormat="1" applyFont="1" applyBorder="1" applyAlignment="1">
      <alignment horizontal="center"/>
    </xf>
    <xf numFmtId="164" fontId="18" fillId="0" borderId="0" xfId="1" applyNumberFormat="1" applyFont="1" applyBorder="1" applyAlignment="1">
      <alignment horizontal="center"/>
    </xf>
    <xf numFmtId="0" fontId="21" fillId="0" borderId="0" xfId="0" applyFont="1" applyFill="1" applyAlignment="1">
      <alignment horizontal="center"/>
    </xf>
    <xf numFmtId="0" fontId="20" fillId="0" borderId="0" xfId="0" applyFont="1" applyAlignment="1">
      <alignment horizontal="center"/>
    </xf>
    <xf numFmtId="0" fontId="18" fillId="0" borderId="0" xfId="0" applyFont="1" applyFill="1" applyAlignment="1">
      <alignment horizontal="center"/>
    </xf>
    <xf numFmtId="168" fontId="22" fillId="0" borderId="0" xfId="1" applyNumberFormat="1" applyFont="1" applyFill="1" applyAlignment="1">
      <alignment horizontal="center"/>
    </xf>
    <xf numFmtId="169" fontId="21" fillId="0" borderId="0" xfId="1" applyNumberFormat="1" applyFont="1" applyBorder="1" applyAlignment="1">
      <alignment horizontal="center"/>
    </xf>
    <xf numFmtId="169" fontId="18" fillId="0" borderId="0" xfId="1" applyNumberFormat="1" applyFont="1" applyBorder="1" applyAlignment="1">
      <alignment horizontal="center"/>
    </xf>
    <xf numFmtId="0" fontId="18" fillId="0" borderId="2" xfId="0" applyFont="1" applyBorder="1" applyAlignment="1">
      <alignment horizontal="left" indent="1"/>
    </xf>
    <xf numFmtId="168" fontId="15" fillId="0" borderId="0" xfId="1" applyNumberFormat="1" applyFont="1" applyBorder="1" applyAlignment="1">
      <alignment horizontal="center"/>
    </xf>
    <xf numFmtId="168" fontId="21" fillId="0" borderId="2" xfId="1" applyNumberFormat="1" applyFont="1" applyBorder="1" applyAlignment="1">
      <alignment horizontal="center"/>
    </xf>
    <xf numFmtId="168" fontId="18" fillId="0" borderId="2" xfId="1" applyNumberFormat="1" applyFont="1" applyBorder="1" applyAlignment="1">
      <alignment horizontal="center"/>
    </xf>
    <xf numFmtId="0" fontId="15" fillId="0" borderId="0" xfId="0" applyFont="1" applyFill="1" applyAlignment="1">
      <alignment horizontal="left" indent="1"/>
    </xf>
    <xf numFmtId="169" fontId="18" fillId="0" borderId="2" xfId="1" applyNumberFormat="1" applyFont="1" applyBorder="1" applyAlignment="1">
      <alignment horizontal="center"/>
    </xf>
    <xf numFmtId="0" fontId="15" fillId="2" borderId="0" xfId="0" applyFont="1" applyFill="1"/>
    <xf numFmtId="0" fontId="15" fillId="2" borderId="0" xfId="0" applyFont="1" applyFill="1" applyAlignment="1">
      <alignment horizontal="center"/>
    </xf>
    <xf numFmtId="3" fontId="23" fillId="0" borderId="8" xfId="10" applyNumberFormat="1" applyFont="1" applyBorder="1" applyAlignment="1">
      <alignment horizontal="center"/>
    </xf>
    <xf numFmtId="0" fontId="19" fillId="0" borderId="0" xfId="0" applyFont="1"/>
    <xf numFmtId="0" fontId="23" fillId="0" borderId="0" xfId="1" applyNumberFormat="1" applyFont="1" applyAlignment="1">
      <alignment horizontal="center"/>
    </xf>
    <xf numFmtId="165" fontId="94" fillId="3" borderId="0" xfId="14" applyNumberFormat="1" applyFont="1" applyFill="1" applyProtection="1">
      <protection locked="0"/>
    </xf>
    <xf numFmtId="0" fontId="13" fillId="0" borderId="0" xfId="12"/>
    <xf numFmtId="37" fontId="95" fillId="3" borderId="0" xfId="12" applyNumberFormat="1" applyFont="1" applyFill="1" applyAlignment="1">
      <alignment vertical="top"/>
    </xf>
    <xf numFmtId="0" fontId="95" fillId="3" borderId="0" xfId="12" applyFont="1" applyFill="1"/>
    <xf numFmtId="167" fontId="63" fillId="0" borderId="0" xfId="13" applyNumberFormat="1" applyFont="1"/>
    <xf numFmtId="167" fontId="63" fillId="0" borderId="0" xfId="13" applyNumberFormat="1" applyFont="1" applyFill="1"/>
    <xf numFmtId="0" fontId="13" fillId="0" borderId="1" xfId="12" applyBorder="1"/>
    <xf numFmtId="9" fontId="13" fillId="0" borderId="1" xfId="13" applyBorder="1"/>
    <xf numFmtId="0" fontId="70" fillId="0" borderId="0" xfId="36"/>
    <xf numFmtId="9" fontId="13" fillId="0" borderId="0" xfId="13"/>
    <xf numFmtId="192" fontId="96" fillId="0" borderId="0" xfId="37" applyNumberFormat="1"/>
    <xf numFmtId="193" fontId="65" fillId="0" borderId="0" xfId="12" applyNumberFormat="1" applyFont="1"/>
    <xf numFmtId="0" fontId="37" fillId="0" borderId="0" xfId="36" applyFont="1"/>
    <xf numFmtId="0" fontId="13" fillId="0" borderId="10" xfId="12" applyBorder="1"/>
    <xf numFmtId="0" fontId="13" fillId="0" borderId="2" xfId="12" applyBorder="1"/>
    <xf numFmtId="0" fontId="65" fillId="0" borderId="2" xfId="12" applyFont="1" applyBorder="1"/>
    <xf numFmtId="0" fontId="13" fillId="0" borderId="23" xfId="12" applyBorder="1"/>
    <xf numFmtId="0" fontId="13" fillId="0" borderId="32" xfId="12" applyBorder="1"/>
    <xf numFmtId="0" fontId="65" fillId="0" borderId="0" xfId="12" applyFont="1"/>
    <xf numFmtId="0" fontId="13" fillId="0" borderId="5" xfId="12" applyBorder="1"/>
    <xf numFmtId="0" fontId="13" fillId="0" borderId="24" xfId="12" applyBorder="1"/>
    <xf numFmtId="0" fontId="13" fillId="0" borderId="25" xfId="12" applyBorder="1"/>
    <xf numFmtId="0" fontId="36" fillId="0" borderId="0" xfId="12" applyFont="1"/>
    <xf numFmtId="0" fontId="13" fillId="0" borderId="0" xfId="12" applyAlignment="1"/>
    <xf numFmtId="165" fontId="93" fillId="3" borderId="0" xfId="14" applyNumberFormat="1" applyFont="1" applyFill="1" applyProtection="1">
      <protection locked="0"/>
    </xf>
    <xf numFmtId="0" fontId="13" fillId="8" borderId="0" xfId="12" applyFill="1"/>
    <xf numFmtId="0" fontId="74" fillId="3" borderId="0" xfId="14" applyNumberFormat="1" applyFont="1" applyFill="1" applyProtection="1">
      <protection locked="0"/>
    </xf>
    <xf numFmtId="168" fontId="15" fillId="18" borderId="0" xfId="1" applyNumberFormat="1" applyFont="1" applyFill="1"/>
    <xf numFmtId="177" fontId="22" fillId="0" borderId="0" xfId="1" applyNumberFormat="1" applyFont="1" applyAlignment="1">
      <alignment horizontal="centerContinuous"/>
    </xf>
    <xf numFmtId="167" fontId="22" fillId="0" borderId="0" xfId="0" applyNumberFormat="1" applyFont="1" applyAlignment="1">
      <alignment horizontal="center"/>
    </xf>
    <xf numFmtId="165" fontId="18" fillId="0" borderId="0" xfId="1" applyNumberFormat="1" applyFont="1" applyFill="1" applyAlignment="1" applyProtection="1">
      <alignment horizontal="right"/>
    </xf>
    <xf numFmtId="0" fontId="18" fillId="0" borderId="0" xfId="1" applyNumberFormat="1" applyFont="1" applyFill="1" applyProtection="1"/>
    <xf numFmtId="14" fontId="19" fillId="0" borderId="2" xfId="1" applyNumberFormat="1" applyFont="1" applyBorder="1" applyProtection="1"/>
    <xf numFmtId="165" fontId="18" fillId="0" borderId="2" xfId="1" applyNumberFormat="1" applyFont="1" applyBorder="1" applyProtection="1"/>
    <xf numFmtId="10" fontId="15" fillId="0" borderId="0" xfId="0" applyNumberFormat="1" applyFont="1" applyAlignment="1"/>
    <xf numFmtId="168" fontId="15" fillId="0" borderId="0" xfId="1" applyNumberFormat="1" applyFont="1" applyProtection="1">
      <protection locked="0"/>
    </xf>
    <xf numFmtId="165" fontId="15" fillId="0" borderId="1" xfId="1" applyNumberFormat="1" applyFont="1" applyBorder="1" applyProtection="1">
      <protection locked="0"/>
    </xf>
    <xf numFmtId="169" fontId="15" fillId="0" borderId="0" xfId="1" applyNumberFormat="1" applyFont="1" applyFill="1" applyProtection="1"/>
    <xf numFmtId="165" fontId="15" fillId="0" borderId="1" xfId="1" applyNumberFormat="1" applyFont="1" applyBorder="1" applyProtection="1"/>
    <xf numFmtId="165" fontId="18" fillId="0" borderId="2" xfId="1" applyNumberFormat="1" applyFont="1" applyFill="1" applyBorder="1" applyProtection="1"/>
    <xf numFmtId="169" fontId="23" fillId="0" borderId="0" xfId="0" applyNumberFormat="1" applyFont="1" applyBorder="1" applyAlignment="1">
      <alignment horizontal="left"/>
    </xf>
    <xf numFmtId="169" fontId="18" fillId="0" borderId="3" xfId="0" applyNumberFormat="1" applyFont="1" applyBorder="1"/>
    <xf numFmtId="17" fontId="23" fillId="0" borderId="0" xfId="0" applyNumberFormat="1" applyFont="1" applyAlignment="1">
      <alignment horizontal="left" indent="1"/>
    </xf>
    <xf numFmtId="0" fontId="97" fillId="0" borderId="0" xfId="0" applyFont="1"/>
    <xf numFmtId="0" fontId="98" fillId="0" borderId="0" xfId="4" applyFont="1" applyAlignment="1">
      <alignment horizontal="left"/>
    </xf>
    <xf numFmtId="0" fontId="15" fillId="9" borderId="0" xfId="0" applyFont="1" applyFill="1" applyAlignment="1">
      <alignment horizontal="center"/>
    </xf>
    <xf numFmtId="10" fontId="18" fillId="5" borderId="3" xfId="0" applyNumberFormat="1" applyFont="1" applyFill="1" applyBorder="1"/>
    <xf numFmtId="169" fontId="20" fillId="0" borderId="0" xfId="0" applyNumberFormat="1" applyFont="1" applyBorder="1" applyAlignment="1">
      <alignment horizontal="left"/>
    </xf>
    <xf numFmtId="9" fontId="22" fillId="0" borderId="0" xfId="0" applyNumberFormat="1" applyFont="1" applyAlignment="1">
      <alignment horizontal="center"/>
    </xf>
    <xf numFmtId="169" fontId="15" fillId="0" borderId="0" xfId="0" applyNumberFormat="1" applyFont="1" applyBorder="1"/>
    <xf numFmtId="179" fontId="18" fillId="0" borderId="0" xfId="1" applyNumberFormat="1" applyFont="1" applyFill="1" applyBorder="1" applyProtection="1"/>
    <xf numFmtId="167" fontId="22" fillId="0" borderId="2" xfId="0" applyNumberFormat="1" applyFont="1" applyBorder="1" applyAlignment="1">
      <alignment horizontal="center"/>
    </xf>
    <xf numFmtId="167" fontId="22" fillId="0" borderId="0" xfId="0" applyNumberFormat="1" applyFont="1" applyBorder="1" applyAlignment="1">
      <alignment horizontal="center"/>
    </xf>
    <xf numFmtId="167" fontId="21" fillId="0" borderId="2" xfId="0" applyNumberFormat="1" applyFont="1" applyBorder="1" applyAlignment="1">
      <alignment horizontal="center"/>
    </xf>
    <xf numFmtId="164" fontId="23" fillId="0" borderId="8" xfId="1" applyFont="1" applyBorder="1"/>
    <xf numFmtId="168" fontId="15" fillId="0" borderId="0" xfId="1" applyNumberFormat="1" applyFont="1" applyAlignment="1"/>
    <xf numFmtId="10" fontId="15" fillId="0" borderId="0" xfId="2" applyNumberFormat="1" applyFont="1" applyAlignment="1"/>
    <xf numFmtId="168" fontId="18" fillId="0" borderId="0" xfId="1" applyNumberFormat="1" applyFont="1" applyAlignment="1"/>
    <xf numFmtId="0" fontId="15" fillId="0" borderId="0" xfId="0" applyFont="1" applyAlignment="1"/>
    <xf numFmtId="0" fontId="18" fillId="0" borderId="0" xfId="0" applyFont="1" applyAlignment="1"/>
    <xf numFmtId="0" fontId="15" fillId="0" borderId="2" xfId="0" applyFont="1" applyFill="1" applyBorder="1" applyAlignment="1">
      <alignment horizontal="left"/>
    </xf>
    <xf numFmtId="0" fontId="18" fillId="0" borderId="0" xfId="0" applyFont="1" applyFill="1" applyAlignment="1">
      <alignment horizontal="left"/>
    </xf>
    <xf numFmtId="165" fontId="15" fillId="0" borderId="0" xfId="1" applyNumberFormat="1" applyFont="1" applyAlignment="1" applyProtection="1">
      <alignment horizontal="center"/>
    </xf>
    <xf numFmtId="3" fontId="25" fillId="8" borderId="8" xfId="1" applyNumberFormat="1" applyFont="1" applyFill="1" applyBorder="1" applyAlignment="1" applyProtection="1">
      <alignment horizontal="center"/>
    </xf>
    <xf numFmtId="167" fontId="25" fillId="0" borderId="0" xfId="2" applyNumberFormat="1" applyFont="1" applyFill="1" applyBorder="1" applyProtection="1">
      <protection locked="0"/>
    </xf>
    <xf numFmtId="165" fontId="24" fillId="0" borderId="0" xfId="1" applyNumberFormat="1" applyFont="1" applyFill="1" applyBorder="1" applyProtection="1">
      <protection locked="0"/>
    </xf>
    <xf numFmtId="9" fontId="25" fillId="0" borderId="0" xfId="2" quotePrefix="1" applyFont="1" applyFill="1" applyBorder="1" applyAlignment="1" applyProtection="1">
      <alignment horizontal="center"/>
      <protection locked="0"/>
    </xf>
    <xf numFmtId="165" fontId="25" fillId="0" borderId="0" xfId="1" applyNumberFormat="1" applyFont="1" applyFill="1" applyBorder="1" applyAlignment="1" applyProtection="1">
      <alignment horizontal="right"/>
      <protection locked="0"/>
    </xf>
    <xf numFmtId="167" fontId="25" fillId="0" borderId="0" xfId="2" applyNumberFormat="1" applyFont="1" applyFill="1" applyBorder="1" applyAlignment="1" applyProtection="1">
      <alignment horizontal="centerContinuous"/>
      <protection locked="0"/>
    </xf>
    <xf numFmtId="165" fontId="13" fillId="0" borderId="0" xfId="1" applyNumberFormat="1" applyFont="1" applyAlignment="1" applyProtection="1">
      <alignment horizontal="center"/>
      <protection locked="0"/>
    </xf>
    <xf numFmtId="167" fontId="15" fillId="0" borderId="0" xfId="2" applyNumberFormat="1" applyFont="1" applyAlignment="1">
      <alignment horizontal="center"/>
    </xf>
    <xf numFmtId="167" fontId="15" fillId="0" borderId="0" xfId="2" applyNumberFormat="1" applyFont="1" applyAlignment="1">
      <alignment horizontal="right"/>
    </xf>
    <xf numFmtId="0" fontId="18" fillId="17" borderId="2" xfId="0" applyFont="1" applyFill="1" applyBorder="1"/>
    <xf numFmtId="0" fontId="15" fillId="17" borderId="2" xfId="0" applyFont="1" applyFill="1" applyBorder="1"/>
    <xf numFmtId="0" fontId="15" fillId="17" borderId="2" xfId="0" applyFont="1" applyFill="1" applyBorder="1" applyAlignment="1">
      <alignment horizontal="center"/>
    </xf>
    <xf numFmtId="170" fontId="19" fillId="17" borderId="2" xfId="9" applyNumberFormat="1" applyFont="1" applyFill="1" applyBorder="1" applyProtection="1">
      <protection locked="0"/>
    </xf>
    <xf numFmtId="168" fontId="18" fillId="17" borderId="2" xfId="1" applyNumberFormat="1" applyFont="1" applyFill="1" applyBorder="1" applyProtection="1"/>
    <xf numFmtId="169" fontId="21" fillId="0" borderId="0" xfId="0" applyNumberFormat="1" applyFont="1" applyAlignment="1">
      <alignment horizontal="left"/>
    </xf>
    <xf numFmtId="165" fontId="15" fillId="0" borderId="2" xfId="1" applyNumberFormat="1" applyFont="1" applyFill="1" applyBorder="1" applyAlignment="1" applyProtection="1">
      <alignment horizontal="left" indent="1"/>
      <protection locked="0"/>
    </xf>
    <xf numFmtId="165" fontId="15" fillId="0" borderId="0" xfId="1" applyNumberFormat="1" applyFont="1" applyFill="1" applyBorder="1" applyAlignment="1" applyProtection="1">
      <alignment horizontal="left" indent="1"/>
      <protection locked="0"/>
    </xf>
    <xf numFmtId="167" fontId="23" fillId="0" borderId="0" xfId="2" quotePrefix="1" applyNumberFormat="1" applyFont="1" applyFill="1" applyBorder="1" applyProtection="1">
      <protection locked="0"/>
    </xf>
    <xf numFmtId="165" fontId="15" fillId="2" borderId="2" xfId="1" applyNumberFormat="1" applyFont="1" applyFill="1" applyBorder="1" applyAlignment="1" applyProtection="1">
      <alignment horizontal="left" indent="1"/>
      <protection locked="0"/>
    </xf>
    <xf numFmtId="165" fontId="18" fillId="2" borderId="2" xfId="1" applyNumberFormat="1" applyFont="1" applyFill="1" applyBorder="1" applyProtection="1">
      <protection locked="0"/>
    </xf>
    <xf numFmtId="165" fontId="18" fillId="2" borderId="2" xfId="1" applyNumberFormat="1" applyFont="1" applyFill="1" applyBorder="1" applyAlignment="1" applyProtection="1">
      <alignment horizontal="center"/>
      <protection locked="0"/>
    </xf>
    <xf numFmtId="167" fontId="15" fillId="2" borderId="2" xfId="2" applyNumberFormat="1" applyFont="1" applyFill="1" applyBorder="1" applyProtection="1"/>
    <xf numFmtId="165" fontId="15" fillId="2" borderId="0" xfId="1" applyNumberFormat="1" applyFont="1" applyFill="1" applyBorder="1" applyAlignment="1" applyProtection="1">
      <alignment horizontal="left" indent="1"/>
      <protection locked="0"/>
    </xf>
    <xf numFmtId="165" fontId="15" fillId="2" borderId="0" xfId="1" applyNumberFormat="1" applyFont="1" applyFill="1" applyBorder="1" applyAlignment="1" applyProtection="1">
      <alignment horizontal="center"/>
      <protection locked="0"/>
    </xf>
    <xf numFmtId="167" fontId="15" fillId="2" borderId="0" xfId="2" applyNumberFormat="1" applyFont="1" applyFill="1" applyBorder="1" applyProtection="1"/>
    <xf numFmtId="165" fontId="23" fillId="2" borderId="0" xfId="1" quotePrefix="1" applyNumberFormat="1" applyFont="1" applyFill="1" applyBorder="1" applyProtection="1"/>
    <xf numFmtId="165" fontId="23" fillId="2" borderId="0" xfId="1" applyNumberFormat="1" applyFont="1" applyFill="1" applyBorder="1" applyProtection="1"/>
    <xf numFmtId="189" fontId="23" fillId="0" borderId="2" xfId="10" applyNumberFormat="1" applyFont="1" applyBorder="1"/>
    <xf numFmtId="14" fontId="23" fillId="0" borderId="0" xfId="10" applyNumberFormat="1" applyFont="1"/>
    <xf numFmtId="0" fontId="23" fillId="0" borderId="3" xfId="0" applyFont="1" applyFill="1" applyBorder="1" applyAlignment="1">
      <alignment horizontal="left"/>
    </xf>
    <xf numFmtId="168" fontId="23" fillId="0" borderId="3" xfId="1" applyNumberFormat="1" applyFont="1" applyBorder="1" applyAlignment="1">
      <alignment horizontal="center"/>
    </xf>
    <xf numFmtId="0" fontId="23" fillId="0" borderId="1" xfId="0" applyFont="1" applyFill="1" applyBorder="1" applyAlignment="1">
      <alignment horizontal="left"/>
    </xf>
    <xf numFmtId="168" fontId="23" fillId="0" borderId="1" xfId="1" applyNumberFormat="1" applyFont="1" applyBorder="1" applyAlignment="1">
      <alignment horizontal="center"/>
    </xf>
    <xf numFmtId="189" fontId="20" fillId="0" borderId="0" xfId="10" applyNumberFormat="1" applyFont="1"/>
    <xf numFmtId="9" fontId="0" fillId="0" borderId="0" xfId="0" applyNumberFormat="1" applyProtection="1">
      <protection locked="0"/>
    </xf>
    <xf numFmtId="10" fontId="22" fillId="0" borderId="0" xfId="2" applyNumberFormat="1" applyFont="1" applyProtection="1">
      <protection locked="0"/>
    </xf>
    <xf numFmtId="164" fontId="15" fillId="0" borderId="0" xfId="1" applyFont="1" applyBorder="1" applyProtection="1">
      <protection locked="0"/>
    </xf>
    <xf numFmtId="167" fontId="23" fillId="2" borderId="0" xfId="2" quotePrefix="1" applyNumberFormat="1" applyFont="1" applyFill="1" applyBorder="1" applyProtection="1"/>
    <xf numFmtId="168" fontId="15" fillId="2" borderId="2" xfId="1" applyNumberFormat="1" applyFont="1" applyFill="1" applyBorder="1" applyProtection="1"/>
    <xf numFmtId="165" fontId="23" fillId="0" borderId="2" xfId="1" applyNumberFormat="1" applyFont="1" applyFill="1" applyBorder="1" applyProtection="1"/>
    <xf numFmtId="168" fontId="15" fillId="0" borderId="2" xfId="1" applyNumberFormat="1" applyFont="1" applyFill="1" applyBorder="1" applyProtection="1"/>
    <xf numFmtId="10" fontId="22" fillId="5" borderId="0" xfId="2" applyNumberFormat="1" applyFont="1" applyFill="1" applyProtection="1">
      <protection locked="0"/>
    </xf>
    <xf numFmtId="9" fontId="15" fillId="0" borderId="0" xfId="2" applyFont="1" applyFill="1" applyBorder="1" applyProtection="1">
      <protection locked="0"/>
    </xf>
    <xf numFmtId="194" fontId="38" fillId="0" borderId="0" xfId="14" applyNumberFormat="1" applyFont="1" applyFill="1" applyBorder="1"/>
    <xf numFmtId="0" fontId="15" fillId="0" borderId="0" xfId="12" applyFont="1"/>
    <xf numFmtId="0" fontId="27" fillId="0" borderId="0" xfId="12" applyFont="1"/>
    <xf numFmtId="0" fontId="25" fillId="3" borderId="0" xfId="12" applyFont="1" applyFill="1" applyAlignment="1">
      <alignment horizontal="left"/>
    </xf>
    <xf numFmtId="169" fontId="15" fillId="0" borderId="0" xfId="14" applyNumberFormat="1" applyFont="1" applyBorder="1" applyAlignment="1">
      <alignment horizontal="right"/>
    </xf>
    <xf numFmtId="0" fontId="18" fillId="0" borderId="0" xfId="12" applyFont="1" applyAlignment="1">
      <alignment horizontal="center"/>
    </xf>
    <xf numFmtId="169" fontId="15" fillId="0" borderId="0" xfId="12" applyNumberFormat="1" applyFont="1"/>
    <xf numFmtId="0" fontId="15" fillId="3" borderId="0" xfId="12" applyFont="1" applyFill="1" applyAlignment="1">
      <alignment horizontal="centerContinuous"/>
    </xf>
    <xf numFmtId="0" fontId="15" fillId="0" borderId="0" xfId="12" applyFont="1" applyAlignment="1">
      <alignment horizontal="centerContinuous"/>
    </xf>
    <xf numFmtId="0" fontId="91" fillId="0" borderId="0" xfId="12" applyFont="1"/>
    <xf numFmtId="191" fontId="27" fillId="0" borderId="1" xfId="12" applyNumberFormat="1" applyFont="1" applyBorder="1" applyAlignment="1">
      <alignment horizontal="center"/>
    </xf>
    <xf numFmtId="0" fontId="18" fillId="0" borderId="3" xfId="12" applyFont="1" applyBorder="1"/>
    <xf numFmtId="0" fontId="15" fillId="0" borderId="3" xfId="12" applyFont="1" applyBorder="1"/>
    <xf numFmtId="177" fontId="15" fillId="0" borderId="3" xfId="1" applyNumberFormat="1" applyFont="1" applyBorder="1"/>
    <xf numFmtId="196" fontId="22" fillId="0" borderId="0" xfId="0" applyNumberFormat="1" applyFont="1"/>
    <xf numFmtId="0" fontId="0" fillId="0" borderId="0" xfId="0" applyBorder="1"/>
    <xf numFmtId="0" fontId="49" fillId="3" borderId="0" xfId="38" applyFont="1" applyFill="1">
      <alignment vertical="center"/>
    </xf>
    <xf numFmtId="0" fontId="100" fillId="3" borderId="0" xfId="12" applyFont="1" applyFill="1" applyAlignment="1">
      <alignment horizontal="left" vertical="center" readingOrder="1"/>
    </xf>
    <xf numFmtId="196" fontId="22" fillId="0" borderId="0" xfId="12" applyNumberFormat="1" applyFont="1"/>
    <xf numFmtId="194" fontId="22" fillId="0" borderId="0" xfId="14" applyNumberFormat="1" applyFont="1" applyFill="1" applyBorder="1"/>
    <xf numFmtId="0" fontId="13" fillId="0" borderId="0" xfId="12" applyBorder="1"/>
    <xf numFmtId="191" fontId="18" fillId="0" borderId="1" xfId="12" applyNumberFormat="1" applyFont="1" applyBorder="1"/>
    <xf numFmtId="191" fontId="18" fillId="0" borderId="0" xfId="12" applyNumberFormat="1" applyFont="1"/>
    <xf numFmtId="0" fontId="22" fillId="0" borderId="0" xfId="12" applyFont="1"/>
    <xf numFmtId="0" fontId="33" fillId="0" borderId="0" xfId="10" applyFont="1" applyFill="1" applyAlignment="1">
      <alignment horizontal="centerContinuous" vertical="center"/>
    </xf>
    <xf numFmtId="0" fontId="38" fillId="0" borderId="0" xfId="10" applyFont="1" applyFill="1"/>
    <xf numFmtId="0" fontId="13" fillId="6" borderId="0" xfId="5" applyFont="1" applyFill="1" applyBorder="1"/>
    <xf numFmtId="0" fontId="13" fillId="6" borderId="0" xfId="5" applyFont="1" applyFill="1"/>
    <xf numFmtId="0" fontId="15" fillId="0" borderId="0" xfId="12" applyFont="1" applyBorder="1"/>
    <xf numFmtId="0" fontId="13" fillId="5" borderId="0" xfId="5" applyFont="1" applyFill="1"/>
    <xf numFmtId="0" fontId="38" fillId="8" borderId="0" xfId="10" applyFont="1" applyFill="1"/>
    <xf numFmtId="165" fontId="94" fillId="8" borderId="0" xfId="14" applyNumberFormat="1" applyFont="1" applyFill="1" applyProtection="1">
      <protection locked="0"/>
    </xf>
    <xf numFmtId="0" fontId="33" fillId="8" borderId="0" xfId="12" applyFont="1" applyFill="1" applyAlignment="1">
      <alignment horizontal="right"/>
    </xf>
    <xf numFmtId="0" fontId="17" fillId="8" borderId="0" xfId="14" applyNumberFormat="1" applyFont="1" applyFill="1" applyProtection="1">
      <protection locked="0"/>
    </xf>
    <xf numFmtId="0" fontId="95" fillId="8" borderId="0" xfId="12" applyFont="1" applyFill="1"/>
    <xf numFmtId="191" fontId="33" fillId="8" borderId="0" xfId="12" applyNumberFormat="1" applyFont="1" applyFill="1"/>
    <xf numFmtId="0" fontId="0" fillId="0" borderId="0" xfId="0" applyFill="1" applyBorder="1"/>
    <xf numFmtId="0" fontId="38" fillId="0" borderId="0" xfId="10" applyFont="1" applyFill="1" applyBorder="1"/>
    <xf numFmtId="0" fontId="15" fillId="0" borderId="0" xfId="12" applyFont="1" applyFill="1" applyBorder="1"/>
    <xf numFmtId="0" fontId="25" fillId="0" borderId="0" xfId="0" applyFont="1" applyFill="1" applyBorder="1" applyAlignment="1">
      <alignment horizontal="left"/>
    </xf>
    <xf numFmtId="0" fontId="15" fillId="0" borderId="0" xfId="0" applyFont="1" applyFill="1" applyBorder="1" applyAlignment="1">
      <alignment horizontal="centerContinuous"/>
    </xf>
    <xf numFmtId="0" fontId="15" fillId="0" borderId="0" xfId="0" applyFont="1" applyFill="1" applyBorder="1"/>
    <xf numFmtId="199" fontId="27" fillId="0" borderId="0" xfId="0" applyNumberFormat="1" applyFont="1" applyFill="1" applyBorder="1"/>
    <xf numFmtId="191" fontId="27" fillId="0" borderId="0" xfId="0" applyNumberFormat="1" applyFont="1" applyFill="1" applyBorder="1"/>
    <xf numFmtId="196" fontId="22" fillId="0" borderId="0" xfId="0" applyNumberFormat="1" applyFont="1" applyFill="1" applyBorder="1"/>
    <xf numFmtId="0" fontId="15" fillId="0" borderId="10" xfId="12" applyFont="1" applyBorder="1"/>
    <xf numFmtId="0" fontId="15" fillId="0" borderId="2" xfId="12" applyFont="1" applyBorder="1"/>
    <xf numFmtId="0" fontId="15" fillId="0" borderId="23" xfId="12" applyFont="1" applyBorder="1"/>
    <xf numFmtId="0" fontId="15" fillId="0" borderId="32" xfId="12" applyFont="1" applyBorder="1"/>
    <xf numFmtId="0" fontId="15" fillId="9" borderId="0" xfId="12" applyFont="1" applyFill="1" applyBorder="1"/>
    <xf numFmtId="0" fontId="15" fillId="0" borderId="5" xfId="12" applyFont="1" applyBorder="1"/>
    <xf numFmtId="164" fontId="15" fillId="0" borderId="0" xfId="1" applyNumberFormat="1" applyFont="1" applyBorder="1"/>
    <xf numFmtId="177" fontId="15" fillId="0" borderId="0" xfId="1" applyNumberFormat="1" applyFont="1" applyBorder="1"/>
    <xf numFmtId="0" fontId="25" fillId="8" borderId="0" xfId="12" applyFont="1" applyFill="1" applyBorder="1"/>
    <xf numFmtId="0" fontId="15" fillId="8" borderId="0" xfId="12" applyFont="1" applyFill="1" applyBorder="1"/>
    <xf numFmtId="0" fontId="25" fillId="3" borderId="0" xfId="12" applyFont="1" applyFill="1" applyBorder="1" applyAlignment="1">
      <alignment horizontal="centerContinuous"/>
    </xf>
    <xf numFmtId="0" fontId="25" fillId="8" borderId="0" xfId="12" applyFont="1" applyFill="1" applyBorder="1" applyAlignment="1">
      <alignment horizontal="centerContinuous"/>
    </xf>
    <xf numFmtId="0" fontId="15" fillId="8" borderId="0" xfId="12" applyFont="1" applyFill="1" applyBorder="1" applyAlignment="1">
      <alignment horizontal="centerContinuous"/>
    </xf>
    <xf numFmtId="0" fontId="15" fillId="3" borderId="0" xfId="12" applyFont="1" applyFill="1" applyBorder="1" applyAlignment="1">
      <alignment horizontal="centerContinuous"/>
    </xf>
    <xf numFmtId="0" fontId="91" fillId="0" borderId="32" xfId="12" applyFont="1" applyBorder="1"/>
    <xf numFmtId="165" fontId="35" fillId="3" borderId="0" xfId="15" applyNumberFormat="1" applyFont="1" applyFill="1" applyBorder="1" applyAlignment="1" applyProtection="1">
      <alignment horizontal="left"/>
      <protection locked="0"/>
    </xf>
    <xf numFmtId="37" fontId="25" fillId="8" borderId="0" xfId="10" applyNumberFormat="1" applyFont="1" applyFill="1" applyBorder="1" applyAlignment="1">
      <alignment vertical="top"/>
    </xf>
    <xf numFmtId="37" fontId="24" fillId="8" borderId="0" xfId="10" applyNumberFormat="1" applyFont="1" applyFill="1" applyBorder="1" applyAlignment="1">
      <alignment vertical="top"/>
    </xf>
    <xf numFmtId="37" fontId="24" fillId="8" borderId="0" xfId="10" applyNumberFormat="1" applyFont="1" applyFill="1" applyBorder="1" applyAlignment="1">
      <alignment horizontal="right" vertical="top"/>
    </xf>
    <xf numFmtId="37" fontId="13" fillId="8" borderId="0" xfId="10" applyNumberFormat="1" applyFont="1" applyFill="1" applyBorder="1"/>
    <xf numFmtId="0" fontId="38" fillId="0" borderId="0" xfId="10" applyFont="1" applyBorder="1"/>
    <xf numFmtId="173" fontId="38" fillId="0" borderId="0" xfId="10" applyNumberFormat="1" applyFont="1" applyBorder="1"/>
    <xf numFmtId="0" fontId="15" fillId="0" borderId="24" xfId="12" applyFont="1" applyBorder="1"/>
    <xf numFmtId="174" fontId="38" fillId="0" borderId="1" xfId="16" applyNumberFormat="1" applyFont="1" applyBorder="1"/>
    <xf numFmtId="0" fontId="15" fillId="0" borderId="1" xfId="12" applyFont="1" applyBorder="1"/>
    <xf numFmtId="0" fontId="15" fillId="0" borderId="25" xfId="12" applyFont="1" applyBorder="1"/>
    <xf numFmtId="0" fontId="38" fillId="0" borderId="3" xfId="10" applyFont="1" applyBorder="1"/>
    <xf numFmtId="173" fontId="38" fillId="0" borderId="3" xfId="10" applyNumberFormat="1" applyFont="1" applyBorder="1"/>
    <xf numFmtId="0" fontId="24" fillId="8" borderId="0" xfId="12" applyFont="1" applyFill="1" applyBorder="1" applyAlignment="1">
      <alignment horizontal="left"/>
    </xf>
    <xf numFmtId="0" fontId="24" fillId="8" borderId="0" xfId="12" applyFont="1" applyFill="1" applyBorder="1"/>
    <xf numFmtId="177" fontId="15" fillId="0" borderId="1" xfId="1" applyNumberFormat="1" applyFont="1" applyBorder="1"/>
    <xf numFmtId="0" fontId="24" fillId="0" borderId="2" xfId="12" applyFont="1" applyBorder="1"/>
    <xf numFmtId="165" fontId="24" fillId="3" borderId="0" xfId="1" applyNumberFormat="1" applyFont="1" applyFill="1" applyAlignment="1" applyProtection="1">
      <alignment horizontal="center"/>
      <protection locked="0"/>
    </xf>
    <xf numFmtId="0" fontId="18" fillId="0" borderId="0" xfId="12" applyFont="1" applyBorder="1"/>
    <xf numFmtId="0" fontId="27" fillId="0" borderId="0" xfId="12" applyFont="1" applyBorder="1"/>
    <xf numFmtId="14" fontId="27" fillId="0" borderId="0" xfId="12" applyNumberFormat="1" applyFont="1" applyBorder="1" applyAlignment="1">
      <alignment horizontal="right"/>
    </xf>
    <xf numFmtId="195" fontId="15" fillId="0" borderId="0" xfId="12" applyNumberFormat="1" applyFont="1" applyBorder="1"/>
    <xf numFmtId="0" fontId="15" fillId="0" borderId="0" xfId="12" applyFont="1" applyBorder="1" applyAlignment="1">
      <alignment horizontal="center"/>
    </xf>
    <xf numFmtId="190" fontId="15" fillId="0" borderId="0" xfId="12" applyNumberFormat="1" applyFont="1" applyBorder="1"/>
    <xf numFmtId="0" fontId="25" fillId="3" borderId="0" xfId="12" applyFont="1" applyFill="1" applyBorder="1"/>
    <xf numFmtId="0" fontId="24" fillId="3" borderId="0" xfId="12" applyFont="1" applyFill="1" applyBorder="1"/>
    <xf numFmtId="0" fontId="25" fillId="3" borderId="0" xfId="12" applyFont="1" applyFill="1" applyBorder="1" applyAlignment="1">
      <alignment horizontal="left"/>
    </xf>
    <xf numFmtId="0" fontId="24" fillId="0" borderId="0" xfId="12" applyFont="1" applyFill="1" applyBorder="1"/>
    <xf numFmtId="0" fontId="18" fillId="0" borderId="0" xfId="12" applyFont="1" applyFill="1" applyBorder="1"/>
    <xf numFmtId="3" fontId="15" fillId="0" borderId="0" xfId="12" applyNumberFormat="1" applyFont="1" applyBorder="1" applyAlignment="1">
      <alignment horizontal="left"/>
    </xf>
    <xf numFmtId="37" fontId="15" fillId="0" borderId="0" xfId="12" applyNumberFormat="1" applyFont="1" applyBorder="1"/>
    <xf numFmtId="2" fontId="15" fillId="0" borderId="0" xfId="12" applyNumberFormat="1" applyFont="1" applyBorder="1"/>
    <xf numFmtId="197" fontId="15" fillId="0" borderId="0" xfId="12" applyNumberFormat="1" applyFont="1" applyFill="1" applyBorder="1"/>
    <xf numFmtId="198" fontId="15" fillId="0" borderId="0" xfId="12" applyNumberFormat="1" applyFont="1" applyBorder="1"/>
    <xf numFmtId="9" fontId="15" fillId="0" borderId="0" xfId="12" applyNumberFormat="1" applyFont="1" applyBorder="1"/>
    <xf numFmtId="0" fontId="65" fillId="0" borderId="0" xfId="12" applyFont="1" applyBorder="1"/>
    <xf numFmtId="10" fontId="65" fillId="0" borderId="0" xfId="12" applyNumberFormat="1" applyFont="1" applyBorder="1"/>
    <xf numFmtId="0" fontId="15" fillId="0" borderId="0" xfId="12" applyFont="1" applyFill="1" applyBorder="1" applyAlignment="1">
      <alignment horizontal="centerContinuous"/>
    </xf>
    <xf numFmtId="0" fontId="25" fillId="0" borderId="0" xfId="12" applyFont="1" applyFill="1" applyBorder="1"/>
    <xf numFmtId="0" fontId="25" fillId="0" borderId="0" xfId="12" applyFont="1" applyFill="1" applyBorder="1" applyAlignment="1">
      <alignment horizontal="centerContinuous"/>
    </xf>
    <xf numFmtId="165" fontId="102" fillId="0" borderId="0" xfId="1" applyNumberFormat="1" applyFont="1" applyFill="1" applyBorder="1" applyAlignment="1" applyProtection="1">
      <alignment horizontal="centerContinuous"/>
    </xf>
    <xf numFmtId="165" fontId="102" fillId="0" borderId="0" xfId="1" applyNumberFormat="1" applyFont="1" applyFill="1" applyBorder="1" applyAlignment="1" applyProtection="1">
      <alignment horizontal="centerContinuous"/>
      <protection locked="0"/>
    </xf>
    <xf numFmtId="0" fontId="18" fillId="0" borderId="0" xfId="12" applyFont="1" applyBorder="1" applyAlignment="1">
      <alignment horizontal="centerContinuous"/>
    </xf>
    <xf numFmtId="0" fontId="15" fillId="0" borderId="0" xfId="12" applyFont="1" applyBorder="1" applyAlignment="1">
      <alignment horizontal="centerContinuous"/>
    </xf>
    <xf numFmtId="0" fontId="15" fillId="0" borderId="40" xfId="12" applyFont="1" applyBorder="1"/>
    <xf numFmtId="0" fontId="15" fillId="0" borderId="41" xfId="12" applyFont="1" applyBorder="1"/>
    <xf numFmtId="0" fontId="15" fillId="0" borderId="42" xfId="12" applyFont="1" applyBorder="1"/>
    <xf numFmtId="0" fontId="15" fillId="0" borderId="43" xfId="12" applyFont="1" applyBorder="1"/>
    <xf numFmtId="0" fontId="15" fillId="0" borderId="42" xfId="12" applyFont="1" applyFill="1" applyBorder="1"/>
    <xf numFmtId="0" fontId="15" fillId="0" borderId="43" xfId="12" applyFont="1" applyFill="1" applyBorder="1"/>
    <xf numFmtId="0" fontId="15" fillId="0" borderId="44" xfId="12" applyFont="1" applyBorder="1"/>
    <xf numFmtId="0" fontId="15" fillId="0" borderId="45" xfId="12" applyFont="1" applyBorder="1"/>
    <xf numFmtId="0" fontId="15" fillId="0" borderId="46" xfId="12" applyFont="1" applyBorder="1"/>
    <xf numFmtId="165" fontId="102" fillId="8" borderId="0" xfId="1" applyNumberFormat="1" applyFont="1" applyFill="1" applyBorder="1" applyAlignment="1" applyProtection="1">
      <alignment horizontal="centerContinuous"/>
      <protection locked="0"/>
    </xf>
    <xf numFmtId="167" fontId="65" fillId="0" borderId="0" xfId="2" applyNumberFormat="1" applyFont="1" applyBorder="1" applyAlignment="1" applyProtection="1">
      <alignment horizontal="center"/>
    </xf>
    <xf numFmtId="165" fontId="103" fillId="0" borderId="0" xfId="1" applyNumberFormat="1" applyFont="1" applyBorder="1" applyAlignment="1" applyProtection="1">
      <alignment horizontal="centerContinuous"/>
    </xf>
    <xf numFmtId="165" fontId="103" fillId="0" borderId="0" xfId="1" applyNumberFormat="1" applyFont="1" applyBorder="1" applyAlignment="1" applyProtection="1">
      <alignment horizontal="centerContinuous"/>
      <protection locked="0"/>
    </xf>
    <xf numFmtId="171" fontId="65" fillId="0" borderId="0" xfId="2" applyNumberFormat="1" applyFont="1" applyBorder="1" applyAlignment="1" applyProtection="1">
      <alignment horizontal="center"/>
      <protection locked="0"/>
    </xf>
    <xf numFmtId="200" fontId="65" fillId="0" borderId="0" xfId="12" applyNumberFormat="1" applyFont="1" applyBorder="1"/>
    <xf numFmtId="165" fontId="65" fillId="0" borderId="0" xfId="1" applyNumberFormat="1" applyFont="1" applyBorder="1" applyProtection="1">
      <protection locked="0"/>
    </xf>
    <xf numFmtId="168" fontId="65" fillId="0" borderId="0" xfId="1" applyNumberFormat="1" applyFont="1" applyBorder="1"/>
    <xf numFmtId="0" fontId="24" fillId="3" borderId="0" xfId="12" applyFont="1" applyFill="1" applyBorder="1" applyAlignment="1">
      <alignment horizontal="centerContinuous"/>
    </xf>
    <xf numFmtId="0" fontId="24" fillId="8" borderId="0" xfId="12" applyFont="1" applyFill="1" applyBorder="1" applyAlignment="1">
      <alignment horizontal="centerContinuous"/>
    </xf>
    <xf numFmtId="165" fontId="33" fillId="8" borderId="0" xfId="1" applyNumberFormat="1" applyFont="1" applyFill="1" applyBorder="1" applyProtection="1">
      <protection locked="0"/>
    </xf>
    <xf numFmtId="165" fontId="25" fillId="4" borderId="1" xfId="1" applyNumberFormat="1" applyFont="1" applyFill="1" applyBorder="1" applyAlignment="1" applyProtection="1">
      <alignment horizontal="center"/>
      <protection locked="0"/>
    </xf>
    <xf numFmtId="167" fontId="65" fillId="0" borderId="0" xfId="2" applyNumberFormat="1" applyFont="1" applyBorder="1"/>
    <xf numFmtId="0" fontId="65" fillId="0" borderId="38" xfId="12" applyFont="1" applyBorder="1"/>
    <xf numFmtId="190" fontId="65" fillId="0" borderId="0" xfId="14" applyNumberFormat="1" applyFont="1" applyBorder="1" applyAlignment="1">
      <alignment horizontal="right"/>
    </xf>
    <xf numFmtId="177" fontId="65" fillId="0" borderId="0" xfId="1" applyNumberFormat="1" applyFont="1" applyBorder="1"/>
    <xf numFmtId="167" fontId="65" fillId="0" borderId="0" xfId="13" applyNumberFormat="1" applyFont="1" applyBorder="1" applyAlignment="1">
      <alignment horizontal="right"/>
    </xf>
    <xf numFmtId="10" fontId="65" fillId="0" borderId="0" xfId="13" applyNumberFormat="1" applyFont="1" applyBorder="1" applyAlignment="1">
      <alignment horizontal="right"/>
    </xf>
    <xf numFmtId="0" fontId="50" fillId="0" borderId="0" xfId="12" applyFont="1" applyBorder="1"/>
    <xf numFmtId="167" fontId="65" fillId="0" borderId="38" xfId="2" applyNumberFormat="1" applyFont="1" applyBorder="1"/>
    <xf numFmtId="165" fontId="18" fillId="0" borderId="47" xfId="1" applyNumberFormat="1" applyFont="1" applyBorder="1" applyProtection="1">
      <protection locked="0"/>
    </xf>
    <xf numFmtId="165" fontId="18" fillId="0" borderId="47" xfId="1" applyNumberFormat="1" applyFont="1" applyBorder="1" applyAlignment="1" applyProtection="1">
      <alignment horizontal="center"/>
      <protection locked="0"/>
    </xf>
    <xf numFmtId="165" fontId="20" fillId="0" borderId="47" xfId="1" applyNumberFormat="1" applyFont="1" applyBorder="1" applyProtection="1">
      <protection locked="0"/>
    </xf>
    <xf numFmtId="189" fontId="25" fillId="3" borderId="0" xfId="10" applyNumberFormat="1" applyFont="1" applyFill="1" applyBorder="1" applyAlignment="1">
      <alignment horizontal="center"/>
    </xf>
    <xf numFmtId="189" fontId="20" fillId="9" borderId="0" xfId="10" applyNumberFormat="1" applyFont="1" applyFill="1" applyBorder="1" applyAlignment="1">
      <alignment horizontal="center"/>
    </xf>
    <xf numFmtId="177" fontId="23" fillId="0" borderId="0" xfId="1" applyNumberFormat="1" applyFont="1" applyBorder="1"/>
    <xf numFmtId="0" fontId="15" fillId="0" borderId="3" xfId="0" applyFont="1" applyBorder="1"/>
    <xf numFmtId="9" fontId="15" fillId="0" borderId="3" xfId="2" applyFont="1" applyBorder="1" applyAlignment="1" applyProtection="1">
      <alignment horizontal="center"/>
      <protection locked="0"/>
    </xf>
    <xf numFmtId="165" fontId="15" fillId="0" borderId="3" xfId="1" applyNumberFormat="1" applyFont="1" applyFill="1" applyBorder="1" applyProtection="1"/>
    <xf numFmtId="0" fontId="13" fillId="6" borderId="1" xfId="5" applyFont="1" applyFill="1" applyBorder="1"/>
    <xf numFmtId="0" fontId="13" fillId="2" borderId="0" xfId="5" applyFont="1" applyFill="1" applyBorder="1"/>
    <xf numFmtId="0" fontId="13" fillId="2" borderId="0" xfId="5" applyFont="1" applyFill="1"/>
    <xf numFmtId="0" fontId="13" fillId="2" borderId="1" xfId="5" applyFont="1" applyFill="1" applyBorder="1"/>
    <xf numFmtId="0" fontId="27" fillId="2" borderId="1" xfId="5" applyFont="1" applyFill="1" applyBorder="1" applyAlignment="1">
      <alignment horizontal="left"/>
    </xf>
    <xf numFmtId="0" fontId="13" fillId="20" borderId="0" xfId="5" applyFont="1" applyFill="1" applyBorder="1"/>
    <xf numFmtId="0" fontId="13" fillId="20" borderId="0" xfId="5" applyFont="1" applyFill="1" applyBorder="1" applyProtection="1">
      <protection locked="0"/>
    </xf>
    <xf numFmtId="0" fontId="13" fillId="20" borderId="0" xfId="5" applyFont="1" applyFill="1"/>
    <xf numFmtId="0" fontId="27" fillId="20" borderId="0" xfId="5" applyFont="1" applyFill="1" applyBorder="1" applyProtection="1">
      <protection locked="0"/>
    </xf>
    <xf numFmtId="0" fontId="101" fillId="20" borderId="0" xfId="4" applyFont="1" applyFill="1" applyBorder="1" applyProtection="1">
      <protection locked="0"/>
    </xf>
    <xf numFmtId="0" fontId="13" fillId="20" borderId="0" xfId="7" applyFont="1" applyFill="1" applyBorder="1"/>
    <xf numFmtId="0" fontId="13" fillId="20" borderId="0" xfId="7" applyFont="1" applyFill="1"/>
    <xf numFmtId="0" fontId="104" fillId="20" borderId="0" xfId="4" applyFont="1" applyFill="1" applyBorder="1"/>
    <xf numFmtId="9" fontId="65" fillId="0" borderId="0" xfId="2" applyFont="1" applyBorder="1"/>
    <xf numFmtId="0" fontId="105" fillId="0" borderId="0" xfId="12" applyFont="1" applyBorder="1" applyAlignment="1">
      <alignment horizontal="center"/>
    </xf>
    <xf numFmtId="0" fontId="15" fillId="0" borderId="48" xfId="12" applyFont="1" applyBorder="1"/>
    <xf numFmtId="190" fontId="15" fillId="0" borderId="5" xfId="12" applyNumberFormat="1" applyFont="1" applyBorder="1"/>
    <xf numFmtId="0" fontId="15" fillId="0" borderId="5" xfId="12" applyFont="1" applyFill="1" applyBorder="1" applyAlignment="1">
      <alignment horizontal="centerContinuous"/>
    </xf>
    <xf numFmtId="0" fontId="15" fillId="0" borderId="5" xfId="12" applyFont="1" applyBorder="1" applyAlignment="1">
      <alignment horizontal="centerContinuous"/>
    </xf>
    <xf numFmtId="0" fontId="15" fillId="0" borderId="49" xfId="12" applyFont="1" applyBorder="1"/>
    <xf numFmtId="14" fontId="15" fillId="0" borderId="0" xfId="12" applyNumberFormat="1" applyFont="1" applyBorder="1" applyAlignment="1">
      <alignment horizontal="centerContinuous"/>
    </xf>
    <xf numFmtId="14" fontId="18" fillId="0" borderId="0" xfId="12" applyNumberFormat="1" applyFont="1" applyBorder="1" applyAlignment="1">
      <alignment horizontal="centerContinuous"/>
    </xf>
    <xf numFmtId="0" fontId="27" fillId="0" borderId="0" xfId="12" applyFont="1" applyBorder="1" applyAlignment="1">
      <alignment horizontal="centerContinuous"/>
    </xf>
    <xf numFmtId="0" fontId="65" fillId="0" borderId="1" xfId="12" applyFont="1" applyBorder="1"/>
    <xf numFmtId="9" fontId="65" fillId="0" borderId="1" xfId="2" applyFont="1" applyBorder="1"/>
    <xf numFmtId="177" fontId="65" fillId="0" borderId="1" xfId="1" applyNumberFormat="1" applyFont="1" applyBorder="1"/>
    <xf numFmtId="0" fontId="31" fillId="0" borderId="0" xfId="0" applyFont="1" applyAlignment="1">
      <alignment vertical="center"/>
    </xf>
    <xf numFmtId="0" fontId="31" fillId="0" borderId="0" xfId="0" applyFont="1" applyAlignment="1">
      <alignment horizontal="right" vertical="center"/>
    </xf>
    <xf numFmtId="0" fontId="106" fillId="0" borderId="0" xfId="0" applyFont="1" applyAlignment="1">
      <alignment vertical="center"/>
    </xf>
    <xf numFmtId="0" fontId="107" fillId="0" borderId="0" xfId="0" applyFont="1" applyAlignment="1">
      <alignment vertical="center"/>
    </xf>
    <xf numFmtId="0" fontId="108" fillId="0" borderId="0" xfId="0" applyFont="1" applyAlignment="1">
      <alignment vertical="top"/>
    </xf>
    <xf numFmtId="0" fontId="109" fillId="18" borderId="0" xfId="0" applyFont="1" applyFill="1" applyAlignment="1">
      <alignment vertical="center" wrapText="1"/>
    </xf>
    <xf numFmtId="0" fontId="110" fillId="18" borderId="0" xfId="0" applyFont="1" applyFill="1" applyAlignment="1">
      <alignment horizontal="center" vertical="center" wrapText="1"/>
    </xf>
    <xf numFmtId="0" fontId="111" fillId="6" borderId="3" xfId="0" applyFont="1" applyFill="1" applyBorder="1" applyAlignment="1">
      <alignment vertical="center" wrapText="1"/>
    </xf>
    <xf numFmtId="17" fontId="112" fillId="6" borderId="3" xfId="0" applyNumberFormat="1" applyFont="1" applyFill="1" applyBorder="1" applyAlignment="1">
      <alignment horizontal="center" vertical="center" wrapText="1"/>
    </xf>
    <xf numFmtId="0" fontId="113" fillId="0" borderId="3" xfId="0" applyFont="1" applyBorder="1" applyAlignment="1">
      <alignment vertical="center" wrapText="1"/>
    </xf>
    <xf numFmtId="167" fontId="109" fillId="0" borderId="3" xfId="0" applyNumberFormat="1" applyFont="1" applyBorder="1" applyAlignment="1">
      <alignment horizontal="center" vertical="center" wrapText="1"/>
    </xf>
    <xf numFmtId="0" fontId="114" fillId="22" borderId="0" xfId="0" applyFont="1" applyFill="1" applyAlignment="1">
      <alignment horizontal="left" vertical="center" indent="1"/>
    </xf>
    <xf numFmtId="167" fontId="114" fillId="22" borderId="0" xfId="0" applyNumberFormat="1" applyFont="1" applyFill="1" applyAlignment="1">
      <alignment horizontal="center" vertical="center" wrapText="1"/>
    </xf>
    <xf numFmtId="167" fontId="114" fillId="6" borderId="0" xfId="0" applyNumberFormat="1" applyFont="1" applyFill="1" applyAlignment="1">
      <alignment horizontal="center" vertical="center" wrapText="1"/>
    </xf>
    <xf numFmtId="167" fontId="115" fillId="5" borderId="0" xfId="39" applyNumberFormat="1" applyFont="1" applyFill="1" applyBorder="1" applyAlignment="1">
      <alignment horizontal="center" vertical="center" wrapText="1"/>
    </xf>
    <xf numFmtId="167" fontId="115" fillId="5" borderId="0" xfId="0" applyNumberFormat="1" applyFont="1" applyFill="1" applyAlignment="1">
      <alignment horizontal="center" vertical="center" wrapText="1"/>
    </xf>
    <xf numFmtId="0" fontId="115" fillId="0" borderId="3" xfId="0" applyFont="1" applyBorder="1" applyAlignment="1">
      <alignment vertical="center" wrapText="1"/>
    </xf>
    <xf numFmtId="167" fontId="115" fillId="0" borderId="3" xfId="0" applyNumberFormat="1" applyFont="1" applyBorder="1" applyAlignment="1">
      <alignment horizontal="center" vertical="center" wrapText="1"/>
    </xf>
    <xf numFmtId="17" fontId="116" fillId="6" borderId="3" xfId="0" applyNumberFormat="1" applyFont="1" applyFill="1" applyBorder="1" applyAlignment="1">
      <alignment horizontal="center" vertical="center" wrapText="1"/>
    </xf>
    <xf numFmtId="17" fontId="117" fillId="6" borderId="3" xfId="0" applyNumberFormat="1" applyFont="1" applyFill="1" applyBorder="1" applyAlignment="1">
      <alignment horizontal="center" vertical="center" wrapText="1"/>
    </xf>
    <xf numFmtId="169" fontId="114" fillId="6" borderId="0" xfId="1" applyNumberFormat="1" applyFont="1" applyFill="1" applyBorder="1" applyAlignment="1">
      <alignment horizontal="center" vertical="center" wrapText="1"/>
    </xf>
    <xf numFmtId="169" fontId="115" fillId="5" borderId="0" xfId="1" applyNumberFormat="1" applyFont="1" applyFill="1" applyBorder="1" applyAlignment="1">
      <alignment horizontal="center" vertical="center" wrapText="1"/>
    </xf>
    <xf numFmtId="167" fontId="114" fillId="6" borderId="0" xfId="40" applyNumberFormat="1" applyFont="1" applyFill="1" applyAlignment="1">
      <alignment horizontal="center" vertical="center" wrapText="1"/>
    </xf>
    <xf numFmtId="167" fontId="115" fillId="5" borderId="0" xfId="40" applyNumberFormat="1" applyFont="1" applyFill="1" applyAlignment="1">
      <alignment horizontal="center" vertical="center" wrapText="1"/>
    </xf>
    <xf numFmtId="10" fontId="114" fillId="6" borderId="0" xfId="0" applyNumberFormat="1" applyFont="1" applyFill="1" applyAlignment="1">
      <alignment horizontal="center" vertical="center" wrapText="1"/>
    </xf>
    <xf numFmtId="10" fontId="115" fillId="5" borderId="0" xfId="0" applyNumberFormat="1" applyFont="1" applyFill="1" applyAlignment="1">
      <alignment horizontal="center" vertical="center" wrapText="1"/>
    </xf>
    <xf numFmtId="10" fontId="114" fillId="6" borderId="0" xfId="41" applyNumberFormat="1" applyFont="1" applyFill="1" applyAlignment="1">
      <alignment horizontal="center" vertical="center" wrapText="1"/>
    </xf>
    <xf numFmtId="10" fontId="115" fillId="5" borderId="0" xfId="41" applyNumberFormat="1" applyFont="1" applyFill="1" applyAlignment="1">
      <alignment horizontal="center" vertical="center" wrapText="1"/>
    </xf>
    <xf numFmtId="10" fontId="114" fillId="0" borderId="0" xfId="41" applyNumberFormat="1" applyFont="1" applyAlignment="1">
      <alignment horizontal="center" vertical="center" wrapText="1"/>
    </xf>
    <xf numFmtId="167" fontId="114" fillId="22" borderId="0" xfId="39" applyNumberFormat="1" applyFont="1" applyFill="1" applyBorder="1" applyAlignment="1">
      <alignment horizontal="left" vertical="center" indent="1"/>
    </xf>
    <xf numFmtId="167" fontId="114" fillId="6" borderId="0" xfId="39" applyNumberFormat="1" applyFont="1" applyFill="1" applyBorder="1" applyAlignment="1">
      <alignment horizontal="center" vertical="center" wrapText="1"/>
    </xf>
    <xf numFmtId="167" fontId="115" fillId="5" borderId="0" xfId="2" applyNumberFormat="1" applyFont="1" applyFill="1" applyBorder="1" applyAlignment="1">
      <alignment horizontal="center" vertical="center" wrapText="1"/>
    </xf>
    <xf numFmtId="43" fontId="114" fillId="22" borderId="0" xfId="42" applyFont="1" applyFill="1" applyBorder="1" applyAlignment="1">
      <alignment horizontal="left" vertical="center" indent="1"/>
    </xf>
    <xf numFmtId="2" fontId="114" fillId="6" borderId="0" xfId="43" applyNumberFormat="1" applyFont="1" applyFill="1" applyBorder="1" applyAlignment="1">
      <alignment horizontal="center" vertical="center" wrapText="1"/>
    </xf>
    <xf numFmtId="2" fontId="115" fillId="5" borderId="0" xfId="43" applyNumberFormat="1" applyFont="1" applyFill="1" applyBorder="1" applyAlignment="1">
      <alignment horizontal="center" vertical="center" wrapText="1"/>
    </xf>
    <xf numFmtId="1" fontId="114" fillId="6" borderId="0" xfId="1" applyNumberFormat="1" applyFont="1" applyFill="1" applyBorder="1" applyAlignment="1">
      <alignment horizontal="center" vertical="center" wrapText="1"/>
    </xf>
    <xf numFmtId="1" fontId="115" fillId="5" borderId="0" xfId="1" applyNumberFormat="1" applyFont="1" applyFill="1" applyBorder="1" applyAlignment="1">
      <alignment horizontal="center" vertical="center" wrapText="1"/>
    </xf>
    <xf numFmtId="0" fontId="114" fillId="0" borderId="0" xfId="0" applyFont="1" applyAlignment="1">
      <alignment horizontal="left" vertical="center" indent="1"/>
    </xf>
    <xf numFmtId="1" fontId="114" fillId="6" borderId="0" xfId="44" applyNumberFormat="1" applyFont="1" applyFill="1" applyAlignment="1">
      <alignment horizontal="center" vertical="center" wrapText="1"/>
    </xf>
    <xf numFmtId="1" fontId="115" fillId="5" borderId="0" xfId="44" applyNumberFormat="1" applyFont="1" applyFill="1" applyAlignment="1">
      <alignment horizontal="center" vertical="center" wrapText="1"/>
    </xf>
    <xf numFmtId="167" fontId="114" fillId="6" borderId="0" xfId="2" applyNumberFormat="1" applyFont="1" applyFill="1" applyBorder="1" applyAlignment="1">
      <alignment horizontal="center" vertical="center" wrapText="1"/>
    </xf>
    <xf numFmtId="0" fontId="114" fillId="22" borderId="33" xfId="0" applyFont="1" applyFill="1" applyBorder="1" applyAlignment="1">
      <alignment horizontal="left" vertical="center" indent="1"/>
    </xf>
    <xf numFmtId="167" fontId="114" fillId="6" borderId="33" xfId="2" applyNumberFormat="1" applyFont="1" applyFill="1" applyBorder="1" applyAlignment="1">
      <alignment horizontal="center" vertical="center" wrapText="1"/>
    </xf>
    <xf numFmtId="167" fontId="115" fillId="5" borderId="33" xfId="2" applyNumberFormat="1" applyFont="1" applyFill="1" applyBorder="1" applyAlignment="1">
      <alignment horizontal="center" vertical="center" wrapText="1"/>
    </xf>
    <xf numFmtId="191" fontId="37" fillId="6" borderId="0" xfId="12" applyNumberFormat="1" applyFont="1" applyFill="1" applyBorder="1"/>
    <xf numFmtId="191" fontId="37" fillId="6" borderId="0" xfId="12" applyNumberFormat="1" applyFont="1" applyFill="1" applyBorder="1" applyAlignment="1">
      <alignment horizontal="right"/>
    </xf>
    <xf numFmtId="0" fontId="33" fillId="9" borderId="3" xfId="12" applyFont="1" applyFill="1" applyBorder="1"/>
    <xf numFmtId="177" fontId="65" fillId="0" borderId="38" xfId="1" applyNumberFormat="1" applyFont="1" applyBorder="1"/>
    <xf numFmtId="168" fontId="65" fillId="0" borderId="2" xfId="1" applyNumberFormat="1" applyFont="1" applyBorder="1"/>
    <xf numFmtId="37" fontId="99" fillId="3" borderId="0" xfId="12" applyNumberFormat="1" applyFont="1" applyFill="1" applyAlignment="1">
      <alignment vertical="top"/>
    </xf>
    <xf numFmtId="201" fontId="77" fillId="21" borderId="0" xfId="1" applyNumberFormat="1" applyFont="1" applyFill="1" applyBorder="1" applyAlignment="1" applyProtection="1">
      <alignment horizontal="center"/>
    </xf>
    <xf numFmtId="201" fontId="77" fillId="8" borderId="0" xfId="1" applyNumberFormat="1" applyFont="1" applyFill="1" applyBorder="1" applyAlignment="1" applyProtection="1">
      <alignment horizontal="center"/>
    </xf>
    <xf numFmtId="201" fontId="77" fillId="4" borderId="0" xfId="1" applyNumberFormat="1" applyFont="1" applyFill="1" applyBorder="1" applyAlignment="1" applyProtection="1">
      <alignment horizontal="center"/>
    </xf>
    <xf numFmtId="177" fontId="77" fillId="4" borderId="1" xfId="1" applyNumberFormat="1" applyFont="1" applyFill="1" applyBorder="1"/>
    <xf numFmtId="165" fontId="23" fillId="0" borderId="0" xfId="1" quotePrefix="1" applyNumberFormat="1" applyFont="1" applyFill="1" applyBorder="1" applyProtection="1"/>
    <xf numFmtId="165" fontId="18" fillId="0" borderId="3" xfId="1" applyNumberFormat="1" applyFont="1" applyBorder="1" applyProtection="1"/>
    <xf numFmtId="165" fontId="15" fillId="0" borderId="0" xfId="2" applyNumberFormat="1" applyFont="1" applyBorder="1" applyProtection="1">
      <protection locked="0"/>
    </xf>
    <xf numFmtId="165" fontId="0" fillId="0" borderId="0" xfId="0" applyNumberFormat="1" applyProtection="1">
      <protection locked="0"/>
    </xf>
    <xf numFmtId="10" fontId="37" fillId="0" borderId="35" xfId="10" applyNumberFormat="1" applyFont="1" applyBorder="1"/>
    <xf numFmtId="167" fontId="19" fillId="0" borderId="0" xfId="2" applyNumberFormat="1" applyFont="1" applyProtection="1">
      <protection locked="0"/>
    </xf>
    <xf numFmtId="9" fontId="38" fillId="7" borderId="8" xfId="10" applyNumberFormat="1" applyFont="1" applyFill="1" applyBorder="1" applyAlignment="1">
      <alignment horizontal="right"/>
    </xf>
    <xf numFmtId="165" fontId="24" fillId="0" borderId="8" xfId="0" applyNumberFormat="1" applyFont="1" applyBorder="1" applyProtection="1"/>
    <xf numFmtId="10" fontId="18" fillId="0" borderId="3" xfId="2" applyNumberFormat="1" applyFont="1" applyBorder="1" applyAlignment="1" applyProtection="1">
      <alignment horizontal="center"/>
    </xf>
    <xf numFmtId="10" fontId="21" fillId="0" borderId="3" xfId="2" applyNumberFormat="1" applyFont="1" applyBorder="1" applyAlignment="1" applyProtection="1">
      <alignment horizontal="center"/>
    </xf>
    <xf numFmtId="168" fontId="18" fillId="0" borderId="6" xfId="1" applyNumberFormat="1" applyFont="1" applyBorder="1" applyAlignment="1" applyProtection="1">
      <alignment horizontal="center"/>
    </xf>
    <xf numFmtId="165" fontId="15" fillId="2" borderId="0" xfId="1" applyNumberFormat="1" applyFont="1" applyFill="1" applyBorder="1" applyProtection="1"/>
    <xf numFmtId="168" fontId="21" fillId="0" borderId="6" xfId="1" applyNumberFormat="1" applyFont="1" applyBorder="1" applyAlignment="1" applyProtection="1">
      <alignment horizontal="center"/>
    </xf>
    <xf numFmtId="165" fontId="15" fillId="5" borderId="0" xfId="1" applyNumberFormat="1" applyFont="1" applyFill="1" applyBorder="1" applyProtection="1"/>
    <xf numFmtId="202" fontId="22" fillId="0" borderId="0" xfId="0" applyNumberFormat="1" applyFont="1" applyBorder="1" applyAlignment="1">
      <alignment horizontal="center"/>
    </xf>
    <xf numFmtId="0" fontId="18" fillId="0" borderId="0" xfId="0" applyFont="1" applyFill="1" applyBorder="1"/>
    <xf numFmtId="0" fontId="15" fillId="5" borderId="0" xfId="0" applyFont="1" applyFill="1" applyAlignment="1">
      <alignment horizontal="center"/>
    </xf>
    <xf numFmtId="164" fontId="18" fillId="0" borderId="2" xfId="1" applyFont="1" applyBorder="1" applyAlignment="1">
      <alignment horizontal="center"/>
    </xf>
    <xf numFmtId="9" fontId="18" fillId="0" borderId="2" xfId="2" applyFont="1" applyBorder="1"/>
    <xf numFmtId="0" fontId="0" fillId="0" borderId="2" xfId="0" applyBorder="1"/>
    <xf numFmtId="10" fontId="18" fillId="0" borderId="0" xfId="0" applyNumberFormat="1" applyFont="1"/>
    <xf numFmtId="43" fontId="0" fillId="0" borderId="0" xfId="0" applyNumberFormat="1"/>
    <xf numFmtId="168" fontId="18" fillId="0" borderId="0" xfId="1" applyNumberFormat="1" applyFont="1" applyBorder="1"/>
    <xf numFmtId="10" fontId="18" fillId="0" borderId="0" xfId="0" applyNumberFormat="1" applyFont="1" applyBorder="1"/>
    <xf numFmtId="0" fontId="119" fillId="0" borderId="2" xfId="0" applyFont="1" applyBorder="1"/>
    <xf numFmtId="0" fontId="15" fillId="0" borderId="0" xfId="29" applyFont="1" applyBorder="1" applyAlignment="1">
      <alignment horizontal="left" indent="1"/>
    </xf>
    <xf numFmtId="0" fontId="41" fillId="0" borderId="0" xfId="26" applyFont="1" applyAlignment="1">
      <alignment horizontal="left" indent="1"/>
    </xf>
    <xf numFmtId="203" fontId="15" fillId="0" borderId="0" xfId="0" applyNumberFormat="1" applyFont="1"/>
    <xf numFmtId="0" fontId="18" fillId="0" borderId="2" xfId="29" applyFont="1" applyBorder="1" applyAlignment="1">
      <alignment horizontal="left"/>
    </xf>
    <xf numFmtId="168" fontId="15" fillId="0" borderId="0" xfId="29" applyNumberFormat="1" applyFont="1" applyBorder="1"/>
    <xf numFmtId="168" fontId="15" fillId="0" borderId="0" xfId="2" applyNumberFormat="1" applyFont="1" applyFill="1"/>
    <xf numFmtId="0" fontId="20" fillId="0" borderId="0" xfId="0" applyFont="1" applyBorder="1" applyAlignment="1">
      <alignment horizontal="left"/>
    </xf>
    <xf numFmtId="1" fontId="22" fillId="0" borderId="0" xfId="0" applyNumberFormat="1" applyFont="1" applyBorder="1" applyAlignment="1">
      <alignment horizontal="center"/>
    </xf>
    <xf numFmtId="167" fontId="120" fillId="0" borderId="0" xfId="2" applyNumberFormat="1" applyFont="1" applyFill="1" applyBorder="1" applyProtection="1"/>
    <xf numFmtId="168" fontId="15" fillId="0" borderId="0" xfId="1" applyNumberFormat="1" applyFont="1" applyFill="1" applyProtection="1"/>
    <xf numFmtId="0" fontId="36" fillId="0" borderId="0" xfId="0" applyFont="1"/>
    <xf numFmtId="3" fontId="25" fillId="21" borderId="8" xfId="1" applyNumberFormat="1" applyFont="1" applyFill="1" applyBorder="1" applyAlignment="1" applyProtection="1">
      <alignment horizontal="center"/>
    </xf>
    <xf numFmtId="3" fontId="25" fillId="4" borderId="8" xfId="1" applyNumberFormat="1" applyFont="1" applyFill="1" applyBorder="1" applyAlignment="1" applyProtection="1">
      <alignment horizontal="center"/>
    </xf>
    <xf numFmtId="165" fontId="33" fillId="8" borderId="0" xfId="1" applyNumberFormat="1" applyFont="1" applyFill="1" applyBorder="1" applyAlignment="1" applyProtection="1">
      <alignment horizontal="centerContinuous"/>
      <protection locked="0"/>
    </xf>
    <xf numFmtId="165" fontId="30" fillId="8" borderId="0" xfId="1" applyNumberFormat="1" applyFont="1" applyFill="1" applyBorder="1" applyAlignment="1" applyProtection="1">
      <alignment horizontal="centerContinuous"/>
      <protection locked="0"/>
    </xf>
    <xf numFmtId="184" fontId="18" fillId="0" borderId="0" xfId="34" applyNumberFormat="1" applyFont="1" applyBorder="1"/>
    <xf numFmtId="0" fontId="25" fillId="0" borderId="0" xfId="0" applyFont="1" applyFill="1" applyBorder="1" applyAlignment="1" applyProtection="1">
      <alignment horizontal="centerContinuous"/>
      <protection locked="0"/>
    </xf>
    <xf numFmtId="0" fontId="24" fillId="0" borderId="0" xfId="0" applyFont="1" applyFill="1" applyBorder="1" applyAlignment="1" applyProtection="1">
      <alignment horizontal="centerContinuous"/>
      <protection locked="0"/>
    </xf>
    <xf numFmtId="9" fontId="18" fillId="0" borderId="0" xfId="2" applyFont="1" applyFill="1" applyBorder="1" applyAlignment="1" applyProtection="1">
      <alignment horizontal="centerContinuous"/>
      <protection locked="0"/>
    </xf>
    <xf numFmtId="0" fontId="15" fillId="0" borderId="0" xfId="0" applyFont="1" applyFill="1" applyBorder="1" applyAlignment="1" applyProtection="1">
      <alignment horizontal="centerContinuous"/>
      <protection locked="0"/>
    </xf>
    <xf numFmtId="10" fontId="18" fillId="0" borderId="6" xfId="2" applyNumberFormat="1" applyFont="1" applyBorder="1" applyAlignment="1" applyProtection="1">
      <alignment horizontal="center"/>
    </xf>
    <xf numFmtId="10" fontId="21" fillId="0" borderId="6" xfId="2" applyNumberFormat="1" applyFont="1" applyBorder="1" applyAlignment="1" applyProtection="1">
      <alignment horizontal="center"/>
    </xf>
    <xf numFmtId="165" fontId="15" fillId="0" borderId="0" xfId="0" applyNumberFormat="1" applyFont="1"/>
    <xf numFmtId="164" fontId="15" fillId="0" borderId="0" xfId="1" applyFont="1" applyFill="1" applyBorder="1"/>
    <xf numFmtId="0" fontId="25" fillId="8" borderId="0" xfId="0" quotePrefix="1" applyFont="1" applyFill="1" applyBorder="1" applyAlignment="1" applyProtection="1">
      <alignment horizontal="centerContinuous"/>
      <protection locked="0"/>
    </xf>
    <xf numFmtId="0" fontId="18" fillId="0" borderId="0" xfId="0" applyFont="1" applyBorder="1" applyAlignment="1" applyProtection="1">
      <alignment horizontal="centerContinuous"/>
      <protection locked="0"/>
    </xf>
    <xf numFmtId="173" fontId="15" fillId="0" borderId="0" xfId="1" applyNumberFormat="1" applyFont="1"/>
    <xf numFmtId="14" fontId="13" fillId="0" borderId="0" xfId="0" applyNumberFormat="1" applyFont="1"/>
    <xf numFmtId="14" fontId="13" fillId="0" borderId="0" xfId="0" applyNumberFormat="1" applyFont="1" applyAlignment="1">
      <alignment horizontal="center"/>
    </xf>
    <xf numFmtId="0" fontId="13" fillId="0" borderId="1" xfId="0" applyFont="1" applyBorder="1"/>
    <xf numFmtId="0" fontId="13" fillId="0" borderId="1" xfId="0" applyFont="1" applyBorder="1" applyAlignment="1">
      <alignment horizontal="center"/>
    </xf>
    <xf numFmtId="0" fontId="37" fillId="0" borderId="0" xfId="0" applyFont="1" applyFill="1" applyAlignment="1">
      <alignment horizontal="centerContinuous"/>
    </xf>
    <xf numFmtId="0" fontId="38" fillId="0" borderId="0" xfId="0" applyFont="1" applyFill="1" applyAlignment="1">
      <alignment horizontal="centerContinuous"/>
    </xf>
    <xf numFmtId="14" fontId="13" fillId="0" borderId="2" xfId="0" applyNumberFormat="1" applyFont="1" applyBorder="1"/>
    <xf numFmtId="0" fontId="18" fillId="2" borderId="0" xfId="0" applyFont="1" applyFill="1" applyAlignment="1">
      <alignment horizontal="center"/>
    </xf>
    <xf numFmtId="0" fontId="18" fillId="0" borderId="33" xfId="0" applyFont="1" applyBorder="1" applyAlignment="1">
      <alignment horizontal="center"/>
    </xf>
    <xf numFmtId="0" fontId="33" fillId="8" borderId="0" xfId="0" applyFont="1" applyFill="1" applyBorder="1" applyAlignment="1">
      <alignment horizontal="center"/>
    </xf>
    <xf numFmtId="177" fontId="13" fillId="0" borderId="0" xfId="1" applyNumberFormat="1" applyFont="1"/>
    <xf numFmtId="168" fontId="27" fillId="0" borderId="2" xfId="1" applyNumberFormat="1" applyFont="1" applyBorder="1"/>
    <xf numFmtId="168" fontId="27" fillId="0" borderId="0" xfId="1" applyNumberFormat="1" applyFont="1" applyBorder="1"/>
    <xf numFmtId="0" fontId="27" fillId="0" borderId="0" xfId="0" applyFont="1" applyAlignment="1">
      <alignment horizontal="left" indent="1"/>
    </xf>
    <xf numFmtId="0" fontId="13" fillId="0" borderId="0" xfId="0" applyFont="1" applyAlignment="1">
      <alignment horizontal="left" indent="1"/>
    </xf>
    <xf numFmtId="169" fontId="13" fillId="0" borderId="0" xfId="0" applyNumberFormat="1" applyFont="1"/>
    <xf numFmtId="169" fontId="27" fillId="0" borderId="0" xfId="0" applyNumberFormat="1" applyFont="1"/>
    <xf numFmtId="41" fontId="13" fillId="0" borderId="0" xfId="0" applyNumberFormat="1" applyFont="1"/>
    <xf numFmtId="0" fontId="12" fillId="0" borderId="0" xfId="0" applyFont="1" applyAlignment="1">
      <alignment horizontal="left"/>
    </xf>
    <xf numFmtId="41" fontId="18" fillId="0" borderId="0" xfId="0" applyNumberFormat="1" applyFont="1" applyAlignment="1">
      <alignment horizontal="left"/>
    </xf>
    <xf numFmtId="41" fontId="27" fillId="0" borderId="0" xfId="0" applyNumberFormat="1" applyFont="1"/>
    <xf numFmtId="167" fontId="120" fillId="0" borderId="0" xfId="2" applyNumberFormat="1" applyFont="1"/>
    <xf numFmtId="10" fontId="120" fillId="0" borderId="0" xfId="2" applyNumberFormat="1" applyFont="1"/>
    <xf numFmtId="0" fontId="13" fillId="8" borderId="0" xfId="0" applyFont="1" applyFill="1"/>
    <xf numFmtId="168" fontId="27" fillId="0" borderId="0" xfId="0" applyNumberFormat="1" applyFont="1"/>
    <xf numFmtId="177" fontId="13" fillId="0" borderId="0" xfId="0" applyNumberFormat="1" applyFont="1"/>
    <xf numFmtId="177" fontId="27" fillId="0" borderId="0" xfId="0" applyNumberFormat="1" applyFont="1"/>
    <xf numFmtId="49" fontId="13" fillId="0" borderId="0" xfId="0" applyNumberFormat="1" applyFont="1" applyAlignment="1">
      <alignment horizontal="center"/>
    </xf>
    <xf numFmtId="164" fontId="27" fillId="0" borderId="0" xfId="1" applyFont="1"/>
    <xf numFmtId="10" fontId="13" fillId="0" borderId="0" xfId="0" applyNumberFormat="1" applyFont="1"/>
    <xf numFmtId="0" fontId="13" fillId="0" borderId="10" xfId="0" applyFont="1" applyBorder="1"/>
    <xf numFmtId="0" fontId="13" fillId="0" borderId="23" xfId="0" applyFont="1" applyBorder="1"/>
    <xf numFmtId="0" fontId="13" fillId="0" borderId="32" xfId="0" applyFont="1" applyBorder="1"/>
    <xf numFmtId="0" fontId="13" fillId="0" borderId="0" xfId="0" applyFont="1" applyBorder="1"/>
    <xf numFmtId="0" fontId="13" fillId="0" borderId="5" xfId="0" applyFont="1" applyBorder="1"/>
    <xf numFmtId="0" fontId="13" fillId="0" borderId="24" xfId="0" applyFont="1" applyBorder="1"/>
    <xf numFmtId="0" fontId="13" fillId="0" borderId="25" xfId="0" applyFont="1" applyBorder="1"/>
    <xf numFmtId="0" fontId="11" fillId="0" borderId="0" xfId="0" applyFont="1" applyAlignment="1">
      <alignment horizontal="left" indent="1"/>
    </xf>
    <xf numFmtId="165" fontId="23" fillId="0" borderId="2" xfId="1" applyNumberFormat="1" applyFont="1" applyBorder="1" applyProtection="1"/>
    <xf numFmtId="165" fontId="23" fillId="0" borderId="0" xfId="1" applyNumberFormat="1" applyFont="1" applyProtection="1"/>
    <xf numFmtId="165" fontId="15" fillId="10" borderId="0" xfId="1" applyNumberFormat="1" applyFont="1" applyFill="1" applyProtection="1"/>
    <xf numFmtId="0" fontId="11" fillId="0" borderId="0" xfId="0" applyFont="1" applyAlignment="1">
      <alignment horizontal="left"/>
    </xf>
    <xf numFmtId="9" fontId="15" fillId="0" borderId="0" xfId="2" applyNumberFormat="1" applyFont="1" applyAlignment="1">
      <alignment horizontal="center"/>
    </xf>
    <xf numFmtId="168" fontId="13" fillId="0" borderId="0" xfId="0" applyNumberFormat="1" applyFont="1"/>
    <xf numFmtId="0" fontId="11" fillId="0" borderId="0" xfId="0" applyFont="1"/>
    <xf numFmtId="0" fontId="33" fillId="8" borderId="0" xfId="0" applyFont="1" applyFill="1" applyBorder="1" applyAlignment="1">
      <alignment horizontal="centerContinuous"/>
    </xf>
    <xf numFmtId="165" fontId="11" fillId="0" borderId="0" xfId="1" applyNumberFormat="1" applyFont="1" applyBorder="1" applyAlignment="1" applyProtection="1">
      <alignment horizontal="left" indent="1"/>
      <protection locked="0"/>
    </xf>
    <xf numFmtId="0" fontId="65" fillId="0" borderId="0" xfId="0" applyFont="1"/>
    <xf numFmtId="164" fontId="13" fillId="0" borderId="0" xfId="1" applyFont="1" applyFill="1"/>
    <xf numFmtId="0" fontId="121" fillId="0" borderId="0" xfId="0" applyFont="1" applyAlignment="1">
      <alignment horizontal="center"/>
    </xf>
    <xf numFmtId="1" fontId="13" fillId="0" borderId="0" xfId="0" applyNumberFormat="1" applyFont="1"/>
    <xf numFmtId="3" fontId="13" fillId="0" borderId="0" xfId="0" pivotButton="1" applyNumberFormat="1" applyFont="1"/>
    <xf numFmtId="3" fontId="13" fillId="0" borderId="0" xfId="0" applyNumberFormat="1" applyFont="1"/>
    <xf numFmtId="3" fontId="13" fillId="0" borderId="0" xfId="0" applyNumberFormat="1" applyFont="1" applyAlignment="1">
      <alignment horizontal="left"/>
    </xf>
    <xf numFmtId="165" fontId="15" fillId="8" borderId="0" xfId="1" applyNumberFormat="1" applyFont="1" applyFill="1" applyProtection="1">
      <protection locked="0"/>
    </xf>
    <xf numFmtId="0" fontId="0" fillId="8" borderId="0" xfId="0" applyFill="1"/>
    <xf numFmtId="0" fontId="11" fillId="8" borderId="0" xfId="0" applyFont="1" applyFill="1"/>
    <xf numFmtId="165" fontId="25" fillId="8" borderId="0" xfId="1" applyNumberFormat="1" applyFont="1" applyFill="1" applyProtection="1">
      <protection locked="0"/>
    </xf>
    <xf numFmtId="168" fontId="11" fillId="0" borderId="0" xfId="1" applyNumberFormat="1" applyFont="1"/>
    <xf numFmtId="3" fontId="25" fillId="23" borderId="0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Border="1"/>
    <xf numFmtId="0" fontId="25" fillId="8" borderId="0" xfId="1" applyNumberFormat="1" applyFont="1" applyFill="1"/>
    <xf numFmtId="0" fontId="11" fillId="0" borderId="2" xfId="0" applyFont="1" applyBorder="1"/>
    <xf numFmtId="168" fontId="11" fillId="0" borderId="2" xfId="1" applyNumberFormat="1" applyFont="1" applyBorder="1"/>
    <xf numFmtId="0" fontId="11" fillId="0" borderId="0" xfId="0" applyFont="1" applyBorder="1"/>
    <xf numFmtId="3" fontId="25" fillId="23" borderId="0" xfId="0" applyNumberFormat="1" applyFont="1" applyFill="1" applyBorder="1" applyAlignment="1">
      <alignment horizontal="center" vertical="center"/>
    </xf>
    <xf numFmtId="0" fontId="25" fillId="8" borderId="0" xfId="0" applyFont="1" applyFill="1" applyBorder="1" applyAlignment="1">
      <alignment horizontal="center"/>
    </xf>
    <xf numFmtId="1" fontId="11" fillId="0" borderId="0" xfId="0" applyNumberFormat="1" applyFont="1"/>
    <xf numFmtId="0" fontId="25" fillId="8" borderId="0" xfId="0" applyFont="1" applyFill="1" applyBorder="1" applyAlignment="1">
      <alignment horizontal="center" vertical="center" wrapText="1"/>
    </xf>
    <xf numFmtId="0" fontId="25" fillId="8" borderId="0" xfId="0" applyFont="1" applyFill="1" applyBorder="1" applyAlignment="1">
      <alignment horizontal="center" vertical="center"/>
    </xf>
    <xf numFmtId="0" fontId="33" fillId="8" borderId="0" xfId="0" applyFont="1" applyFill="1" applyBorder="1" applyAlignment="1">
      <alignment horizontal="center" vertical="center" wrapText="1"/>
    </xf>
    <xf numFmtId="0" fontId="49" fillId="8" borderId="0" xfId="38" applyFont="1" applyFill="1">
      <alignment vertical="center"/>
    </xf>
    <xf numFmtId="0" fontId="25" fillId="8" borderId="0" xfId="26" applyFont="1" applyFill="1"/>
    <xf numFmtId="37" fontId="74" fillId="8" borderId="0" xfId="10" applyNumberFormat="1" applyFont="1" applyFill="1" applyAlignment="1">
      <alignment horizontal="left" vertical="center" indent="1"/>
    </xf>
    <xf numFmtId="165" fontId="11" fillId="0" borderId="1" xfId="1" applyNumberFormat="1" applyFont="1" applyBorder="1" applyProtection="1">
      <protection locked="0"/>
    </xf>
    <xf numFmtId="168" fontId="23" fillId="0" borderId="8" xfId="1" applyNumberFormat="1" applyFont="1" applyBorder="1"/>
    <xf numFmtId="181" fontId="23" fillId="0" borderId="0" xfId="2" applyNumberFormat="1" applyFont="1" applyFill="1" applyBorder="1" applyProtection="1"/>
    <xf numFmtId="177" fontId="23" fillId="0" borderId="0" xfId="1" applyNumberFormat="1" applyFont="1" applyFill="1" applyBorder="1" applyProtection="1"/>
    <xf numFmtId="189" fontId="25" fillId="8" borderId="0" xfId="10" applyNumberFormat="1" applyFont="1" applyFill="1" applyAlignment="1">
      <alignment horizontal="center"/>
    </xf>
    <xf numFmtId="0" fontId="123" fillId="24" borderId="12" xfId="45" applyFont="1" applyFill="1" applyBorder="1" applyAlignment="1">
      <alignment horizontal="left"/>
    </xf>
    <xf numFmtId="0" fontId="122" fillId="0" borderId="0" xfId="45"/>
    <xf numFmtId="0" fontId="123" fillId="24" borderId="16" xfId="45" applyFont="1" applyFill="1" applyBorder="1" applyAlignment="1">
      <alignment horizontal="left"/>
    </xf>
    <xf numFmtId="0" fontId="126" fillId="0" borderId="0" xfId="45" applyFont="1"/>
    <xf numFmtId="0" fontId="127" fillId="0" borderId="0" xfId="45" applyFont="1"/>
    <xf numFmtId="0" fontId="123" fillId="24" borderId="51" xfId="45" applyFont="1" applyFill="1" applyBorder="1" applyAlignment="1">
      <alignment horizontal="left"/>
    </xf>
    <xf numFmtId="0" fontId="128" fillId="0" borderId="23" xfId="45" applyFont="1" applyBorder="1" applyAlignment="1">
      <alignment wrapText="1"/>
    </xf>
    <xf numFmtId="0" fontId="128" fillId="0" borderId="36" xfId="45" applyFont="1" applyBorder="1" applyAlignment="1">
      <alignment horizontal="center" wrapText="1"/>
    </xf>
    <xf numFmtId="0" fontId="128" fillId="0" borderId="0" xfId="45" applyFont="1" applyAlignment="1">
      <alignment horizontal="center" wrapText="1"/>
    </xf>
    <xf numFmtId="0" fontId="128" fillId="0" borderId="0" xfId="45" applyFont="1" applyAlignment="1">
      <alignment wrapText="1"/>
    </xf>
    <xf numFmtId="0" fontId="129" fillId="0" borderId="18" xfId="45" applyFont="1" applyBorder="1" applyAlignment="1">
      <alignment wrapText="1"/>
    </xf>
    <xf numFmtId="0" fontId="129" fillId="0" borderId="18" xfId="45" applyFont="1" applyBorder="1" applyAlignment="1">
      <alignment horizontal="center" wrapText="1"/>
    </xf>
    <xf numFmtId="0" fontId="122" fillId="0" borderId="0" xfId="45" applyAlignment="1">
      <alignment wrapText="1"/>
    </xf>
    <xf numFmtId="0" fontId="122" fillId="0" borderId="18" xfId="45" applyBorder="1"/>
    <xf numFmtId="0" fontId="122" fillId="0" borderId="8" xfId="45" applyBorder="1" applyAlignment="1">
      <alignment horizontal="center"/>
    </xf>
    <xf numFmtId="10" fontId="122" fillId="0" borderId="8" xfId="47" applyNumberFormat="1" applyFont="1" applyBorder="1" applyAlignment="1">
      <alignment horizontal="center"/>
    </xf>
    <xf numFmtId="10" fontId="122" fillId="0" borderId="8" xfId="45" applyNumberFormat="1" applyBorder="1" applyAlignment="1">
      <alignment horizontal="center"/>
    </xf>
    <xf numFmtId="10" fontId="122" fillId="0" borderId="0" xfId="47" applyNumberFormat="1" applyFont="1" applyAlignment="1">
      <alignment horizontal="center"/>
    </xf>
    <xf numFmtId="10" fontId="122" fillId="0" borderId="0" xfId="47" applyNumberFormat="1" applyFont="1"/>
    <xf numFmtId="10" fontId="122" fillId="0" borderId="8" xfId="47" applyNumberFormat="1" applyFont="1" applyBorder="1"/>
    <xf numFmtId="0" fontId="122" fillId="19" borderId="18" xfId="45" applyFill="1" applyBorder="1"/>
    <xf numFmtId="0" fontId="122" fillId="19" borderId="8" xfId="45" applyFill="1" applyBorder="1" applyAlignment="1">
      <alignment horizontal="center"/>
    </xf>
    <xf numFmtId="10" fontId="122" fillId="19" borderId="8" xfId="47" applyNumberFormat="1" applyFont="1" applyFill="1" applyBorder="1" applyAlignment="1">
      <alignment horizontal="center"/>
    </xf>
    <xf numFmtId="10" fontId="122" fillId="0" borderId="0" xfId="45" applyNumberFormat="1"/>
    <xf numFmtId="0" fontId="122" fillId="0" borderId="23" xfId="45" applyBorder="1"/>
    <xf numFmtId="0" fontId="122" fillId="0" borderId="36" xfId="45" applyBorder="1" applyAlignment="1">
      <alignment horizontal="center"/>
    </xf>
    <xf numFmtId="10" fontId="122" fillId="0" borderId="36" xfId="47" applyNumberFormat="1" applyFont="1" applyBorder="1" applyAlignment="1">
      <alignment horizontal="center"/>
    </xf>
    <xf numFmtId="10" fontId="122" fillId="0" borderId="36" xfId="45" applyNumberFormat="1" applyBorder="1" applyAlignment="1">
      <alignment horizontal="center"/>
    </xf>
    <xf numFmtId="10" fontId="122" fillId="0" borderId="36" xfId="47" applyNumberFormat="1" applyFont="1" applyBorder="1"/>
    <xf numFmtId="0" fontId="122" fillId="0" borderId="0" xfId="45" applyAlignment="1">
      <alignment horizontal="left"/>
    </xf>
    <xf numFmtId="0" fontId="24" fillId="8" borderId="8" xfId="45" applyFont="1" applyFill="1" applyBorder="1" applyAlignment="1">
      <alignment horizontal="center"/>
    </xf>
    <xf numFmtId="10" fontId="24" fillId="8" borderId="8" xfId="45" applyNumberFormat="1" applyFont="1" applyFill="1" applyBorder="1" applyAlignment="1">
      <alignment horizontal="center"/>
    </xf>
    <xf numFmtId="0" fontId="11" fillId="0" borderId="8" xfId="45" applyFont="1" applyBorder="1" applyAlignment="1">
      <alignment horizontal="center"/>
    </xf>
    <xf numFmtId="10" fontId="11" fillId="0" borderId="8" xfId="45" applyNumberFormat="1" applyFont="1" applyBorder="1" applyAlignment="1">
      <alignment horizontal="center"/>
    </xf>
    <xf numFmtId="175" fontId="15" fillId="0" borderId="0" xfId="0" applyNumberFormat="1" applyFont="1" applyAlignment="1">
      <alignment horizontal="center"/>
    </xf>
    <xf numFmtId="0" fontId="24" fillId="8" borderId="0" xfId="22" applyFont="1" applyFill="1"/>
    <xf numFmtId="10" fontId="25" fillId="9" borderId="31" xfId="25" applyNumberFormat="1" applyFont="1" applyFill="1" applyBorder="1" applyAlignment="1">
      <alignment horizontal="center"/>
    </xf>
    <xf numFmtId="0" fontId="53" fillId="5" borderId="6" xfId="22" applyFont="1" applyFill="1" applyBorder="1" applyAlignment="1">
      <alignment horizontal="center" vertical="center" wrapText="1"/>
    </xf>
    <xf numFmtId="0" fontId="23" fillId="5" borderId="6" xfId="22" applyFont="1" applyFill="1" applyBorder="1" applyAlignment="1">
      <alignment horizontal="center" vertical="center" wrapText="1"/>
    </xf>
    <xf numFmtId="10" fontId="133" fillId="0" borderId="0" xfId="2" applyNumberFormat="1" applyFont="1" applyFill="1" applyAlignment="1">
      <alignment horizontal="center"/>
    </xf>
    <xf numFmtId="0" fontId="69" fillId="0" borderId="0" xfId="10" applyFont="1" applyFill="1" applyAlignment="1">
      <alignment horizontal="left" vertical="top" wrapText="1"/>
    </xf>
    <xf numFmtId="0" fontId="134" fillId="0" borderId="0" xfId="10" applyFont="1" applyFill="1" applyAlignment="1">
      <alignment horizontal="left" vertical="top" wrapText="1"/>
    </xf>
    <xf numFmtId="10" fontId="37" fillId="5" borderId="36" xfId="10" applyNumberFormat="1" applyFont="1" applyFill="1" applyBorder="1"/>
    <xf numFmtId="0" fontId="38" fillId="0" borderId="2" xfId="10" applyFont="1" applyBorder="1"/>
    <xf numFmtId="165" fontId="50" fillId="0" borderId="0" xfId="1" applyNumberFormat="1" applyFont="1" applyProtection="1">
      <protection locked="0"/>
    </xf>
    <xf numFmtId="165" fontId="13" fillId="0" borderId="0" xfId="1" applyNumberFormat="1" applyFont="1" applyBorder="1" applyProtection="1">
      <protection locked="0"/>
    </xf>
    <xf numFmtId="167" fontId="11" fillId="0" borderId="0" xfId="2" applyNumberFormat="1" applyFont="1" applyProtection="1">
      <protection locked="0"/>
    </xf>
    <xf numFmtId="165" fontId="11" fillId="0" borderId="0" xfId="1" applyNumberFormat="1" applyFont="1" applyProtection="1">
      <protection locked="0"/>
    </xf>
    <xf numFmtId="9" fontId="15" fillId="0" borderId="1" xfId="2" applyFont="1" applyBorder="1" applyProtection="1">
      <protection locked="0"/>
    </xf>
    <xf numFmtId="9" fontId="15" fillId="0" borderId="2" xfId="2" applyFont="1" applyBorder="1" applyProtection="1">
      <protection locked="0"/>
    </xf>
    <xf numFmtId="165" fontId="15" fillId="0" borderId="2" xfId="1" applyNumberFormat="1" applyFont="1" applyFill="1" applyBorder="1" applyProtection="1">
      <protection locked="0"/>
    </xf>
    <xf numFmtId="165" fontId="24" fillId="0" borderId="0" xfId="1" applyNumberFormat="1" applyFont="1" applyProtection="1">
      <protection locked="0"/>
    </xf>
    <xf numFmtId="165" fontId="19" fillId="0" borderId="0" xfId="1" applyNumberFormat="1" applyFont="1" applyFill="1" applyAlignment="1" applyProtection="1">
      <alignment horizontal="right"/>
    </xf>
    <xf numFmtId="165" fontId="19" fillId="0" borderId="0" xfId="1" applyNumberFormat="1" applyFont="1" applyFill="1" applyAlignment="1" applyProtection="1">
      <alignment horizontal="centerContinuous"/>
    </xf>
    <xf numFmtId="165" fontId="15" fillId="0" borderId="0" xfId="1" applyNumberFormat="1" applyFont="1" applyFill="1" applyAlignment="1" applyProtection="1">
      <alignment horizontal="centerContinuous"/>
      <protection locked="0"/>
    </xf>
    <xf numFmtId="165" fontId="65" fillId="0" borderId="0" xfId="1" applyNumberFormat="1" applyFont="1" applyAlignment="1" applyProtection="1">
      <alignment horizontal="right"/>
    </xf>
    <xf numFmtId="165" fontId="11" fillId="0" borderId="0" xfId="1" applyNumberFormat="1" applyFont="1" applyAlignment="1" applyProtection="1">
      <alignment horizontal="center"/>
      <protection locked="0"/>
    </xf>
    <xf numFmtId="0" fontId="41" fillId="0" borderId="8" xfId="26" applyFont="1" applyBorder="1" applyAlignment="1">
      <alignment horizontal="center"/>
    </xf>
    <xf numFmtId="0" fontId="40" fillId="0" borderId="35" xfId="26" applyFont="1" applyBorder="1"/>
    <xf numFmtId="0" fontId="41" fillId="0" borderId="35" xfId="26" applyFont="1" applyBorder="1"/>
    <xf numFmtId="0" fontId="10" fillId="0" borderId="0" xfId="12" applyFont="1"/>
    <xf numFmtId="165" fontId="135" fillId="4" borderId="1" xfId="1" applyNumberFormat="1" applyFont="1" applyFill="1" applyBorder="1" applyProtection="1">
      <protection locked="0"/>
    </xf>
    <xf numFmtId="0" fontId="50" fillId="0" borderId="2" xfId="12" applyFont="1" applyBorder="1"/>
    <xf numFmtId="0" fontId="18" fillId="0" borderId="2" xfId="12" applyFont="1" applyBorder="1"/>
    <xf numFmtId="168" fontId="50" fillId="0" borderId="2" xfId="1" applyNumberFormat="1" applyFont="1" applyBorder="1"/>
    <xf numFmtId="177" fontId="50" fillId="0" borderId="2" xfId="12" applyNumberFormat="1" applyFont="1" applyBorder="1"/>
    <xf numFmtId="0" fontId="105" fillId="0" borderId="0" xfId="12" applyFont="1" applyBorder="1" applyAlignment="1">
      <alignment horizontal="right"/>
    </xf>
    <xf numFmtId="165" fontId="65" fillId="5" borderId="0" xfId="1" applyNumberFormat="1" applyFont="1" applyFill="1" applyBorder="1" applyProtection="1">
      <protection locked="0"/>
    </xf>
    <xf numFmtId="10" fontId="65" fillId="5" borderId="0" xfId="12" applyNumberFormat="1" applyFont="1" applyFill="1" applyBorder="1"/>
    <xf numFmtId="164" fontId="65" fillId="0" borderId="0" xfId="1" applyFont="1" applyBorder="1"/>
    <xf numFmtId="9" fontId="15" fillId="0" borderId="0" xfId="2" applyNumberFormat="1" applyFont="1"/>
    <xf numFmtId="0" fontId="65" fillId="0" borderId="0" xfId="12" applyFont="1" applyBorder="1" applyAlignment="1">
      <alignment horizontal="centerContinuous"/>
    </xf>
    <xf numFmtId="0" fontId="86" fillId="0" borderId="0" xfId="12" applyFont="1" applyBorder="1"/>
    <xf numFmtId="0" fontId="15" fillId="5" borderId="0" xfId="12" applyFont="1" applyFill="1" applyBorder="1"/>
    <xf numFmtId="0" fontId="10" fillId="0" borderId="0" xfId="12" applyFont="1" applyBorder="1"/>
    <xf numFmtId="0" fontId="10" fillId="0" borderId="39" xfId="12" quotePrefix="1" applyFont="1" applyBorder="1"/>
    <xf numFmtId="178" fontId="15" fillId="0" borderId="0" xfId="12" applyNumberFormat="1" applyFont="1" applyBorder="1"/>
    <xf numFmtId="178" fontId="15" fillId="0" borderId="0" xfId="12" applyNumberFormat="1" applyFont="1"/>
    <xf numFmtId="0" fontId="15" fillId="8" borderId="0" xfId="12" applyFont="1" applyFill="1"/>
    <xf numFmtId="165" fontId="15" fillId="0" borderId="1" xfId="1" applyNumberFormat="1" applyFont="1" applyBorder="1" applyAlignment="1" applyProtection="1">
      <alignment horizontal="center"/>
      <protection locked="0"/>
    </xf>
    <xf numFmtId="165" fontId="18" fillId="0" borderId="0" xfId="1" applyNumberFormat="1" applyFont="1" applyBorder="1" applyAlignment="1" applyProtection="1">
      <alignment horizontal="centerContinuous"/>
      <protection locked="0"/>
    </xf>
    <xf numFmtId="37" fontId="23" fillId="0" borderId="0" xfId="0" applyNumberFormat="1" applyFont="1" applyAlignment="1" applyProtection="1">
      <alignment horizontal="centerContinuous"/>
      <protection locked="0"/>
    </xf>
    <xf numFmtId="37" fontId="15" fillId="0" borderId="0" xfId="1" applyNumberFormat="1" applyFont="1" applyAlignment="1" applyProtection="1">
      <alignment horizontal="centerContinuous"/>
      <protection locked="0"/>
    </xf>
    <xf numFmtId="165" fontId="15" fillId="8" borderId="0" xfId="1" applyNumberFormat="1" applyFont="1" applyFill="1" applyAlignment="1" applyProtection="1">
      <alignment horizontal="centerContinuous"/>
      <protection locked="0"/>
    </xf>
    <xf numFmtId="165" fontId="18" fillId="0" borderId="0" xfId="1" applyNumberFormat="1" applyFont="1" applyBorder="1" applyAlignment="1" applyProtection="1">
      <alignment horizontal="right"/>
      <protection locked="0"/>
    </xf>
    <xf numFmtId="171" fontId="22" fillId="0" borderId="0" xfId="2" applyNumberFormat="1" applyFont="1" applyAlignment="1" applyProtection="1">
      <alignment horizontal="right"/>
      <protection locked="0"/>
    </xf>
    <xf numFmtId="171" fontId="15" fillId="0" borderId="0" xfId="2" applyNumberFormat="1" applyFont="1" applyAlignment="1" applyProtection="1">
      <alignment horizontal="right"/>
      <protection locked="0"/>
    </xf>
    <xf numFmtId="171" fontId="11" fillId="0" borderId="0" xfId="2" applyNumberFormat="1" applyFont="1" applyBorder="1" applyAlignment="1" applyProtection="1">
      <alignment horizontal="right"/>
      <protection locked="0"/>
    </xf>
    <xf numFmtId="171" fontId="22" fillId="0" borderId="0" xfId="2" applyNumberFormat="1" applyFont="1" applyAlignment="1" applyProtection="1">
      <alignment horizontal="right"/>
    </xf>
    <xf numFmtId="171" fontId="15" fillId="0" borderId="0" xfId="2" applyNumberFormat="1" applyFont="1" applyAlignment="1" applyProtection="1">
      <alignment horizontal="right"/>
    </xf>
    <xf numFmtId="167" fontId="18" fillId="0" borderId="0" xfId="2" applyNumberFormat="1" applyFont="1" applyAlignment="1" applyProtection="1">
      <alignment horizontal="center"/>
    </xf>
    <xf numFmtId="171" fontId="18" fillId="0" borderId="0" xfId="2" applyNumberFormat="1" applyFont="1" applyAlignment="1" applyProtection="1">
      <alignment horizontal="center"/>
    </xf>
    <xf numFmtId="171" fontId="18" fillId="0" borderId="0" xfId="2" applyNumberFormat="1" applyFont="1" applyAlignment="1" applyProtection="1">
      <alignment horizontal="center"/>
      <protection locked="0"/>
    </xf>
    <xf numFmtId="165" fontId="18" fillId="0" borderId="0" xfId="1" applyNumberFormat="1" applyFont="1" applyAlignment="1" applyProtection="1">
      <alignment horizontal="centerContinuous"/>
    </xf>
    <xf numFmtId="165" fontId="18" fillId="0" borderId="0" xfId="1" applyNumberFormat="1" applyFont="1" applyAlignment="1" applyProtection="1">
      <alignment horizontal="centerContinuous"/>
      <protection locked="0"/>
    </xf>
    <xf numFmtId="165" fontId="17" fillId="4" borderId="0" xfId="3" applyNumberFormat="1" applyFont="1" applyFill="1" applyBorder="1" applyProtection="1">
      <protection locked="0"/>
    </xf>
    <xf numFmtId="165" fontId="26" fillId="4" borderId="0" xfId="3" applyNumberFormat="1" applyFont="1" applyFill="1" applyBorder="1" applyProtection="1">
      <protection locked="0"/>
    </xf>
    <xf numFmtId="165" fontId="17" fillId="8" borderId="0" xfId="3" applyNumberFormat="1" applyFont="1" applyFill="1" applyBorder="1" applyProtection="1">
      <protection locked="0"/>
    </xf>
    <xf numFmtId="165" fontId="26" fillId="8" borderId="0" xfId="3" applyNumberFormat="1" applyFont="1" applyFill="1" applyBorder="1" applyProtection="1">
      <protection locked="0"/>
    </xf>
    <xf numFmtId="168" fontId="15" fillId="0" borderId="1" xfId="1" applyNumberFormat="1" applyFont="1" applyBorder="1" applyProtection="1">
      <protection locked="0"/>
    </xf>
    <xf numFmtId="165" fontId="136" fillId="9" borderId="7" xfId="1" applyNumberFormat="1" applyFont="1" applyFill="1" applyBorder="1" applyAlignment="1" applyProtection="1">
      <alignment horizontal="right"/>
      <protection locked="0"/>
    </xf>
    <xf numFmtId="165" fontId="92" fillId="0" borderId="0" xfId="1" applyNumberFormat="1" applyFont="1" applyAlignment="1" applyProtection="1">
      <alignment horizontal="right"/>
      <protection locked="0"/>
    </xf>
    <xf numFmtId="165" fontId="9" fillId="0" borderId="0" xfId="1" applyNumberFormat="1" applyFont="1" applyBorder="1" applyProtection="1">
      <protection locked="0"/>
    </xf>
    <xf numFmtId="165" fontId="50" fillId="0" borderId="2" xfId="1" applyNumberFormat="1" applyFont="1" applyBorder="1" applyProtection="1">
      <protection locked="0"/>
    </xf>
    <xf numFmtId="165" fontId="50" fillId="0" borderId="2" xfId="1" applyNumberFormat="1" applyFont="1" applyBorder="1" applyAlignment="1" applyProtection="1">
      <alignment horizontal="center"/>
      <protection locked="0"/>
    </xf>
    <xf numFmtId="165" fontId="65" fillId="0" borderId="2" xfId="1" applyNumberFormat="1" applyFont="1" applyBorder="1" applyAlignment="1" applyProtection="1">
      <alignment horizontal="left" indent="1"/>
      <protection locked="0"/>
    </xf>
    <xf numFmtId="165" fontId="11" fillId="0" borderId="0" xfId="1" applyNumberFormat="1" applyFont="1" applyAlignment="1" applyProtection="1">
      <alignment horizontal="left" indent="1"/>
      <protection locked="0"/>
    </xf>
    <xf numFmtId="165" fontId="13" fillId="0" borderId="0" xfId="1" applyNumberFormat="1" applyFont="1" applyBorder="1" applyAlignment="1" applyProtection="1">
      <alignment horizontal="left" indent="1"/>
      <protection locked="0"/>
    </xf>
    <xf numFmtId="9" fontId="15" fillId="0" borderId="0" xfId="2" applyFont="1" applyFill="1" applyProtection="1">
      <protection locked="0"/>
    </xf>
    <xf numFmtId="10" fontId="15" fillId="0" borderId="0" xfId="2" applyNumberFormat="1" applyFont="1" applyFill="1" applyProtection="1">
      <protection locked="0"/>
    </xf>
    <xf numFmtId="165" fontId="25" fillId="9" borderId="0" xfId="1" applyNumberFormat="1" applyFont="1" applyFill="1" applyBorder="1" applyProtection="1">
      <protection locked="0"/>
    </xf>
    <xf numFmtId="10" fontId="25" fillId="9" borderId="0" xfId="2" applyNumberFormat="1" applyFont="1" applyFill="1" applyBorder="1" applyProtection="1"/>
    <xf numFmtId="9" fontId="25" fillId="9" borderId="0" xfId="2" applyFont="1" applyFill="1" applyProtection="1">
      <protection locked="0"/>
    </xf>
    <xf numFmtId="9" fontId="9" fillId="0" borderId="2" xfId="2" applyFont="1" applyBorder="1" applyAlignment="1" applyProtection="1">
      <alignment horizontal="right"/>
      <protection locked="0"/>
    </xf>
    <xf numFmtId="10" fontId="9" fillId="0" borderId="0" xfId="2" applyNumberFormat="1" applyFont="1" applyAlignment="1" applyProtection="1">
      <alignment horizontal="right"/>
    </xf>
    <xf numFmtId="10" fontId="9" fillId="0" borderId="1" xfId="2" applyNumberFormat="1" applyFont="1" applyBorder="1" applyAlignment="1" applyProtection="1">
      <alignment horizontal="right"/>
    </xf>
    <xf numFmtId="10" fontId="21" fillId="0" borderId="0" xfId="2" applyNumberFormat="1" applyFont="1" applyBorder="1" applyAlignment="1" applyProtection="1">
      <alignment horizontal="right"/>
    </xf>
    <xf numFmtId="165" fontId="17" fillId="9" borderId="0" xfId="3" applyNumberFormat="1" applyFont="1" applyFill="1" applyBorder="1" applyProtection="1">
      <protection locked="0"/>
    </xf>
    <xf numFmtId="165" fontId="26" fillId="9" borderId="0" xfId="3" applyNumberFormat="1" applyFont="1" applyFill="1" applyBorder="1" applyProtection="1">
      <protection locked="0"/>
    </xf>
    <xf numFmtId="0" fontId="18" fillId="10" borderId="0" xfId="0" applyFont="1" applyFill="1"/>
    <xf numFmtId="10" fontId="18" fillId="10" borderId="0" xfId="0" applyNumberFormat="1" applyFont="1" applyFill="1"/>
    <xf numFmtId="169" fontId="18" fillId="10" borderId="0" xfId="31" applyNumberFormat="1" applyFont="1" applyFill="1"/>
    <xf numFmtId="0" fontId="8" fillId="0" borderId="0" xfId="0" applyFont="1" applyFill="1"/>
    <xf numFmtId="10" fontId="8" fillId="0" borderId="0" xfId="0" applyNumberFormat="1" applyFont="1" applyFill="1"/>
    <xf numFmtId="169" fontId="8" fillId="0" borderId="0" xfId="31" applyNumberFormat="1" applyFont="1" applyFill="1"/>
    <xf numFmtId="167" fontId="8" fillId="0" borderId="0" xfId="0" applyNumberFormat="1" applyFont="1" applyFill="1"/>
    <xf numFmtId="0" fontId="8" fillId="0" borderId="0" xfId="0" applyFont="1"/>
    <xf numFmtId="169" fontId="8" fillId="0" borderId="0" xfId="0" applyNumberFormat="1" applyFont="1" applyFill="1"/>
    <xf numFmtId="0" fontId="8" fillId="10" borderId="0" xfId="0" applyFont="1" applyFill="1"/>
    <xf numFmtId="169" fontId="18" fillId="10" borderId="0" xfId="31" applyNumberFormat="1" applyFont="1" applyFill="1" applyAlignment="1"/>
    <xf numFmtId="169" fontId="18" fillId="10" borderId="0" xfId="0" applyNumberFormat="1" applyFont="1" applyFill="1"/>
    <xf numFmtId="164" fontId="15" fillId="0" borderId="0" xfId="1" applyFont="1" applyAlignment="1">
      <alignment vertical="center"/>
    </xf>
    <xf numFmtId="9" fontId="18" fillId="10" borderId="0" xfId="0" applyNumberFormat="1" applyFont="1" applyFill="1"/>
    <xf numFmtId="44" fontId="15" fillId="0" borderId="0" xfId="34" applyNumberFormat="1" applyFont="1"/>
    <xf numFmtId="0" fontId="137" fillId="0" borderId="0" xfId="26" applyFont="1"/>
    <xf numFmtId="0" fontId="138" fillId="0" borderId="0" xfId="26" applyFont="1"/>
    <xf numFmtId="0" fontId="137" fillId="0" borderId="35" xfId="26" applyFont="1" applyBorder="1"/>
    <xf numFmtId="0" fontId="138" fillId="0" borderId="35" xfId="26" applyFont="1" applyBorder="1"/>
    <xf numFmtId="0" fontId="139" fillId="0" borderId="0" xfId="26" applyFont="1"/>
    <xf numFmtId="0" fontId="140" fillId="0" borderId="0" xfId="26" applyFont="1"/>
    <xf numFmtId="0" fontId="141" fillId="0" borderId="8" xfId="26" applyFont="1" applyBorder="1" applyAlignment="1">
      <alignment horizontal="center"/>
    </xf>
    <xf numFmtId="0" fontId="142" fillId="0" borderId="8" xfId="26" applyFont="1" applyBorder="1" applyAlignment="1">
      <alignment horizontal="center"/>
    </xf>
    <xf numFmtId="0" fontId="141" fillId="0" borderId="0" xfId="26" applyFont="1"/>
    <xf numFmtId="3" fontId="141" fillId="0" borderId="8" xfId="26" applyNumberFormat="1" applyFont="1" applyBorder="1" applyAlignment="1">
      <alignment horizontal="center"/>
    </xf>
    <xf numFmtId="3" fontId="141" fillId="0" borderId="0" xfId="26" applyNumberFormat="1" applyFont="1"/>
    <xf numFmtId="3" fontId="140" fillId="0" borderId="8" xfId="26" applyNumberFormat="1" applyFont="1" applyBorder="1" applyAlignment="1">
      <alignment horizontal="center"/>
    </xf>
    <xf numFmtId="0" fontId="140" fillId="0" borderId="8" xfId="26" applyFont="1" applyBorder="1" applyAlignment="1">
      <alignment horizontal="center"/>
    </xf>
    <xf numFmtId="0" fontId="143" fillId="0" borderId="8" xfId="26" applyFont="1" applyBorder="1" applyAlignment="1">
      <alignment horizontal="center"/>
    </xf>
    <xf numFmtId="3" fontId="143" fillId="0" borderId="8" xfId="26" applyNumberFormat="1" applyFont="1" applyBorder="1" applyAlignment="1">
      <alignment horizontal="center"/>
    </xf>
    <xf numFmtId="3" fontId="140" fillId="0" borderId="0" xfId="26" applyNumberFormat="1" applyFont="1"/>
    <xf numFmtId="0" fontId="143" fillId="0" borderId="0" xfId="26" applyFont="1"/>
    <xf numFmtId="0" fontId="144" fillId="0" borderId="0" xfId="26" applyFont="1"/>
    <xf numFmtId="1" fontId="21" fillId="0" borderId="0" xfId="0" applyNumberFormat="1" applyFont="1"/>
    <xf numFmtId="0" fontId="8" fillId="0" borderId="0" xfId="0" applyFont="1" applyAlignment="1">
      <alignment horizontal="left" indent="1"/>
    </xf>
    <xf numFmtId="0" fontId="13" fillId="0" borderId="2" xfId="0" applyFont="1" applyBorder="1" applyAlignment="1">
      <alignment horizontal="center"/>
    </xf>
    <xf numFmtId="205" fontId="15" fillId="0" borderId="0" xfId="0" applyNumberFormat="1" applyFont="1"/>
    <xf numFmtId="205" fontId="15" fillId="0" borderId="0" xfId="2" applyNumberFormat="1" applyFont="1"/>
    <xf numFmtId="168" fontId="40" fillId="0" borderId="8" xfId="1" applyNumberFormat="1" applyFont="1" applyBorder="1" applyAlignment="1">
      <alignment horizontal="center"/>
    </xf>
    <xf numFmtId="168" fontId="41" fillId="0" borderId="8" xfId="1" applyNumberFormat="1" applyFont="1" applyBorder="1" applyAlignment="1">
      <alignment horizontal="center"/>
    </xf>
    <xf numFmtId="168" fontId="0" fillId="0" borderId="0" xfId="1" applyNumberFormat="1" applyFont="1"/>
    <xf numFmtId="0" fontId="13" fillId="0" borderId="0" xfId="0" applyNumberFormat="1" applyFont="1" applyFill="1"/>
    <xf numFmtId="0" fontId="13" fillId="0" borderId="0" xfId="0" applyNumberFormat="1" applyFont="1"/>
    <xf numFmtId="0" fontId="145" fillId="8" borderId="0" xfId="44" applyFont="1" applyFill="1" applyAlignment="1">
      <alignment horizontal="center"/>
    </xf>
    <xf numFmtId="0" fontId="31" fillId="0" borderId="0" xfId="44"/>
    <xf numFmtId="0" fontId="49" fillId="0" borderId="0" xfId="44" applyFont="1" applyAlignment="1">
      <alignment horizontal="center"/>
    </xf>
    <xf numFmtId="167" fontId="13" fillId="0" borderId="0" xfId="2" applyNumberFormat="1" applyFont="1" applyFill="1"/>
    <xf numFmtId="164" fontId="13" fillId="0" borderId="0" xfId="1" applyNumberFormat="1" applyFont="1" applyFill="1"/>
    <xf numFmtId="3" fontId="18" fillId="0" borderId="0" xfId="0" applyNumberFormat="1" applyFont="1" applyBorder="1" applyAlignment="1">
      <alignment horizontal="left"/>
    </xf>
    <xf numFmtId="3" fontId="18" fillId="0" borderId="2" xfId="0" applyNumberFormat="1" applyFont="1" applyBorder="1" applyAlignment="1">
      <alignment horizontal="left"/>
    </xf>
    <xf numFmtId="3" fontId="18" fillId="0" borderId="2" xfId="0" applyNumberFormat="1" applyFont="1" applyBorder="1"/>
    <xf numFmtId="0" fontId="8" fillId="0" borderId="2" xfId="0" applyFont="1" applyBorder="1"/>
    <xf numFmtId="168" fontId="11" fillId="0" borderId="0" xfId="0" applyNumberFormat="1" applyFont="1"/>
    <xf numFmtId="0" fontId="11" fillId="0" borderId="0" xfId="0" applyFont="1" applyFill="1"/>
    <xf numFmtId="168" fontId="11" fillId="0" borderId="0" xfId="1" applyNumberFormat="1" applyFont="1" applyFill="1"/>
    <xf numFmtId="1" fontId="11" fillId="0" borderId="0" xfId="0" applyNumberFormat="1" applyFont="1" applyFill="1"/>
    <xf numFmtId="0" fontId="120" fillId="0" borderId="0" xfId="0" applyFont="1" applyAlignment="1">
      <alignment horizontal="right"/>
    </xf>
    <xf numFmtId="0" fontId="8" fillId="0" borderId="0" xfId="0" applyFont="1" applyAlignment="1">
      <alignment horizontal="left"/>
    </xf>
    <xf numFmtId="0" fontId="120" fillId="0" borderId="0" xfId="0" applyFont="1"/>
    <xf numFmtId="168" fontId="120" fillId="0" borderId="0" xfId="0" applyNumberFormat="1" applyFont="1"/>
    <xf numFmtId="0" fontId="8" fillId="0" borderId="0" xfId="29" applyFont="1" applyBorder="1" applyAlignment="1">
      <alignment horizontal="left" indent="1"/>
    </xf>
    <xf numFmtId="165" fontId="7" fillId="0" borderId="0" xfId="1" applyNumberFormat="1" applyFont="1" applyBorder="1" applyProtection="1">
      <protection locked="0"/>
    </xf>
    <xf numFmtId="167" fontId="7" fillId="0" borderId="0" xfId="2" applyNumberFormat="1" applyFont="1" applyBorder="1" applyProtection="1">
      <protection locked="0"/>
    </xf>
    <xf numFmtId="204" fontId="18" fillId="0" borderId="0" xfId="1" applyNumberFormat="1" applyFont="1" applyBorder="1" applyProtection="1"/>
    <xf numFmtId="164" fontId="7" fillId="0" borderId="0" xfId="1" applyFont="1" applyBorder="1" applyProtection="1"/>
    <xf numFmtId="165" fontId="6" fillId="0" borderId="0" xfId="1" applyNumberFormat="1" applyFont="1" applyBorder="1" applyProtection="1">
      <protection locked="0"/>
    </xf>
    <xf numFmtId="164" fontId="7" fillId="0" borderId="0" xfId="1" applyFont="1" applyBorder="1" applyProtection="1">
      <protection locked="0"/>
    </xf>
    <xf numFmtId="10" fontId="38" fillId="0" borderId="8" xfId="10" applyNumberFormat="1" applyFont="1" applyBorder="1"/>
    <xf numFmtId="164" fontId="38" fillId="0" borderId="8" xfId="1" applyFont="1" applyFill="1" applyBorder="1"/>
    <xf numFmtId="164" fontId="38" fillId="0" borderId="0" xfId="1" applyFont="1"/>
    <xf numFmtId="43" fontId="38" fillId="0" borderId="0" xfId="10" applyNumberFormat="1" applyFont="1"/>
    <xf numFmtId="10" fontId="6" fillId="0" borderId="0" xfId="2" applyNumberFormat="1" applyFont="1"/>
    <xf numFmtId="165" fontId="5" fillId="0" borderId="0" xfId="1" applyNumberFormat="1" applyFont="1" applyBorder="1" applyProtection="1">
      <protection locked="0"/>
    </xf>
    <xf numFmtId="165" fontId="4" fillId="0" borderId="0" xfId="1" applyNumberFormat="1" applyFont="1" applyProtection="1">
      <protection locked="0"/>
    </xf>
    <xf numFmtId="168" fontId="3" fillId="0" borderId="8" xfId="1" applyNumberFormat="1" applyFont="1" applyBorder="1" applyAlignment="1">
      <alignment vertical="center"/>
    </xf>
    <xf numFmtId="169" fontId="15" fillId="0" borderId="8" xfId="0" applyNumberFormat="1" applyFont="1" applyBorder="1"/>
    <xf numFmtId="9" fontId="17" fillId="3" borderId="8" xfId="0" applyNumberFormat="1" applyFont="1" applyFill="1" applyBorder="1" applyAlignment="1">
      <alignment horizontal="center" vertical="center"/>
    </xf>
    <xf numFmtId="9" fontId="17" fillId="3" borderId="8" xfId="2" applyFont="1" applyFill="1" applyBorder="1" applyAlignment="1">
      <alignment horizontal="center" vertical="center"/>
    </xf>
    <xf numFmtId="9" fontId="18" fillId="0" borderId="8" xfId="0" applyNumberFormat="1" applyFont="1" applyBorder="1" applyAlignment="1">
      <alignment horizontal="left" vertical="center"/>
    </xf>
    <xf numFmtId="169" fontId="18" fillId="0" borderId="8" xfId="0" applyNumberFormat="1" applyFont="1" applyBorder="1"/>
    <xf numFmtId="0" fontId="146" fillId="0" borderId="0" xfId="4" applyFont="1" applyFill="1" applyBorder="1" applyAlignment="1">
      <alignment horizontal="center" vertical="center" wrapText="1"/>
    </xf>
    <xf numFmtId="0" fontId="13" fillId="0" borderId="0" xfId="0" applyFont="1" applyFill="1" applyBorder="1"/>
    <xf numFmtId="168" fontId="3" fillId="0" borderId="0" xfId="1" applyNumberFormat="1" applyFont="1"/>
    <xf numFmtId="167" fontId="18" fillId="0" borderId="2" xfId="0" applyNumberFormat="1" applyFont="1" applyBorder="1"/>
    <xf numFmtId="9" fontId="3" fillId="0" borderId="0" xfId="2" applyFont="1" applyProtection="1">
      <protection locked="0"/>
    </xf>
    <xf numFmtId="165" fontId="3" fillId="0" borderId="0" xfId="1" applyNumberFormat="1" applyFont="1" applyProtection="1">
      <protection locked="0"/>
    </xf>
    <xf numFmtId="3" fontId="11" fillId="0" borderId="0" xfId="0" applyNumberFormat="1" applyFont="1"/>
    <xf numFmtId="0" fontId="33" fillId="8" borderId="0" xfId="0" quotePrefix="1" applyFont="1" applyFill="1" applyBorder="1" applyAlignment="1">
      <alignment horizontal="centerContinuous"/>
    </xf>
    <xf numFmtId="165" fontId="2" fillId="0" borderId="0" xfId="1" applyNumberFormat="1" applyFont="1" applyBorder="1" applyProtection="1">
      <protection locked="0"/>
    </xf>
    <xf numFmtId="165" fontId="18" fillId="25" borderId="2" xfId="1" applyNumberFormat="1" applyFont="1" applyFill="1" applyBorder="1" applyProtection="1">
      <protection locked="0"/>
    </xf>
    <xf numFmtId="165" fontId="15" fillId="25" borderId="2" xfId="1" applyNumberFormat="1" applyFont="1" applyFill="1" applyBorder="1" applyAlignment="1" applyProtection="1">
      <alignment horizontal="center"/>
      <protection locked="0"/>
    </xf>
    <xf numFmtId="165" fontId="18" fillId="25" borderId="2" xfId="1" applyNumberFormat="1" applyFont="1" applyFill="1" applyBorder="1" applyProtection="1"/>
    <xf numFmtId="9" fontId="7" fillId="0" borderId="0" xfId="2" applyFont="1" applyBorder="1" applyProtection="1">
      <protection locked="0"/>
    </xf>
    <xf numFmtId="165" fontId="18" fillId="19" borderId="0" xfId="1" applyNumberFormat="1" applyFont="1" applyFill="1" applyBorder="1" applyAlignment="1" applyProtection="1">
      <alignment horizontal="center"/>
      <protection locked="0"/>
    </xf>
    <xf numFmtId="165" fontId="1" fillId="0" borderId="0" xfId="1" applyNumberFormat="1" applyFont="1" applyBorder="1" applyProtection="1">
      <protection locked="0"/>
    </xf>
    <xf numFmtId="10" fontId="38" fillId="7" borderId="8" xfId="10" applyNumberFormat="1" applyFont="1" applyFill="1" applyBorder="1" applyAlignment="1">
      <alignment horizontal="right"/>
    </xf>
    <xf numFmtId="170" fontId="1" fillId="0" borderId="0" xfId="1" applyNumberFormat="1" applyFont="1" applyProtection="1">
      <protection locked="0"/>
    </xf>
    <xf numFmtId="165" fontId="65" fillId="0" borderId="0" xfId="1" applyNumberFormat="1" applyFont="1" applyBorder="1" applyAlignment="1" applyProtection="1">
      <alignment horizontal="left" indent="2"/>
    </xf>
    <xf numFmtId="9" fontId="7" fillId="0" borderId="0" xfId="2" applyNumberFormat="1" applyFont="1" applyBorder="1" applyProtection="1">
      <protection locked="0"/>
    </xf>
    <xf numFmtId="9" fontId="7" fillId="0" borderId="0" xfId="2" applyNumberFormat="1" applyFont="1" applyBorder="1" applyProtection="1"/>
    <xf numFmtId="167" fontId="13" fillId="0" borderId="0" xfId="2" applyNumberFormat="1" applyFont="1" applyBorder="1" applyProtection="1"/>
    <xf numFmtId="167" fontId="13" fillId="0" borderId="0" xfId="2" applyNumberFormat="1" applyFont="1" applyBorder="1" applyProtection="1">
      <protection locked="0"/>
    </xf>
    <xf numFmtId="164" fontId="13" fillId="0" borderId="0" xfId="1" applyFont="1" applyBorder="1" applyProtection="1"/>
    <xf numFmtId="165" fontId="36" fillId="0" borderId="0" xfId="1" applyNumberFormat="1" applyFont="1" applyAlignment="1" applyProtection="1">
      <alignment horizontal="center"/>
      <protection locked="0"/>
    </xf>
    <xf numFmtId="9" fontId="13" fillId="0" borderId="0" xfId="2" applyFont="1"/>
    <xf numFmtId="168" fontId="18" fillId="0" borderId="3" xfId="1" applyNumberFormat="1" applyFont="1" applyBorder="1" applyAlignment="1" applyProtection="1">
      <alignment horizontal="center"/>
    </xf>
    <xf numFmtId="168" fontId="21" fillId="0" borderId="3" xfId="1" applyNumberFormat="1" applyFont="1" applyBorder="1" applyAlignment="1" applyProtection="1">
      <alignment horizontal="center"/>
    </xf>
    <xf numFmtId="0" fontId="0" fillId="0" borderId="0" xfId="0" applyAlignment="1">
      <alignment horizontal="centerContinuous"/>
    </xf>
    <xf numFmtId="0" fontId="147" fillId="0" borderId="0" xfId="0" applyFont="1" applyAlignment="1">
      <alignment horizontal="centerContinuous"/>
    </xf>
    <xf numFmtId="0" fontId="148" fillId="0" borderId="0" xfId="0" applyFont="1" applyAlignment="1">
      <alignment horizontal="centerContinuous"/>
    </xf>
    <xf numFmtId="0" fontId="150" fillId="0" borderId="0" xfId="12" applyFont="1" applyBorder="1" applyAlignment="1">
      <alignment horizontal="centerContinuous"/>
    </xf>
    <xf numFmtId="0" fontId="149" fillId="2" borderId="1" xfId="5" applyFont="1" applyFill="1" applyBorder="1" applyProtection="1">
      <protection locked="0"/>
    </xf>
    <xf numFmtId="0" fontId="15" fillId="9" borderId="0" xfId="12" applyFont="1" applyFill="1" applyBorder="1" applyAlignment="1">
      <alignment horizontal="center"/>
    </xf>
    <xf numFmtId="0" fontId="18" fillId="0" borderId="5" xfId="0" applyFont="1" applyBorder="1" applyAlignment="1" applyProtection="1">
      <alignment horizontal="center" vertical="center" wrapText="1"/>
      <protection locked="0"/>
    </xf>
    <xf numFmtId="189" fontId="25" fillId="3" borderId="8" xfId="10" applyNumberFormat="1" applyFont="1" applyFill="1" applyBorder="1" applyAlignment="1">
      <alignment horizontal="center"/>
    </xf>
    <xf numFmtId="0" fontId="15" fillId="0" borderId="0" xfId="0" applyFont="1" applyAlignment="1">
      <alignment horizontal="center" vertical="center" wrapText="1"/>
    </xf>
    <xf numFmtId="0" fontId="27" fillId="9" borderId="0" xfId="10" applyFont="1" applyFill="1" applyAlignment="1">
      <alignment horizontal="left"/>
    </xf>
    <xf numFmtId="0" fontId="108" fillId="0" borderId="0" xfId="0" applyFont="1" applyAlignment="1">
      <alignment horizontal="right" vertical="top"/>
    </xf>
    <xf numFmtId="14" fontId="108" fillId="0" borderId="0" xfId="0" applyNumberFormat="1" applyFont="1" applyAlignment="1">
      <alignment horizontal="center" vertical="top"/>
    </xf>
    <xf numFmtId="0" fontId="118" fillId="6" borderId="50" xfId="0" applyFont="1" applyFill="1" applyBorder="1" applyAlignment="1">
      <alignment horizontal="left" vertical="top" wrapText="1"/>
    </xf>
    <xf numFmtId="0" fontId="130" fillId="24" borderId="11" xfId="46" applyFont="1" applyFill="1" applyBorder="1" applyAlignment="1">
      <alignment horizontal="left"/>
    </xf>
    <xf numFmtId="0" fontId="130" fillId="24" borderId="3" xfId="46" applyFont="1" applyFill="1" applyBorder="1" applyAlignment="1">
      <alignment horizontal="left"/>
    </xf>
    <xf numFmtId="0" fontId="130" fillId="24" borderId="17" xfId="46" applyFont="1" applyFill="1" applyBorder="1" applyAlignment="1">
      <alignment horizontal="left"/>
    </xf>
    <xf numFmtId="0" fontId="130" fillId="24" borderId="10" xfId="46" applyFont="1" applyFill="1" applyBorder="1" applyAlignment="1">
      <alignment horizontal="left"/>
    </xf>
    <xf numFmtId="0" fontId="130" fillId="24" borderId="2" xfId="46" applyFont="1" applyFill="1" applyBorder="1" applyAlignment="1">
      <alignment horizontal="left"/>
    </xf>
    <xf numFmtId="0" fontId="130" fillId="24" borderId="22" xfId="46" applyFont="1" applyFill="1" applyBorder="1" applyAlignment="1">
      <alignment horizontal="left"/>
    </xf>
    <xf numFmtId="15" fontId="132" fillId="24" borderId="13" xfId="45" applyNumberFormat="1" applyFont="1" applyFill="1" applyBorder="1" applyAlignment="1">
      <alignment horizontal="left"/>
    </xf>
    <xf numFmtId="15" fontId="132" fillId="24" borderId="14" xfId="45" applyNumberFormat="1" applyFont="1" applyFill="1" applyBorder="1" applyAlignment="1">
      <alignment horizontal="left"/>
    </xf>
    <xf numFmtId="15" fontId="132" fillId="24" borderId="15" xfId="45" applyNumberFormat="1" applyFont="1" applyFill="1" applyBorder="1" applyAlignment="1">
      <alignment horizontal="left"/>
    </xf>
    <xf numFmtId="0" fontId="125" fillId="24" borderId="11" xfId="45" applyFont="1" applyFill="1" applyBorder="1" applyAlignment="1">
      <alignment horizontal="left"/>
    </xf>
    <xf numFmtId="0" fontId="125" fillId="24" borderId="3" xfId="45" applyFont="1" applyFill="1" applyBorder="1" applyAlignment="1">
      <alignment horizontal="left"/>
    </xf>
    <xf numFmtId="0" fontId="125" fillId="24" borderId="18" xfId="45" applyFont="1" applyFill="1" applyBorder="1" applyAlignment="1">
      <alignment horizontal="left"/>
    </xf>
    <xf numFmtId="0" fontId="131" fillId="24" borderId="11" xfId="45" applyFont="1" applyFill="1" applyBorder="1" applyAlignment="1">
      <alignment horizontal="left"/>
    </xf>
    <xf numFmtId="0" fontId="131" fillId="24" borderId="17" xfId="45" applyFont="1" applyFill="1" applyBorder="1" applyAlignment="1">
      <alignment horizontal="left"/>
    </xf>
    <xf numFmtId="15" fontId="130" fillId="24" borderId="11" xfId="46" applyNumberFormat="1" applyFont="1" applyFill="1" applyBorder="1" applyAlignment="1">
      <alignment horizontal="left"/>
    </xf>
    <xf numFmtId="15" fontId="130" fillId="24" borderId="3" xfId="46" applyNumberFormat="1" applyFont="1" applyFill="1" applyBorder="1" applyAlignment="1">
      <alignment horizontal="left"/>
    </xf>
    <xf numFmtId="15" fontId="130" fillId="24" borderId="17" xfId="46" applyNumberFormat="1" applyFont="1" applyFill="1" applyBorder="1" applyAlignment="1">
      <alignment horizontal="left"/>
    </xf>
    <xf numFmtId="0" fontId="130" fillId="24" borderId="11" xfId="46" applyFont="1" applyFill="1" applyBorder="1"/>
    <xf numFmtId="0" fontId="130" fillId="24" borderId="3" xfId="46" applyFont="1" applyFill="1" applyBorder="1"/>
    <xf numFmtId="0" fontId="130" fillId="24" borderId="17" xfId="46" applyFont="1" applyFill="1" applyBorder="1"/>
    <xf numFmtId="0" fontId="20" fillId="0" borderId="27" xfId="0" applyFont="1" applyBorder="1" applyAlignment="1">
      <alignment horizontal="center"/>
    </xf>
    <xf numFmtId="0" fontId="20" fillId="0" borderId="28" xfId="0" applyFont="1" applyBorder="1" applyAlignment="1">
      <alignment horizontal="center"/>
    </xf>
    <xf numFmtId="0" fontId="20" fillId="0" borderId="29" xfId="0" applyFont="1" applyBorder="1" applyAlignment="1">
      <alignment horizontal="center"/>
    </xf>
    <xf numFmtId="0" fontId="59" fillId="0" borderId="11" xfId="23" applyFont="1" applyFill="1" applyBorder="1" applyAlignment="1" applyProtection="1">
      <alignment horizontal="left"/>
    </xf>
    <xf numFmtId="0" fontId="59" fillId="0" borderId="3" xfId="23" applyFont="1" applyFill="1" applyBorder="1" applyAlignment="1" applyProtection="1">
      <alignment horizontal="left"/>
    </xf>
    <xf numFmtId="0" fontId="59" fillId="0" borderId="17" xfId="23" applyFont="1" applyFill="1" applyBorder="1" applyAlignment="1" applyProtection="1">
      <alignment horizontal="left"/>
    </xf>
    <xf numFmtId="0" fontId="59" fillId="0" borderId="20" xfId="23" applyFont="1" applyFill="1" applyBorder="1" applyAlignment="1" applyProtection="1">
      <alignment horizontal="left"/>
    </xf>
    <xf numFmtId="0" fontId="59" fillId="0" borderId="21" xfId="23" applyFont="1" applyFill="1" applyBorder="1" applyAlignment="1" applyProtection="1">
      <alignment horizontal="left"/>
    </xf>
    <xf numFmtId="0" fontId="59" fillId="0" borderId="22" xfId="23" applyFont="1" applyFill="1" applyBorder="1" applyAlignment="1" applyProtection="1">
      <alignment horizontal="left"/>
    </xf>
    <xf numFmtId="0" fontId="25" fillId="8" borderId="27" xfId="22" applyFont="1" applyFill="1" applyBorder="1" applyAlignment="1">
      <alignment horizontal="center"/>
    </xf>
    <xf numFmtId="0" fontId="25" fillId="8" borderId="28" xfId="22" applyFont="1" applyFill="1" applyBorder="1" applyAlignment="1">
      <alignment horizontal="center"/>
    </xf>
    <xf numFmtId="0" fontId="25" fillId="8" borderId="29" xfId="22" applyFont="1" applyFill="1" applyBorder="1" applyAlignment="1">
      <alignment horizontal="center"/>
    </xf>
    <xf numFmtId="15" fontId="58" fillId="0" borderId="13" xfId="22" applyNumberFormat="1" applyFont="1" applyFill="1" applyBorder="1" applyAlignment="1">
      <alignment horizontal="left"/>
    </xf>
    <xf numFmtId="15" fontId="58" fillId="0" borderId="14" xfId="22" applyNumberFormat="1" applyFont="1" applyFill="1" applyBorder="1" applyAlignment="1">
      <alignment horizontal="left"/>
    </xf>
    <xf numFmtId="15" fontId="58" fillId="0" borderId="15" xfId="22" applyNumberFormat="1" applyFont="1" applyFill="1" applyBorder="1" applyAlignment="1">
      <alignment horizontal="left"/>
    </xf>
    <xf numFmtId="0" fontId="23" fillId="0" borderId="11" xfId="22" applyFont="1" applyFill="1" applyBorder="1" applyAlignment="1">
      <alignment horizontal="left"/>
    </xf>
    <xf numFmtId="0" fontId="23" fillId="0" borderId="3" xfId="22" applyFont="1" applyFill="1" applyBorder="1" applyAlignment="1">
      <alignment horizontal="left"/>
    </xf>
    <xf numFmtId="0" fontId="23" fillId="0" borderId="18" xfId="22" applyFont="1" applyFill="1" applyBorder="1" applyAlignment="1">
      <alignment horizontal="left"/>
    </xf>
    <xf numFmtId="0" fontId="23" fillId="0" borderId="17" xfId="22" applyFont="1" applyFill="1" applyBorder="1" applyAlignment="1">
      <alignment horizontal="left"/>
    </xf>
    <xf numFmtId="15" fontId="59" fillId="0" borderId="11" xfId="23" applyNumberFormat="1" applyFont="1" applyFill="1" applyBorder="1" applyAlignment="1" applyProtection="1">
      <alignment horizontal="left"/>
    </xf>
    <xf numFmtId="15" fontId="59" fillId="0" borderId="3" xfId="23" applyNumberFormat="1" applyFont="1" applyFill="1" applyBorder="1" applyAlignment="1" applyProtection="1">
      <alignment horizontal="left"/>
    </xf>
    <xf numFmtId="15" fontId="59" fillId="0" borderId="17" xfId="23" applyNumberFormat="1" applyFont="1" applyFill="1" applyBorder="1" applyAlignment="1" applyProtection="1">
      <alignment horizontal="left"/>
    </xf>
    <xf numFmtId="0" fontId="59" fillId="0" borderId="11" xfId="23" applyFont="1" applyFill="1" applyBorder="1" applyAlignment="1" applyProtection="1"/>
    <xf numFmtId="0" fontId="59" fillId="0" borderId="3" xfId="23" applyFont="1" applyFill="1" applyBorder="1" applyAlignment="1" applyProtection="1"/>
    <xf numFmtId="0" fontId="59" fillId="0" borderId="17" xfId="23" applyFont="1" applyFill="1" applyBorder="1" applyAlignment="1" applyProtection="1"/>
    <xf numFmtId="0" fontId="38" fillId="0" borderId="32" xfId="32" applyFont="1" applyBorder="1" applyAlignment="1">
      <alignment horizontal="left" vertical="center" wrapText="1"/>
    </xf>
    <xf numFmtId="0" fontId="38" fillId="0" borderId="0" xfId="32" applyFont="1" applyAlignment="1">
      <alignment horizontal="left" vertical="center" wrapText="1"/>
    </xf>
    <xf numFmtId="0" fontId="20" fillId="0" borderId="1" xfId="32" applyFont="1" applyBorder="1" applyAlignment="1">
      <alignment horizontal="left" vertical="center" wrapText="1"/>
    </xf>
    <xf numFmtId="0" fontId="23" fillId="0" borderId="0" xfId="32" applyFont="1" applyAlignment="1">
      <alignment horizontal="left" vertical="center" wrapText="1"/>
    </xf>
    <xf numFmtId="0" fontId="52" fillId="0" borderId="1" xfId="32" applyFont="1" applyBorder="1" applyAlignment="1">
      <alignment horizontal="center" vertical="center" wrapText="1"/>
    </xf>
    <xf numFmtId="0" fontId="20" fillId="9" borderId="0" xfId="32" applyFont="1" applyFill="1" applyAlignment="1">
      <alignment horizontal="left" vertical="center" wrapText="1"/>
    </xf>
    <xf numFmtId="0" fontId="25" fillId="8" borderId="36" xfId="32" applyFont="1" applyFill="1" applyBorder="1" applyAlignment="1">
      <alignment horizontal="center" vertical="center" wrapText="1"/>
    </xf>
    <xf numFmtId="0" fontId="18" fillId="10" borderId="0" xfId="32" applyFont="1" applyFill="1" applyAlignment="1">
      <alignment horizontal="left" vertical="center" wrapText="1"/>
    </xf>
  </cellXfs>
  <cellStyles count="49">
    <cellStyle name="A3 297 x 420 mm" xfId="48" xr:uid="{4AC90C96-97FF-4D2B-96D8-5D54F7AE9D3B}"/>
    <cellStyle name="Comma 10" xfId="35" xr:uid="{E257B555-6D08-4801-9A55-72562203F3BF}"/>
    <cellStyle name="Comma 2" xfId="15" xr:uid="{3C7F65C4-B68D-4047-922D-10C32B84501C}"/>
    <cellStyle name="Comma 3" xfId="3" xr:uid="{E8278689-C658-4F6C-96F0-F602ADE096B3}"/>
    <cellStyle name="Comma 4" xfId="9" xr:uid="{F421B118-E3EA-48DC-99F4-078A1DD83052}"/>
    <cellStyle name="Comma 5" xfId="42" xr:uid="{C63F97ED-C99B-4EE6-90FD-08B67EF201FE}"/>
    <cellStyle name="Comma 5 10" xfId="43" xr:uid="{1C0BFBEE-9652-4A9B-9DC0-D99E07A1B43C}"/>
    <cellStyle name="Hiperlink" xfId="4" builtinId="8"/>
    <cellStyle name="Hiperlink 2" xfId="23" xr:uid="{3D779A71-BDFF-4CA6-9422-3795DE8C548C}"/>
    <cellStyle name="Hiperlink 3" xfId="36" xr:uid="{EA17FA49-1110-4B8A-91FB-7D297CF228CE}"/>
    <cellStyle name="Hiperlink 4" xfId="46" xr:uid="{FA4027FF-D726-497F-9808-7B00D99EBC84}"/>
    <cellStyle name="Hyperlink 2" xfId="6" xr:uid="{84650CAD-4978-45D6-812C-0F2494F66EA7}"/>
    <cellStyle name="Hyperlink 2 2" xfId="8" xr:uid="{FDBFB8DB-8D1E-4E75-A56E-6FD7E6D347FE}"/>
    <cellStyle name="Invisible" xfId="11" xr:uid="{408C1582-6E97-4198-8990-20393E57BFDB}"/>
    <cellStyle name="Moeda" xfId="34" builtinId="4"/>
    <cellStyle name="Moeda 2" xfId="24" xr:uid="{AA106197-00C5-4705-A9FF-CB59075A2B68}"/>
    <cellStyle name="Normal" xfId="0" builtinId="0"/>
    <cellStyle name="Normal 13" xfId="44" xr:uid="{6C5C822D-3EBA-445C-867B-DA2920149C96}"/>
    <cellStyle name="Normal 14" xfId="40" xr:uid="{16CE46C1-7F97-4AF7-87AE-F6CA35F97F2E}"/>
    <cellStyle name="Normal 2" xfId="5" xr:uid="{BA70D887-E320-48E9-89B2-6E3D6AB9C8C3}"/>
    <cellStyle name="Normal 2 2" xfId="7" xr:uid="{1820F241-889A-47EB-8901-0E65BD9E4ED6}"/>
    <cellStyle name="Normal 2 2 2" xfId="10" xr:uid="{58999B6E-D50F-4DEC-BF3F-26FFE2D67F6A}"/>
    <cellStyle name="Normal 2 3" xfId="26" xr:uid="{69D9E693-E1AD-49D3-A5E9-4AA0B851BB56}"/>
    <cellStyle name="Normal 2 4" xfId="38" xr:uid="{8C122E0A-8FB0-490F-BD4B-72918413165C}"/>
    <cellStyle name="Normal 3" xfId="12" xr:uid="{9AF496AD-215E-4B0D-8F3C-001E56E19B6D}"/>
    <cellStyle name="Normal 3 2" xfId="29" xr:uid="{FBFA3990-26B2-48BD-BF63-369691DB50EB}"/>
    <cellStyle name="Normal 31" xfId="41" xr:uid="{050AB1C1-86A6-4F44-B9BB-076CDC6D0BD7}"/>
    <cellStyle name="Normal 4" xfId="20" xr:uid="{1244837E-2DF1-46F8-900A-87FDA682AB4E}"/>
    <cellStyle name="Normal 5" xfId="22" xr:uid="{FF17229E-85EC-4F5C-9FA6-45B5E55145CD}"/>
    <cellStyle name="Normal 6" xfId="45" xr:uid="{A4E2862E-15A8-4679-9351-EA0C998FA77E}"/>
    <cellStyle name="Normal 8" xfId="37" xr:uid="{6CA2F5D6-0A81-46CE-9A7D-4D7700B1FE9C}"/>
    <cellStyle name="Normal_Copy of GAPValuationModelFullForecast2008" xfId="16" xr:uid="{68EE3001-6A15-466B-AFC4-A07547F1ACCA}"/>
    <cellStyle name="Normal_ESTIMATIVAS MUNICIPAIS 2011" xfId="32" xr:uid="{9FF169AC-530D-49CA-9333-CBF5F64C1DD5}"/>
    <cellStyle name="Normal_TABELAS INTERNET - ESTIMATIVAS 2011" xfId="33" xr:uid="{79DD51FB-53DC-4213-90E5-9D75BA0CBF4A}"/>
    <cellStyle name="Percent 5 10" xfId="39" xr:uid="{34AC6FA5-E635-44C9-B2E8-2A9AAED3D7D8}"/>
    <cellStyle name="Porcentagem" xfId="2" builtinId="5"/>
    <cellStyle name="Porcentagem 2" xfId="13" xr:uid="{4EA8E110-2823-4FC8-B817-29D04285814C}"/>
    <cellStyle name="Porcentagem 2 2" xfId="30" xr:uid="{65F2D9CB-D5B6-4AE8-9346-75C54CBEB3FB}"/>
    <cellStyle name="Porcentagem 3" xfId="17" xr:uid="{F395CAF1-08C0-42ED-BDE0-BF7CEACD790D}"/>
    <cellStyle name="Porcentagem 3 2" xfId="27" xr:uid="{7DAB8C1E-F018-46A2-B884-900F7B995F3D}"/>
    <cellStyle name="Porcentagem 4" xfId="21" xr:uid="{D4765D59-AC9D-49C8-B167-92BB91A788F5}"/>
    <cellStyle name="Porcentagem 5" xfId="25" xr:uid="{648DBC8B-2EA7-4193-B905-7AFAD3B6BA3A}"/>
    <cellStyle name="Porcentagem 6" xfId="47" xr:uid="{1B85AD15-0E12-4B2E-B0E4-345E1A1A633A}"/>
    <cellStyle name="Vírgula" xfId="1" builtinId="3"/>
    <cellStyle name="Vírgula 2" xfId="14" xr:uid="{30A12DBB-FE51-431A-9441-EBCD298BC8C2}"/>
    <cellStyle name="Vírgula 2 2" xfId="31" xr:uid="{2DB8FB14-3C55-4753-8C7C-F6B5AF570BB7}"/>
    <cellStyle name="Vírgula 3" xfId="18" xr:uid="{D1B007F7-0709-4089-B02B-D463F9D9B2A8}"/>
    <cellStyle name="Vírgula 3 2" xfId="28" xr:uid="{F0BD2374-91A6-4A8D-9072-8EB5B07ED6F3}"/>
    <cellStyle name="Vírgula 5" xfId="19" xr:uid="{F753466A-72E9-4ABD-91AD-AE0557C64C21}"/>
  </cellStyles>
  <dxfs count="9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solid">
          <fgColor indexed="64"/>
          <bgColor theme="0" tint="-0.1499984740745262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/>
        <right/>
        <top style="thin">
          <color indexed="64"/>
        </top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solid">
          <fgColor indexed="64"/>
          <bgColor theme="0" tint="-0.1499984740745262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right style="thin">
          <color indexed="64"/>
        </right>
        <top style="thin">
          <color indexed="64"/>
        </top>
      </border>
    </dxf>
    <dxf>
      <font>
        <strike val="0"/>
        <outline val="0"/>
        <shadow val="0"/>
        <vertAlign val="baseline"/>
        <name val="Arial Narrow"/>
        <family val="2"/>
        <scheme val="none"/>
      </font>
      <fill>
        <patternFill patternType="none">
          <fgColor indexed="64"/>
          <bgColor auto="1"/>
        </patternFill>
      </fill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none">
          <fgColor indexed="64"/>
          <bgColor rgb="FFFF660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theme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numFmt numFmtId="19" formatCode="dd/mm/yyyy"/>
      <fill>
        <patternFill patternType="none">
          <fgColor indexed="64"/>
          <bgColor indexed="65"/>
        </patternFill>
      </fill>
      <alignment horizontal="center" vertical="top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2"/>
        <color auto="1"/>
        <name val="Arial Narrow"/>
        <family val="2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2"/>
        <color theme="0"/>
        <name val="Arial Narrow"/>
        <family val="2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numFmt numFmtId="14" formatCode="0.00%"/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0">
        <left style="thin">
          <color indexed="64"/>
        </left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Verdana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168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169" formatCode="_(* #,##0_);_(* \(#,##0\);_(* &quot;-&quot;??_);_(@_)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168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164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164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14" formatCode="0.00%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168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168" formatCode="_-* #,##0_-;\-* #,##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rial Narrow"/>
        <family val="2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Arial Narrow"/>
        <family val="2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" formatCode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" formatCode="0"/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 patternType="none">
          <bgColor auto="1"/>
        </patternFill>
      </fill>
    </dxf>
    <dxf>
      <font>
        <color rgb="FFFF0000"/>
      </font>
    </dxf>
  </dxfs>
  <tableStyles count="0" defaultTableStyle="TableStyleMedium2" defaultPivotStyle="PivotStyleLight16"/>
  <colors>
    <mruColors>
      <color rgb="FFCC0000"/>
      <color rgb="FFFF6600"/>
      <color rgb="FFFFFFCC"/>
      <color rgb="FF132E57"/>
      <color rgb="FF1E8496"/>
      <color rgb="FF0000FF"/>
      <color rgb="FF99FFCC"/>
      <color rgb="FF66FF99"/>
      <color rgb="FF00CC66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.xml"/><Relationship Id="rId42" Type="http://schemas.openxmlformats.org/officeDocument/2006/relationships/externalLink" Target="externalLinks/externalLink9.xml"/><Relationship Id="rId47" Type="http://schemas.openxmlformats.org/officeDocument/2006/relationships/externalLink" Target="externalLinks/externalLink14.xml"/><Relationship Id="rId50" Type="http://schemas.openxmlformats.org/officeDocument/2006/relationships/externalLink" Target="externalLinks/externalLink17.xml"/><Relationship Id="rId55" Type="http://schemas.openxmlformats.org/officeDocument/2006/relationships/externalLink" Target="externalLinks/externalLink22.xml"/><Relationship Id="rId63" Type="http://schemas.openxmlformats.org/officeDocument/2006/relationships/sharedStrings" Target="sharedStrings.xml"/><Relationship Id="rId68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4.xml"/><Relationship Id="rId40" Type="http://schemas.openxmlformats.org/officeDocument/2006/relationships/externalLink" Target="externalLinks/externalLink7.xml"/><Relationship Id="rId45" Type="http://schemas.openxmlformats.org/officeDocument/2006/relationships/externalLink" Target="externalLinks/externalLink12.xml"/><Relationship Id="rId53" Type="http://schemas.openxmlformats.org/officeDocument/2006/relationships/externalLink" Target="externalLinks/externalLink20.xml"/><Relationship Id="rId58" Type="http://schemas.openxmlformats.org/officeDocument/2006/relationships/externalLink" Target="externalLinks/externalLink25.xml"/><Relationship Id="rId66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2.xml"/><Relationship Id="rId43" Type="http://schemas.openxmlformats.org/officeDocument/2006/relationships/externalLink" Target="externalLinks/externalLink10.xml"/><Relationship Id="rId48" Type="http://schemas.openxmlformats.org/officeDocument/2006/relationships/externalLink" Target="externalLinks/externalLink15.xml"/><Relationship Id="rId56" Type="http://schemas.openxmlformats.org/officeDocument/2006/relationships/externalLink" Target="externalLinks/externalLink23.xml"/><Relationship Id="rId64" Type="http://schemas.openxmlformats.org/officeDocument/2006/relationships/sheetMetadata" Target="metadata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5.xml"/><Relationship Id="rId46" Type="http://schemas.openxmlformats.org/officeDocument/2006/relationships/externalLink" Target="externalLinks/externalLink13.xml"/><Relationship Id="rId59" Type="http://schemas.openxmlformats.org/officeDocument/2006/relationships/externalLink" Target="externalLinks/externalLink26.xml"/><Relationship Id="rId67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8.xml"/><Relationship Id="rId54" Type="http://schemas.openxmlformats.org/officeDocument/2006/relationships/externalLink" Target="externalLinks/externalLink21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3.xml"/><Relationship Id="rId49" Type="http://schemas.openxmlformats.org/officeDocument/2006/relationships/externalLink" Target="externalLinks/externalLink16.xml"/><Relationship Id="rId57" Type="http://schemas.openxmlformats.org/officeDocument/2006/relationships/externalLink" Target="externalLinks/externalLink2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1.xml"/><Relationship Id="rId52" Type="http://schemas.openxmlformats.org/officeDocument/2006/relationships/externalLink" Target="externalLinks/externalLink19.xml"/><Relationship Id="rId60" Type="http://schemas.openxmlformats.org/officeDocument/2006/relationships/pivotCacheDefinition" Target="pivotCache/pivotCacheDefinition1.xml"/><Relationship Id="rId6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en-US" sz="1100" b="1"/>
              <a:t>Crescimento da Arrecadação </a:t>
            </a:r>
            <a:r>
              <a:rPr lang="en-US" sz="1050" b="1"/>
              <a:t>(em R$ Milhões)</a:t>
            </a:r>
            <a:endParaRPr lang="en-US" sz="1100" b="1"/>
          </a:p>
        </c:rich>
      </c:tx>
      <c:layout>
        <c:manualLayout>
          <c:xMode val="edge"/>
          <c:yMode val="edge"/>
          <c:x val="0.20199968108324576"/>
          <c:y val="2.476780185758514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Dashboard!$AO$26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rgbClr val="1E8496"/>
            </a:solidFill>
            <a:ln>
              <a:noFill/>
            </a:ln>
            <a:effectLst/>
          </c:spPr>
          <c:invertIfNegative val="0"/>
          <c:cat>
            <c:numRef>
              <c:f>Dashboard!$AR$19:$BK$19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Dashboard!$AR$26:$BK$26</c:f>
              <c:numCache>
                <c:formatCode>_-* #,##0.0_-;\-* #,##0.0_-;_-* "-"??_-;_-@_-</c:formatCode>
                <c:ptCount val="20"/>
                <c:pt idx="0">
                  <c:v>1550.2578606284158</c:v>
                </c:pt>
                <c:pt idx="1">
                  <c:v>2125.8466070035265</c:v>
                </c:pt>
                <c:pt idx="2">
                  <c:v>2603.7029513608031</c:v>
                </c:pt>
                <c:pt idx="3">
                  <c:v>2971.7215180124558</c:v>
                </c:pt>
                <c:pt idx="4">
                  <c:v>3201.5272330870216</c:v>
                </c:pt>
                <c:pt idx="5">
                  <c:v>3450.190648148583</c:v>
                </c:pt>
                <c:pt idx="6">
                  <c:v>3719.3330476058709</c:v>
                </c:pt>
                <c:pt idx="7">
                  <c:v>4010.7198032252386</c:v>
                </c:pt>
                <c:pt idx="8">
                  <c:v>4306.6379870790324</c:v>
                </c:pt>
                <c:pt idx="9">
                  <c:v>4407.37570274872</c:v>
                </c:pt>
                <c:pt idx="10">
                  <c:v>4494.3542339944797</c:v>
                </c:pt>
                <c:pt idx="11">
                  <c:v>4583.321242780421</c:v>
                </c:pt>
                <c:pt idx="12">
                  <c:v>4674.3415549374286</c:v>
                </c:pt>
                <c:pt idx="13">
                  <c:v>4767.4827683499025</c:v>
                </c:pt>
                <c:pt idx="14">
                  <c:v>4862.815393477973</c:v>
                </c:pt>
                <c:pt idx="15">
                  <c:v>4960.4130018808573</c:v>
                </c:pt>
                <c:pt idx="16">
                  <c:v>5060.3523832391693</c:v>
                </c:pt>
                <c:pt idx="17">
                  <c:v>5162.7137114070501</c:v>
                </c:pt>
                <c:pt idx="18">
                  <c:v>5267.5807200603031</c:v>
                </c:pt>
                <c:pt idx="19">
                  <c:v>2671.8678240925678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00-4D24-A3D2-2C1C30954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-27"/>
        <c:axId val="1217181792"/>
        <c:axId val="914393184"/>
      </c:barChart>
      <c:catAx>
        <c:axId val="1217181792"/>
        <c:scaling>
          <c:orientation val="minMax"/>
        </c:scaling>
        <c:delete val="0"/>
        <c:axPos val="b"/>
        <c:numFmt formatCode="0&quot;E&quot;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914393184"/>
        <c:crosses val="autoZero"/>
        <c:auto val="1"/>
        <c:lblAlgn val="ctr"/>
        <c:lblOffset val="100"/>
        <c:noMultiLvlLbl val="0"/>
      </c:catAx>
      <c:valAx>
        <c:axId val="914393184"/>
        <c:scaling>
          <c:orientation val="minMax"/>
        </c:scaling>
        <c:delete val="0"/>
        <c:axPos val="l"/>
        <c:numFmt formatCode="_-* #,##0.0_-;\-* #,##0.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217181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en-US" sz="1100" b="1" i="0" u="none" strike="noStrike" baseline="0">
                <a:effectLst/>
              </a:rPr>
              <a:t> L. Líquido vs. Lucro Operacional </a:t>
            </a:r>
            <a:r>
              <a:rPr lang="en-US" sz="1050" b="1" i="0" u="none" strike="noStrike" baseline="0">
                <a:effectLst/>
              </a:rPr>
              <a:t>(</a:t>
            </a:r>
            <a:r>
              <a:rPr lang="en-US" sz="1000" b="1" i="0" u="none" strike="noStrike" baseline="0">
                <a:effectLst/>
              </a:rPr>
              <a:t>em R$ Milhões</a:t>
            </a:r>
            <a:r>
              <a:rPr lang="en-US" sz="1050" b="1" i="0" u="none" strike="noStrike" baseline="0">
                <a:effectLst/>
              </a:rPr>
              <a:t>)</a:t>
            </a:r>
            <a:endParaRPr lang="en-US" sz="1100" b="1"/>
          </a:p>
        </c:rich>
      </c:tx>
      <c:layout>
        <c:manualLayout>
          <c:xMode val="edge"/>
          <c:yMode val="edge"/>
          <c:x val="0.12834756083458809"/>
          <c:y val="2.880658436213991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3427467272112459"/>
          <c:y val="0.15975724087120688"/>
          <c:w val="0.82073555222775063"/>
          <c:h val="0.7362895427545240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Dashboard!$AO$16</c:f>
              <c:strCache>
                <c:ptCount val="1"/>
                <c:pt idx="0">
                  <c:v>Lucro Líquido</c:v>
                </c:pt>
              </c:strCache>
            </c:strRef>
          </c:tx>
          <c:spPr>
            <a:solidFill>
              <a:srgbClr val="FA621C"/>
            </a:solidFill>
            <a:ln>
              <a:noFill/>
            </a:ln>
            <a:effectLst/>
          </c:spPr>
          <c:invertIfNegative val="0"/>
          <c:cat>
            <c:numRef>
              <c:f>Dashboard!$AQ$13:$BK$13</c:f>
              <c:numCache>
                <c:formatCode>0"E"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Dashboard!$AQ$16:$BK$16</c:f>
              <c:numCache>
                <c:formatCode>_-* #,##0.0_-;\-* #,##0.0_-;_-* "-"??_-;_-@_-</c:formatCode>
                <c:ptCount val="21"/>
                <c:pt idx="0">
                  <c:v>0</c:v>
                </c:pt>
                <c:pt idx="1">
                  <c:v>7.2819095163271497</c:v>
                </c:pt>
                <c:pt idx="2">
                  <c:v>37.075935744481178</c:v>
                </c:pt>
                <c:pt idx="3">
                  <c:v>62.653982575925895</c:v>
                </c:pt>
                <c:pt idx="4">
                  <c:v>81.542972198932986</c:v>
                </c:pt>
                <c:pt idx="5">
                  <c:v>93.309110368529673</c:v>
                </c:pt>
                <c:pt idx="6">
                  <c:v>103.39588004426719</c:v>
                </c:pt>
                <c:pt idx="7">
                  <c:v>113.62932577128005</c:v>
                </c:pt>
                <c:pt idx="8">
                  <c:v>125.23413964815131</c:v>
                </c:pt>
                <c:pt idx="9">
                  <c:v>136.42309087181704</c:v>
                </c:pt>
                <c:pt idx="10">
                  <c:v>139.07657233429455</c:v>
                </c:pt>
                <c:pt idx="11">
                  <c:v>140.14486549978668</c:v>
                </c:pt>
                <c:pt idx="12">
                  <c:v>141.85904439091794</c:v>
                </c:pt>
                <c:pt idx="13">
                  <c:v>143.5538806464364</c:v>
                </c:pt>
                <c:pt idx="14">
                  <c:v>146.15624350365425</c:v>
                </c:pt>
                <c:pt idx="15">
                  <c:v>148.1404662666649</c:v>
                </c:pt>
                <c:pt idx="16">
                  <c:v>149.48626904840285</c:v>
                </c:pt>
                <c:pt idx="17">
                  <c:v>150.92165535544399</c:v>
                </c:pt>
                <c:pt idx="18">
                  <c:v>147.80690815822581</c:v>
                </c:pt>
                <c:pt idx="19">
                  <c:v>164.6555098219041</c:v>
                </c:pt>
                <c:pt idx="20">
                  <c:v>89.704771001108782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E6-4DD1-98A7-962E16E3B3D2}"/>
            </c:ext>
          </c:extLst>
        </c:ser>
        <c:ser>
          <c:idx val="0"/>
          <c:order val="1"/>
          <c:tx>
            <c:strRef>
              <c:f>Dashboard!$AO$14</c:f>
              <c:strCache>
                <c:ptCount val="1"/>
                <c:pt idx="0">
                  <c:v>Lucro Operacional</c:v>
                </c:pt>
              </c:strCache>
            </c:strRef>
          </c:tx>
          <c:spPr>
            <a:solidFill>
              <a:srgbClr val="1E8496"/>
            </a:solidFill>
            <a:ln>
              <a:noFill/>
            </a:ln>
            <a:effectLst/>
          </c:spPr>
          <c:invertIfNegative val="0"/>
          <c:cat>
            <c:numRef>
              <c:f>Dashboard!$AQ$13:$BK$13</c:f>
              <c:numCache>
                <c:formatCode>0"E"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Dashboard!$AQ$14:$BK$14</c:f>
              <c:numCache>
                <c:formatCode>_-* #,##0.0_-;\-* #,##0.0_-;_-* "-"??_-;_-@_-</c:formatCode>
                <c:ptCount val="21"/>
                <c:pt idx="0">
                  <c:v>0</c:v>
                </c:pt>
                <c:pt idx="1">
                  <c:v>58.144038585397205</c:v>
                </c:pt>
                <c:pt idx="2">
                  <c:v>112.98006973429702</c:v>
                </c:pt>
                <c:pt idx="3">
                  <c:v>159.66532340476437</c:v>
                </c:pt>
                <c:pt idx="4">
                  <c:v>192.18992397098904</c:v>
                </c:pt>
                <c:pt idx="5">
                  <c:v>207.56200788728881</c:v>
                </c:pt>
                <c:pt idx="6">
                  <c:v>224.52380525458395</c:v>
                </c:pt>
                <c:pt idx="7">
                  <c:v>242.45750580675508</c:v>
                </c:pt>
                <c:pt idx="8">
                  <c:v>262.21516470036778</c:v>
                </c:pt>
                <c:pt idx="9">
                  <c:v>280.66912501958569</c:v>
                </c:pt>
                <c:pt idx="10">
                  <c:v>286.67540760393405</c:v>
                </c:pt>
                <c:pt idx="11">
                  <c:v>291.6178204695957</c:v>
                </c:pt>
                <c:pt idx="12">
                  <c:v>297.09847490476346</c:v>
                </c:pt>
                <c:pt idx="13">
                  <c:v>302.241267776727</c:v>
                </c:pt>
                <c:pt idx="14">
                  <c:v>307.96015415735872</c:v>
                </c:pt>
                <c:pt idx="15">
                  <c:v>313.31791898576552</c:v>
                </c:pt>
                <c:pt idx="16">
                  <c:v>319.29256696285233</c:v>
                </c:pt>
                <c:pt idx="17">
                  <c:v>324.88152065587599</c:v>
                </c:pt>
                <c:pt idx="18">
                  <c:v>331.13133607906263</c:v>
                </c:pt>
                <c:pt idx="19">
                  <c:v>358.76303998954671</c:v>
                </c:pt>
                <c:pt idx="20">
                  <c:v>224.32054458045991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E6-4DD1-98A7-962E16E3B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-27"/>
        <c:axId val="1217181792"/>
        <c:axId val="914393184"/>
      </c:barChart>
      <c:catAx>
        <c:axId val="1217181792"/>
        <c:scaling>
          <c:orientation val="minMax"/>
        </c:scaling>
        <c:delete val="0"/>
        <c:axPos val="b"/>
        <c:numFmt formatCode="0&quot;E&quot;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914393184"/>
        <c:crosses val="autoZero"/>
        <c:auto val="1"/>
        <c:lblAlgn val="ctr"/>
        <c:lblOffset val="100"/>
        <c:noMultiLvlLbl val="0"/>
      </c:catAx>
      <c:valAx>
        <c:axId val="914393184"/>
        <c:scaling>
          <c:orientation val="minMax"/>
        </c:scaling>
        <c:delete val="0"/>
        <c:axPos val="l"/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217181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3869732541101074"/>
          <c:y val="0.14998830409356728"/>
          <c:w val="0.43221680112071881"/>
          <c:h val="0.145441451397522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42358073917146177"/>
          <c:y val="0.134334463586755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2948594831883925"/>
          <c:y val="0.28658466860809867"/>
          <c:w val="0.35549589199274545"/>
          <c:h val="0.65318311167341736"/>
        </c:manualLayout>
      </c:layout>
      <c:pieChart>
        <c:varyColors val="1"/>
        <c:ser>
          <c:idx val="0"/>
          <c:order val="0"/>
          <c:tx>
            <c:strRef>
              <c:f>Outputs1!$X$51</c:f>
              <c:strCache>
                <c:ptCount val="1"/>
                <c:pt idx="0">
                  <c:v>2023E</c:v>
                </c:pt>
              </c:strCache>
            </c:strRef>
          </c:tx>
          <c:dPt>
            <c:idx val="0"/>
            <c:bubble3D val="0"/>
            <c:spPr>
              <a:solidFill>
                <a:srgbClr val="25A2A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67EE-4A50-A90B-63DBDDB7586A}"/>
              </c:ext>
            </c:extLst>
          </c:dPt>
          <c:dPt>
            <c:idx val="1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67EE-4A50-A90B-63DBDDB7586A}"/>
              </c:ext>
            </c:extLst>
          </c:dPt>
          <c:dPt>
            <c:idx val="2"/>
            <c:bubble3D val="0"/>
            <c:spPr>
              <a:solidFill>
                <a:srgbClr val="B7276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67EE-4A50-A90B-63DBDDB7586A}"/>
              </c:ext>
            </c:extLst>
          </c:dPt>
          <c:dPt>
            <c:idx val="3"/>
            <c:bubble3D val="0"/>
            <c:spPr>
              <a:solidFill>
                <a:schemeClr val="bg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7EE-4A50-A90B-63DBDDB7586A}"/>
              </c:ext>
            </c:extLst>
          </c:dPt>
          <c:dPt>
            <c:idx val="4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7EE-4A50-A90B-63DBDDB7586A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7EE-4A50-A90B-63DBDDB7586A}"/>
              </c:ext>
            </c:extLst>
          </c:dPt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0E5BC6E7-EC1C-4852-9C7F-716809366E8C}" type="PERCENTAGE">
                      <a:rPr lang="en-US">
                        <a:solidFill>
                          <a:schemeClr val="bg1"/>
                        </a:solidFill>
                      </a:rPr>
                      <a:pPr>
                        <a:defRPr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67EE-4A50-A90B-63DBDDB7586A}"/>
                </c:ext>
              </c:extLst>
            </c:dLbl>
            <c:dLbl>
              <c:idx val="1"/>
              <c:layout>
                <c:manualLayout>
                  <c:x val="7.9069740854746801E-3"/>
                  <c:y val="-4.9400938935437864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1" i="0" u="none" strike="noStrike" kern="1200" baseline="0">
                        <a:solidFill>
                          <a:schemeClr val="tx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F6DAD4CB-F5BA-4023-8E40-D60670729DCE}" type="PERCENTAGE">
                      <a:rPr lang="en-US" b="1"/>
                      <a:pPr>
                        <a:defRPr b="1">
                          <a:solidFill>
                            <a:schemeClr val="tx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67EE-4A50-A90B-63DBDDB7586A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ABAEB17A-65B2-4259-944B-5BD4F5583B69}" type="PERCENTAGE">
                      <a:rPr lang="en-US">
                        <a:solidFill>
                          <a:schemeClr val="bg1"/>
                        </a:solidFill>
                      </a:rPr>
                      <a:pPr>
                        <a:defRPr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67EE-4A50-A90B-63DBDDB7586A}"/>
                </c:ext>
              </c:extLst>
            </c:dLbl>
            <c:dLbl>
              <c:idx val="3"/>
              <c:layout>
                <c:manualLayout>
                  <c:x val="5.6258107348335119E-2"/>
                  <c:y val="-0.15064054870288943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42001CBF-E05C-4E65-AE3D-9B1700699903}" type="PERCENTAGE">
                      <a:rPr lang="en-US" b="1">
                        <a:solidFill>
                          <a:schemeClr val="bg1"/>
                        </a:solidFill>
                      </a:rPr>
                      <a:pPr>
                        <a:defRPr b="1"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67EE-4A50-A90B-63DBDDB7586A}"/>
                </c:ext>
              </c:extLst>
            </c:dLbl>
            <c:dLbl>
              <c:idx val="4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C6FB5D2B-4CBE-4A6E-ACD9-7328FC58ECD5}" type="PERCENTAGE">
                      <a:rPr lang="en-US" b="1">
                        <a:solidFill>
                          <a:schemeClr val="bg1"/>
                        </a:solidFill>
                      </a:rPr>
                      <a:pPr>
                        <a:defRPr b="1"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9-67EE-4A50-A90B-63DBDDB7586A}"/>
                </c:ext>
              </c:extLst>
            </c:dLbl>
            <c:dLbl>
              <c:idx val="5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1" i="0" u="none" strike="noStrike" kern="1200" baseline="0">
                        <a:solidFill>
                          <a:schemeClr val="tx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6F9C9ED2-B6ED-4739-9841-B39B41D59999}" type="PERCENTAGE">
                      <a:rPr lang="en-US" b="1"/>
                      <a:pPr>
                        <a:defRPr b="1">
                          <a:solidFill>
                            <a:schemeClr val="tx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B-67EE-4A50-A90B-63DBDDB7586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Outputs1!$V$52:$W$57</c:f>
              <c:strCache>
                <c:ptCount val="6"/>
                <c:pt idx="0">
                  <c:v>Prognóstico</c:v>
                </c:pt>
                <c:pt idx="1">
                  <c:v>Prognóstico Online</c:v>
                </c:pt>
                <c:pt idx="2">
                  <c:v>Aposta Esportiva Online</c:v>
                </c:pt>
                <c:pt idx="3">
                  <c:v>Aposta Esportiva Retail</c:v>
                </c:pt>
                <c:pt idx="4">
                  <c:v>Instantânea</c:v>
                </c:pt>
                <c:pt idx="5">
                  <c:v>Instantânea Online</c:v>
                </c:pt>
              </c:strCache>
            </c:strRef>
          </c:cat>
          <c:val>
            <c:numRef>
              <c:f>Outputs1!$X$52:$X$57</c:f>
              <c:numCache>
                <c:formatCode>_-* #,##0_-;\-* #,##0_-;_-* "-"??_-;_-@_-</c:formatCode>
                <c:ptCount val="6"/>
                <c:pt idx="0">
                  <c:v>347.30953437063766</c:v>
                </c:pt>
                <c:pt idx="1">
                  <c:v>13.021632958466522</c:v>
                </c:pt>
                <c:pt idx="2">
                  <c:v>993.79482990306394</c:v>
                </c:pt>
                <c:pt idx="3">
                  <c:v>306.65629919180964</c:v>
                </c:pt>
                <c:pt idx="4">
                  <c:v>908.84542694987204</c:v>
                </c:pt>
                <c:pt idx="5">
                  <c:v>34.075227986953188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7EE-4A50-A90B-63DBDDB758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2.6259483444307126E-2"/>
          <c:y val="0.18935798750185173"/>
          <c:w val="0.25419471180465236"/>
          <c:h val="0.756917972208261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33272648433564384"/>
          <c:y val="7.52117025397197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296021974806234"/>
          <c:y val="0.23668022642988837"/>
          <c:w val="0.6101267468361854"/>
          <c:h val="0.64707096543128295"/>
        </c:manualLayout>
      </c:layout>
      <c:pieChart>
        <c:varyColors val="1"/>
        <c:ser>
          <c:idx val="0"/>
          <c:order val="0"/>
          <c:tx>
            <c:strRef>
              <c:f>Outputs1!$Y$51</c:f>
              <c:strCache>
                <c:ptCount val="1"/>
                <c:pt idx="0">
                  <c:v>2041E</c:v>
                </c:pt>
              </c:strCache>
            </c:strRef>
          </c:tx>
          <c:dPt>
            <c:idx val="0"/>
            <c:bubble3D val="0"/>
            <c:spPr>
              <a:solidFill>
                <a:srgbClr val="25A2A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5677-4C9B-A902-24CDE133883F}"/>
              </c:ext>
            </c:extLst>
          </c:dPt>
          <c:dPt>
            <c:idx val="1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5677-4C9B-A902-24CDE133883F}"/>
              </c:ext>
            </c:extLst>
          </c:dPt>
          <c:dPt>
            <c:idx val="2"/>
            <c:bubble3D val="0"/>
            <c:spPr>
              <a:solidFill>
                <a:srgbClr val="B7276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5677-4C9B-A902-24CDE133883F}"/>
              </c:ext>
            </c:extLst>
          </c:dPt>
          <c:dPt>
            <c:idx val="3"/>
            <c:bubble3D val="0"/>
            <c:spPr>
              <a:solidFill>
                <a:schemeClr val="bg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5677-4C9B-A902-24CDE133883F}"/>
              </c:ext>
            </c:extLst>
          </c:dPt>
          <c:dPt>
            <c:idx val="4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5677-4C9B-A902-24CDE133883F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5677-4C9B-A902-24CDE133883F}"/>
              </c:ext>
            </c:extLst>
          </c:dPt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0">
                    <a:spAutoFit/>
                  </a:bodyPr>
                  <a:lstStyle/>
                  <a:p>
                    <a:pPr algn="ctr" rtl="0">
                      <a:defRPr lang="en-US"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5359BCEB-B67D-410C-B8BC-FC8FF4591CE0}" type="PERCENTAGE">
                      <a:rPr lang="en-US"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rPr>
                      <a:pPr algn="ctr" rtl="0">
                        <a:defRPr lang="en-US" b="1"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 rtl="0">
                    <a:defRPr lang="en-US" sz="900" b="1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5677-4C9B-A902-24CDE133883F}"/>
                </c:ext>
              </c:extLst>
            </c:dLbl>
            <c:dLbl>
              <c:idx val="1"/>
              <c:layout>
                <c:manualLayout>
                  <c:x val="1.3929695321417412E-2"/>
                  <c:y val="-2.5177321976198343E-2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1" i="0" u="none" strike="noStrike" kern="1200" baseline="0">
                        <a:solidFill>
                          <a:sysClr val="windowText" lastClr="000000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95EE3001-5859-483D-A4E9-B9685AE09AC8}" type="PERCENTAGE">
                      <a:rPr lang="en-US" b="1">
                        <a:solidFill>
                          <a:sysClr val="windowText" lastClr="000000"/>
                        </a:solidFill>
                      </a:rPr>
                      <a:pPr>
                        <a:defRPr b="1">
                          <a:solidFill>
                            <a:sysClr val="windowText" lastClr="000000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ysClr val="windowText" lastClr="000000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5677-4C9B-A902-24CDE133883F}"/>
                </c:ext>
              </c:extLst>
            </c:dLbl>
            <c:dLbl>
              <c:idx val="2"/>
              <c:layout>
                <c:manualLayout>
                  <c:x val="-0.12797074371417094"/>
                  <c:y val="-0.11338612126833186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0">
                    <a:spAutoFit/>
                  </a:bodyPr>
                  <a:lstStyle/>
                  <a:p>
                    <a:pPr algn="ctr" rtl="0">
                      <a:defRPr lang="en-US"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B820E2E7-1381-487E-A7A2-8E3D562CE252}" type="PERCENTAGE">
                      <a:rPr lang="en-US"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rPr>
                      <a:pPr algn="ctr" rtl="0">
                        <a:defRPr lang="en-US" b="1"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 rtl="0">
                    <a:defRPr lang="en-US" sz="900" b="1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5677-4C9B-A902-24CDE133883F}"/>
                </c:ext>
              </c:extLst>
            </c:dLbl>
            <c:dLbl>
              <c:idx val="3"/>
              <c:layout>
                <c:manualLayout>
                  <c:x val="0.10316897928211141"/>
                  <c:y val="-0.12480899686932544"/>
                </c:manualLayout>
              </c:layout>
              <c:tx>
                <c:rich>
                  <a:bodyPr rot="0" spcFirstLastPara="1" vertOverflow="ellipsis" vert="horz" wrap="square" lIns="38100" tIns="19050" rIns="38100" bIns="19050" anchor="ctr" anchorCtr="0">
                    <a:spAutoFit/>
                  </a:bodyPr>
                  <a:lstStyle/>
                  <a:p>
                    <a:pPr algn="ctr" rtl="0">
                      <a:defRPr lang="en-US"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FB84D6C4-1D4E-4BC0-97F7-F3B38849CCD5}" type="PERCENTAGE">
                      <a:rPr lang="en-US"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rPr>
                      <a:pPr algn="ctr" rtl="0">
                        <a:defRPr lang="en-US" b="1"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 rtl="0">
                    <a:defRPr lang="en-US" sz="900" b="1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5677-4C9B-A902-24CDE133883F}"/>
                </c:ext>
              </c:extLst>
            </c:dLbl>
            <c:dLbl>
              <c:idx val="4"/>
              <c:tx>
                <c:rich>
                  <a:bodyPr rot="0" spcFirstLastPara="1" vertOverflow="ellipsis" vert="horz" wrap="square" lIns="38100" tIns="19050" rIns="38100" bIns="19050" anchor="ctr" anchorCtr="0">
                    <a:spAutoFit/>
                  </a:bodyPr>
                  <a:lstStyle/>
                  <a:p>
                    <a:pPr algn="ctr" rtl="0">
                      <a:defRPr lang="en-US"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594B35E7-EA10-45F3-9C61-61BF2C3F17B9}" type="PERCENTAGE">
                      <a:rPr lang="en-US" sz="900" b="1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rPr>
                      <a:pPr algn="ctr" rtl="0">
                        <a:defRPr lang="en-US" b="1"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 rtl="0">
                    <a:defRPr lang="en-US" sz="900" b="1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9-5677-4C9B-A902-24CDE133883F}"/>
                </c:ext>
              </c:extLst>
            </c:dLbl>
            <c:dLbl>
              <c:idx val="5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1" i="0" u="none" strike="noStrike" kern="1200" baseline="0">
                        <a:solidFill>
                          <a:schemeClr val="tx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0971EA00-931F-4E38-AB84-049B5E7A2FC8}" type="PERCENTAGE">
                      <a:rPr lang="en-US" b="1">
                        <a:solidFill>
                          <a:schemeClr val="tx1"/>
                        </a:solidFill>
                      </a:rPr>
                      <a:pPr>
                        <a:defRPr b="1">
                          <a:solidFill>
                            <a:schemeClr val="tx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B-5677-4C9B-A902-24CDE13388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Outputs1!$V$52:$W$57</c:f>
              <c:strCache>
                <c:ptCount val="6"/>
                <c:pt idx="0">
                  <c:v>Prognóstico</c:v>
                </c:pt>
                <c:pt idx="1">
                  <c:v>Prognóstico Online</c:v>
                </c:pt>
                <c:pt idx="2">
                  <c:v>Aposta Esportiva Online</c:v>
                </c:pt>
                <c:pt idx="3">
                  <c:v>Aposta Esportiva Retail</c:v>
                </c:pt>
                <c:pt idx="4">
                  <c:v>Instantânea</c:v>
                </c:pt>
                <c:pt idx="5">
                  <c:v>Instantânea Online</c:v>
                </c:pt>
              </c:strCache>
            </c:strRef>
          </c:cat>
          <c:val>
            <c:numRef>
              <c:f>Outputs1!$Y$52:$Y$57</c:f>
              <c:numCache>
                <c:formatCode>_-* #,##0_-;\-* #,##0_-;_-* "-"??_-;_-@_-</c:formatCode>
                <c:ptCount val="6"/>
                <c:pt idx="0">
                  <c:v>668.56291716757391</c:v>
                </c:pt>
                <c:pt idx="1">
                  <c:v>43.464693830632889</c:v>
                </c:pt>
                <c:pt idx="2">
                  <c:v>2118.6140332522932</c:v>
                </c:pt>
                <c:pt idx="3">
                  <c:v>561.40773072515526</c:v>
                </c:pt>
                <c:pt idx="4">
                  <c:v>1761.0422516496681</c:v>
                </c:pt>
                <c:pt idx="5">
                  <c:v>114.48909343498001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677-4C9B-A902-24CDE133883F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100" b="1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</a:rPr>
              <a:t>Fluxo de Caixa Livre do Projeto </a:t>
            </a:r>
            <a:r>
              <a:rPr lang="pt-BR" sz="1050" b="1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</a:rPr>
              <a:t>(em R$ Milhões) </a:t>
            </a:r>
            <a:endParaRPr lang="pt-BR" sz="1100" b="1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0026493523752569"/>
          <c:y val="0.14495283652683347"/>
          <c:w val="0.87064037382099357"/>
          <c:h val="0.6092374118764164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Dashboard!$AO$30</c:f>
              <c:strCache>
                <c:ptCount val="1"/>
                <c:pt idx="0">
                  <c:v>F.C. Operacional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numRef>
              <c:f>Dashboard!$AQ$29:$BK$29</c:f>
              <c:numCache>
                <c:formatCode>0"E"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Dashboard!$AQ$30:$BK$30</c:f>
              <c:numCache>
                <c:formatCode>#,##0.0_);\(#,##0.0\)</c:formatCode>
                <c:ptCount val="21"/>
                <c:pt idx="0">
                  <c:v>2.8649481218675126</c:v>
                </c:pt>
                <c:pt idx="1">
                  <c:v>41.613585790244386</c:v>
                </c:pt>
                <c:pt idx="2">
                  <c:v>83.923149795649621</c:v>
                </c:pt>
                <c:pt idx="3">
                  <c:v>120.53246528266898</c:v>
                </c:pt>
                <c:pt idx="4">
                  <c:v>147.00721831786589</c:v>
                </c:pt>
                <c:pt idx="5">
                  <c:v>159.40777694378053</c:v>
                </c:pt>
                <c:pt idx="6">
                  <c:v>172.13864224629745</c:v>
                </c:pt>
                <c:pt idx="7">
                  <c:v>185.18207978422515</c:v>
                </c:pt>
                <c:pt idx="8">
                  <c:v>199.05577609433922</c:v>
                </c:pt>
                <c:pt idx="9">
                  <c:v>211.85507819824727</c:v>
                </c:pt>
                <c:pt idx="10">
                  <c:v>215.41426958498371</c:v>
                </c:pt>
                <c:pt idx="11">
                  <c:v>219.54814797795123</c:v>
                </c:pt>
                <c:pt idx="12">
                  <c:v>224.50220932860768</c:v>
                </c:pt>
                <c:pt idx="13">
                  <c:v>228.74835509874453</c:v>
                </c:pt>
                <c:pt idx="14">
                  <c:v>233.2518830886535</c:v>
                </c:pt>
                <c:pt idx="15">
                  <c:v>237.34626926589007</c:v>
                </c:pt>
                <c:pt idx="16">
                  <c:v>242.46946027753549</c:v>
                </c:pt>
                <c:pt idx="17">
                  <c:v>247.64489406866574</c:v>
                </c:pt>
                <c:pt idx="18">
                  <c:v>255.12032484683377</c:v>
                </c:pt>
                <c:pt idx="19">
                  <c:v>295.32720855315296</c:v>
                </c:pt>
                <c:pt idx="20">
                  <c:v>135.05798004079315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17-4F09-B87A-A1718D55CC55}"/>
            </c:ext>
          </c:extLst>
        </c:ser>
        <c:ser>
          <c:idx val="2"/>
          <c:order val="2"/>
          <c:tx>
            <c:strRef>
              <c:f>Dashboard!$AO$31</c:f>
              <c:strCache>
                <c:ptCount val="1"/>
                <c:pt idx="0">
                  <c:v>F.C. Investimento</c:v>
                </c:pt>
              </c:strCache>
            </c:strRef>
          </c:tx>
          <c:spPr>
            <a:solidFill>
              <a:srgbClr val="1E8496"/>
            </a:solidFill>
            <a:ln>
              <a:noFill/>
            </a:ln>
            <a:effectLst/>
          </c:spPr>
          <c:invertIfNegative val="0"/>
          <c:cat>
            <c:numRef>
              <c:f>Dashboard!$AQ$29:$BK$29</c:f>
              <c:numCache>
                <c:formatCode>0"E"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Dashboard!$AQ$31:$BK$31</c:f>
              <c:numCache>
                <c:formatCode>#,##0.0_);\(#,##0.0\)</c:formatCode>
                <c:ptCount val="21"/>
                <c:pt idx="0">
                  <c:v>-162.30578856090409</c:v>
                </c:pt>
                <c:pt idx="1">
                  <c:v>-76.253032491886259</c:v>
                </c:pt>
                <c:pt idx="2">
                  <c:v>-66.149537591188263</c:v>
                </c:pt>
                <c:pt idx="3">
                  <c:v>-59.070318548261213</c:v>
                </c:pt>
                <c:pt idx="4">
                  <c:v>-40.754458178095817</c:v>
                </c:pt>
                <c:pt idx="5">
                  <c:v>-53.942509990775363</c:v>
                </c:pt>
                <c:pt idx="6">
                  <c:v>-90.287931348252499</c:v>
                </c:pt>
                <c:pt idx="7">
                  <c:v>-78.32481822132597</c:v>
                </c:pt>
                <c:pt idx="8">
                  <c:v>-69.942619873803849</c:v>
                </c:pt>
                <c:pt idx="9">
                  <c:v>-48.258715966126324</c:v>
                </c:pt>
                <c:pt idx="10">
                  <c:v>-63.871002629538488</c:v>
                </c:pt>
                <c:pt idx="11">
                  <c:v>-106.90605056283064</c:v>
                </c:pt>
                <c:pt idx="12">
                  <c:v>-92.741043593038967</c:v>
                </c:pt>
                <c:pt idx="13">
                  <c:v>-82.816043573806382</c:v>
                </c:pt>
                <c:pt idx="14">
                  <c:v>-57.137375711738109</c:v>
                </c:pt>
                <c:pt idx="15">
                  <c:v>-75.6269031159311</c:v>
                </c:pt>
                <c:pt idx="16">
                  <c:v>-126.58284973724453</c:v>
                </c:pt>
                <c:pt idx="17">
                  <c:v>-109.8106751096695</c:v>
                </c:pt>
                <c:pt idx="18">
                  <c:v>-137.66065780002785</c:v>
                </c:pt>
                <c:pt idx="19">
                  <c:v>-67.653905518179172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17-4F09-B87A-A1718D55CC55}"/>
            </c:ext>
          </c:extLst>
        </c:ser>
        <c:ser>
          <c:idx val="3"/>
          <c:order val="3"/>
          <c:tx>
            <c:strRef>
              <c:f>Dashboard!$AO$32</c:f>
              <c:strCache>
                <c:ptCount val="1"/>
                <c:pt idx="0">
                  <c:v>F.C. Financiamento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numRef>
              <c:f>Dashboard!$AQ$29:$BK$29</c:f>
              <c:numCache>
                <c:formatCode>0"E"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Dashboard!$AQ$32:$BK$32</c:f>
              <c:numCache>
                <c:formatCode>#,##0.0_);\(#,##0.0\)</c:formatCode>
                <c:ptCount val="21"/>
                <c:pt idx="0">
                  <c:v>161.58333333333331</c:v>
                </c:pt>
                <c:pt idx="1">
                  <c:v>34.033333333333331</c:v>
                </c:pt>
                <c:pt idx="2">
                  <c:v>-16.600000000000005</c:v>
                </c:pt>
                <c:pt idx="3">
                  <c:v>-30.600000000000005</c:v>
                </c:pt>
                <c:pt idx="4">
                  <c:v>-30.600000000000005</c:v>
                </c:pt>
                <c:pt idx="5">
                  <c:v>-17.183333333333334</c:v>
                </c:pt>
                <c:pt idx="6">
                  <c:v>-0.63333333333333341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717-4F09-B87A-A1718D55C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376435440"/>
        <c:axId val="308032312"/>
      </c:barChart>
      <c:lineChart>
        <c:grouping val="standard"/>
        <c:varyColors val="0"/>
        <c:ser>
          <c:idx val="1"/>
          <c:order val="1"/>
          <c:tx>
            <c:strRef>
              <c:f>Dashboard!$AO$33</c:f>
              <c:strCache>
                <c:ptCount val="1"/>
                <c:pt idx="0">
                  <c:v>Geração de Caixa (Anual)</c:v>
                </c:pt>
              </c:strCache>
            </c:strRef>
          </c:tx>
          <c:spPr>
            <a:ln w="28575" cap="rnd">
              <a:solidFill>
                <a:schemeClr val="bg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dPt>
            <c:idx val="2"/>
            <c:marker>
              <c:symbol val="none"/>
            </c:marker>
            <c:bubble3D val="0"/>
            <c:spPr>
              <a:ln w="28575" cap="rnd">
                <a:solidFill>
                  <a:schemeClr val="bg1">
                    <a:lumMod val="75000"/>
                  </a:schemeClr>
                </a:solidFill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5-8717-4F09-B87A-A1718D55CC55}"/>
              </c:ext>
            </c:extLst>
          </c:dPt>
          <c:cat>
            <c:numRef>
              <c:f>Dashboard!$AR$19:$BK$19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Dashboard!$AQ$33:$BK$33</c:f>
              <c:numCache>
                <c:formatCode>#,##0.0_);\(#,##0.0\)</c:formatCode>
                <c:ptCount val="21"/>
                <c:pt idx="0">
                  <c:v>2.1424928942967369</c:v>
                </c:pt>
                <c:pt idx="1">
                  <c:v>-0.60611336830854157</c:v>
                </c:pt>
                <c:pt idx="2">
                  <c:v>1.1736122044613531</c:v>
                </c:pt>
                <c:pt idx="3">
                  <c:v>30.862146734407762</c:v>
                </c:pt>
                <c:pt idx="4">
                  <c:v>75.652760139770066</c:v>
                </c:pt>
                <c:pt idx="5">
                  <c:v>88.281933619671833</c:v>
                </c:pt>
                <c:pt idx="6">
                  <c:v>81.217377564711612</c:v>
                </c:pt>
                <c:pt idx="7">
                  <c:v>106.85726156289918</c:v>
                </c:pt>
                <c:pt idx="8">
                  <c:v>129.11315622053536</c:v>
                </c:pt>
                <c:pt idx="9">
                  <c:v>163.59636223212095</c:v>
                </c:pt>
                <c:pt idx="10">
                  <c:v>151.54326695544523</c:v>
                </c:pt>
                <c:pt idx="11">
                  <c:v>112.64209741512059</c:v>
                </c:pt>
                <c:pt idx="12">
                  <c:v>131.76116573556871</c:v>
                </c:pt>
                <c:pt idx="13">
                  <c:v>145.93231152493814</c:v>
                </c:pt>
                <c:pt idx="14">
                  <c:v>176.11450737691538</c:v>
                </c:pt>
                <c:pt idx="15">
                  <c:v>161.71936614995897</c:v>
                </c:pt>
                <c:pt idx="16">
                  <c:v>115.88661054029096</c:v>
                </c:pt>
                <c:pt idx="17">
                  <c:v>137.83421895899625</c:v>
                </c:pt>
                <c:pt idx="18">
                  <c:v>117.45966704680592</c:v>
                </c:pt>
                <c:pt idx="19">
                  <c:v>227.6733030349738</c:v>
                </c:pt>
                <c:pt idx="20">
                  <c:v>135.05798004079315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17-4F09-B87A-A1718D55CC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435440"/>
        <c:axId val="308032312"/>
      </c:lineChart>
      <c:catAx>
        <c:axId val="376435440"/>
        <c:scaling>
          <c:orientation val="minMax"/>
        </c:scaling>
        <c:delete val="0"/>
        <c:axPos val="b"/>
        <c:numFmt formatCode="0&quot;E&quot;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308032312"/>
        <c:crosses val="autoZero"/>
        <c:auto val="1"/>
        <c:lblAlgn val="ctr"/>
        <c:lblOffset val="100"/>
        <c:noMultiLvlLbl val="0"/>
      </c:catAx>
      <c:valAx>
        <c:axId val="308032312"/>
        <c:scaling>
          <c:orientation val="minMax"/>
        </c:scaling>
        <c:delete val="0"/>
        <c:axPos val="l"/>
        <c:numFmt formatCode="#,##0.0_);\(#,##0.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376435440"/>
        <c:crosses val="autoZero"/>
        <c:crossBetween val="between"/>
      </c:valAx>
      <c:spPr>
        <a:noFill/>
        <a:ln>
          <a:solidFill>
            <a:schemeClr val="bg1">
              <a:lumMod val="85000"/>
            </a:schemeClr>
          </a:solidFill>
        </a:ln>
        <a:effectLst/>
      </c:spPr>
    </c:plotArea>
    <c:legend>
      <c:legendPos val="b"/>
      <c:layout>
        <c:manualLayout>
          <c:xMode val="edge"/>
          <c:yMode val="edge"/>
          <c:x val="0"/>
          <c:y val="0.87599437442333361"/>
          <c:w val="1"/>
          <c:h val="9.67018713104547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pt-BR" sz="11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1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latin typeface="Arial Narrow" panose="020B0606020202030204" pitchFamily="34" charset="0"/>
                <a:ea typeface="+mn-ea"/>
                <a:cs typeface="+mn-cs"/>
              </a:rPr>
              <a:t>Margem Líquida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pt-BR" sz="1100" b="1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effectLst/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7.4430390937974863E-2"/>
          <c:y val="0.14840524934383201"/>
          <c:w val="0.88752302804254724"/>
          <c:h val="0.6327943468604886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Dashboard!$AO$38</c:f>
              <c:strCache>
                <c:ptCount val="1"/>
                <c:pt idx="0">
                  <c:v>Lucro Líquido</c:v>
                </c:pt>
              </c:strCache>
            </c:strRef>
          </c:tx>
          <c:spPr>
            <a:solidFill>
              <a:srgbClr val="1E8496"/>
            </a:solidFill>
            <a:ln>
              <a:noFill/>
            </a:ln>
            <a:effectLst/>
          </c:spPr>
          <c:invertIfNegative val="0"/>
          <c:dLbls>
            <c:dLbl>
              <c:idx val="1"/>
              <c:layout>
                <c:manualLayout>
                  <c:x val="3.3626744025417876E-3"/>
                  <c:y val="2.7790833838076427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3A9-44F6-9BF1-FF09CE5B99E0}"/>
                </c:ext>
              </c:extLst>
            </c:dLbl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Dashboard!$AR$29:$BK$29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Dashboard!$AR$38:$BK$38</c:f>
              <c:numCache>
                <c:formatCode>_-* #,##0.0_-;\-* #,##0.0_-;_-* "-"??_-;_-@_-</c:formatCode>
                <c:ptCount val="20"/>
                <c:pt idx="0">
                  <c:v>7.2819095163271497</c:v>
                </c:pt>
                <c:pt idx="1">
                  <c:v>37.075935744481178</c:v>
                </c:pt>
                <c:pt idx="2">
                  <c:v>62.653982575925895</c:v>
                </c:pt>
                <c:pt idx="3">
                  <c:v>81.542972198932986</c:v>
                </c:pt>
                <c:pt idx="4">
                  <c:v>93.309110368529673</c:v>
                </c:pt>
                <c:pt idx="5">
                  <c:v>103.39588004426719</c:v>
                </c:pt>
                <c:pt idx="6">
                  <c:v>113.62932577128005</c:v>
                </c:pt>
                <c:pt idx="7">
                  <c:v>125.23413964815131</c:v>
                </c:pt>
                <c:pt idx="8">
                  <c:v>136.42309087181704</c:v>
                </c:pt>
                <c:pt idx="9">
                  <c:v>139.07657233429455</c:v>
                </c:pt>
                <c:pt idx="10">
                  <c:v>140.14486549978668</c:v>
                </c:pt>
                <c:pt idx="11">
                  <c:v>141.85904439091794</c:v>
                </c:pt>
                <c:pt idx="12">
                  <c:v>143.5538806464364</c:v>
                </c:pt>
                <c:pt idx="13">
                  <c:v>146.15624350365425</c:v>
                </c:pt>
                <c:pt idx="14">
                  <c:v>148.1404662666649</c:v>
                </c:pt>
                <c:pt idx="15">
                  <c:v>149.48626904840285</c:v>
                </c:pt>
                <c:pt idx="16">
                  <c:v>150.92165535544399</c:v>
                </c:pt>
                <c:pt idx="17">
                  <c:v>147.80690815822581</c:v>
                </c:pt>
                <c:pt idx="18">
                  <c:v>164.6555098219041</c:v>
                </c:pt>
                <c:pt idx="19">
                  <c:v>89.704771001108782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A9-44F6-9BF1-FF09CE5B9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"/>
        <c:overlap val="92"/>
        <c:axId val="488259520"/>
        <c:axId val="488257440"/>
      </c:barChart>
      <c:lineChart>
        <c:grouping val="standard"/>
        <c:varyColors val="0"/>
        <c:ser>
          <c:idx val="1"/>
          <c:order val="1"/>
          <c:tx>
            <c:strRef>
              <c:f>Dashboard!$AO$39</c:f>
              <c:strCache>
                <c:ptCount val="1"/>
                <c:pt idx="0">
                  <c:v>Margem Líquida</c:v>
                </c:pt>
              </c:strCache>
            </c:strRef>
          </c:tx>
          <c:spPr>
            <a:ln w="19050" cap="rnd">
              <a:solidFill>
                <a:srgbClr val="FF6600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layout>
                <c:manualLayout>
                  <c:x val="-3.0938195883409309E-2"/>
                  <c:y val="-8.594710276600039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3A9-44F6-9BF1-FF09CE5B99E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Dashboard!$AR$39:$BK$39</c:f>
              <c:numCache>
                <c:formatCode>0%</c:formatCode>
                <c:ptCount val="20"/>
                <c:pt idx="0">
                  <c:v>2.8131544231288285E-2</c:v>
                </c:pt>
                <c:pt idx="1">
                  <c:v>9.9173327883431056E-2</c:v>
                </c:pt>
                <c:pt idx="2">
                  <c:v>0.13324853285175675</c:v>
                </c:pt>
                <c:pt idx="3">
                  <c:v>0.15097731585800811</c:v>
                </c:pt>
                <c:pt idx="4">
                  <c:v>0.16111856562516697</c:v>
                </c:pt>
                <c:pt idx="5">
                  <c:v>0.16645171886723203</c:v>
                </c:pt>
                <c:pt idx="6">
                  <c:v>0.17049261833301721</c:v>
                </c:pt>
                <c:pt idx="7">
                  <c:v>0.17507902110938703</c:v>
                </c:pt>
                <c:pt idx="8">
                  <c:v>0.17869824257576225</c:v>
                </c:pt>
                <c:pt idx="9">
                  <c:v>0.17793657138676397</c:v>
                </c:pt>
                <c:pt idx="10">
                  <c:v>0.1755920231516378</c:v>
                </c:pt>
                <c:pt idx="11">
                  <c:v>0.17404717382319057</c:v>
                </c:pt>
                <c:pt idx="12">
                  <c:v>0.17245338899361357</c:v>
                </c:pt>
                <c:pt idx="13">
                  <c:v>0.17190321163543895</c:v>
                </c:pt>
                <c:pt idx="14">
                  <c:v>0.17057350485230313</c:v>
                </c:pt>
                <c:pt idx="15">
                  <c:v>0.16848850417355418</c:v>
                </c:pt>
                <c:pt idx="16">
                  <c:v>0.16649833980039969</c:v>
                </c:pt>
                <c:pt idx="17">
                  <c:v>0.15958758879815677</c:v>
                </c:pt>
                <c:pt idx="18">
                  <c:v>0.17005707912518736</c:v>
                </c:pt>
                <c:pt idx="19">
                  <c:v>0.16808550962153862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A9-44F6-9BF1-FF09CE5B9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62379951"/>
        <c:axId val="1662385359"/>
      </c:lineChart>
      <c:catAx>
        <c:axId val="488259520"/>
        <c:scaling>
          <c:orientation val="minMax"/>
        </c:scaling>
        <c:delete val="0"/>
        <c:axPos val="b"/>
        <c:numFmt formatCode="0&quot;E&quot;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88257440"/>
        <c:crosses val="autoZero"/>
        <c:auto val="1"/>
        <c:lblAlgn val="ctr"/>
        <c:lblOffset val="100"/>
        <c:noMultiLvlLbl val="0"/>
      </c:catAx>
      <c:valAx>
        <c:axId val="488257440"/>
        <c:scaling>
          <c:orientation val="minMax"/>
          <c:max val="180"/>
        </c:scaling>
        <c:delete val="0"/>
        <c:axPos val="l"/>
        <c:numFmt formatCode="_-* #,##0.0_-;\-* #,##0.0_-;_-* &quot;-&quot;??_-;_-@_-" sourceLinked="1"/>
        <c:majorTickMark val="out"/>
        <c:minorTickMark val="none"/>
        <c:tickLblPos val="none"/>
        <c:spPr>
          <a:noFill/>
          <a:ln cap="sq">
            <a:noFill/>
            <a:beve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5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88259520"/>
        <c:crosses val="autoZero"/>
        <c:crossBetween val="between"/>
      </c:valAx>
      <c:valAx>
        <c:axId val="1662385359"/>
        <c:scaling>
          <c:orientation val="minMax"/>
          <c:max val="0.18000000000000002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662379951"/>
        <c:crosses val="max"/>
        <c:crossBetween val="between"/>
      </c:valAx>
      <c:catAx>
        <c:axId val="1662379951"/>
        <c:scaling>
          <c:orientation val="minMax"/>
        </c:scaling>
        <c:delete val="1"/>
        <c:axPos val="b"/>
        <c:majorTickMark val="out"/>
        <c:minorTickMark val="none"/>
        <c:tickLblPos val="nextTo"/>
        <c:crossAx val="1662385359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/>
      </c:spPr>
    </c:plotArea>
    <c:legend>
      <c:legendPos val="b"/>
      <c:overlay val="0"/>
      <c:spPr>
        <a:noFill/>
        <a:ln w="3175" cap="rnd">
          <a:noFill/>
          <a:beve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52635640411789664"/>
          <c:y val="2.953473087296061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39623080839895813"/>
          <c:y val="0.23668022642988837"/>
          <c:w val="0.35549589199274545"/>
          <c:h val="0.65318311167341736"/>
        </c:manualLayout>
      </c:layout>
      <c:pieChart>
        <c:varyColors val="1"/>
        <c:ser>
          <c:idx val="0"/>
          <c:order val="0"/>
          <c:tx>
            <c:strRef>
              <c:f>Outputs1!$X$51</c:f>
              <c:strCache>
                <c:ptCount val="1"/>
                <c:pt idx="0">
                  <c:v>2023E</c:v>
                </c:pt>
              </c:strCache>
            </c:strRef>
          </c:tx>
          <c:dPt>
            <c:idx val="0"/>
            <c:bubble3D val="0"/>
            <c:spPr>
              <a:solidFill>
                <a:srgbClr val="25A2A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A53-4974-823E-4E63DB8B0ABC}"/>
              </c:ext>
            </c:extLst>
          </c:dPt>
          <c:dPt>
            <c:idx val="1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A53-4974-823E-4E63DB8B0ABC}"/>
              </c:ext>
            </c:extLst>
          </c:dPt>
          <c:dPt>
            <c:idx val="2"/>
            <c:bubble3D val="0"/>
            <c:spPr>
              <a:solidFill>
                <a:srgbClr val="B7276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7A53-4974-823E-4E63DB8B0ABC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7A53-4974-823E-4E63DB8B0ABC}"/>
              </c:ext>
            </c:extLst>
          </c:dPt>
          <c:dPt>
            <c:idx val="4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7A53-4974-823E-4E63DB8B0ABC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7A53-4974-823E-4E63DB8B0ABC}"/>
              </c:ext>
            </c:extLst>
          </c:dPt>
          <c:dLbls>
            <c:dLbl>
              <c:idx val="0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0E5BC6E7-EC1C-4852-9C7F-716809366E8C}" type="PERCENTAGE">
                      <a:rPr lang="en-US">
                        <a:solidFill>
                          <a:schemeClr val="bg1"/>
                        </a:solidFill>
                      </a:rPr>
                      <a:pPr>
                        <a:defRPr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7A53-4974-823E-4E63DB8B0ABC}"/>
                </c:ext>
              </c:extLst>
            </c:dLbl>
            <c:dLbl>
              <c:idx val="1"/>
              <c:tx>
                <c:rich>
                  <a:bodyPr/>
                  <a:lstStyle/>
                  <a:p>
                    <a:fld id="{F6DAD4CB-F5BA-4023-8E40-D60670729DCE}" type="PERCENTAGE">
                      <a:rPr lang="en-US"/>
                      <a:pPr/>
                      <a:t>[PORCENTAGEM]</a:t>
                    </a:fld>
                    <a:endParaRPr lang="pt-BR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7A53-4974-823E-4E63DB8B0ABC}"/>
                </c:ext>
              </c:extLst>
            </c:dLbl>
            <c:dLbl>
              <c:idx val="2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ABAEB17A-65B2-4259-944B-5BD4F5583B69}" type="PERCENTAGE">
                      <a:rPr lang="en-US">
                        <a:solidFill>
                          <a:schemeClr val="bg1"/>
                        </a:solidFill>
                      </a:rPr>
                      <a:pPr>
                        <a:defRPr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7A53-4974-823E-4E63DB8B0ABC}"/>
                </c:ext>
              </c:extLst>
            </c:dLbl>
            <c:dLbl>
              <c:idx val="3"/>
              <c:tx>
                <c:rich>
                  <a:bodyPr/>
                  <a:lstStyle/>
                  <a:p>
                    <a:fld id="{42001CBF-E05C-4E65-AE3D-9B1700699903}" type="PERCENTAGE">
                      <a:rPr lang="en-US">
                        <a:solidFill>
                          <a:schemeClr val="tx1"/>
                        </a:solidFill>
                      </a:rPr>
                      <a:pPr/>
                      <a:t>[PORCENTAGEM]</a:t>
                    </a:fld>
                    <a:endParaRPr lang="pt-BR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7A53-4974-823E-4E63DB8B0ABC}"/>
                </c:ext>
              </c:extLst>
            </c:dLbl>
            <c:dLbl>
              <c:idx val="4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chemeClr val="bg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C6FB5D2B-4CBE-4A6E-ACD9-7328FC58ECD5}" type="PERCENTAGE">
                      <a:rPr lang="en-US">
                        <a:solidFill>
                          <a:schemeClr val="bg1"/>
                        </a:solidFill>
                      </a:rPr>
                      <a:pPr>
                        <a:defRPr>
                          <a:solidFill>
                            <a:schemeClr val="bg1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9-7A53-4974-823E-4E63DB8B0ABC}"/>
                </c:ext>
              </c:extLst>
            </c:dLbl>
            <c:dLbl>
              <c:idx val="5"/>
              <c:tx>
                <c:rich>
                  <a:bodyPr/>
                  <a:lstStyle/>
                  <a:p>
                    <a:fld id="{6F9C9ED2-B6ED-4739-9841-B39B41D59999}" type="PERCENTAGE">
                      <a:rPr lang="en-US"/>
                      <a:pPr/>
                      <a:t>[PORCENTAGEM]</a:t>
                    </a:fld>
                    <a:endParaRPr lang="pt-BR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B-7A53-4974-823E-4E63DB8B0A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Outputs1!$V$52:$W$57</c:f>
              <c:strCache>
                <c:ptCount val="6"/>
                <c:pt idx="0">
                  <c:v>Prognóstico</c:v>
                </c:pt>
                <c:pt idx="1">
                  <c:v>Prognóstico Online</c:v>
                </c:pt>
                <c:pt idx="2">
                  <c:v>Aposta Esportiva Online</c:v>
                </c:pt>
                <c:pt idx="3">
                  <c:v>Aposta Esportiva Retail</c:v>
                </c:pt>
                <c:pt idx="4">
                  <c:v>Instantânea</c:v>
                </c:pt>
                <c:pt idx="5">
                  <c:v>Instantânea Online</c:v>
                </c:pt>
              </c:strCache>
            </c:strRef>
          </c:cat>
          <c:val>
            <c:numRef>
              <c:f>Outputs1!$X$52:$X$57</c:f>
              <c:numCache>
                <c:formatCode>_-* #,##0_-;\-* #,##0_-;_-* "-"??_-;_-@_-</c:formatCode>
                <c:ptCount val="6"/>
                <c:pt idx="0">
                  <c:v>347.30953437063766</c:v>
                </c:pt>
                <c:pt idx="1">
                  <c:v>13.021632958466522</c:v>
                </c:pt>
                <c:pt idx="2">
                  <c:v>993.79482990306394</c:v>
                </c:pt>
                <c:pt idx="3">
                  <c:v>306.65629919180964</c:v>
                </c:pt>
                <c:pt idx="4">
                  <c:v>908.84542694987204</c:v>
                </c:pt>
                <c:pt idx="5">
                  <c:v>34.075227986953188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A53-4974-823E-4E63DB8B0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2.6259483444307126E-2"/>
          <c:y val="0.32410051377109217"/>
          <c:w val="0.3328542984490479"/>
          <c:h val="0.4874332018576245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296408559251207E-2"/>
          <c:y val="6.5565685868213819E-2"/>
          <c:w val="0.92985056765423468"/>
          <c:h val="0.7942492056913937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Outputs1!$V$8:$W$8</c:f>
              <c:strCache>
                <c:ptCount val="2"/>
                <c:pt idx="0">
                  <c:v>Cenário Base</c:v>
                </c:pt>
              </c:strCache>
            </c:strRef>
          </c:tx>
          <c:spPr>
            <a:solidFill>
              <a:srgbClr val="132E57"/>
            </a:solidFill>
            <a:ln>
              <a:noFill/>
            </a:ln>
            <a:effectLst/>
          </c:spPr>
          <c:invertIfNegative val="0"/>
          <c:cat>
            <c:numRef>
              <c:f>Outputs1!$X$7:$AQ$7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Outputs1!$X$8:$AQ$8</c:f>
              <c:numCache>
                <c:formatCode>_-* #,##0.0_-;\-* #,##0.0_-;_-* "-"??_-;_-@_-</c:formatCode>
                <c:ptCount val="20"/>
                <c:pt idx="0">
                  <c:v>1550.2578606284158</c:v>
                </c:pt>
                <c:pt idx="1">
                  <c:v>2125.846607003527</c:v>
                </c:pt>
                <c:pt idx="2">
                  <c:v>2603.7029513608027</c:v>
                </c:pt>
                <c:pt idx="3">
                  <c:v>2971.7215180124563</c:v>
                </c:pt>
                <c:pt idx="4">
                  <c:v>3201.5272330870221</c:v>
                </c:pt>
                <c:pt idx="5">
                  <c:v>3450.190648148583</c:v>
                </c:pt>
                <c:pt idx="6">
                  <c:v>3719.3330476058709</c:v>
                </c:pt>
                <c:pt idx="7">
                  <c:v>4010.7198032252386</c:v>
                </c:pt>
                <c:pt idx="8">
                  <c:v>4306.6379870790324</c:v>
                </c:pt>
                <c:pt idx="9">
                  <c:v>4407.3757027487209</c:v>
                </c:pt>
                <c:pt idx="10">
                  <c:v>4494.3542339944806</c:v>
                </c:pt>
                <c:pt idx="11">
                  <c:v>4583.321242780421</c:v>
                </c:pt>
                <c:pt idx="12">
                  <c:v>4674.3415549374295</c:v>
                </c:pt>
                <c:pt idx="13">
                  <c:v>4767.4827683499025</c:v>
                </c:pt>
                <c:pt idx="14">
                  <c:v>4862.8153934779739</c:v>
                </c:pt>
                <c:pt idx="15">
                  <c:v>4960.4130018808573</c:v>
                </c:pt>
                <c:pt idx="16">
                  <c:v>5060.3523832391702</c:v>
                </c:pt>
                <c:pt idx="17">
                  <c:v>5162.7137114070492</c:v>
                </c:pt>
                <c:pt idx="18">
                  <c:v>5267.580720060304</c:v>
                </c:pt>
                <c:pt idx="19">
                  <c:v>2671.8678240925678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30-420A-8816-2ABF55723F5B}"/>
            </c:ext>
          </c:extLst>
        </c:ser>
        <c:ser>
          <c:idx val="1"/>
          <c:order val="1"/>
          <c:tx>
            <c:strRef>
              <c:f>Outputs1!$V$9:$W$9</c:f>
              <c:strCache>
                <c:ptCount val="2"/>
                <c:pt idx="0">
                  <c:v>Cenário Otimista</c:v>
                </c:pt>
              </c:strCache>
            </c:strRef>
          </c:tx>
          <c:spPr>
            <a:solidFill>
              <a:srgbClr val="1E8496"/>
            </a:solidFill>
            <a:ln>
              <a:noFill/>
            </a:ln>
            <a:effectLst/>
          </c:spPr>
          <c:invertIfNegative val="0"/>
          <c:cat>
            <c:numRef>
              <c:f>Outputs1!$X$7:$AQ$7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Outputs1!$X$9:$AQ$9</c:f>
              <c:numCache>
                <c:formatCode>_-* #,##0.0_-;\-* #,##0.0_-;_-* "-"??_-;_-@_-</c:formatCode>
                <c:ptCount val="20"/>
                <c:pt idx="0">
                  <c:v>1627.7707536598368</c:v>
                </c:pt>
                <c:pt idx="1">
                  <c:v>2232.1389373537031</c:v>
                </c:pt>
                <c:pt idx="2">
                  <c:v>2733.8880989288427</c:v>
                </c:pt>
                <c:pt idx="3">
                  <c:v>3120.307593913079</c:v>
                </c:pt>
                <c:pt idx="4">
                  <c:v>3361.6035947413734</c:v>
                </c:pt>
                <c:pt idx="5">
                  <c:v>3622.7001805560126</c:v>
                </c:pt>
                <c:pt idx="6">
                  <c:v>3905.2996999861643</c:v>
                </c:pt>
                <c:pt idx="7">
                  <c:v>4211.255793386501</c:v>
                </c:pt>
                <c:pt idx="8">
                  <c:v>4521.9698864329848</c:v>
                </c:pt>
                <c:pt idx="9">
                  <c:v>4627.744487886157</c:v>
                </c:pt>
                <c:pt idx="10">
                  <c:v>4719.0719456942043</c:v>
                </c:pt>
                <c:pt idx="11">
                  <c:v>4812.4873049194421</c:v>
                </c:pt>
                <c:pt idx="12">
                  <c:v>4908.0586326843013</c:v>
                </c:pt>
                <c:pt idx="13">
                  <c:v>5005.856906767398</c:v>
                </c:pt>
                <c:pt idx="14">
                  <c:v>5105.9561631518727</c:v>
                </c:pt>
                <c:pt idx="15">
                  <c:v>5208.4336519749004</c:v>
                </c:pt>
                <c:pt idx="16">
                  <c:v>5313.3700024011296</c:v>
                </c:pt>
                <c:pt idx="17">
                  <c:v>5420.8493969774026</c:v>
                </c:pt>
                <c:pt idx="18">
                  <c:v>5530.9597560633192</c:v>
                </c:pt>
                <c:pt idx="19">
                  <c:v>2805.4612152971963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30-420A-8816-2ABF55723F5B}"/>
            </c:ext>
          </c:extLst>
        </c:ser>
        <c:ser>
          <c:idx val="2"/>
          <c:order val="2"/>
          <c:tx>
            <c:strRef>
              <c:f>Outputs1!$V$10:$W$10</c:f>
              <c:strCache>
                <c:ptCount val="2"/>
                <c:pt idx="0">
                  <c:v>Cenário Pessimista</c:v>
                </c:pt>
              </c:strCache>
            </c:strRef>
          </c:tx>
          <c:spPr>
            <a:solidFill>
              <a:srgbClr val="CC0000"/>
            </a:solidFill>
            <a:ln>
              <a:noFill/>
            </a:ln>
            <a:effectLst/>
          </c:spPr>
          <c:invertIfNegative val="0"/>
          <c:cat>
            <c:numRef>
              <c:f>Outputs1!$X$7:$AQ$7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Outputs1!$X$10:$AQ$10</c:f>
              <c:numCache>
                <c:formatCode>_-* #,##0.0_-;\-* #,##0.0_-;_-* "-"??_-;_-@_-</c:formatCode>
                <c:ptCount val="20"/>
                <c:pt idx="0">
                  <c:v>1472.7449675969949</c:v>
                </c:pt>
                <c:pt idx="1">
                  <c:v>2019.5542766533504</c:v>
                </c:pt>
                <c:pt idx="2">
                  <c:v>2473.5178037927626</c:v>
                </c:pt>
                <c:pt idx="3">
                  <c:v>2823.1354421118331</c:v>
                </c:pt>
                <c:pt idx="4">
                  <c:v>3041.4508714326703</c:v>
                </c:pt>
                <c:pt idx="5">
                  <c:v>3277.6811157411539</c:v>
                </c:pt>
                <c:pt idx="6">
                  <c:v>3533.366395225577</c:v>
                </c:pt>
                <c:pt idx="7">
                  <c:v>3810.1838130639767</c:v>
                </c:pt>
                <c:pt idx="8">
                  <c:v>4091.3060877250809</c:v>
                </c:pt>
                <c:pt idx="9">
                  <c:v>4187.0069176112838</c:v>
                </c:pt>
                <c:pt idx="10">
                  <c:v>4269.6365222947561</c:v>
                </c:pt>
                <c:pt idx="11">
                  <c:v>4354.1551806414</c:v>
                </c:pt>
                <c:pt idx="12">
                  <c:v>4440.6244771905576</c:v>
                </c:pt>
                <c:pt idx="13">
                  <c:v>4529.108629932407</c:v>
                </c:pt>
                <c:pt idx="14">
                  <c:v>4619.6746238040751</c:v>
                </c:pt>
                <c:pt idx="15">
                  <c:v>4712.3923517868134</c:v>
                </c:pt>
                <c:pt idx="16">
                  <c:v>4807.3347640772117</c:v>
                </c:pt>
                <c:pt idx="17">
                  <c:v>4904.5780258366967</c:v>
                </c:pt>
                <c:pt idx="18">
                  <c:v>5004.2016840572887</c:v>
                </c:pt>
                <c:pt idx="19">
                  <c:v>2538.2744328879394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30-420A-8816-2ABF55723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27"/>
        <c:axId val="221970591"/>
        <c:axId val="221950623"/>
      </c:barChart>
      <c:catAx>
        <c:axId val="221970591"/>
        <c:scaling>
          <c:orientation val="minMax"/>
        </c:scaling>
        <c:delete val="0"/>
        <c:axPos val="b"/>
        <c:numFmt formatCode="0&quot;E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221950623"/>
        <c:crosses val="autoZero"/>
        <c:auto val="1"/>
        <c:lblAlgn val="ctr"/>
        <c:lblOffset val="100"/>
        <c:noMultiLvlLbl val="0"/>
      </c:catAx>
      <c:valAx>
        <c:axId val="221950623"/>
        <c:scaling>
          <c:orientation val="minMax"/>
        </c:scaling>
        <c:delete val="0"/>
        <c:axPos val="l"/>
        <c:numFmt formatCode="_-* #,##0.0_-;\-* #,##0.0_-;_-* &quot;-&quot;??_-;_-@_-" sourceLinked="1"/>
        <c:majorTickMark val="none"/>
        <c:minorTickMark val="none"/>
        <c:tickLblPos val="nextTo"/>
        <c:spPr>
          <a:solidFill>
            <a:srgbClr val="FCFCFC"/>
          </a:solidFill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2219705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23077340119112574"/>
          <c:y val="2.6191378995573698E-2"/>
          <c:w val="0.55261810530229083"/>
          <c:h val="9.16694449861293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9328116866849766E-2"/>
          <c:y val="6.5565685868213819E-2"/>
          <c:w val="0.93223656218700934"/>
          <c:h val="0.7942492056913937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Outputs1!$V$12</c:f>
              <c:strCache>
                <c:ptCount val="1"/>
                <c:pt idx="0">
                  <c:v>Lucro Operacional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numRef>
              <c:f>Outputs1!$X$13:$AQ$13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Outputs1!$X$14:$AQ$14</c:f>
              <c:numCache>
                <c:formatCode>#,##0.0_);\(#,##0.0\)</c:formatCode>
                <c:ptCount val="20"/>
                <c:pt idx="0">
                  <c:v>58.144038585397205</c:v>
                </c:pt>
                <c:pt idx="1">
                  <c:v>112.98006973429702</c:v>
                </c:pt>
                <c:pt idx="2">
                  <c:v>159.66532340476437</c:v>
                </c:pt>
                <c:pt idx="3">
                  <c:v>192.18992397098904</c:v>
                </c:pt>
                <c:pt idx="4">
                  <c:v>207.56200788728881</c:v>
                </c:pt>
                <c:pt idx="5">
                  <c:v>224.52380525458395</c:v>
                </c:pt>
                <c:pt idx="6">
                  <c:v>242.45750580675508</c:v>
                </c:pt>
                <c:pt idx="7">
                  <c:v>262.21516470036778</c:v>
                </c:pt>
                <c:pt idx="8">
                  <c:v>280.66912501958569</c:v>
                </c:pt>
                <c:pt idx="9">
                  <c:v>286.67540760393405</c:v>
                </c:pt>
                <c:pt idx="10">
                  <c:v>291.6178204695957</c:v>
                </c:pt>
                <c:pt idx="11">
                  <c:v>297.09847490476346</c:v>
                </c:pt>
                <c:pt idx="12">
                  <c:v>302.241267776727</c:v>
                </c:pt>
                <c:pt idx="13">
                  <c:v>307.96015415735872</c:v>
                </c:pt>
                <c:pt idx="14">
                  <c:v>313.31791898576552</c:v>
                </c:pt>
                <c:pt idx="15">
                  <c:v>319.29256696285233</c:v>
                </c:pt>
                <c:pt idx="16">
                  <c:v>324.88152065587599</c:v>
                </c:pt>
                <c:pt idx="17">
                  <c:v>331.13133607906263</c:v>
                </c:pt>
                <c:pt idx="18">
                  <c:v>358.76303998954671</c:v>
                </c:pt>
                <c:pt idx="19">
                  <c:v>224.32054458045991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E4-45CA-8463-518E8A3B4745}"/>
            </c:ext>
          </c:extLst>
        </c:ser>
        <c:ser>
          <c:idx val="0"/>
          <c:order val="1"/>
          <c:tx>
            <c:strRef>
              <c:f>Outputs1!$V$16</c:f>
              <c:strCache>
                <c:ptCount val="1"/>
                <c:pt idx="0">
                  <c:v>Fluxo de Caixa Livre do Projeto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numRef>
              <c:f>Outputs1!$X$13:$AQ$13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Outputs1!$X$18:$AQ$18</c:f>
              <c:numCache>
                <c:formatCode>#,##0.0_);\(#,##0.0\)</c:formatCode>
                <c:ptCount val="20"/>
                <c:pt idx="0">
                  <c:v>-151.3279156947093</c:v>
                </c:pt>
                <c:pt idx="1">
                  <c:v>-23.968059599301125</c:v>
                </c:pt>
                <c:pt idx="2">
                  <c:v>26.103325619490782</c:v>
                </c:pt>
                <c:pt idx="3">
                  <c:v>67.220845389532386</c:v>
                </c:pt>
                <c:pt idx="4">
                  <c:v>109.44044403498987</c:v>
                </c:pt>
                <c:pt idx="5">
                  <c:v>106.21438227417576</c:v>
                </c:pt>
                <c:pt idx="6">
                  <c:v>81.855145291694029</c:v>
                </c:pt>
                <c:pt idx="7">
                  <c:v>106.8572615628992</c:v>
                </c:pt>
                <c:pt idx="8">
                  <c:v>129.11315622053539</c:v>
                </c:pt>
                <c:pt idx="9">
                  <c:v>163.59636223212095</c:v>
                </c:pt>
                <c:pt idx="10">
                  <c:v>151.5432669554452</c:v>
                </c:pt>
                <c:pt idx="11">
                  <c:v>112.6420974151206</c:v>
                </c:pt>
                <c:pt idx="12">
                  <c:v>131.76116573556874</c:v>
                </c:pt>
                <c:pt idx="13">
                  <c:v>145.93231152493814</c:v>
                </c:pt>
                <c:pt idx="14">
                  <c:v>176.11450737691541</c:v>
                </c:pt>
                <c:pt idx="15">
                  <c:v>161.71936614995897</c:v>
                </c:pt>
                <c:pt idx="16">
                  <c:v>115.88661054029096</c:v>
                </c:pt>
                <c:pt idx="17">
                  <c:v>137.83421895899625</c:v>
                </c:pt>
                <c:pt idx="18">
                  <c:v>117.45966704680593</c:v>
                </c:pt>
                <c:pt idx="19">
                  <c:v>227.6733030349738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E4-45CA-8463-518E8A3B4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27"/>
        <c:axId val="221970591"/>
        <c:axId val="221950623"/>
      </c:barChart>
      <c:catAx>
        <c:axId val="221970591"/>
        <c:scaling>
          <c:orientation val="minMax"/>
        </c:scaling>
        <c:delete val="0"/>
        <c:axPos val="b"/>
        <c:numFmt formatCode="0&quot;E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221950623"/>
        <c:crosses val="autoZero"/>
        <c:auto val="1"/>
        <c:lblAlgn val="ctr"/>
        <c:lblOffset val="100"/>
        <c:noMultiLvlLbl val="0"/>
      </c:catAx>
      <c:valAx>
        <c:axId val="221950623"/>
        <c:scaling>
          <c:orientation val="minMax"/>
        </c:scaling>
        <c:delete val="0"/>
        <c:axPos val="l"/>
        <c:numFmt formatCode="#,##0.0_);\(#,##0.0\)" sourceLinked="1"/>
        <c:majorTickMark val="none"/>
        <c:minorTickMark val="none"/>
        <c:tickLblPos val="nextTo"/>
        <c:spPr>
          <a:solidFill>
            <a:srgbClr val="FCFCFC"/>
          </a:solidFill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2219705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32658982298244227"/>
          <c:y val="4.2400490771237469E-2"/>
          <c:w val="0.44683498428435203"/>
          <c:h val="0.1007906887956243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>
        <c:manualLayout>
          <c:xMode val="edge"/>
          <c:yMode val="edge"/>
          <c:x val="0.36437018876245886"/>
          <c:y val="3.029775295641656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296021974806234"/>
          <c:y val="0.23668022642988837"/>
          <c:w val="0.6101267468361854"/>
          <c:h val="0.64707096543128295"/>
        </c:manualLayout>
      </c:layout>
      <c:pieChart>
        <c:varyColors val="1"/>
        <c:ser>
          <c:idx val="0"/>
          <c:order val="0"/>
          <c:tx>
            <c:strRef>
              <c:f>Outputs1!$Y$51</c:f>
              <c:strCache>
                <c:ptCount val="1"/>
                <c:pt idx="0">
                  <c:v>2041E</c:v>
                </c:pt>
              </c:strCache>
            </c:strRef>
          </c:tx>
          <c:dPt>
            <c:idx val="0"/>
            <c:bubble3D val="0"/>
            <c:spPr>
              <a:solidFill>
                <a:srgbClr val="25A2AF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3FD0-45EE-831B-5EA10B73D19A}"/>
              </c:ext>
            </c:extLst>
          </c:dPt>
          <c:dPt>
            <c:idx val="1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3FD0-45EE-831B-5EA10B73D19A}"/>
              </c:ext>
            </c:extLst>
          </c:dPt>
          <c:dPt>
            <c:idx val="2"/>
            <c:bubble3D val="0"/>
            <c:spPr>
              <a:solidFill>
                <a:srgbClr val="B7276E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3FD0-45EE-831B-5EA10B73D19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3FD0-45EE-831B-5EA10B73D19A}"/>
              </c:ext>
            </c:extLst>
          </c:dPt>
          <c:dPt>
            <c:idx val="4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3FD0-45EE-831B-5EA10B73D19A}"/>
              </c:ext>
            </c:extLst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3FD0-45EE-831B-5EA10B73D19A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5359BCEB-B67D-410C-B8BC-FC8FF4591CE0}" type="PERCENTAGE">
                      <a:rPr lang="en-US"/>
                      <a:pPr/>
                      <a:t>[PORCENTAGEM]</a:t>
                    </a:fld>
                    <a:endParaRPr lang="pt-BR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3FD0-45EE-831B-5EA10B73D19A}"/>
                </c:ext>
              </c:extLst>
            </c:dLbl>
            <c:dLbl>
              <c:idx val="1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ysClr val="windowText" lastClr="000000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95EE3001-5859-483D-A4E9-B9685AE09AC8}" type="PERCENTAGE">
                      <a:rPr lang="en-US">
                        <a:solidFill>
                          <a:sysClr val="windowText" lastClr="000000"/>
                        </a:solidFill>
                      </a:rPr>
                      <a:pPr>
                        <a:defRPr>
                          <a:solidFill>
                            <a:sysClr val="windowText" lastClr="000000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3FD0-45EE-831B-5EA10B73D19A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B820E2E7-1381-487E-A7A2-8E3D562CE252}" type="PERCENTAGE">
                      <a:rPr lang="en-US"/>
                      <a:pPr/>
                      <a:t>[PORCENTAGEM]</a:t>
                    </a:fld>
                    <a:endParaRPr lang="pt-BR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3FD0-45EE-831B-5EA10B73D19A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ysClr val="windowText" lastClr="000000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FB84D6C4-1D4E-4BC0-97F7-F3B38849CCD5}" type="PERCENTAGE">
                      <a:rPr lang="en-US">
                        <a:solidFill>
                          <a:sysClr val="windowText" lastClr="000000"/>
                        </a:solidFill>
                      </a:rPr>
                      <a:pPr>
                        <a:defRPr>
                          <a:solidFill>
                            <a:sysClr val="windowText" lastClr="000000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7-3FD0-45EE-831B-5EA10B73D19A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594B35E7-EA10-45F3-9C61-61BF2C3F17B9}" type="PERCENTAGE">
                      <a:rPr lang="en-US"/>
                      <a:pPr/>
                      <a:t>[PORCENTAGEM]</a:t>
                    </a:fld>
                    <a:endParaRPr lang="pt-BR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9-3FD0-45EE-831B-5EA10B73D19A}"/>
                </c:ext>
              </c:extLst>
            </c:dLbl>
            <c:dLbl>
              <c:idx val="5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900" b="0" i="0" u="none" strike="noStrike" kern="1200" baseline="0">
                        <a:solidFill>
                          <a:sysClr val="windowText" lastClr="000000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0971EA00-931F-4E38-AB84-049B5E7A2FC8}" type="PERCENTAGE">
                      <a:rPr lang="en-US">
                        <a:solidFill>
                          <a:sysClr val="windowText" lastClr="000000"/>
                        </a:solidFill>
                      </a:rPr>
                      <a:pPr>
                        <a:defRPr>
                          <a:solidFill>
                            <a:sysClr val="windowText" lastClr="000000"/>
                          </a:solidFill>
                        </a:defRPr>
                      </a:pPr>
                      <a:t>[PORCENTAGEM]</a:t>
                    </a:fld>
                    <a:endParaRPr lang="pt-BR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ysClr val="windowText" lastClr="000000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B-3FD0-45EE-831B-5EA10B73D1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Outputs1!$V$52:$W$57</c:f>
              <c:strCache>
                <c:ptCount val="6"/>
                <c:pt idx="0">
                  <c:v>Prognóstico</c:v>
                </c:pt>
                <c:pt idx="1">
                  <c:v>Prognóstico Online</c:v>
                </c:pt>
                <c:pt idx="2">
                  <c:v>Aposta Esportiva Online</c:v>
                </c:pt>
                <c:pt idx="3">
                  <c:v>Aposta Esportiva Retail</c:v>
                </c:pt>
                <c:pt idx="4">
                  <c:v>Instantânea</c:v>
                </c:pt>
                <c:pt idx="5">
                  <c:v>Instantânea Online</c:v>
                </c:pt>
              </c:strCache>
            </c:strRef>
          </c:cat>
          <c:val>
            <c:numRef>
              <c:f>Outputs1!$Y$52:$Y$57</c:f>
              <c:numCache>
                <c:formatCode>_-* #,##0_-;\-* #,##0_-;_-* "-"??_-;_-@_-</c:formatCode>
                <c:ptCount val="6"/>
                <c:pt idx="0">
                  <c:v>668.56291716757391</c:v>
                </c:pt>
                <c:pt idx="1">
                  <c:v>43.464693830632889</c:v>
                </c:pt>
                <c:pt idx="2">
                  <c:v>2118.6140332522932</c:v>
                </c:pt>
                <c:pt idx="3">
                  <c:v>561.40773072515526</c:v>
                </c:pt>
                <c:pt idx="4">
                  <c:v>1761.0422516496681</c:v>
                </c:pt>
                <c:pt idx="5">
                  <c:v>114.48909343498001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FD0-45EE-831B-5EA10B73D19A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7614815985237072E-2"/>
          <c:y val="6.5565685868213819E-2"/>
          <c:w val="0.94151468245956438"/>
          <c:h val="0.7942492056913937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Outputs1!$V$22:$W$22</c:f>
              <c:strCache>
                <c:ptCount val="2"/>
                <c:pt idx="0">
                  <c:v>Cenário Base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21D7-4CFE-AFEC-AE004AE8ACBC}"/>
              </c:ext>
            </c:extLst>
          </c:dPt>
          <c:dPt>
            <c:idx val="2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6D89-4BB7-813E-0031091BFE61}"/>
              </c:ext>
            </c:extLst>
          </c:dPt>
          <c:dPt>
            <c:idx val="3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6D89-4BB7-813E-0031091BFE61}"/>
              </c:ext>
            </c:extLst>
          </c:dPt>
          <c:dPt>
            <c:idx val="4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6D89-4BB7-813E-0031091BFE61}"/>
              </c:ext>
            </c:extLst>
          </c:dPt>
          <c:dPt>
            <c:idx val="5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A-6D89-4BB7-813E-0031091BFE61}"/>
              </c:ext>
            </c:extLst>
          </c:dPt>
          <c:dPt>
            <c:idx val="6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6D89-4BB7-813E-0031091BFE61}"/>
              </c:ext>
            </c:extLst>
          </c:dPt>
          <c:dPt>
            <c:idx val="7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6D89-4BB7-813E-0031091BFE61}"/>
              </c:ext>
            </c:extLst>
          </c:dPt>
          <c:dPt>
            <c:idx val="8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6D89-4BB7-813E-0031091BFE61}"/>
              </c:ext>
            </c:extLst>
          </c:dPt>
          <c:dPt>
            <c:idx val="9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6D89-4BB7-813E-0031091BFE61}"/>
              </c:ext>
            </c:extLst>
          </c:dPt>
          <c:dPt>
            <c:idx val="10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6D89-4BB7-813E-0031091BFE61}"/>
              </c:ext>
            </c:extLst>
          </c:dPt>
          <c:cat>
            <c:numRef>
              <c:f>Outputs1!$X$21:$AQ$21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Outputs1!$X$22:$AQ$22</c:f>
              <c:numCache>
                <c:formatCode>#,##0.0_);\(#,##0.0\)</c:formatCode>
                <c:ptCount val="20"/>
                <c:pt idx="0">
                  <c:v>7.2819095163271497</c:v>
                </c:pt>
                <c:pt idx="1">
                  <c:v>37.075935744481178</c:v>
                </c:pt>
                <c:pt idx="2">
                  <c:v>62.653982575925895</c:v>
                </c:pt>
                <c:pt idx="3">
                  <c:v>81.542972198932986</c:v>
                </c:pt>
                <c:pt idx="4">
                  <c:v>93.309110368529673</c:v>
                </c:pt>
                <c:pt idx="5">
                  <c:v>103.39588004426719</c:v>
                </c:pt>
                <c:pt idx="6">
                  <c:v>113.62932577128005</c:v>
                </c:pt>
                <c:pt idx="7">
                  <c:v>125.23413964815131</c:v>
                </c:pt>
                <c:pt idx="8">
                  <c:v>136.42309087181704</c:v>
                </c:pt>
                <c:pt idx="9">
                  <c:v>139.07657233429455</c:v>
                </c:pt>
                <c:pt idx="10">
                  <c:v>140.14486549978668</c:v>
                </c:pt>
                <c:pt idx="11">
                  <c:v>141.85904439091794</c:v>
                </c:pt>
                <c:pt idx="12">
                  <c:v>143.5538806464364</c:v>
                </c:pt>
                <c:pt idx="13">
                  <c:v>146.15624350365425</c:v>
                </c:pt>
                <c:pt idx="14">
                  <c:v>148.1404662666649</c:v>
                </c:pt>
                <c:pt idx="15">
                  <c:v>149.48626904840285</c:v>
                </c:pt>
                <c:pt idx="16">
                  <c:v>150.92165535544399</c:v>
                </c:pt>
                <c:pt idx="17">
                  <c:v>147.80690815822581</c:v>
                </c:pt>
                <c:pt idx="18">
                  <c:v>164.6555098219041</c:v>
                </c:pt>
                <c:pt idx="19">
                  <c:v>89.704771001108782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BD-42B7-A2CE-CD53C985E5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-27"/>
        <c:axId val="221970591"/>
        <c:axId val="221950623"/>
      </c:barChart>
      <c:catAx>
        <c:axId val="221970591"/>
        <c:scaling>
          <c:orientation val="minMax"/>
        </c:scaling>
        <c:delete val="0"/>
        <c:axPos val="b"/>
        <c:numFmt formatCode="0&quot;E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221950623"/>
        <c:crosses val="autoZero"/>
        <c:auto val="1"/>
        <c:lblAlgn val="ctr"/>
        <c:lblOffset val="100"/>
        <c:noMultiLvlLbl val="0"/>
      </c:catAx>
      <c:valAx>
        <c:axId val="221950623"/>
        <c:scaling>
          <c:orientation val="minMax"/>
          <c:min val="-3.1"/>
        </c:scaling>
        <c:delete val="0"/>
        <c:axPos val="l"/>
        <c:numFmt formatCode="#,##0.0_);\(#,##0.0\)" sourceLinked="1"/>
        <c:majorTickMark val="none"/>
        <c:minorTickMark val="none"/>
        <c:tickLblPos val="nextTo"/>
        <c:spPr>
          <a:solidFill>
            <a:srgbClr val="FCFCFC"/>
          </a:solidFill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2219705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7762159592166826E-2"/>
          <c:y val="6.0566433021377639E-2"/>
          <c:w val="0.97392859643241536"/>
          <c:h val="0.72074598534514178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Outputs1!$V$66</c:f>
              <c:strCache>
                <c:ptCount val="1"/>
                <c:pt idx="0">
                  <c:v>Prognóstico Numérico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Outputs1!$X$65:$AQ$65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Outputs1!$X$66:$AQ$66</c:f>
              <c:numCache>
                <c:formatCode>_-* #,##0.0_-;\-* #,##0.0_-;_-* "-"??_-;_-@_-</c:formatCode>
                <c:ptCount val="20"/>
                <c:pt idx="0">
                  <c:v>209.73741188399998</c:v>
                </c:pt>
                <c:pt idx="1">
                  <c:v>330.59831499437513</c:v>
                </c:pt>
                <c:pt idx="2">
                  <c:v>360.33116732910418</c:v>
                </c:pt>
                <c:pt idx="3">
                  <c:v>376.00985506603331</c:v>
                </c:pt>
                <c:pt idx="4">
                  <c:v>392.36532039732214</c:v>
                </c:pt>
                <c:pt idx="5">
                  <c:v>409.42744456230292</c:v>
                </c:pt>
                <c:pt idx="6">
                  <c:v>427.22750586127262</c:v>
                </c:pt>
                <c:pt idx="7">
                  <c:v>445.79825113616596</c:v>
                </c:pt>
                <c:pt idx="8">
                  <c:v>465.17397132136648</c:v>
                </c:pt>
                <c:pt idx="9">
                  <c:v>485.39058132036462</c:v>
                </c:pt>
                <c:pt idx="10">
                  <c:v>506.48570448125224</c:v>
                </c:pt>
                <c:pt idx="11">
                  <c:v>528.49876196252592</c:v>
                </c:pt>
                <c:pt idx="12">
                  <c:v>551.47106730048017</c:v>
                </c:pt>
                <c:pt idx="13">
                  <c:v>575.44592651066773</c:v>
                </c:pt>
                <c:pt idx="14">
                  <c:v>600.46874407861958</c:v>
                </c:pt>
                <c:pt idx="15">
                  <c:v>626.58713521933157</c:v>
                </c:pt>
                <c:pt idx="16">
                  <c:v>653.85104481108522</c:v>
                </c:pt>
                <c:pt idx="17">
                  <c:v>682.31287343707288</c:v>
                </c:pt>
                <c:pt idx="18">
                  <c:v>712.02761099820691</c:v>
                </c:pt>
                <c:pt idx="19">
                  <c:v>364.12977345232548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34-4066-B49D-B70A364988EF}"/>
            </c:ext>
          </c:extLst>
        </c:ser>
        <c:ser>
          <c:idx val="2"/>
          <c:order val="1"/>
          <c:tx>
            <c:strRef>
              <c:f>Outputs1!$V$68</c:f>
              <c:strCache>
                <c:ptCount val="1"/>
                <c:pt idx="0">
                  <c:v>Loteria Instantânea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Outputs1!$X$65:$AQ$65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Outputs1!$X$68:$AQ$68</c:f>
              <c:numCache>
                <c:formatCode>_-* #,##0.0_-;\-* #,##0.0_-;_-* "-"??_-;_-@_-</c:formatCode>
                <c:ptCount val="20"/>
                <c:pt idx="0">
                  <c:v>351.85944590870184</c:v>
                </c:pt>
                <c:pt idx="1">
                  <c:v>631.33324711801333</c:v>
                </c:pt>
                <c:pt idx="2">
                  <c:v>942.92065493682514</c:v>
                </c:pt>
                <c:pt idx="3">
                  <c:v>1146.3438932426152</c:v>
                </c:pt>
                <c:pt idx="4">
                  <c:v>1219.9492116391873</c:v>
                </c:pt>
                <c:pt idx="5">
                  <c:v>1298.2787871651112</c:v>
                </c:pt>
                <c:pt idx="6">
                  <c:v>1381.6385405705932</c:v>
                </c:pt>
                <c:pt idx="7">
                  <c:v>1470.3545950661976</c:v>
                </c:pt>
                <c:pt idx="8">
                  <c:v>1545.1391736748608</c:v>
                </c:pt>
                <c:pt idx="9">
                  <c:v>1575.2252779347368</c:v>
                </c:pt>
                <c:pt idx="10">
                  <c:v>1605.9188063141214</c:v>
                </c:pt>
                <c:pt idx="11">
                  <c:v>1637.2368133655673</c:v>
                </c:pt>
                <c:pt idx="12">
                  <c:v>1669.1970301436702</c:v>
                </c:pt>
                <c:pt idx="13">
                  <c:v>1701.8178962589384</c:v>
                </c:pt>
                <c:pt idx="14">
                  <c:v>1735.1185935670451</c:v>
                </c:pt>
                <c:pt idx="15">
                  <c:v>1769.1190815807074</c:v>
                </c:pt>
                <c:pt idx="16">
                  <c:v>1803.8401346963458</c:v>
                </c:pt>
                <c:pt idx="17">
                  <c:v>1839.3033813327731</c:v>
                </c:pt>
                <c:pt idx="18">
                  <c:v>1875.5313450846479</c:v>
                </c:pt>
                <c:pt idx="19">
                  <c:v>952.57596902452758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A34-4066-B49D-B70A364988EF}"/>
            </c:ext>
          </c:extLst>
        </c:ser>
        <c:ser>
          <c:idx val="0"/>
          <c:order val="2"/>
          <c:tx>
            <c:strRef>
              <c:f>Outputs1!$V$67</c:f>
              <c:strCache>
                <c:ptCount val="1"/>
                <c:pt idx="0">
                  <c:v>Aposta Esportiva Quota Fixa</c:v>
                </c:pt>
              </c:strCache>
            </c:strRef>
          </c:tx>
          <c:spPr>
            <a:solidFill>
              <a:srgbClr val="1E849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Outputs1!$X$65:$AQ$65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Outputs1!$X$67:$AQ$67</c:f>
              <c:numCache>
                <c:formatCode>_-* #,##0.0_-;\-* #,##0.0_-;_-* "-"??_-;_-@_-</c:formatCode>
                <c:ptCount val="20"/>
                <c:pt idx="0">
                  <c:v>988.66100283571382</c:v>
                </c:pt>
                <c:pt idx="1">
                  <c:v>1163.915044891138</c:v>
                </c:pt>
                <c:pt idx="2">
                  <c:v>1300.4511290948735</c:v>
                </c:pt>
                <c:pt idx="3">
                  <c:v>1449.3677697038074</c:v>
                </c:pt>
                <c:pt idx="4">
                  <c:v>1589.2127010505121</c:v>
                </c:pt>
                <c:pt idx="5">
                  <c:v>1742.4844164211688</c:v>
                </c:pt>
                <c:pt idx="6">
                  <c:v>1910.4670011740047</c:v>
                </c:pt>
                <c:pt idx="7">
                  <c:v>2094.5669570228747</c:v>
                </c:pt>
                <c:pt idx="8">
                  <c:v>2296.3248420828058</c:v>
                </c:pt>
                <c:pt idx="9">
                  <c:v>2346.759843493619</c:v>
                </c:pt>
                <c:pt idx="10">
                  <c:v>2381.9497231991063</c:v>
                </c:pt>
                <c:pt idx="11">
                  <c:v>2417.5856674523284</c:v>
                </c:pt>
                <c:pt idx="12">
                  <c:v>2453.6734574932789</c:v>
                </c:pt>
                <c:pt idx="13">
                  <c:v>2490.2189455802963</c:v>
                </c:pt>
                <c:pt idx="14">
                  <c:v>2527.2280558323091</c:v>
                </c:pt>
                <c:pt idx="15">
                  <c:v>2564.7067850808185</c:v>
                </c:pt>
                <c:pt idx="16">
                  <c:v>2602.6612037317386</c:v>
                </c:pt>
                <c:pt idx="17">
                  <c:v>2641.0974566372033</c:v>
                </c:pt>
                <c:pt idx="18">
                  <c:v>2680.0217639774482</c:v>
                </c:pt>
                <c:pt idx="19">
                  <c:v>1355.1620816157149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34-4066-B49D-B70A364988E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60"/>
        <c:overlap val="100"/>
        <c:axId val="221970591"/>
        <c:axId val="221950623"/>
      </c:barChart>
      <c:lineChart>
        <c:grouping val="standard"/>
        <c:varyColors val="0"/>
        <c:ser>
          <c:idx val="3"/>
          <c:order val="3"/>
          <c:tx>
            <c:v>Total</c:v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Outputs1!$X$65:$AQ$65</c:f>
              <c:numCache>
                <c:formatCode>0"E"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Outputs1!$X$69:$AQ$69</c:f>
              <c:numCache>
                <c:formatCode>_-* #,##0.0_-;\-* #,##0.0_-;_-* "-"??_-;_-@_-</c:formatCode>
                <c:ptCount val="20"/>
                <c:pt idx="0">
                  <c:v>1550.2578606284158</c:v>
                </c:pt>
                <c:pt idx="1">
                  <c:v>2125.8466070035265</c:v>
                </c:pt>
                <c:pt idx="2">
                  <c:v>2603.7029513608027</c:v>
                </c:pt>
                <c:pt idx="3">
                  <c:v>2971.7215180124558</c:v>
                </c:pt>
                <c:pt idx="4">
                  <c:v>3201.5272330870216</c:v>
                </c:pt>
                <c:pt idx="5">
                  <c:v>3450.190648148583</c:v>
                </c:pt>
                <c:pt idx="6">
                  <c:v>3719.3330476058704</c:v>
                </c:pt>
                <c:pt idx="7">
                  <c:v>4010.7198032252381</c:v>
                </c:pt>
                <c:pt idx="8">
                  <c:v>4306.6379870790333</c:v>
                </c:pt>
                <c:pt idx="9">
                  <c:v>4407.3757027487209</c:v>
                </c:pt>
                <c:pt idx="10">
                  <c:v>4494.3542339944797</c:v>
                </c:pt>
                <c:pt idx="11">
                  <c:v>4583.321242780421</c:v>
                </c:pt>
                <c:pt idx="12">
                  <c:v>4674.3415549374295</c:v>
                </c:pt>
                <c:pt idx="13">
                  <c:v>4767.4827683499025</c:v>
                </c:pt>
                <c:pt idx="14">
                  <c:v>4862.8153934779739</c:v>
                </c:pt>
                <c:pt idx="15">
                  <c:v>4960.4130018808573</c:v>
                </c:pt>
                <c:pt idx="16">
                  <c:v>5060.3523832391693</c:v>
                </c:pt>
                <c:pt idx="17">
                  <c:v>5162.7137114070492</c:v>
                </c:pt>
                <c:pt idx="18">
                  <c:v>5267.5807200603031</c:v>
                </c:pt>
                <c:pt idx="19">
                  <c:v>2671.8678240925678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4D9-425D-A94E-714F7012FB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221970591"/>
        <c:axId val="221950623"/>
      </c:lineChart>
      <c:catAx>
        <c:axId val="221970591"/>
        <c:scaling>
          <c:orientation val="minMax"/>
        </c:scaling>
        <c:delete val="0"/>
        <c:axPos val="b"/>
        <c:numFmt formatCode="0&quot;E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221950623"/>
        <c:crosses val="autoZero"/>
        <c:auto val="1"/>
        <c:lblAlgn val="ctr"/>
        <c:lblOffset val="100"/>
        <c:noMultiLvlLbl val="0"/>
      </c:catAx>
      <c:valAx>
        <c:axId val="221950623"/>
        <c:scaling>
          <c:orientation val="minMax"/>
        </c:scaling>
        <c:delete val="1"/>
        <c:axPos val="l"/>
        <c:numFmt formatCode="_-* #,##0.0_-;\-* #,##0.0_-;_-* &quot;-&quot;??_-;_-@_-" sourceLinked="1"/>
        <c:majorTickMark val="none"/>
        <c:minorTickMark val="none"/>
        <c:tickLblPos val="nextTo"/>
        <c:crossAx val="2219705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8575409684848202"/>
          <c:y val="0.89115850850169154"/>
          <c:w val="0.49040940305001207"/>
          <c:h val="8.88439951218705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000">
          <a:solidFill>
            <a:schemeClr val="tx1"/>
          </a:solidFill>
          <a:latin typeface="Arial Narrow" panose="020B0606020202030204" pitchFamily="34" charset="0"/>
        </a:defRPr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Outputs2!$AL$141:$AM$141</c:f>
              <c:strCache>
                <c:ptCount val="2"/>
                <c:pt idx="0">
                  <c:v>Total CapEX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numRef>
              <c:f>Outputs2!$AN$140:$BH$140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Outputs2!$AN$141:$BH$141</c:f>
              <c:numCache>
                <c:formatCode>_-* #,##0.0_-;\-* #,##0.0_-;_-* "-"??_-;_-@_-</c:formatCode>
                <c:ptCount val="21"/>
                <c:pt idx="0">
                  <c:v>162.30578856090409</c:v>
                </c:pt>
                <c:pt idx="1">
                  <c:v>76.253032491886259</c:v>
                </c:pt>
                <c:pt idx="2">
                  <c:v>66.149537591188249</c:v>
                </c:pt>
                <c:pt idx="3">
                  <c:v>59.070318548261213</c:v>
                </c:pt>
                <c:pt idx="4">
                  <c:v>40.754458178095817</c:v>
                </c:pt>
                <c:pt idx="5">
                  <c:v>0.5126682321467102</c:v>
                </c:pt>
                <c:pt idx="6">
                  <c:v>0.53028693039148544</c:v>
                </c:pt>
                <c:pt idx="7">
                  <c:v>0.54851112456593953</c:v>
                </c:pt>
                <c:pt idx="8">
                  <c:v>0.56736162354685571</c:v>
                </c:pt>
                <c:pt idx="9">
                  <c:v>0.58997739408342842</c:v>
                </c:pt>
                <c:pt idx="10">
                  <c:v>0.60702837167056189</c:v>
                </c:pt>
                <c:pt idx="11">
                  <c:v>0.62788991337697353</c:v>
                </c:pt>
                <c:pt idx="12">
                  <c:v>0.6494683967333621</c:v>
                </c:pt>
                <c:pt idx="13">
                  <c:v>0.67178846063443198</c:v>
                </c:pt>
                <c:pt idx="14">
                  <c:v>0.69487559073156868</c:v>
                </c:pt>
                <c:pt idx="15">
                  <c:v>0.7187561485330437</c:v>
                </c:pt>
                <c:pt idx="16">
                  <c:v>0.74345740150429585</c:v>
                </c:pt>
                <c:pt idx="17">
                  <c:v>0.7690075542026602</c:v>
                </c:pt>
                <c:pt idx="18">
                  <c:v>0.79543578048209163</c:v>
                </c:pt>
                <c:pt idx="19">
                  <c:v>0.82277225680465949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33-434D-8C12-8AC93344C6E3}"/>
            </c:ext>
          </c:extLst>
        </c:ser>
        <c:ser>
          <c:idx val="1"/>
          <c:order val="1"/>
          <c:tx>
            <c:strRef>
              <c:f>Outputs2!$AL$142:$AM$142</c:f>
              <c:strCache>
                <c:ptCount val="2"/>
                <c:pt idx="0">
                  <c:v>Total RepEx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numRef>
              <c:f>Outputs2!$AN$140:$BH$140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Outputs2!$AN$142:$BH$142</c:f>
              <c:numCache>
                <c:formatCode>_-* #,##0.0_-;\-* #,##0.0_-;_-* "-"??_-;_-@_-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53.429841758628648</c:v>
                </c:pt>
                <c:pt idx="6">
                  <c:v>89.757644417861016</c:v>
                </c:pt>
                <c:pt idx="7">
                  <c:v>77.776307096760036</c:v>
                </c:pt>
                <c:pt idx="8">
                  <c:v>69.375258250257005</c:v>
                </c:pt>
                <c:pt idx="9">
                  <c:v>47.668738572042891</c:v>
                </c:pt>
                <c:pt idx="10">
                  <c:v>63.263974257867929</c:v>
                </c:pt>
                <c:pt idx="11">
                  <c:v>106.27816064945365</c:v>
                </c:pt>
                <c:pt idx="12">
                  <c:v>92.091575196305584</c:v>
                </c:pt>
                <c:pt idx="13">
                  <c:v>82.144255113171951</c:v>
                </c:pt>
                <c:pt idx="14">
                  <c:v>56.442500121006532</c:v>
                </c:pt>
                <c:pt idx="15">
                  <c:v>74.908146967398054</c:v>
                </c:pt>
                <c:pt idx="16">
                  <c:v>125.83939233574024</c:v>
                </c:pt>
                <c:pt idx="17">
                  <c:v>109.04166755546684</c:v>
                </c:pt>
                <c:pt idx="18">
                  <c:v>136.86522201954574</c:v>
                </c:pt>
                <c:pt idx="19">
                  <c:v>66.831133261374532</c:v>
                </c:pt>
                <c:pt idx="2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33-434D-8C12-8AC93344C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1957603743"/>
        <c:axId val="1957609567"/>
      </c:barChart>
      <c:lineChart>
        <c:grouping val="standard"/>
        <c:varyColors val="0"/>
        <c:ser>
          <c:idx val="2"/>
          <c:order val="2"/>
          <c:tx>
            <c:strRef>
              <c:f>Outputs2!$AL$143</c:f>
              <c:strCache>
                <c:ptCount val="1"/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Outputs2!$AN$140:$BH$140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Outputs2!$AN$143:$BH$143</c:f>
              <c:numCache>
                <c:formatCode>_-* #,##0.0_-;\-* #,##0.0_-;_-* "-"??_-;_-@_-</c:formatCode>
                <c:ptCount val="21"/>
                <c:pt idx="0">
                  <c:v>162.30578856090409</c:v>
                </c:pt>
                <c:pt idx="1">
                  <c:v>76.253032491886259</c:v>
                </c:pt>
                <c:pt idx="2">
                  <c:v>66.149537591188249</c:v>
                </c:pt>
                <c:pt idx="3">
                  <c:v>59.070318548261213</c:v>
                </c:pt>
                <c:pt idx="4">
                  <c:v>40.754458178095817</c:v>
                </c:pt>
                <c:pt idx="5">
                  <c:v>53.942509990775356</c:v>
                </c:pt>
                <c:pt idx="6">
                  <c:v>90.287931348252499</c:v>
                </c:pt>
                <c:pt idx="7">
                  <c:v>78.32481822132597</c:v>
                </c:pt>
                <c:pt idx="8">
                  <c:v>69.942619873803864</c:v>
                </c:pt>
                <c:pt idx="9">
                  <c:v>48.258715966126317</c:v>
                </c:pt>
                <c:pt idx="10">
                  <c:v>63.871002629538488</c:v>
                </c:pt>
                <c:pt idx="11">
                  <c:v>106.90605056283063</c:v>
                </c:pt>
                <c:pt idx="12">
                  <c:v>92.741043593038953</c:v>
                </c:pt>
                <c:pt idx="13">
                  <c:v>82.816043573806382</c:v>
                </c:pt>
                <c:pt idx="14">
                  <c:v>57.137375711738102</c:v>
                </c:pt>
                <c:pt idx="15">
                  <c:v>75.6269031159311</c:v>
                </c:pt>
                <c:pt idx="16">
                  <c:v>126.58284973724454</c:v>
                </c:pt>
                <c:pt idx="17">
                  <c:v>109.8106751096695</c:v>
                </c:pt>
                <c:pt idx="18">
                  <c:v>137.66065780002782</c:v>
                </c:pt>
                <c:pt idx="19">
                  <c:v>67.653905518179187</c:v>
                </c:pt>
                <c:pt idx="2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E33-434D-8C12-8AC93344C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57603743"/>
        <c:axId val="1957609567"/>
      </c:lineChart>
      <c:catAx>
        <c:axId val="19576037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957609567"/>
        <c:crosses val="autoZero"/>
        <c:auto val="1"/>
        <c:lblAlgn val="ctr"/>
        <c:lblOffset val="100"/>
        <c:noMultiLvlLbl val="0"/>
      </c:catAx>
      <c:valAx>
        <c:axId val="1957609567"/>
        <c:scaling>
          <c:orientation val="minMax"/>
        </c:scaling>
        <c:delete val="1"/>
        <c:axPos val="l"/>
        <c:numFmt formatCode="_-* #,##0.0_-;\-* #,##0.0_-;_-* &quot;-&quot;??_-;_-@_-" sourceLinked="1"/>
        <c:majorTickMark val="none"/>
        <c:minorTickMark val="none"/>
        <c:tickLblPos val="nextTo"/>
        <c:crossAx val="195760374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E008-483A-8857-B8BF46FE903D}"/>
              </c:ext>
            </c:extLst>
          </c:dPt>
          <c:dPt>
            <c:idx val="1"/>
            <c:bubble3D val="0"/>
            <c:spPr>
              <a:solidFill>
                <a:srgbClr val="1E849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E008-483A-8857-B8BF46FE903D}"/>
              </c:ext>
            </c:extLst>
          </c:dPt>
          <c:dPt>
            <c:idx val="2"/>
            <c:bubble3D val="0"/>
            <c:spPr>
              <a:solidFill>
                <a:srgbClr val="FF66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E008-483A-8857-B8BF46FE903D}"/>
              </c:ext>
            </c:extLst>
          </c:dPt>
          <c:dPt>
            <c:idx val="3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E008-483A-8857-B8BF46FE903D}"/>
              </c:ext>
            </c:extLst>
          </c:dPt>
          <c:dPt>
            <c:idx val="4"/>
            <c:bubble3D val="0"/>
            <c:spPr>
              <a:solidFill>
                <a:srgbClr val="CC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E008-483A-8857-B8BF46FE903D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fld id="{3A84C2C3-9110-4048-9B6A-007F9EA2C2A4}" type="VALUE">
                      <a:rPr lang="en-US"/>
                      <a:pPr/>
                      <a:t>[VALOR]</a:t>
                    </a:fld>
                    <a:endParaRPr lang="en-US" baseline="0"/>
                  </a:p>
                  <a:p>
                    <a:fld id="{17F00178-D3AA-4DCF-AA06-8C311A79D411}" type="PERCENTAGE">
                      <a:rPr lang="en-US" b="1"/>
                      <a:pPr/>
                      <a:t>[PORCENTAGEM]</a:t>
                    </a:fld>
                    <a:endParaRPr lang="pt-BR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2-E008-483A-8857-B8BF46FE903D}"/>
                </c:ext>
              </c:extLst>
            </c:dLbl>
            <c:dLbl>
              <c:idx val="1"/>
              <c:layout>
                <c:manualLayout>
                  <c:x val="7.8467917061983264E-2"/>
                  <c:y val="-4.8944786334804133E-2"/>
                </c:manualLayout>
              </c:layout>
              <c:tx>
                <c:rich>
                  <a:bodyPr/>
                  <a:lstStyle/>
                  <a:p>
                    <a:fld id="{8FF5A3F4-01C5-442C-91FA-A0A86B40294D}" type="VALUE">
                      <a:rPr lang="en-US"/>
                      <a:pPr/>
                      <a:t>[VALOR]</a:t>
                    </a:fld>
                    <a:endParaRPr lang="en-US" baseline="0"/>
                  </a:p>
                  <a:p>
                    <a:fld id="{87B1DEEC-1CA3-428B-BED4-31B00F5C91C3}" type="PERCENTAGE">
                      <a:rPr lang="en-US" b="1"/>
                      <a:pPr/>
                      <a:t>[PORCENTAGEM]</a:t>
                    </a:fld>
                    <a:endParaRPr lang="pt-BR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6-E008-483A-8857-B8BF46FE903D}"/>
                </c:ext>
              </c:extLst>
            </c:dLbl>
            <c:dLbl>
              <c:idx val="2"/>
              <c:tx>
                <c:rich>
                  <a:bodyPr/>
                  <a:lstStyle/>
                  <a:p>
                    <a:fld id="{E77FE1F8-6B54-46A4-BFCA-CFEAA1B2FEEA}" type="VALUE">
                      <a:rPr lang="en-US"/>
                      <a:pPr/>
                      <a:t>[VALOR]</a:t>
                    </a:fld>
                    <a:r>
                      <a:rPr lang="en-US" baseline="0"/>
                      <a:t>; </a:t>
                    </a:r>
                    <a:fld id="{A3E04536-E3E5-46C2-816F-4DC58DBFF93C}" type="PERCENTAGE">
                      <a:rPr lang="en-US" b="1" baseline="0"/>
                      <a:pPr/>
                      <a:t>[PORCENTAGEM]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5-E008-483A-8857-B8BF46FE903D}"/>
                </c:ext>
              </c:extLst>
            </c:dLbl>
            <c:dLbl>
              <c:idx val="3"/>
              <c:tx>
                <c:rich>
                  <a:bodyPr rot="0" spcFirstLastPara="1" vertOverflow="ellipsis" vert="horz" wrap="square" lIns="38100" tIns="19050" rIns="38100" bIns="19050" anchor="ctr" anchorCtr="1">
                    <a:spAutoFit/>
                  </a:bodyPr>
                  <a:lstStyle/>
                  <a:p>
                    <a:pPr>
                      <a:defRPr sz="1200" b="0" i="0" u="none" strike="noStrike" kern="1200" baseline="0">
                        <a:solidFill>
                          <a:schemeClr val="tx1"/>
                        </a:solidFill>
                        <a:latin typeface="Arial Narrow" panose="020B0606020202030204" pitchFamily="34" charset="0"/>
                        <a:ea typeface="+mn-ea"/>
                        <a:cs typeface="+mn-cs"/>
                      </a:defRPr>
                    </a:pPr>
                    <a:fld id="{429035F4-275C-4A56-A4B1-10AD71F29CAD}" type="VALUE">
                      <a:rPr lang="en-US"/>
                      <a:pPr>
                        <a:defRPr sz="1200">
                          <a:solidFill>
                            <a:schemeClr val="tx1"/>
                          </a:solidFill>
                          <a:latin typeface="Arial Narrow" panose="020B0606020202030204" pitchFamily="34" charset="0"/>
                        </a:defRPr>
                      </a:pPr>
                      <a:t>[VALOR]</a:t>
                    </a:fld>
                    <a:r>
                      <a:rPr lang="en-US" b="1" baseline="0"/>
                      <a:t>; </a:t>
                    </a:r>
                    <a:fld id="{5705FF6A-B991-44BE-AD61-574E73228F2D}" type="PERCENTAGE">
                      <a:rPr lang="en-US" b="1" baseline="0"/>
                      <a:pPr>
                        <a:defRPr sz="1200">
                          <a:solidFill>
                            <a:schemeClr val="tx1"/>
                          </a:solidFill>
                          <a:latin typeface="Arial Narrow" panose="020B0606020202030204" pitchFamily="34" charset="0"/>
                        </a:defRPr>
                      </a:pPr>
                      <a:t>[PORCENTAGEM]</a:t>
                    </a:fld>
                    <a:endParaRPr lang="en-US" b="1" baseline="0"/>
                  </a:p>
                </c:rich>
              </c:tx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200" b="0" i="0" u="none" strike="noStrike" kern="1200" baseline="0">
                      <a:solidFill>
                        <a:schemeClr val="tx1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E008-483A-8857-B8BF46FE903D}"/>
                </c:ext>
              </c:extLst>
            </c:dLbl>
            <c:dLbl>
              <c:idx val="4"/>
              <c:tx>
                <c:rich>
                  <a:bodyPr/>
                  <a:lstStyle/>
                  <a:p>
                    <a:fld id="{A6D61780-3035-4ECD-B492-5E28352A6B15}" type="VALUE">
                      <a:rPr lang="en-US"/>
                      <a:pPr/>
                      <a:t>[VALOR]</a:t>
                    </a:fld>
                    <a:r>
                      <a:rPr lang="en-US" baseline="0"/>
                      <a:t>; </a:t>
                    </a:r>
                    <a:fld id="{2B1F5618-1E00-4701-A6B5-ACB139FE8349}" type="PERCENTAGE">
                      <a:rPr lang="en-US" b="1" baseline="0"/>
                      <a:pPr/>
                      <a:t>[PORCENTAGEM]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4-E008-483A-8857-B8BF46FE903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Outputs2!$AL$58:$AL$62</c:f>
              <c:strCache>
                <c:ptCount val="5"/>
                <c:pt idx="0">
                  <c:v>Despesas com Pessoal</c:v>
                </c:pt>
                <c:pt idx="1">
                  <c:v>Despesas Administrativas</c:v>
                </c:pt>
                <c:pt idx="2">
                  <c:v>Despesas com Vendas</c:v>
                </c:pt>
                <c:pt idx="3">
                  <c:v>Despesas com Sistemas</c:v>
                </c:pt>
                <c:pt idx="4">
                  <c:v>Despesas com Arrendamento Operacional</c:v>
                </c:pt>
              </c:strCache>
            </c:strRef>
          </c:cat>
          <c:val>
            <c:numRef>
              <c:f>Outputs2!$AO$58:$AO$62</c:f>
              <c:numCache>
                <c:formatCode>_-* #,##0.0_-;\-* #,##0.0_-;_-* "-"??_-;_-@_-</c:formatCode>
                <c:ptCount val="5"/>
                <c:pt idx="0">
                  <c:v>31549.127115153286</c:v>
                </c:pt>
                <c:pt idx="1">
                  <c:v>4979.8548799999999</c:v>
                </c:pt>
                <c:pt idx="2">
                  <c:v>6515.2687599999999</c:v>
                </c:pt>
                <c:pt idx="3">
                  <c:v>2521.1756569999998</c:v>
                </c:pt>
                <c:pt idx="4">
                  <c:v>6345.2817450000002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08-483A-8857-B8BF46FE903D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l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4824941049786488"/>
          <c:y val="0.10574309590497152"/>
          <c:w val="0.36069427550435185"/>
          <c:h val="0.79572101744229762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CC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5E22-4A25-AC1A-12D19F6C29E4}"/>
              </c:ext>
            </c:extLst>
          </c:dPt>
          <c:dPt>
            <c:idx val="1"/>
            <c:bubble3D val="0"/>
            <c:spPr>
              <a:solidFill>
                <a:srgbClr val="FF66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5E22-4A25-AC1A-12D19F6C29E4}"/>
              </c:ext>
            </c:extLst>
          </c:dPt>
          <c:dPt>
            <c:idx val="2"/>
            <c:bubble3D val="0"/>
            <c:spPr>
              <a:solidFill>
                <a:schemeClr val="accent3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5E22-4A25-AC1A-12D19F6C29E4}"/>
              </c:ext>
            </c:extLst>
          </c:dPt>
          <c:dPt>
            <c:idx val="3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5E22-4A25-AC1A-12D19F6C29E4}"/>
              </c:ext>
            </c:extLst>
          </c:dPt>
          <c:dPt>
            <c:idx val="4"/>
            <c:bubble3D val="0"/>
            <c:spPr>
              <a:solidFill>
                <a:schemeClr val="accent6">
                  <a:lumMod val="75000"/>
                  <a:lumOff val="2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5E22-4A25-AC1A-12D19F6C29E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FDF8-44A6-8508-0BBEE3E307E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FDF8-44A6-8508-0BBEE3E307E9}"/>
              </c:ext>
            </c:extLst>
          </c:dPt>
          <c:dPt>
            <c:idx val="7"/>
            <c:bubble3D val="0"/>
            <c:spPr>
              <a:solidFill>
                <a:srgbClr val="1E849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5E22-4A25-AC1A-12D19F6C29E4}"/>
              </c:ext>
            </c:extLst>
          </c:dPt>
          <c:dLbls>
            <c:dLbl>
              <c:idx val="2"/>
              <c:layout>
                <c:manualLayout>
                  <c:x val="-5.0364764412274374E-2"/>
                  <c:y val="-7.7368179086913708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E22-4A25-AC1A-12D19F6C29E4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Outputs2!$AL$88:$AL$95</c:f>
              <c:strCache>
                <c:ptCount val="8"/>
                <c:pt idx="0">
                  <c:v>Despesas com Terceiros (Serviços Advocatícios)</c:v>
                </c:pt>
                <c:pt idx="1">
                  <c:v>Utilidades(Energia, Água)</c:v>
                </c:pt>
                <c:pt idx="2">
                  <c:v>IPTU e Condominio</c:v>
                </c:pt>
                <c:pt idx="3">
                  <c:v>Viagens</c:v>
                </c:pt>
                <c:pt idx="4">
                  <c:v>Limpeza e Conservação</c:v>
                </c:pt>
                <c:pt idx="5">
                  <c:v>Vigilância</c:v>
                </c:pt>
                <c:pt idx="6">
                  <c:v>Materiais de Escritório</c:v>
                </c:pt>
                <c:pt idx="7">
                  <c:v>Outras Despesas Administrativas</c:v>
                </c:pt>
              </c:strCache>
            </c:strRef>
          </c:cat>
          <c:val>
            <c:numRef>
              <c:f>Outputs2!$AO$88:$AO$95</c:f>
              <c:numCache>
                <c:formatCode>_(* #,##0_);_(* \(#,##0\);_(* "-"??_);_(@_)</c:formatCode>
                <c:ptCount val="8"/>
                <c:pt idx="0">
                  <c:v>1365364</c:v>
                </c:pt>
                <c:pt idx="1">
                  <c:v>434434</c:v>
                </c:pt>
                <c:pt idx="2">
                  <c:v>148948.79999999999</c:v>
                </c:pt>
                <c:pt idx="3">
                  <c:v>248248</c:v>
                </c:pt>
                <c:pt idx="4">
                  <c:v>248248</c:v>
                </c:pt>
                <c:pt idx="5">
                  <c:v>806806</c:v>
                </c:pt>
                <c:pt idx="6">
                  <c:v>372372</c:v>
                </c:pt>
                <c:pt idx="7">
                  <c:v>1355434.08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22-4A25-AC1A-12D19F6C29E4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0"/>
          <c:y val="6.0940642956839888E-2"/>
          <c:w val="0.39678983159684816"/>
          <c:h val="0.878118566289382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B74D-4F16-A080-148E0AAAB9B7}"/>
              </c:ext>
            </c:extLst>
          </c:dPt>
          <c:dPt>
            <c:idx val="1"/>
            <c:bubble3D val="0"/>
            <c:spPr>
              <a:solidFill>
                <a:srgbClr val="FF66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74D-4F16-A080-148E0AAAB9B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F7-480D-BBFB-BD5EEF31BC1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Outputs2!$AL$100:$AL$102</c:f>
              <c:strCache>
                <c:ptCount val="3"/>
                <c:pt idx="0">
                  <c:v>Despesa com Combustível</c:v>
                </c:pt>
                <c:pt idx="1">
                  <c:v>Despesa com Pedágio</c:v>
                </c:pt>
                <c:pt idx="2">
                  <c:v>Despesa com Manutenções</c:v>
                </c:pt>
              </c:strCache>
            </c:strRef>
          </c:cat>
          <c:val>
            <c:numRef>
              <c:f>Outputs2!$AO$100:$AO$102</c:f>
              <c:numCache>
                <c:formatCode>_(* #,##0_);_(* \(#,##0\);_(* "-"??_);_(@_)</c:formatCode>
                <c:ptCount val="3"/>
                <c:pt idx="0">
                  <c:v>3145302.16</c:v>
                </c:pt>
                <c:pt idx="1">
                  <c:v>1123322.2</c:v>
                </c:pt>
                <c:pt idx="2">
                  <c:v>2246644.4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4D-4F16-A080-148E0AAAB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2.1566973661121144E-2"/>
          <c:y val="4.2278448997497671E-2"/>
          <c:w val="0.27093553116455993"/>
          <c:h val="0.9261026630437214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132E57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741-46CE-BC49-D9733A58EA56}"/>
              </c:ext>
            </c:extLst>
          </c:dPt>
          <c:dPt>
            <c:idx val="1"/>
            <c:bubble3D val="0"/>
            <c:spPr>
              <a:solidFill>
                <a:srgbClr val="FF66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741-46CE-BC49-D9733A58EA5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1CA-4024-8149-2D99C5873AA7}"/>
              </c:ext>
            </c:extLst>
          </c:dPt>
          <c:dPt>
            <c:idx val="3"/>
            <c:bubble3D val="0"/>
            <c:spPr>
              <a:solidFill>
                <a:schemeClr val="bg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741-46CE-BC49-D9733A58EA56}"/>
              </c:ext>
            </c:extLst>
          </c:dPt>
          <c:dPt>
            <c:idx val="4"/>
            <c:bubble3D val="0"/>
            <c:spPr>
              <a:solidFill>
                <a:srgbClr val="CC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741-46CE-BC49-D9733A58EA56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Outputs2!$AL$107:$AL$111</c:f>
              <c:strCache>
                <c:ptCount val="5"/>
                <c:pt idx="0">
                  <c:v>Despesa com Manutenão do Servidor</c:v>
                </c:pt>
                <c:pt idx="1">
                  <c:v>Despesa com Manutenção do Site</c:v>
                </c:pt>
                <c:pt idx="2">
                  <c:v>Despesa com Manutenção ERP</c:v>
                </c:pt>
                <c:pt idx="3">
                  <c:v>Despesa com Licenças</c:v>
                </c:pt>
                <c:pt idx="4">
                  <c:v>Outras Despesas de Manutenção</c:v>
                </c:pt>
              </c:strCache>
            </c:strRef>
          </c:cat>
          <c:val>
            <c:numRef>
              <c:f>Outputs2!$AO$107:$AO$111</c:f>
              <c:numCache>
                <c:formatCode>_(* #,##0_);_(* \(#,##0\);_(* "-"??_);_(@_)</c:formatCode>
                <c:ptCount val="5"/>
                <c:pt idx="0">
                  <c:v>638307.67000000004</c:v>
                </c:pt>
                <c:pt idx="1">
                  <c:v>321031.21049999999</c:v>
                </c:pt>
                <c:pt idx="2">
                  <c:v>202756.554</c:v>
                </c:pt>
                <c:pt idx="3">
                  <c:v>366088.22249999997</c:v>
                </c:pt>
                <c:pt idx="4">
                  <c:v>992992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41-46CE-BC49-D9733A58E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l"/>
      <c:layout>
        <c:manualLayout>
          <c:xMode val="edge"/>
          <c:yMode val="edge"/>
          <c:x val="1.0912190377338388E-2"/>
          <c:y val="4.5564691241317318E-2"/>
          <c:w val="0.3240976391862771"/>
          <c:h val="0.932042969256820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A95-4931-93B0-47E284B35A7C}"/>
              </c:ext>
            </c:extLst>
          </c:dPt>
          <c:dPt>
            <c:idx val="1"/>
            <c:bubble3D val="0"/>
            <c:spPr>
              <a:solidFill>
                <a:srgbClr val="FF66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A95-4931-93B0-47E284B35A7C}"/>
              </c:ext>
            </c:extLst>
          </c:dPt>
          <c:dLbls>
            <c:dLbl>
              <c:idx val="0"/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A95-4931-93B0-47E284B35A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4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Outputs2!$AL$115:$AL$116</c:f>
              <c:strCache>
                <c:ptCount val="2"/>
                <c:pt idx="0">
                  <c:v>Locação de Veículos</c:v>
                </c:pt>
                <c:pt idx="1">
                  <c:v>Aluguel</c:v>
                </c:pt>
              </c:strCache>
            </c:strRef>
          </c:cat>
          <c:val>
            <c:numRef>
              <c:f>Outputs2!$AO$115:$AO$116</c:f>
              <c:numCache>
                <c:formatCode>_(* #,##0_);_(* \(#,##0\);_(* "-"_);_(@_)</c:formatCode>
                <c:ptCount val="2"/>
                <c:pt idx="0">
                  <c:v>4486680</c:v>
                </c:pt>
                <c:pt idx="1">
                  <c:v>1858601.7449999999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A95-4931-93B0-47E284B35A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l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Outputs2!$AO$122:$BH$122</c:f>
              <c:numCache>
                <c:formatCode>General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Outputs2!$AO$146:$BH$146</c:f>
              <c:numCache>
                <c:formatCode>_-* #,##0.0_-;\-* #,##0.0_-;_-* "-"??_-;_-@_-</c:formatCode>
                <c:ptCount val="20"/>
                <c:pt idx="0">
                  <c:v>79.252511259712279</c:v>
                </c:pt>
                <c:pt idx="1">
                  <c:v>114.46127019923028</c:v>
                </c:pt>
                <c:pt idx="2">
                  <c:v>143.96190108602207</c:v>
                </c:pt>
                <c:pt idx="3">
                  <c:v>165.36217053560651</c:v>
                </c:pt>
                <c:pt idx="4">
                  <c:v>177.31267791099904</c:v>
                </c:pt>
                <c:pt idx="5">
                  <c:v>190.18500694215462</c:v>
                </c:pt>
                <c:pt idx="6">
                  <c:v>204.05449981367678</c:v>
                </c:pt>
                <c:pt idx="7">
                  <c:v>219.00294440265588</c:v>
                </c:pt>
                <c:pt idx="8">
                  <c:v>233.7377884022134</c:v>
                </c:pt>
                <c:pt idx="9">
                  <c:v>239.30407140703988</c:v>
                </c:pt>
                <c:pt idx="10">
                  <c:v>244.36203620705865</c:v>
                </c:pt>
                <c:pt idx="11">
                  <c:v>249.54644155591495</c:v>
                </c:pt>
                <c:pt idx="12">
                  <c:v>254.86167364642577</c:v>
                </c:pt>
                <c:pt idx="13">
                  <c:v>260.31231154416975</c:v>
                </c:pt>
                <c:pt idx="14">
                  <c:v>265.90313704783136</c:v>
                </c:pt>
                <c:pt idx="15">
                  <c:v>271.63914511213164</c:v>
                </c:pt>
                <c:pt idx="16">
                  <c:v>277.52555486836371</c:v>
                </c:pt>
                <c:pt idx="17">
                  <c:v>283.56782127987424</c:v>
                </c:pt>
                <c:pt idx="18">
                  <c:v>289.77164747232229</c:v>
                </c:pt>
                <c:pt idx="19">
                  <c:v>147.10776466419838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 </c15:sqref>
                        </c15:formulaRef>
                      </c:ext>
                    </c:extLst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790-4AA7-9920-F50BF16401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760050031"/>
        <c:axId val="760060847"/>
      </c:barChart>
      <c:catAx>
        <c:axId val="7600500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60060847"/>
        <c:crosses val="autoZero"/>
        <c:auto val="1"/>
        <c:lblAlgn val="ctr"/>
        <c:lblOffset val="100"/>
        <c:noMultiLvlLbl val="0"/>
      </c:catAx>
      <c:valAx>
        <c:axId val="760060847"/>
        <c:scaling>
          <c:orientation val="minMax"/>
        </c:scaling>
        <c:delete val="1"/>
        <c:axPos val="l"/>
        <c:numFmt formatCode="_-* #,##0.0_-;\-* #,##0.0_-;_-* &quot;-&quot;??_-;_-@_-" sourceLinked="1"/>
        <c:majorTickMark val="none"/>
        <c:minorTickMark val="none"/>
        <c:tickLblPos val="nextTo"/>
        <c:crossAx val="76005003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010689198610555E-2"/>
          <c:y val="1.719320751876564E-2"/>
          <c:w val="0.9659893108013895"/>
          <c:h val="0.75087556747738282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Outputs2!$AL$50</c:f>
              <c:strCache>
                <c:ptCount val="1"/>
                <c:pt idx="0">
                  <c:v>Custo com Comissão Agentes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Outputs2!$AO$50:$BH$50</c:f>
              <c:numCache>
                <c:formatCode>_-* #,##0_-;\-* #,##0_-;_-* "-"??_-;_-@_-</c:formatCode>
                <c:ptCount val="20"/>
                <c:pt idx="0">
                  <c:v>119749.98739984311</c:v>
                </c:pt>
                <c:pt idx="1">
                  <c:v>168047.89373249465</c:v>
                </c:pt>
                <c:pt idx="2">
                  <c:v>208324.2430405748</c:v>
                </c:pt>
                <c:pt idx="3">
                  <c:v>238467.5812270449</c:v>
                </c:pt>
                <c:pt idx="4">
                  <c:v>256353.19695682169</c:v>
                </c:pt>
                <c:pt idx="5">
                  <c:v>275667.47000494908</c:v>
                </c:pt>
                <c:pt idx="6">
                  <c:v>296530.63426104828</c:v>
                </c:pt>
                <c:pt idx="7">
                  <c:v>319073.44314981392</c:v>
                </c:pt>
                <c:pt idx="8">
                  <c:v>341670.9219954568</c:v>
                </c:pt>
                <c:pt idx="9">
                  <c:v>349728.61637751246</c:v>
                </c:pt>
                <c:pt idx="10">
                  <c:v>356852.88659552112</c:v>
                </c:pt>
                <c:pt idx="11">
                  <c:v>364147.19850119133</c:v>
                </c:pt>
                <c:pt idx="12">
                  <c:v>371617.27079450316</c:v>
                </c:pt>
                <c:pt idx="13">
                  <c:v>379269.0702398853</c:v>
                </c:pt>
                <c:pt idx="14">
                  <c:v>387108.82429637143</c:v>
                </c:pt>
                <c:pt idx="15">
                  <c:v>395143.03446766076</c:v>
                </c:pt>
                <c:pt idx="16">
                  <c:v>403378.49041689053</c:v>
                </c:pt>
                <c:pt idx="17">
                  <c:v>411822.28489389038</c:v>
                </c:pt>
                <c:pt idx="18">
                  <c:v>420481.82952587836</c:v>
                </c:pt>
                <c:pt idx="19">
                  <c:v>213364.86253601682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C9-41BA-8821-B5B5521EEFBD}"/>
            </c:ext>
          </c:extLst>
        </c:ser>
        <c:ser>
          <c:idx val="0"/>
          <c:order val="1"/>
          <c:tx>
            <c:strRef>
              <c:f>Outputs2!$AL$48</c:f>
              <c:strCache>
                <c:ptCount val="1"/>
                <c:pt idx="0">
                  <c:v>Impostos Faturamento</c:v>
                </c:pt>
              </c:strCache>
            </c:strRef>
          </c:tx>
          <c:spPr>
            <a:solidFill>
              <a:srgbClr val="CC0000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Outputs2!$AO$48:$BH$48</c:f>
              <c:numCache>
                <c:formatCode>_-* #,##0_-;\-* #,##0_-;_-* "-"??_-;_-@_-</c:formatCode>
                <c:ptCount val="20"/>
                <c:pt idx="0">
                  <c:v>56186.48186322891</c:v>
                </c:pt>
                <c:pt idx="1">
                  <c:v>81147.915439752847</c:v>
                </c:pt>
                <c:pt idx="2">
                  <c:v>102062.54181471706</c:v>
                </c:pt>
                <c:pt idx="3">
                  <c:v>117234.3746334524</c:v>
                </c:pt>
                <c:pt idx="4">
                  <c:v>125706.74926526056</c:v>
                </c:pt>
                <c:pt idx="5">
                  <c:v>134832.65417540816</c:v>
                </c:pt>
                <c:pt idx="6">
                  <c:v>144665.50359924842</c:v>
                </c:pt>
                <c:pt idx="7">
                  <c:v>155263.28147949485</c:v>
                </c:pt>
                <c:pt idx="8">
                  <c:v>165709.62610604678</c:v>
                </c:pt>
                <c:pt idx="9">
                  <c:v>169655.87151991628</c:v>
                </c:pt>
                <c:pt idx="10">
                  <c:v>173241.74208709391</c:v>
                </c:pt>
                <c:pt idx="11">
                  <c:v>176917.25334188002</c:v>
                </c:pt>
                <c:pt idx="12">
                  <c:v>180685.51489858545</c:v>
                </c:pt>
                <c:pt idx="13">
                  <c:v>184549.77310967265</c:v>
                </c:pt>
                <c:pt idx="14">
                  <c:v>188513.41805629834</c:v>
                </c:pt>
                <c:pt idx="15">
                  <c:v>192579.99093770527</c:v>
                </c:pt>
                <c:pt idx="16">
                  <c:v>196753.19188428775</c:v>
                </c:pt>
                <c:pt idx="17">
                  <c:v>201036.88822080649</c:v>
                </c:pt>
                <c:pt idx="18">
                  <c:v>205435.12320798979</c:v>
                </c:pt>
                <c:pt idx="19">
                  <c:v>104292.81823208094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C9-41BA-8821-B5B5521EEFBD}"/>
            </c:ext>
          </c:extLst>
        </c:ser>
        <c:ser>
          <c:idx val="2"/>
          <c:order val="2"/>
          <c:tx>
            <c:strRef>
              <c:f>Outputs2!$AL$51</c:f>
              <c:strCache>
                <c:ptCount val="1"/>
                <c:pt idx="0">
                  <c:v>Custos com Plataforma Operacional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Outputs2!$AO$51:$BH$51</c:f>
              <c:numCache>
                <c:formatCode>_-* #,##0_-;\-* #,##0_-;_-* "-"??_-;_-@_-</c:formatCode>
                <c:ptCount val="20"/>
                <c:pt idx="0">
                  <c:v>21102.885127804308</c:v>
                </c:pt>
                <c:pt idx="1">
                  <c:v>28938.086937835506</c:v>
                </c:pt>
                <c:pt idx="2">
                  <c:v>35442.906425398927</c:v>
                </c:pt>
                <c:pt idx="3">
                  <c:v>40452.559163944548</c:v>
                </c:pt>
                <c:pt idx="4">
                  <c:v>43580.789460397078</c:v>
                </c:pt>
                <c:pt idx="5">
                  <c:v>46965.720197922587</c:v>
                </c:pt>
                <c:pt idx="6">
                  <c:v>50629.42111053491</c:v>
                </c:pt>
                <c:pt idx="7">
                  <c:v>54595.923321403548</c:v>
                </c:pt>
                <c:pt idx="8">
                  <c:v>58624.109599113326</c:v>
                </c:pt>
                <c:pt idx="9">
                  <c:v>59995.401753666971</c:v>
                </c:pt>
                <c:pt idx="10">
                  <c:v>61179.397010249864</c:v>
                </c:pt>
                <c:pt idx="11">
                  <c:v>62390.460417348477</c:v>
                </c:pt>
                <c:pt idx="12">
                  <c:v>63629.474416585756</c:v>
                </c:pt>
                <c:pt idx="13">
                  <c:v>64897.359184163033</c:v>
                </c:pt>
                <c:pt idx="14">
                  <c:v>66195.074543718918</c:v>
                </c:pt>
                <c:pt idx="15">
                  <c:v>67523.621988103172</c:v>
                </c:pt>
                <c:pt idx="16">
                  <c:v>68884.046816843198</c:v>
                </c:pt>
                <c:pt idx="17">
                  <c:v>70277.440396528458</c:v>
                </c:pt>
                <c:pt idx="18">
                  <c:v>71704.942551820874</c:v>
                </c:pt>
                <c:pt idx="19">
                  <c:v>36370.800755460084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C9-41BA-8821-B5B5521EEFBD}"/>
            </c:ext>
          </c:extLst>
        </c:ser>
        <c:ser>
          <c:idx val="3"/>
          <c:order val="3"/>
          <c:tx>
            <c:strRef>
              <c:f>Outputs2!$AL$52</c:f>
              <c:strCache>
                <c:ptCount val="1"/>
                <c:pt idx="0">
                  <c:v>Custo com Volante e Bobina Térmica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Outputs2!$AO$52:$BH$52</c:f>
              <c:numCache>
                <c:formatCode>_-* #,##0_-;\-* #,##0_-;_-* "-"??_-;_-@_-</c:formatCode>
                <c:ptCount val="20"/>
                <c:pt idx="0">
                  <c:v>3806.734025694599</c:v>
                </c:pt>
                <c:pt idx="1">
                  <c:v>6000.359417147909</c:v>
                </c:pt>
                <c:pt idx="2">
                  <c:v>6540.0106870232412</c:v>
                </c:pt>
                <c:pt idx="3">
                  <c:v>6824.5788694485045</c:v>
                </c:pt>
                <c:pt idx="4">
                  <c:v>7121.4305652113962</c:v>
                </c:pt>
                <c:pt idx="5">
                  <c:v>7431.1081188057979</c:v>
                </c:pt>
                <c:pt idx="6">
                  <c:v>7754.1792313820988</c:v>
                </c:pt>
                <c:pt idx="7">
                  <c:v>8091.2382581214124</c:v>
                </c:pt>
                <c:pt idx="8">
                  <c:v>8442.9075794828041</c:v>
                </c:pt>
                <c:pt idx="9">
                  <c:v>8809.8390509646197</c:v>
                </c:pt>
                <c:pt idx="10">
                  <c:v>9192.7155363347283</c:v>
                </c:pt>
                <c:pt idx="11">
                  <c:v>9592.2525296198455</c:v>
                </c:pt>
                <c:pt idx="12">
                  <c:v>10009.199871503713</c:v>
                </c:pt>
                <c:pt idx="13">
                  <c:v>10444.343566168616</c:v>
                </c:pt>
                <c:pt idx="14">
                  <c:v>10898.507705026946</c:v>
                </c:pt>
                <c:pt idx="15">
                  <c:v>11372.55650423087</c:v>
                </c:pt>
                <c:pt idx="16">
                  <c:v>11867.396463321196</c:v>
                </c:pt>
                <c:pt idx="17">
                  <c:v>12383.978652882874</c:v>
                </c:pt>
                <c:pt idx="18">
                  <c:v>12923.301139617455</c:v>
                </c:pt>
                <c:pt idx="19">
                  <c:v>6608.9553881597085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C9-41BA-8821-B5B5521EEFBD}"/>
            </c:ext>
          </c:extLst>
        </c:ser>
        <c:ser>
          <c:idx val="4"/>
          <c:order val="4"/>
          <c:tx>
            <c:strRef>
              <c:f>Outputs2!$AL$53</c:f>
              <c:strCache>
                <c:ptCount val="1"/>
                <c:pt idx="0">
                  <c:v>Custo com Transmissão do Sorteio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Outputs2!$AO$53:$BH$53</c:f>
              <c:numCache>
                <c:formatCode>_-* #,##0_-;\-* #,##0_-;_-* "-"??_-;_-@_-</c:formatCode>
                <c:ptCount val="20"/>
                <c:pt idx="0">
                  <c:v>4137.7543757550002</c:v>
                </c:pt>
                <c:pt idx="1">
                  <c:v>4342.9463319847819</c:v>
                </c:pt>
                <c:pt idx="2">
                  <c:v>4526.4504304990833</c:v>
                </c:pt>
                <c:pt idx="3">
                  <c:v>4717.4380634112731</c:v>
                </c:pt>
                <c:pt idx="4">
                  <c:v>4916.2068682077925</c:v>
                </c:pt>
                <c:pt idx="5">
                  <c:v>5123.0661014302987</c:v>
                </c:pt>
                <c:pt idx="6">
                  <c:v>5338.3370857620403</c:v>
                </c:pt>
                <c:pt idx="7">
                  <c:v>5562.3536741210191</c:v>
                </c:pt>
                <c:pt idx="8">
                  <c:v>5795.4627314009667</c:v>
                </c:pt>
                <c:pt idx="9">
                  <c:v>6038.024634524847</c:v>
                </c:pt>
                <c:pt idx="10">
                  <c:v>6290.4137915007386</c:v>
                </c:pt>
                <c:pt idx="11">
                  <c:v>6553.0191801955052</c:v>
                </c:pt>
                <c:pt idx="12">
                  <c:v>6826.2449075685317</c:v>
                </c:pt>
                <c:pt idx="13">
                  <c:v>7110.5107901354404</c:v>
                </c:pt>
                <c:pt idx="14">
                  <c:v>7406.2529564605666</c:v>
                </c:pt>
                <c:pt idx="15">
                  <c:v>7713.9244725066683</c:v>
                </c:pt>
                <c:pt idx="16">
                  <c:v>8033.9959907013908</c:v>
                </c:pt>
                <c:pt idx="17">
                  <c:v>8366.9564236120132</c:v>
                </c:pt>
                <c:pt idx="18">
                  <c:v>8713.313643153273</c:v>
                </c:pt>
                <c:pt idx="19">
                  <c:v>4446.4745623000408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6C9-41BA-8821-B5B5521EEF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829738143"/>
        <c:axId val="829738559"/>
      </c:barChart>
      <c:catAx>
        <c:axId val="829738143"/>
        <c:scaling>
          <c:orientation val="minMax"/>
        </c:scaling>
        <c:delete val="1"/>
        <c:axPos val="b"/>
        <c:numFmt formatCode="@" sourceLinked="1"/>
        <c:majorTickMark val="none"/>
        <c:minorTickMark val="none"/>
        <c:tickLblPos val="nextTo"/>
        <c:crossAx val="829738559"/>
        <c:crosses val="autoZero"/>
        <c:auto val="1"/>
        <c:lblAlgn val="ctr"/>
        <c:lblOffset val="100"/>
        <c:noMultiLvlLbl val="0"/>
      </c:catAx>
      <c:valAx>
        <c:axId val="829738559"/>
        <c:scaling>
          <c:orientation val="minMax"/>
        </c:scaling>
        <c:delete val="1"/>
        <c:axPos val="l"/>
        <c:numFmt formatCode="_-* #,##0_-;\-* #,##0_-;_-* &quot;-&quot;??_-;_-@_-" sourceLinked="1"/>
        <c:majorTickMark val="none"/>
        <c:minorTickMark val="none"/>
        <c:tickLblPos val="nextTo"/>
        <c:crossAx val="829738143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1.740707394244792E-2"/>
                <c:y val="0.38704857239590945"/>
              </c:manualLayout>
            </c:layout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7217919942313568E-2"/>
          <c:y val="0.86847115020392229"/>
          <c:w val="0.95076727469137279"/>
          <c:h val="0.110897000773558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288505253439982E-3"/>
          <c:y val="7.9088754586321947E-2"/>
          <c:w val="0.9659893108013895"/>
          <c:h val="0.75087556747738282"/>
        </c:manualLayout>
      </c:layout>
      <c:barChart>
        <c:barDir val="col"/>
        <c:grouping val="stacked"/>
        <c:varyColors val="0"/>
        <c:ser>
          <c:idx val="4"/>
          <c:order val="0"/>
          <c:tx>
            <c:strRef>
              <c:f>Outputs2!$AL$58</c:f>
              <c:strCache>
                <c:ptCount val="1"/>
                <c:pt idx="0">
                  <c:v>Despesas com Pessoal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Outputs2!$AO$58:$BH$58</c:f>
              <c:numCache>
                <c:formatCode>_-* #,##0.0_-;\-* #,##0.0_-;_-* "-"??_-;_-@_-</c:formatCode>
                <c:ptCount val="20"/>
                <c:pt idx="0">
                  <c:v>31549.127115153286</c:v>
                </c:pt>
                <c:pt idx="1">
                  <c:v>32633.365450344052</c:v>
                </c:pt>
                <c:pt idx="2">
                  <c:v>33754.865442987546</c:v>
                </c:pt>
                <c:pt idx="3">
                  <c:v>34914.907652044887</c:v>
                </c:pt>
                <c:pt idx="4">
                  <c:v>36114.816645020168</c:v>
                </c:pt>
                <c:pt idx="5">
                  <c:v>37355.962510387355</c:v>
                </c:pt>
                <c:pt idx="6">
                  <c:v>38639.762421994339</c:v>
                </c:pt>
                <c:pt idx="7">
                  <c:v>39967.682257230204</c:v>
                </c:pt>
                <c:pt idx="8">
                  <c:v>41341.238270803689</c:v>
                </c:pt>
                <c:pt idx="9">
                  <c:v>42761.998826043644</c:v>
                </c:pt>
                <c:pt idx="10">
                  <c:v>44231.586185698681</c:v>
                </c:pt>
                <c:pt idx="11">
                  <c:v>45751.678364280524</c:v>
                </c:pt>
                <c:pt idx="12">
                  <c:v>47324.011044066305</c:v>
                </c:pt>
                <c:pt idx="13">
                  <c:v>48950.37955694738</c:v>
                </c:pt>
                <c:pt idx="14">
                  <c:v>50632.640934387804</c:v>
                </c:pt>
                <c:pt idx="15">
                  <c:v>52372.716027832925</c:v>
                </c:pt>
                <c:pt idx="16">
                  <c:v>54172.591701989455</c:v>
                </c:pt>
                <c:pt idx="17">
                  <c:v>56034.323103481169</c:v>
                </c:pt>
                <c:pt idx="18">
                  <c:v>57960.036007470801</c:v>
                </c:pt>
                <c:pt idx="19">
                  <c:v>29477.991313099585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54-436A-B178-3A54EA194F0A}"/>
            </c:ext>
          </c:extLst>
        </c:ser>
        <c:ser>
          <c:idx val="1"/>
          <c:order val="1"/>
          <c:tx>
            <c:strRef>
              <c:f>Outputs2!$AL$59</c:f>
              <c:strCache>
                <c:ptCount val="1"/>
                <c:pt idx="0">
                  <c:v>Despesas Administrativas</c:v>
                </c:pt>
              </c:strCache>
            </c:strRef>
          </c:tx>
          <c:spPr>
            <a:solidFill>
              <a:srgbClr val="CC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Outputs2!$AO$59:$BH$59</c:f>
              <c:numCache>
                <c:formatCode>_-* #,##0.0_-;\-* #,##0.0_-;_-* "-"??_-;_-@_-</c:formatCode>
                <c:ptCount val="20"/>
                <c:pt idx="0">
                  <c:v>4979.8548799999999</c:v>
                </c:pt>
                <c:pt idx="1">
                  <c:v>5150.9958927093321</c:v>
                </c:pt>
                <c:pt idx="2">
                  <c:v>5328.0184515554438</c:v>
                </c:pt>
                <c:pt idx="3">
                  <c:v>5511.1246856738999</c:v>
                </c:pt>
                <c:pt idx="4">
                  <c:v>5700.5236707048925</c:v>
                </c:pt>
                <c:pt idx="5">
                  <c:v>5896.4316675214504</c:v>
                </c:pt>
                <c:pt idx="6">
                  <c:v>6099.0723691619387</c:v>
                </c:pt>
                <c:pt idx="7">
                  <c:v>6308.6771562488038</c:v>
                </c:pt>
                <c:pt idx="8">
                  <c:v>6525.4853611852222</c:v>
                </c:pt>
                <c:pt idx="9">
                  <c:v>6749.744541431287</c:v>
                </c:pt>
                <c:pt idx="10">
                  <c:v>6981.7107621718096</c:v>
                </c:pt>
                <c:pt idx="11">
                  <c:v>7221.6488886984471</c:v>
                </c:pt>
                <c:pt idx="12">
                  <c:v>7469.8328888400501</c:v>
                </c:pt>
                <c:pt idx="13">
                  <c:v>7726.5461457865204</c:v>
                </c:pt>
                <c:pt idx="14">
                  <c:v>7992.0817816633844</c:v>
                </c:pt>
                <c:pt idx="15">
                  <c:v>8266.7429922265492</c:v>
                </c:pt>
                <c:pt idx="16">
                  <c:v>8550.8433930594001</c:v>
                </c:pt>
                <c:pt idx="17">
                  <c:v>8844.7073776675425</c:v>
                </c:pt>
                <c:pt idx="18">
                  <c:v>9148.670487880052</c:v>
                </c:pt>
                <c:pt idx="19">
                  <c:v>4652.9375712150613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54-436A-B178-3A54EA194F0A}"/>
            </c:ext>
          </c:extLst>
        </c:ser>
        <c:ser>
          <c:idx val="0"/>
          <c:order val="2"/>
          <c:tx>
            <c:strRef>
              <c:f>Outputs2!$AL$60</c:f>
              <c:strCache>
                <c:ptCount val="1"/>
                <c:pt idx="0">
                  <c:v>Despesas com Vendas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Outputs2!$AO$60:$BH$60</c:f>
              <c:numCache>
                <c:formatCode>_-* #,##0.0_-;\-* #,##0.0_-;_-* "-"??_-;_-@_-</c:formatCode>
                <c:ptCount val="20"/>
                <c:pt idx="0">
                  <c:v>6515.2687599999999</c:v>
                </c:pt>
                <c:pt idx="1">
                  <c:v>6739.1768297186663</c:v>
                </c:pt>
                <c:pt idx="2">
                  <c:v>6970.779873433331</c:v>
                </c:pt>
                <c:pt idx="3">
                  <c:v>7210.3423417503236</c:v>
                </c:pt>
                <c:pt idx="4">
                  <c:v>7458.1377735618098</c:v>
                </c:pt>
                <c:pt idx="5">
                  <c:v>7714.4491083798848</c:v>
                </c:pt>
                <c:pt idx="6">
                  <c:v>7979.5690094045403</c:v>
                </c:pt>
                <c:pt idx="7">
                  <c:v>8253.8001976944088</c:v>
                </c:pt>
                <c:pt idx="8">
                  <c:v>8537.4557978218418</c:v>
                </c:pt>
                <c:pt idx="9">
                  <c:v>8830.8596954069872</c:v>
                </c:pt>
                <c:pt idx="10">
                  <c:v>9134.3469069391394</c:v>
                </c:pt>
                <c:pt idx="11">
                  <c:v>9448.2639623076157</c:v>
                </c:pt>
                <c:pt idx="12">
                  <c:v>9772.9693004789206</c:v>
                </c:pt>
                <c:pt idx="13">
                  <c:v>10108.833678772045</c:v>
                </c:pt>
                <c:pt idx="14">
                  <c:v>10456.240596199179</c:v>
                </c:pt>
                <c:pt idx="15">
                  <c:v>10815.586731355223</c:v>
                </c:pt>
                <c:pt idx="16">
                  <c:v>11187.282395356131</c:v>
                </c:pt>
                <c:pt idx="17">
                  <c:v>11571.752000343204</c:v>
                </c:pt>
                <c:pt idx="18">
                  <c:v>11969.434544088332</c:v>
                </c:pt>
                <c:pt idx="19">
                  <c:v>6087.5546638354581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54-436A-B178-3A54EA194F0A}"/>
            </c:ext>
          </c:extLst>
        </c:ser>
        <c:ser>
          <c:idx val="3"/>
          <c:order val="3"/>
          <c:tx>
            <c:strRef>
              <c:f>Outputs2!$AL$62</c:f>
              <c:strCache>
                <c:ptCount val="1"/>
                <c:pt idx="0">
                  <c:v>Despesas com Arrendamento Operacional</c:v>
                </c:pt>
              </c:strCache>
            </c:strRef>
          </c:tx>
          <c:spPr>
            <a:solidFill>
              <a:srgbClr val="1E8496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Outputs2!$AO$62:$BH$62</c:f>
              <c:numCache>
                <c:formatCode>_-* #,##0.0_-;\-* #,##0.0_-;_-* "-"??_-;_-@_-</c:formatCode>
                <c:ptCount val="20"/>
                <c:pt idx="0">
                  <c:v>6345.2817450000002</c:v>
                </c:pt>
                <c:pt idx="1">
                  <c:v>6409.1556916365007</c:v>
                </c:pt>
                <c:pt idx="2">
                  <c:v>6953.8808119188634</c:v>
                </c:pt>
                <c:pt idx="3">
                  <c:v>7022.2204672810576</c:v>
                </c:pt>
                <c:pt idx="4">
                  <c:v>7440.0572242822209</c:v>
                </c:pt>
                <c:pt idx="5">
                  <c:v>7513.1748057212008</c:v>
                </c:pt>
                <c:pt idx="6">
                  <c:v>7960.2243693503069</c:v>
                </c:pt>
                <c:pt idx="7">
                  <c:v>8038.4539227062869</c:v>
                </c:pt>
                <c:pt idx="8">
                  <c:v>8516.7586888435053</c:v>
                </c:pt>
                <c:pt idx="9">
                  <c:v>8600.4576145715582</c:v>
                </c:pt>
                <c:pt idx="10">
                  <c:v>9112.2027719818507</c:v>
                </c:pt>
                <c:pt idx="11">
                  <c:v>9201.7534579758249</c:v>
                </c:pt>
                <c:pt idx="12">
                  <c:v>9749.2769715879695</c:v>
                </c:pt>
                <c:pt idx="13">
                  <c:v>9845.0885401623018</c:v>
                </c:pt>
                <c:pt idx="14">
                  <c:v>10430.891832322888</c:v>
                </c:pt>
                <c:pt idx="15">
                  <c:v>10533.402009333609</c:v>
                </c:pt>
                <c:pt idx="16">
                  <c:v>11160.161387834523</c:v>
                </c:pt>
                <c:pt idx="17">
                  <c:v>11269.838502478746</c:v>
                </c:pt>
                <c:pt idx="18">
                  <c:v>11940.417387568321</c:v>
                </c:pt>
                <c:pt idx="19">
                  <c:v>5999.5449748917017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54-436A-B178-3A54EA194F0A}"/>
            </c:ext>
          </c:extLst>
        </c:ser>
        <c:ser>
          <c:idx val="2"/>
          <c:order val="4"/>
          <c:tx>
            <c:strRef>
              <c:f>Outputs2!$AL$61</c:f>
              <c:strCache>
                <c:ptCount val="1"/>
                <c:pt idx="0">
                  <c:v>Despesas com Sistemas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11"/>
              <c:layout>
                <c:manualLayout>
                  <c:x val="-6.3594557113566656E-17"/>
                  <c:y val="3.1520516323376025E-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54-436A-B178-3A54EA194F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Outputs2!$AO$61:$BH$61</c:f>
              <c:numCache>
                <c:formatCode>_-* #,##0.0_-;\-* #,##0.0_-;_-* "-"??_-;_-@_-</c:formatCode>
                <c:ptCount val="20"/>
                <c:pt idx="0">
                  <c:v>2521.1756569999998</c:v>
                </c:pt>
                <c:pt idx="1">
                  <c:v>2607.820060412233</c:v>
                </c:pt>
                <c:pt idx="2">
                  <c:v>2697.4421431550672</c:v>
                </c:pt>
                <c:pt idx="3">
                  <c:v>2790.1442381414963</c:v>
                </c:pt>
                <c:pt idx="4">
                  <c:v>2886.0321951256255</c:v>
                </c:pt>
                <c:pt idx="5">
                  <c:v>2985.2155015647768</c:v>
                </c:pt>
                <c:pt idx="6">
                  <c:v>3087.8074076352191</c:v>
                </c:pt>
                <c:pt idx="7">
                  <c:v>3193.9250555442832</c:v>
                </c:pt>
                <c:pt idx="8">
                  <c:v>3303.6896132864886</c:v>
                </c:pt>
                <c:pt idx="9">
                  <c:v>3417.2264129964342</c:v>
                </c:pt>
                <c:pt idx="10">
                  <c:v>3534.6650940564123</c:v>
                </c:pt>
                <c:pt idx="11">
                  <c:v>3656.1397511221512</c:v>
                </c:pt>
                <c:pt idx="12">
                  <c:v>3781.7890872357157</c:v>
                </c:pt>
                <c:pt idx="13">
                  <c:v>3911.7565722003828</c:v>
                </c:pt>
                <c:pt idx="14">
                  <c:v>4046.1906063983361</c:v>
                </c:pt>
                <c:pt idx="15">
                  <c:v>4185.2446902382253</c:v>
                </c:pt>
                <c:pt idx="16">
                  <c:v>4329.0775994260794</c:v>
                </c:pt>
                <c:pt idx="17">
                  <c:v>4477.8535662596887</c:v>
                </c:pt>
                <c:pt idx="18">
                  <c:v>4631.7424671534809</c:v>
                </c:pt>
                <c:pt idx="19">
                  <c:v>2355.6656209403673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54-436A-B178-3A54EA194F0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30"/>
        <c:overlap val="100"/>
        <c:axId val="829738143"/>
        <c:axId val="829738559"/>
      </c:barChart>
      <c:lineChart>
        <c:grouping val="standard"/>
        <c:varyColors val="0"/>
        <c:ser>
          <c:idx val="5"/>
          <c:order val="5"/>
          <c:tx>
            <c:strRef>
              <c:f>Outputs2!$AL$63</c:f>
              <c:strCache>
                <c:ptCount val="1"/>
                <c:pt idx="0">
                  <c:v>Total Despesas Fixas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none"/>
          </c:marker>
          <c:dLbls>
            <c:numFmt formatCode="#,##0.0;[Red]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12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Outputs2!$AO$63:$BH$63</c:f>
              <c:numCache>
                <c:formatCode>_-* #,##0_-;\-* #,##0_-;_-* "-"??_-;_-@_-</c:formatCode>
                <c:ptCount val="20"/>
                <c:pt idx="0">
                  <c:v>51910.708157153284</c:v>
                </c:pt>
                <c:pt idx="1">
                  <c:v>53540.513924820785</c:v>
                </c:pt>
                <c:pt idx="2">
                  <c:v>55704.98672305025</c:v>
                </c:pt>
                <c:pt idx="3">
                  <c:v>57448.739384891662</c:v>
                </c:pt>
                <c:pt idx="4">
                  <c:v>59599.567508694716</c:v>
                </c:pt>
                <c:pt idx="5">
                  <c:v>61465.233593574674</c:v>
                </c:pt>
                <c:pt idx="6">
                  <c:v>63766.435577546341</c:v>
                </c:pt>
                <c:pt idx="7">
                  <c:v>65762.538589423988</c:v>
                </c:pt>
                <c:pt idx="8">
                  <c:v>68224.627731940753</c:v>
                </c:pt>
                <c:pt idx="9">
                  <c:v>70360.287090449914</c:v>
                </c:pt>
                <c:pt idx="10">
                  <c:v>72994.511720847891</c:v>
                </c:pt>
                <c:pt idx="11">
                  <c:v>75279.484424384558</c:v>
                </c:pt>
                <c:pt idx="12">
                  <c:v>78097.879292208963</c:v>
                </c:pt>
                <c:pt idx="13">
                  <c:v>80542.604493868625</c:v>
                </c:pt>
                <c:pt idx="14">
                  <c:v>83558.045750971592</c:v>
                </c:pt>
                <c:pt idx="15">
                  <c:v>86173.692450986535</c:v>
                </c:pt>
                <c:pt idx="16">
                  <c:v>89399.95647766559</c:v>
                </c:pt>
                <c:pt idx="17">
                  <c:v>92198.474550230341</c:v>
                </c:pt>
                <c:pt idx="18">
                  <c:v>95650.300894160988</c:v>
                </c:pt>
                <c:pt idx="19">
                  <c:v>48573.694143982175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E554-436A-B178-3A54EA194F0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829738143"/>
        <c:axId val="829738559"/>
      </c:lineChart>
      <c:catAx>
        <c:axId val="829738143"/>
        <c:scaling>
          <c:orientation val="minMax"/>
        </c:scaling>
        <c:delete val="1"/>
        <c:axPos val="b"/>
        <c:numFmt formatCode="@" sourceLinked="1"/>
        <c:majorTickMark val="none"/>
        <c:minorTickMark val="none"/>
        <c:tickLblPos val="nextTo"/>
        <c:crossAx val="829738559"/>
        <c:crosses val="autoZero"/>
        <c:auto val="1"/>
        <c:lblAlgn val="ctr"/>
        <c:lblOffset val="100"/>
        <c:noMultiLvlLbl val="0"/>
      </c:catAx>
      <c:valAx>
        <c:axId val="829738559"/>
        <c:scaling>
          <c:orientation val="minMax"/>
        </c:scaling>
        <c:delete val="1"/>
        <c:axPos val="l"/>
        <c:numFmt formatCode="_-* #,##0.0_-;\-* #,##0.0_-;_-* &quot;-&quot;??_-;_-@_-" sourceLinked="1"/>
        <c:majorTickMark val="none"/>
        <c:minorTickMark val="none"/>
        <c:tickLblPos val="nextTo"/>
        <c:crossAx val="829738143"/>
        <c:crosses val="autoZero"/>
        <c:crossBetween val="between"/>
        <c:dispUnits>
          <c:builtInUnit val="thousands"/>
          <c:dispUnitsLbl>
            <c:layout>
              <c:manualLayout>
                <c:xMode val="edge"/>
                <c:yMode val="edge"/>
                <c:x val="1.740707394244792E-2"/>
                <c:y val="0.38704857239590945"/>
              </c:manualLayout>
            </c:layout>
            <c:spPr>
              <a:noFill/>
              <a:ln>
                <a:noFill/>
              </a:ln>
              <a:effectLst/>
            </c:spPr>
            <c:txPr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</c:dispUnitsLbl>
        </c:dispUnits>
      </c:valAx>
      <c:spPr>
        <a:noFill/>
        <a:ln>
          <a:noFill/>
        </a:ln>
        <a:effectLst/>
      </c:spPr>
    </c:plotArea>
    <c:legend>
      <c:legendPos val="b"/>
      <c:legendEntry>
        <c:idx val="5"/>
        <c:txPr>
          <a:bodyPr rot="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</c:legendEntry>
      <c:layout>
        <c:manualLayout>
          <c:xMode val="edge"/>
          <c:yMode val="edge"/>
          <c:x val="2.7217919942313568E-2"/>
          <c:y val="0.86847115020392229"/>
          <c:w val="0.95076727469137279"/>
          <c:h val="0.110897000773558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050" b="1">
                <a:latin typeface="Arial Narrow" panose="020B0606020202030204" pitchFamily="34" charset="0"/>
              </a:rPr>
              <a:t>OPEX Exceto Pessoal</a:t>
            </a:r>
          </a:p>
        </c:rich>
      </c:tx>
      <c:layout>
        <c:manualLayout>
          <c:xMode val="edge"/>
          <c:yMode val="edge"/>
          <c:x val="0.83615987068135256"/>
          <c:y val="3.169811195174122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stacked"/>
        <c:varyColors val="0"/>
        <c:ser>
          <c:idx val="2"/>
          <c:order val="1"/>
          <c:tx>
            <c:strRef>
              <c:f>Outputs2!$AL$99</c:f>
              <c:strCache>
                <c:ptCount val="1"/>
                <c:pt idx="0">
                  <c:v>Despesas com Venda  (% Arrec.Bruta)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Outputs2!$AO$2:$BH$2</c:f>
              <c:numCache>
                <c:formatCode>General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Outputs2!$AO$99:$BH$99</c:f>
              <c:numCache>
                <c:formatCode>0.00%</c:formatCode>
                <c:ptCount val="20"/>
                <c:pt idx="0">
                  <c:v>2.0680859350021709E-2</c:v>
                </c:pt>
                <c:pt idx="1">
                  <c:v>1.4811449734950678E-2</c:v>
                </c:pt>
                <c:pt idx="2">
                  <c:v>1.2181003658092732E-2</c:v>
                </c:pt>
                <c:pt idx="3">
                  <c:v>1.096904957038701E-2</c:v>
                </c:pt>
                <c:pt idx="4">
                  <c:v>1.058132103509182E-2</c:v>
                </c:pt>
                <c:pt idx="5">
                  <c:v>1.0204175508735923E-2</c:v>
                </c:pt>
                <c:pt idx="6">
                  <c:v>9.8374499722512811E-3</c:v>
                </c:pt>
                <c:pt idx="7">
                  <c:v>9.4809809921757842E-3</c:v>
                </c:pt>
                <c:pt idx="8">
                  <c:v>9.1885887789424272E-3</c:v>
                </c:pt>
                <c:pt idx="9">
                  <c:v>9.283295509447018E-3</c:v>
                </c:pt>
                <c:pt idx="10">
                  <c:v>9.4035761131064134E-3</c:v>
                </c:pt>
                <c:pt idx="11">
                  <c:v>9.524669496126275E-3</c:v>
                </c:pt>
                <c:pt idx="12">
                  <c:v>9.6465336125148796E-3</c:v>
                </c:pt>
                <c:pt idx="13">
                  <c:v>9.7691239640466596E-3</c:v>
                </c:pt>
                <c:pt idx="14">
                  <c:v>9.892393531306793E-3</c:v>
                </c:pt>
                <c:pt idx="15">
                  <c:v>1.0016292705583832E-2</c:v>
                </c:pt>
                <c:pt idx="16">
                  <c:v>1.0140769221863124E-2</c:v>
                </c:pt>
                <c:pt idx="17">
                  <c:v>1.0265768093192927E-2</c:v>
                </c:pt>
                <c:pt idx="18">
                  <c:v>1.0198280323736026E-2</c:v>
                </c:pt>
                <c:pt idx="19">
                  <c:v>9.5419485164840948E-3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168-407C-AA4B-728C4C6FB609}"/>
            </c:ext>
          </c:extLst>
        </c:ser>
        <c:ser>
          <c:idx val="4"/>
          <c:order val="2"/>
          <c:tx>
            <c:strRef>
              <c:f>Outputs2!$AL$114</c:f>
              <c:strCache>
                <c:ptCount val="1"/>
                <c:pt idx="0">
                  <c:v>Despesas com leasing operacional  (% Arrec.Bruta)</c:v>
                </c:pt>
              </c:strCache>
            </c:strRef>
          </c:tx>
          <c:spPr>
            <a:solidFill>
              <a:srgbClr val="CC000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Outputs2!$AO$2:$BH$2</c:f>
              <c:numCache>
                <c:formatCode>General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Outputs2!$AO$114:$BH$114</c:f>
              <c:numCache>
                <c:formatCode>0.00%</c:formatCode>
                <c:ptCount val="20"/>
                <c:pt idx="0">
                  <c:v>2.0141284134010968E-2</c:v>
                </c:pt>
                <c:pt idx="1">
                  <c:v>1.4086125022202448E-2</c:v>
                </c:pt>
                <c:pt idx="2">
                  <c:v>1.2151473600643843E-2</c:v>
                </c:pt>
                <c:pt idx="3">
                  <c:v>1.068286091684985E-2</c:v>
                </c:pt>
                <c:pt idx="4">
                  <c:v>1.0555669042298613E-2</c:v>
                </c:pt>
                <c:pt idx="5">
                  <c:v>9.9379428483251289E-3</c:v>
                </c:pt>
                <c:pt idx="6">
                  <c:v>9.8136013247190085E-3</c:v>
                </c:pt>
                <c:pt idx="7">
                  <c:v>9.2336168821905967E-3</c:v>
                </c:pt>
                <c:pt idx="8">
                  <c:v>9.1663131469721347E-3</c:v>
                </c:pt>
                <c:pt idx="9">
                  <c:v>9.0410891245466651E-3</c:v>
                </c:pt>
                <c:pt idx="10">
                  <c:v>9.3807792935142464E-3</c:v>
                </c:pt>
                <c:pt idx="11">
                  <c:v>9.2761655285772734E-3</c:v>
                </c:pt>
                <c:pt idx="12">
                  <c:v>9.6231477980322621E-3</c:v>
                </c:pt>
                <c:pt idx="13">
                  <c:v>9.5142420423662329E-3</c:v>
                </c:pt>
                <c:pt idx="14">
                  <c:v>9.8684116856817428E-3</c:v>
                </c:pt>
                <c:pt idx="15">
                  <c:v>9.7549620128514428E-3</c:v>
                </c:pt>
                <c:pt idx="16">
                  <c:v>1.0116185246182383E-2</c:v>
                </c:pt>
                <c:pt idx="17">
                  <c:v>9.9979284477192502E-3</c:v>
                </c:pt>
                <c:pt idx="18">
                  <c:v>1.0173556925542167E-2</c:v>
                </c:pt>
                <c:pt idx="19">
                  <c:v>9.4039975711164847E-3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168-407C-AA4B-728C4C6FB609}"/>
            </c:ext>
          </c:extLst>
        </c:ser>
        <c:ser>
          <c:idx val="1"/>
          <c:order val="3"/>
          <c:tx>
            <c:strRef>
              <c:f>Outputs2!$AL$87</c:f>
              <c:strCache>
                <c:ptCount val="1"/>
                <c:pt idx="0">
                  <c:v>Despesas Administrativas:  (% Arrec.Bruta)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Outputs2!$AO$2:$BH$2</c:f>
              <c:numCache>
                <c:formatCode>General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Outputs2!$AO$87:$BH$87</c:f>
              <c:numCache>
                <c:formatCode>0.00%</c:formatCode>
                <c:ptCount val="20"/>
                <c:pt idx="0">
                  <c:v>1.5807126635985349E-2</c:v>
                </c:pt>
                <c:pt idx="1">
                  <c:v>1.1320925192726639E-2</c:v>
                </c:pt>
                <c:pt idx="2">
                  <c:v>9.3103803917447218E-3</c:v>
                </c:pt>
                <c:pt idx="3">
                  <c:v>8.3840401745842418E-3</c:v>
                </c:pt>
                <c:pt idx="4">
                  <c:v>8.0876852720115026E-3</c:v>
                </c:pt>
                <c:pt idx="5">
                  <c:v>7.7994193448368294E-3</c:v>
                </c:pt>
                <c:pt idx="6">
                  <c:v>7.5191177917073981E-3</c:v>
                </c:pt>
                <c:pt idx="7">
                  <c:v>7.2466556945340529E-3</c:v>
                </c:pt>
                <c:pt idx="8">
                  <c:v>7.0231697811234542E-3</c:v>
                </c:pt>
                <c:pt idx="9">
                  <c:v>7.095557550752799E-3</c:v>
                </c:pt>
                <c:pt idx="10">
                  <c:v>7.1874923539308301E-3</c:v>
                </c:pt>
                <c:pt idx="11">
                  <c:v>7.280048393686153E-3</c:v>
                </c:pt>
                <c:pt idx="12">
                  <c:v>7.3731935327509424E-3</c:v>
                </c:pt>
                <c:pt idx="13">
                  <c:v>7.466893759526614E-3</c:v>
                </c:pt>
                <c:pt idx="14">
                  <c:v>7.5611131353787112E-3</c:v>
                </c:pt>
                <c:pt idx="15">
                  <c:v>7.6558137425799819E-3</c:v>
                </c:pt>
                <c:pt idx="16">
                  <c:v>7.7509556330948486E-3</c:v>
                </c:pt>
                <c:pt idx="17">
                  <c:v>7.8464967784130351E-3</c:v>
                </c:pt>
                <c:pt idx="18">
                  <c:v>7.794913442337386E-3</c:v>
                </c:pt>
                <c:pt idx="19">
                  <c:v>7.2932553720964346E-3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68-407C-AA4B-728C4C6FB609}"/>
            </c:ext>
          </c:extLst>
        </c:ser>
        <c:ser>
          <c:idx val="3"/>
          <c:order val="4"/>
          <c:tx>
            <c:strRef>
              <c:f>Outputs2!$AL$106</c:f>
              <c:strCache>
                <c:ptCount val="1"/>
                <c:pt idx="0">
                  <c:v>Despesas com sistemas  (% Arrec.Bruta)</c:v>
                </c:pt>
              </c:strCache>
            </c:strRef>
          </c:tx>
          <c:spPr>
            <a:solidFill>
              <a:srgbClr val="1E8496"/>
            </a:solidFill>
            <a:ln>
              <a:noFill/>
            </a:ln>
            <a:effectLst/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0" i="0" u="none" strike="noStrike" kern="1200" baseline="0">
                    <a:solidFill>
                      <a:schemeClr val="tx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Outputs2!$AO$2:$BH$2</c:f>
              <c:numCache>
                <c:formatCode>General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Outputs2!$AO$106:$BH$106</c:f>
              <c:numCache>
                <c:formatCode>0.00%</c:formatCode>
                <c:ptCount val="20"/>
                <c:pt idx="0">
                  <c:v>8.0027518556449496E-3</c:v>
                </c:pt>
                <c:pt idx="1">
                  <c:v>5.7315005554178788E-3</c:v>
                </c:pt>
                <c:pt idx="2">
                  <c:v>4.7136121366405988E-3</c:v>
                </c:pt>
                <c:pt idx="3">
                  <c:v>4.244629312465391E-3</c:v>
                </c:pt>
                <c:pt idx="4">
                  <c:v>4.094592256325514E-3</c:v>
                </c:pt>
                <c:pt idx="5">
                  <c:v>3.9486504456004348E-3</c:v>
                </c:pt>
                <c:pt idx="6">
                  <c:v>3.8067407977495703E-3</c:v>
                </c:pt>
                <c:pt idx="7">
                  <c:v>3.6688000698766716E-3</c:v>
                </c:pt>
                <c:pt idx="8">
                  <c:v>3.5556547557760295E-3</c:v>
                </c:pt>
                <c:pt idx="9">
                  <c:v>3.5923028684322826E-3</c:v>
                </c:pt>
                <c:pt idx="10">
                  <c:v>3.6388471540367531E-3</c:v>
                </c:pt>
                <c:pt idx="11">
                  <c:v>3.6857059561429388E-3</c:v>
                </c:pt>
                <c:pt idx="12">
                  <c:v>3.7328630044579747E-3</c:v>
                </c:pt>
                <c:pt idx="13">
                  <c:v>3.7803010797623302E-3</c:v>
                </c:pt>
                <c:pt idx="14">
                  <c:v>3.8280019872265337E-3</c:v>
                </c:pt>
                <c:pt idx="15">
                  <c:v>3.8759465300560558E-3</c:v>
                </c:pt>
                <c:pt idx="16">
                  <c:v>3.9241144835621715E-3</c:v>
                </c:pt>
                <c:pt idx="17">
                  <c:v>3.9724845697639826E-3</c:v>
                </c:pt>
                <c:pt idx="18">
                  <c:v>3.9463692201494611E-3</c:v>
                </c:pt>
                <c:pt idx="19">
                  <c:v>3.6923923181500437E-3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168-407C-AA4B-728C4C6FB60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30"/>
        <c:overlap val="100"/>
        <c:axId val="882936735"/>
        <c:axId val="882935071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Outputs2!$AL$72</c15:sqref>
                        </c15:formulaRef>
                      </c:ext>
                    </c:extLst>
                    <c:strCache>
                      <c:ptCount val="1"/>
                      <c:pt idx="0">
                        <c:v>Despesas com Pessoal por Cargo: (% Arrec.Bruta)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dLbls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pt-BR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numRef>
                    <c:extLst>
                      <c:ext uri="{02D57815-91ED-43cb-92C2-25804820EDAC}">
                        <c15:formulaRef>
                          <c15:sqref>Outputs2!$AO$2:$BH$2</c15:sqref>
                        </c15:formulaRef>
                      </c:ext>
                    </c:extLst>
                    <c:numCache>
                      <c:formatCode>General</c:formatCode>
                      <c:ptCount val="20"/>
                      <c:pt idx="0">
                        <c:v>2023</c:v>
                      </c:pt>
                      <c:pt idx="1">
                        <c:v>2024</c:v>
                      </c:pt>
                      <c:pt idx="2">
                        <c:v>2025</c:v>
                      </c:pt>
                      <c:pt idx="3">
                        <c:v>2026</c:v>
                      </c:pt>
                      <c:pt idx="4">
                        <c:v>2027</c:v>
                      </c:pt>
                      <c:pt idx="5">
                        <c:v>2028</c:v>
                      </c:pt>
                      <c:pt idx="6">
                        <c:v>2029</c:v>
                      </c:pt>
                      <c:pt idx="7">
                        <c:v>2030</c:v>
                      </c:pt>
                      <c:pt idx="8">
                        <c:v>2031</c:v>
                      </c:pt>
                      <c:pt idx="9">
                        <c:v>2032</c:v>
                      </c:pt>
                      <c:pt idx="10">
                        <c:v>2033</c:v>
                      </c:pt>
                      <c:pt idx="11">
                        <c:v>2034</c:v>
                      </c:pt>
                      <c:pt idx="12">
                        <c:v>2035</c:v>
                      </c:pt>
                      <c:pt idx="13">
                        <c:v>2036</c:v>
                      </c:pt>
                      <c:pt idx="14">
                        <c:v>2037</c:v>
                      </c:pt>
                      <c:pt idx="15">
                        <c:v>2038</c:v>
                      </c:pt>
                      <c:pt idx="16">
                        <c:v>2039</c:v>
                      </c:pt>
                      <c:pt idx="17">
                        <c:v>2040</c:v>
                      </c:pt>
                      <c:pt idx="18">
                        <c:v>2041</c:v>
                      </c:pt>
                      <c:pt idx="19">
                        <c:v>2042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Outputs2!$AO$72:$BH$72</c15:sqref>
                        </c15:formulaRef>
                      </c:ext>
                    </c:extLst>
                    <c:numCache>
                      <c:formatCode>0.0%</c:formatCode>
                      <c:ptCount val="20"/>
                      <c:pt idx="0">
                        <c:v>0.10014369084667527</c:v>
                      </c:pt>
                      <c:pt idx="1">
                        <c:v>7.1722031379049728E-2</c:v>
                      </c:pt>
                      <c:pt idx="2">
                        <c:v>5.8984524960611885E-2</c:v>
                      </c:pt>
                      <c:pt idx="3">
                        <c:v>5.3115834814549907E-2</c:v>
                      </c:pt>
                      <c:pt idx="4">
                        <c:v>5.1238322574179908E-2</c:v>
                      </c:pt>
                      <c:pt idx="5">
                        <c:v>4.9412056829785111E-2</c:v>
                      </c:pt>
                      <c:pt idx="6">
                        <c:v>4.7636248188097273E-2</c:v>
                      </c:pt>
                      <c:pt idx="7">
                        <c:v>4.5910105249212449E-2</c:v>
                      </c:pt>
                      <c:pt idx="8">
                        <c:v>4.4494243610562235E-2</c:v>
                      </c:pt>
                      <c:pt idx="9">
                        <c:v>4.495284551777657E-2</c:v>
                      </c:pt>
                      <c:pt idx="10">
                        <c:v>4.5535284737726348E-2</c:v>
                      </c:pt>
                      <c:pt idx="11">
                        <c:v>4.6121659709262838E-2</c:v>
                      </c:pt>
                      <c:pt idx="12">
                        <c:v>4.6711766831523734E-2</c:v>
                      </c:pt>
                      <c:pt idx="13">
                        <c:v>4.7305390629104035E-2</c:v>
                      </c:pt>
                      <c:pt idx="14">
                        <c:v>4.790230341815066E-2</c:v>
                      </c:pt>
                      <c:pt idx="15">
                        <c:v>4.850226497656359E-2</c:v>
                      </c:pt>
                      <c:pt idx="16">
                        <c:v>4.9105022219527575E-2</c:v>
                      </c:pt>
                      <c:pt idx="17">
                        <c:v>4.9710308881690472E-2</c:v>
                      </c:pt>
                      <c:pt idx="18">
                        <c:v>4.9383510357217324E-2</c:v>
                      </c:pt>
                      <c:pt idx="19">
                        <c:v>4.6205330549219749E-2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8-6168-407C-AA4B-728C4C6FB609}"/>
                  </c:ext>
                </c:extLst>
              </c15:ser>
            </c15:filteredBarSeries>
          </c:ext>
        </c:extLst>
      </c:barChart>
      <c:catAx>
        <c:axId val="88293673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82935071"/>
        <c:crosses val="autoZero"/>
        <c:auto val="1"/>
        <c:lblAlgn val="ctr"/>
        <c:lblOffset val="100"/>
        <c:noMultiLvlLbl val="0"/>
      </c:catAx>
      <c:valAx>
        <c:axId val="882935071"/>
        <c:scaling>
          <c:orientation val="minMax"/>
        </c:scaling>
        <c:delete val="1"/>
        <c:axPos val="l"/>
        <c:numFmt formatCode="0.00%" sourceLinked="1"/>
        <c:majorTickMark val="none"/>
        <c:minorTickMark val="none"/>
        <c:tickLblPos val="nextTo"/>
        <c:crossAx val="8829367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en-US" sz="105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en-US" sz="105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 Narrow" panose="020B0606020202030204" pitchFamily="34" charset="0"/>
                <a:ea typeface="+mn-ea"/>
                <a:cs typeface="+mn-cs"/>
              </a:rPr>
              <a:t>Pessoal</a:t>
            </a:r>
          </a:p>
        </c:rich>
      </c:tx>
      <c:layout>
        <c:manualLayout>
          <c:xMode val="edge"/>
          <c:yMode val="edge"/>
          <c:x val="0.9192190453472151"/>
          <c:y val="2.48199414223324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en-US" sz="1050" b="1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Outputs2!$AL$72</c:f>
              <c:strCache>
                <c:ptCount val="1"/>
                <c:pt idx="0">
                  <c:v>Despesas com Pessoal por Cargo: (% Arrec.Bruta)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Outputs2!$AO$72:$BH$72</c:f>
              <c:numCache>
                <c:formatCode>0.0%</c:formatCode>
                <c:ptCount val="20"/>
                <c:pt idx="0">
                  <c:v>0.10014369084667527</c:v>
                </c:pt>
                <c:pt idx="1">
                  <c:v>7.1722031379049728E-2</c:v>
                </c:pt>
                <c:pt idx="2">
                  <c:v>5.8984524960611885E-2</c:v>
                </c:pt>
                <c:pt idx="3">
                  <c:v>5.3115834814549907E-2</c:v>
                </c:pt>
                <c:pt idx="4">
                  <c:v>5.1238322574179908E-2</c:v>
                </c:pt>
                <c:pt idx="5">
                  <c:v>4.9412056829785111E-2</c:v>
                </c:pt>
                <c:pt idx="6">
                  <c:v>4.7636248188097273E-2</c:v>
                </c:pt>
                <c:pt idx="7">
                  <c:v>4.5910105249212449E-2</c:v>
                </c:pt>
                <c:pt idx="8">
                  <c:v>4.4494243610562235E-2</c:v>
                </c:pt>
                <c:pt idx="9">
                  <c:v>4.495284551777657E-2</c:v>
                </c:pt>
                <c:pt idx="10">
                  <c:v>4.5535284737726348E-2</c:v>
                </c:pt>
                <c:pt idx="11">
                  <c:v>4.6121659709262838E-2</c:v>
                </c:pt>
                <c:pt idx="12">
                  <c:v>4.6711766831523734E-2</c:v>
                </c:pt>
                <c:pt idx="13">
                  <c:v>4.7305390629104035E-2</c:v>
                </c:pt>
                <c:pt idx="14">
                  <c:v>4.790230341815066E-2</c:v>
                </c:pt>
                <c:pt idx="15">
                  <c:v>4.850226497656359E-2</c:v>
                </c:pt>
                <c:pt idx="16">
                  <c:v>4.9105022219527575E-2</c:v>
                </c:pt>
                <c:pt idx="17">
                  <c:v>4.9710308881690472E-2</c:v>
                </c:pt>
                <c:pt idx="18">
                  <c:v>4.9383510357217324E-2</c:v>
                </c:pt>
                <c:pt idx="19">
                  <c:v>4.6205330549219749E-2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18-4EA7-B920-AA25D87D862C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30"/>
        <c:axId val="882936735"/>
        <c:axId val="882935071"/>
      </c:barChart>
      <c:catAx>
        <c:axId val="882936735"/>
        <c:scaling>
          <c:orientation val="minMax"/>
        </c:scaling>
        <c:delete val="0"/>
        <c:axPos val="b"/>
        <c:numFmt formatCode="@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882935071"/>
        <c:crosses val="autoZero"/>
        <c:auto val="1"/>
        <c:lblAlgn val="ctr"/>
        <c:lblOffset val="100"/>
        <c:noMultiLvlLbl val="0"/>
      </c:catAx>
      <c:valAx>
        <c:axId val="882935071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8829367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253217787633678E-2"/>
          <c:y val="9.1575065162508962E-2"/>
          <c:w val="0.94687520757859889"/>
          <c:h val="0.73618363007019427"/>
        </c:manualLayout>
      </c:layout>
      <c:lineChart>
        <c:grouping val="standard"/>
        <c:varyColors val="0"/>
        <c:ser>
          <c:idx val="0"/>
          <c:order val="0"/>
          <c:tx>
            <c:strRef>
              <c:f>Outputs2!$AL$56</c:f>
              <c:strCache>
                <c:ptCount val="1"/>
                <c:pt idx="0">
                  <c:v>C.V % s/ Receita Líquida Contratada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Outputs2!$AO$56:$BH$56</c:f>
              <c:numCache>
                <c:formatCode>0.0%</c:formatCode>
                <c:ptCount val="20"/>
                <c:pt idx="0">
                  <c:v>0.57483542346831362</c:v>
                </c:pt>
                <c:pt idx="1">
                  <c:v>0.55457899818417389</c:v>
                </c:pt>
                <c:pt idx="2">
                  <c:v>0.54196402743301508</c:v>
                </c:pt>
                <c:pt idx="3">
                  <c:v>0.53779247540912001</c:v>
                </c:pt>
                <c:pt idx="4">
                  <c:v>0.53868716947409212</c:v>
                </c:pt>
                <c:pt idx="5">
                  <c:v>0.53960092923351466</c:v>
                </c:pt>
                <c:pt idx="6">
                  <c:v>0.54053303398142838</c:v>
                </c:pt>
                <c:pt idx="7">
                  <c:v>0.54148273466795538</c:v>
                </c:pt>
                <c:pt idx="8">
                  <c:v>0.54299011945902054</c:v>
                </c:pt>
                <c:pt idx="9">
                  <c:v>0.5432033856578985</c:v>
                </c:pt>
                <c:pt idx="10">
                  <c:v>0.54316544636125474</c:v>
                </c:pt>
                <c:pt idx="11">
                  <c:v>0.54312866202111165</c:v>
                </c:pt>
                <c:pt idx="12">
                  <c:v>0.54309298652452243</c:v>
                </c:pt>
                <c:pt idx="13">
                  <c:v>0.5430583713674606</c:v>
                </c:pt>
                <c:pt idx="14">
                  <c:v>0.54302476559696344</c:v>
                </c:pt>
                <c:pt idx="15">
                  <c:v>0.54299211575503625</c:v>
                </c:pt>
                <c:pt idx="16">
                  <c:v>0.5429603658246398</c:v>
                </c:pt>
                <c:pt idx="17">
                  <c:v>0.54292945717808505</c:v>
                </c:pt>
                <c:pt idx="18">
                  <c:v>0.53067950444060175</c:v>
                </c:pt>
                <c:pt idx="19">
                  <c:v>0.48866078496301268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1076-4E7A-BA08-CD5DB07F11BF}"/>
            </c:ext>
          </c:extLst>
        </c:ser>
        <c:ser>
          <c:idx val="1"/>
          <c:order val="1"/>
          <c:tx>
            <c:strRef>
              <c:f>Outputs2!$AL$65</c:f>
              <c:strCache>
                <c:ptCount val="1"/>
                <c:pt idx="0">
                  <c:v>D.F % s/ Receita Líquida Contratada</c:v>
                </c:pt>
              </c:strCache>
            </c:strRef>
          </c:tx>
          <c:spPr>
            <a:ln w="28575" cap="rnd">
              <a:solidFill>
                <a:srgbClr val="FF6600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Outputs2!$AO$43:$BH$43</c:f>
              <c:numCache>
                <c:formatCode>@</c:formatCode>
                <c:ptCount val="20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  <c:pt idx="18">
                  <c:v>2041</c:v>
                </c:pt>
                <c:pt idx="19">
                  <c:v>2042</c:v>
                </c:pt>
              </c:numCache>
            </c:numRef>
          </c:cat>
          <c:val>
            <c:numRef>
              <c:f>Outputs2!$AO$65:$BH$65</c:f>
              <c:numCache>
                <c:formatCode>0.0%</c:formatCode>
                <c:ptCount val="20"/>
                <c:pt idx="0">
                  <c:v>0.20054195665658528</c:v>
                </c:pt>
                <c:pt idx="1">
                  <c:v>0.14321394284172667</c:v>
                </c:pt>
                <c:pt idx="2">
                  <c:v>0.11846984737766837</c:v>
                </c:pt>
                <c:pt idx="3">
                  <c:v>0.10636669522662646</c:v>
                </c:pt>
                <c:pt idx="4">
                  <c:v>0.10291167487242342</c:v>
                </c:pt>
                <c:pt idx="5">
                  <c:v>9.8949723894667871E-2</c:v>
                </c:pt>
                <c:pt idx="6">
                  <c:v>9.5676943338225587E-2</c:v>
                </c:pt>
                <c:pt idx="7">
                  <c:v>9.1936918433364295E-2</c:v>
                </c:pt>
                <c:pt idx="8">
                  <c:v>8.9366257560742818E-2</c:v>
                </c:pt>
                <c:pt idx="9">
                  <c:v>9.0019965523523718E-2</c:v>
                </c:pt>
                <c:pt idx="10">
                  <c:v>9.1457178586746943E-2</c:v>
                </c:pt>
                <c:pt idx="11">
                  <c:v>9.2360565145396173E-2</c:v>
                </c:pt>
                <c:pt idx="12">
                  <c:v>9.3820131483083866E-2</c:v>
                </c:pt>
                <c:pt idx="13">
                  <c:v>9.4731036143746963E-2</c:v>
                </c:pt>
                <c:pt idx="14">
                  <c:v>9.6211312692212947E-2</c:v>
                </c:pt>
                <c:pt idx="15">
                  <c:v>9.7127827409200743E-2</c:v>
                </c:pt>
                <c:pt idx="16">
                  <c:v>9.8626961761736243E-2</c:v>
                </c:pt>
                <c:pt idx="17">
                  <c:v>9.9546986184086736E-2</c:v>
                </c:pt>
                <c:pt idx="18">
                  <c:v>9.8788135332368007E-2</c:v>
                </c:pt>
                <c:pt idx="19">
                  <c:v>9.1015606452984232E-2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1076-4E7A-BA08-CD5DB07F11BF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765261135"/>
        <c:axId val="765263631"/>
      </c:lineChart>
      <c:catAx>
        <c:axId val="765261135"/>
        <c:scaling>
          <c:orientation val="minMax"/>
        </c:scaling>
        <c:delete val="0"/>
        <c:axPos val="b"/>
        <c:numFmt formatCode="@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765263631"/>
        <c:crosses val="autoZero"/>
        <c:auto val="1"/>
        <c:lblAlgn val="ctr"/>
        <c:lblOffset val="100"/>
        <c:noMultiLvlLbl val="0"/>
      </c:catAx>
      <c:valAx>
        <c:axId val="765263631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6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76526113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91985851580441E-2"/>
          <c:y val="7.407407407407407E-2"/>
          <c:w val="0.909889488406597"/>
          <c:h val="0.8290970399533391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Outputs2!$AL$150</c:f>
              <c:strCache>
                <c:ptCount val="1"/>
                <c:pt idx="0">
                  <c:v>Aportes de Capital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numFmt formatCode="0.0,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Outputs2!$AN$2:$AP$2</c:f>
              <c:numCache>
                <c:formatCode>General</c:formatCode>
                <c:ptCount val="3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</c:numCache>
            </c:numRef>
          </c:cat>
          <c:val>
            <c:numRef>
              <c:f>Outputs2!$AN$150:$AP$150</c:f>
              <c:numCache>
                <c:formatCode>_-* #,##0.0_-;\-* #,##0.0_-;_-* "-"??_-;_-@_-</c:formatCode>
                <c:ptCount val="3"/>
                <c:pt idx="0">
                  <c:v>60000</c:v>
                </c:pt>
                <c:pt idx="1">
                  <c:v>26000</c:v>
                </c:pt>
                <c:pt idx="2">
                  <c:v>14000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71-49DE-B239-034B64DC58A6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9209951"/>
        <c:axId val="599200383"/>
      </c:barChart>
      <c:catAx>
        <c:axId val="59920995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599200383"/>
        <c:crosses val="autoZero"/>
        <c:auto val="1"/>
        <c:lblAlgn val="ctr"/>
        <c:lblOffset val="100"/>
        <c:noMultiLvlLbl val="0"/>
      </c:catAx>
      <c:valAx>
        <c:axId val="599200383"/>
        <c:scaling>
          <c:orientation val="minMax"/>
        </c:scaling>
        <c:delete val="0"/>
        <c:axPos val="l"/>
        <c:numFmt formatCode="_-* #,##0.0_-;\-* #,##0.0_-;_-* &quot;-&quot;??_-;_-@_-" sourceLinked="1"/>
        <c:majorTickMark val="out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992099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Outputs2!$AL$152</c:f>
              <c:strCache>
                <c:ptCount val="1"/>
                <c:pt idx="0">
                  <c:v>Captações com Terceiros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numFmt formatCode="0.0,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Outputs2!$AN$2:$AO$2</c:f>
              <c:numCache>
                <c:formatCode>General</c:formatCode>
                <c:ptCount val="2"/>
                <c:pt idx="0">
                  <c:v>2022</c:v>
                </c:pt>
                <c:pt idx="1">
                  <c:v>2023</c:v>
                </c:pt>
              </c:numCache>
            </c:numRef>
          </c:cat>
          <c:val>
            <c:numRef>
              <c:f>Outputs2!$AN$152:$AO$152</c:f>
              <c:numCache>
                <c:formatCode>_-* #,##0.0_-;\-* #,##0.0_-;_-* "-"??_-;_-@_-</c:formatCode>
                <c:ptCount val="2"/>
                <c:pt idx="0">
                  <c:v>115000</c:v>
                </c:pt>
                <c:pt idx="1">
                  <c:v>38000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A0-4D7E-8984-7D16C773674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99209951"/>
        <c:axId val="599200383"/>
      </c:barChart>
      <c:catAx>
        <c:axId val="59920995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599200383"/>
        <c:crosses val="autoZero"/>
        <c:auto val="1"/>
        <c:lblAlgn val="ctr"/>
        <c:lblOffset val="100"/>
        <c:noMultiLvlLbl val="0"/>
      </c:catAx>
      <c:valAx>
        <c:axId val="599200383"/>
        <c:scaling>
          <c:orientation val="minMax"/>
        </c:scaling>
        <c:delete val="0"/>
        <c:axPos val="l"/>
        <c:numFmt formatCode="_-* #,##0.0_-;\-* #,##0.0_-;_-* &quot;-&quot;??_-;_-@_-" sourceLinked="1"/>
        <c:majorTickMark val="out"/>
        <c:minorTickMark val="none"/>
        <c:tickLblPos val="nextTo"/>
        <c:spPr>
          <a:noFill/>
          <a:ln>
            <a:solidFill>
              <a:sysClr val="windowText" lastClr="00000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992099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FF66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6DA-4CE2-8D2C-8319B7D57699}"/>
              </c:ext>
            </c:extLst>
          </c:dPt>
          <c:dPt>
            <c:idx val="1"/>
            <c:bubble3D val="0"/>
            <c:spPr>
              <a:solidFill>
                <a:srgbClr val="00206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A6DA-4CE2-8D2C-8319B7D5769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F19-458F-8C4E-8C10959D1381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6DA-4CE2-8D2C-8319B7D57699}"/>
              </c:ext>
            </c:extLst>
          </c:dPt>
          <c:dPt>
            <c:idx val="4"/>
            <c:bubble3D val="0"/>
            <c:spPr>
              <a:solidFill>
                <a:srgbClr val="CC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A6DA-4CE2-8D2C-8319B7D57699}"/>
              </c:ext>
            </c:extLst>
          </c:dPt>
          <c:dLbls>
            <c:dLbl>
              <c:idx val="3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200" b="0" i="0" u="none" strike="noStrike" kern="1200" baseline="0">
                      <a:solidFill>
                        <a:sysClr val="windowText" lastClr="000000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A6DA-4CE2-8D2C-8319B7D57699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200" b="0" i="0" u="none" strike="noStrike" kern="1200" baseline="0">
                      <a:solidFill>
                        <a:sysClr val="windowText" lastClr="000000"/>
                      </a:solidFill>
                      <a:latin typeface="Arial Narrow" panose="020B0606020202030204" pitchFamily="34" charset="0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bestFit"/>
              <c:showLegendKey val="0"/>
              <c:showVal val="1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4-A6DA-4CE2-8D2C-8319B7D5769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1200" b="0" i="0" u="none" strike="noStrike" kern="1200" baseline="0">
                    <a:solidFill>
                      <a:schemeClr val="bg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(Outputs2!$AL$48,Outputs2!$AL$50:$AL$53)</c:f>
              <c:strCache>
                <c:ptCount val="5"/>
                <c:pt idx="0">
                  <c:v>Impostos Faturamento</c:v>
                </c:pt>
                <c:pt idx="1">
                  <c:v>Custo com Comissão Agentes</c:v>
                </c:pt>
                <c:pt idx="2">
                  <c:v>Custos com Plataforma Operacional</c:v>
                </c:pt>
                <c:pt idx="3">
                  <c:v>Custo com Volante e Bobina Térmica</c:v>
                </c:pt>
                <c:pt idx="4">
                  <c:v>Custo com Transmissão do Sorteio</c:v>
                </c:pt>
              </c:strCache>
            </c:strRef>
          </c:cat>
          <c:val>
            <c:numRef>
              <c:f>(Outputs2!$AO$48,Outputs2!$AO$50:$AO$53)</c:f>
              <c:numCache>
                <c:formatCode>_-* #,##0_-;\-* #,##0_-;_-* "-"??_-;_-@_-</c:formatCode>
                <c:ptCount val="5"/>
                <c:pt idx="0">
                  <c:v>56186.48186322891</c:v>
                </c:pt>
                <c:pt idx="1">
                  <c:v>119749.98739984311</c:v>
                </c:pt>
                <c:pt idx="2">
                  <c:v>21102.885127804308</c:v>
                </c:pt>
                <c:pt idx="3">
                  <c:v>3806.734025694599</c:v>
                </c:pt>
                <c:pt idx="4">
                  <c:v>4137.7543757550002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A-4CE2-8D2C-8319B7D57699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l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en-US"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Rede!$C$7</c:f>
              <c:strCache>
                <c:ptCount val="1"/>
                <c:pt idx="0">
                  <c:v>Metropolitana de São Paulo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Rede!$D$7:$Y$7</c:f>
              <c:numCache>
                <c:formatCode>_-* #,##0_-;\-* #,##0_-;_-* "-"??_-;_-@_-</c:formatCode>
                <c:ptCount val="22"/>
                <c:pt idx="1">
                  <c:v>1334.3823846497296</c:v>
                </c:pt>
                <c:pt idx="2">
                  <c:v>3861.3213690664174</c:v>
                </c:pt>
                <c:pt idx="3">
                  <c:v>5884.6561069854306</c:v>
                </c:pt>
                <c:pt idx="4">
                  <c:v>7550.1254845700505</c:v>
                </c:pt>
                <c:pt idx="5">
                  <c:v>8462.9469610831675</c:v>
                </c:pt>
                <c:pt idx="6">
                  <c:v>8526.5048766522596</c:v>
                </c:pt>
                <c:pt idx="7">
                  <c:v>8590.0627922213498</c:v>
                </c:pt>
                <c:pt idx="8">
                  <c:v>8653.6207077904401</c:v>
                </c:pt>
                <c:pt idx="9">
                  <c:v>8717.1786233595303</c:v>
                </c:pt>
                <c:pt idx="10">
                  <c:v>8780.7365389286188</c:v>
                </c:pt>
                <c:pt idx="11">
                  <c:v>8844.2944544977108</c:v>
                </c:pt>
                <c:pt idx="12">
                  <c:v>8907.8523700667993</c:v>
                </c:pt>
                <c:pt idx="13">
                  <c:v>8971.4102856358895</c:v>
                </c:pt>
                <c:pt idx="14">
                  <c:v>9034.9682012049816</c:v>
                </c:pt>
                <c:pt idx="15">
                  <c:v>9098.5261167740682</c:v>
                </c:pt>
                <c:pt idx="16">
                  <c:v>9162.0840323431603</c:v>
                </c:pt>
                <c:pt idx="17">
                  <c:v>9225.6419479122505</c:v>
                </c:pt>
                <c:pt idx="18">
                  <c:v>9289.1998634813408</c:v>
                </c:pt>
                <c:pt idx="19">
                  <c:v>9352.7577790504329</c:v>
                </c:pt>
                <c:pt idx="20">
                  <c:v>9416.3156946195213</c:v>
                </c:pt>
                <c:pt idx="21">
                  <c:v>9448.0946524040664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3E-444F-A38A-163722950287}"/>
            </c:ext>
          </c:extLst>
        </c:ser>
        <c:ser>
          <c:idx val="1"/>
          <c:order val="1"/>
          <c:tx>
            <c:strRef>
              <c:f>Rede!$C$8</c:f>
              <c:strCache>
                <c:ptCount val="1"/>
                <c:pt idx="0">
                  <c:v>Campinas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Rede!$D$8:$Y$8</c:f>
              <c:numCache>
                <c:formatCode>_-* #,##0_-;\-* #,##0_-;_-* "-"??_-;_-@_-</c:formatCode>
                <c:ptCount val="22"/>
                <c:pt idx="1">
                  <c:v>247.68008277195813</c:v>
                </c:pt>
                <c:pt idx="2">
                  <c:v>716.71539380411195</c:v>
                </c:pt>
                <c:pt idx="3">
                  <c:v>1092.2746945923238</c:v>
                </c:pt>
                <c:pt idx="4">
                  <c:v>1401.4091661198395</c:v>
                </c:pt>
                <c:pt idx="5">
                  <c:v>1570.8416327498132</c:v>
                </c:pt>
                <c:pt idx="6">
                  <c:v>1582.6388731586019</c:v>
                </c:pt>
                <c:pt idx="7">
                  <c:v>1594.4361135673903</c:v>
                </c:pt>
                <c:pt idx="8">
                  <c:v>1606.2333539761789</c:v>
                </c:pt>
                <c:pt idx="9">
                  <c:v>1618.0305943849673</c:v>
                </c:pt>
                <c:pt idx="10">
                  <c:v>1629.8278347937558</c:v>
                </c:pt>
                <c:pt idx="11">
                  <c:v>1641.6250752025446</c:v>
                </c:pt>
                <c:pt idx="12">
                  <c:v>1653.422315611333</c:v>
                </c:pt>
                <c:pt idx="13">
                  <c:v>1665.2195560201212</c:v>
                </c:pt>
                <c:pt idx="14">
                  <c:v>1677.0167964289101</c:v>
                </c:pt>
                <c:pt idx="15">
                  <c:v>1688.814036837698</c:v>
                </c:pt>
                <c:pt idx="16">
                  <c:v>1700.6112772464869</c:v>
                </c:pt>
                <c:pt idx="17">
                  <c:v>1712.4085176552755</c:v>
                </c:pt>
                <c:pt idx="18">
                  <c:v>1724.205758064064</c:v>
                </c:pt>
                <c:pt idx="19">
                  <c:v>1736.0029984728528</c:v>
                </c:pt>
                <c:pt idx="20">
                  <c:v>1747.800238881641</c:v>
                </c:pt>
                <c:pt idx="21">
                  <c:v>1753.6988590860356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3E-444F-A38A-163722950287}"/>
            </c:ext>
          </c:extLst>
        </c:ser>
        <c:ser>
          <c:idx val="2"/>
          <c:order val="2"/>
          <c:tx>
            <c:strRef>
              <c:f>Rede!$C$9</c:f>
              <c:strCache>
                <c:ptCount val="1"/>
                <c:pt idx="0">
                  <c:v>Macro Metropolitana Paulista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Rede!$D$9:$Y$9</c:f>
              <c:numCache>
                <c:formatCode>_-* #,##0_-;\-* #,##0_-;_-* "-"??_-;_-@_-</c:formatCode>
                <c:ptCount val="22"/>
                <c:pt idx="1">
                  <c:v>174.9115905307734</c:v>
                </c:pt>
                <c:pt idx="2">
                  <c:v>506.14416825590655</c:v>
                </c:pt>
                <c:pt idx="3">
                  <c:v>771.36401921975062</c:v>
                </c:pt>
                <c:pt idx="4">
                  <c:v>989.67467826677535</c:v>
                </c:pt>
                <c:pt idx="5">
                  <c:v>1109.3278287911428</c:v>
                </c:pt>
                <c:pt idx="6">
                  <c:v>1117.6590359705065</c:v>
                </c:pt>
                <c:pt idx="7">
                  <c:v>1125.9902431498701</c:v>
                </c:pt>
                <c:pt idx="8">
                  <c:v>1134.3214503292338</c:v>
                </c:pt>
                <c:pt idx="9">
                  <c:v>1142.6526575085975</c:v>
                </c:pt>
                <c:pt idx="10">
                  <c:v>1150.9838646879609</c:v>
                </c:pt>
                <c:pt idx="11">
                  <c:v>1159.3150718673246</c:v>
                </c:pt>
                <c:pt idx="12">
                  <c:v>1167.6462790466883</c:v>
                </c:pt>
                <c:pt idx="13">
                  <c:v>1175.9774862260517</c:v>
                </c:pt>
                <c:pt idx="14">
                  <c:v>1184.3086934054154</c:v>
                </c:pt>
                <c:pt idx="15">
                  <c:v>1192.6399005847788</c:v>
                </c:pt>
                <c:pt idx="16">
                  <c:v>1200.9711077641425</c:v>
                </c:pt>
                <c:pt idx="17">
                  <c:v>1209.3023149435062</c:v>
                </c:pt>
                <c:pt idx="18">
                  <c:v>1217.6335221228699</c:v>
                </c:pt>
                <c:pt idx="19">
                  <c:v>1225.9647293022335</c:v>
                </c:pt>
                <c:pt idx="20">
                  <c:v>1234.2959364815972</c:v>
                </c:pt>
                <c:pt idx="21">
                  <c:v>1238.4615400712789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3E-444F-A38A-163722950287}"/>
            </c:ext>
          </c:extLst>
        </c:ser>
        <c:ser>
          <c:idx val="3"/>
          <c:order val="3"/>
          <c:tx>
            <c:strRef>
              <c:f>Rede!$C$10</c:f>
              <c:strCache>
                <c:ptCount val="1"/>
                <c:pt idx="0">
                  <c:v>Ribeirão Preto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Rede!$D$10:$Y$10</c:f>
              <c:numCache>
                <c:formatCode>_-* #,##0_-;\-* #,##0_-;_-* "-"??_-;_-@_-</c:formatCode>
                <c:ptCount val="22"/>
                <c:pt idx="1">
                  <c:v>152.72157153963775</c:v>
                </c:pt>
                <c:pt idx="2">
                  <c:v>441.93259330098607</c:v>
                </c:pt>
                <c:pt idx="3">
                  <c:v>673.50554006680079</c:v>
                </c:pt>
                <c:pt idx="4">
                  <c:v>864.12039201767709</c:v>
                </c:pt>
                <c:pt idx="5">
                  <c:v>968.59384133169044</c:v>
                </c:pt>
                <c:pt idx="6">
                  <c:v>975.86811657779481</c:v>
                </c:pt>
                <c:pt idx="7">
                  <c:v>983.14239182389895</c:v>
                </c:pt>
                <c:pt idx="8">
                  <c:v>990.41666707000331</c:v>
                </c:pt>
                <c:pt idx="9">
                  <c:v>997.69094231610745</c:v>
                </c:pt>
                <c:pt idx="10">
                  <c:v>1004.9652175622116</c:v>
                </c:pt>
                <c:pt idx="11">
                  <c:v>1012.239492808316</c:v>
                </c:pt>
                <c:pt idx="12">
                  <c:v>1019.5137680544202</c:v>
                </c:pt>
                <c:pt idx="13">
                  <c:v>1026.7880433005244</c:v>
                </c:pt>
                <c:pt idx="14">
                  <c:v>1034.0623185466286</c:v>
                </c:pt>
                <c:pt idx="15">
                  <c:v>1041.3365937927326</c:v>
                </c:pt>
                <c:pt idx="16">
                  <c:v>1048.6108690388369</c:v>
                </c:pt>
                <c:pt idx="17">
                  <c:v>1055.8851442849414</c:v>
                </c:pt>
                <c:pt idx="18">
                  <c:v>1063.1594195310454</c:v>
                </c:pt>
                <c:pt idx="19">
                  <c:v>1070.4336947771499</c:v>
                </c:pt>
                <c:pt idx="20">
                  <c:v>1077.7079700232539</c:v>
                </c:pt>
                <c:pt idx="21">
                  <c:v>1081.3451076463061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3E-444F-A38A-163722950287}"/>
            </c:ext>
          </c:extLst>
        </c:ser>
        <c:ser>
          <c:idx val="4"/>
          <c:order val="4"/>
          <c:tx>
            <c:strRef>
              <c:f>Rede!$C$11</c:f>
              <c:strCache>
                <c:ptCount val="1"/>
                <c:pt idx="0">
                  <c:v>Vale do Paraíba Paulista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Rede!$D$11:$Y$11</c:f>
              <c:numCache>
                <c:formatCode>_-* #,##0_-;\-* #,##0_-;_-* "-"??_-;_-@_-</c:formatCode>
                <c:ptCount val="22"/>
                <c:pt idx="1">
                  <c:v>146.26096901438595</c:v>
                </c:pt>
                <c:pt idx="2">
                  <c:v>423.23745547934311</c:v>
                </c:pt>
                <c:pt idx="3">
                  <c:v>645.01413869461601</c:v>
                </c:pt>
                <c:pt idx="4">
                  <c:v>827.56538324904329</c:v>
                </c:pt>
                <c:pt idx="5">
                  <c:v>927.61927726608485</c:v>
                </c:pt>
                <c:pt idx="6">
                  <c:v>934.58582780407767</c:v>
                </c:pt>
                <c:pt idx="7">
                  <c:v>941.55237834207037</c:v>
                </c:pt>
                <c:pt idx="8">
                  <c:v>948.5189288800633</c:v>
                </c:pt>
                <c:pt idx="9">
                  <c:v>955.485479418056</c:v>
                </c:pt>
                <c:pt idx="10">
                  <c:v>962.4520299560487</c:v>
                </c:pt>
                <c:pt idx="11">
                  <c:v>969.41858049404163</c:v>
                </c:pt>
                <c:pt idx="12">
                  <c:v>976.38513103203434</c:v>
                </c:pt>
                <c:pt idx="13">
                  <c:v>983.35168157002704</c:v>
                </c:pt>
                <c:pt idx="14">
                  <c:v>990.31823210801997</c:v>
                </c:pt>
                <c:pt idx="15">
                  <c:v>997.28478264601245</c:v>
                </c:pt>
                <c:pt idx="16">
                  <c:v>1004.2513331840053</c:v>
                </c:pt>
                <c:pt idx="17">
                  <c:v>1011.2178837219982</c:v>
                </c:pt>
                <c:pt idx="18">
                  <c:v>1018.1844342599909</c:v>
                </c:pt>
                <c:pt idx="19">
                  <c:v>1025.1509847979837</c:v>
                </c:pt>
                <c:pt idx="20">
                  <c:v>1032.1175353359765</c:v>
                </c:pt>
                <c:pt idx="21">
                  <c:v>1035.600810604973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3E-444F-A38A-163722950287}"/>
            </c:ext>
          </c:extLst>
        </c:ser>
        <c:ser>
          <c:idx val="5"/>
          <c:order val="5"/>
          <c:tx>
            <c:strRef>
              <c:f>Rede!$C$12</c:f>
              <c:strCache>
                <c:ptCount val="1"/>
                <c:pt idx="0">
                  <c:v>São José do Rio Preto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Rede!$D$12:$Y$12</c:f>
              <c:numCache>
                <c:formatCode>_-* #,##0_-;\-* #,##0_-;_-* "-"??_-;_-@_-</c:formatCode>
                <c:ptCount val="22"/>
                <c:pt idx="1">
                  <c:v>99.149248371866747</c:v>
                </c:pt>
                <c:pt idx="2">
                  <c:v>286.90959643150467</c:v>
                </c:pt>
                <c:pt idx="3">
                  <c:v>437.25039887099285</c:v>
                </c:pt>
                <c:pt idx="4">
                  <c:v>561.00056139822209</c:v>
                </c:pt>
                <c:pt idx="5">
                  <c:v>628.82636930390026</c:v>
                </c:pt>
                <c:pt idx="6">
                  <c:v>633.54894330461457</c:v>
                </c:pt>
                <c:pt idx="7">
                  <c:v>638.27151730532876</c:v>
                </c:pt>
                <c:pt idx="8">
                  <c:v>642.99409130604306</c:v>
                </c:pt>
                <c:pt idx="9">
                  <c:v>647.71666530675714</c:v>
                </c:pt>
                <c:pt idx="10">
                  <c:v>652.43923930747133</c:v>
                </c:pt>
                <c:pt idx="11">
                  <c:v>657.16181330818563</c:v>
                </c:pt>
                <c:pt idx="12">
                  <c:v>661.88438730889982</c:v>
                </c:pt>
                <c:pt idx="13">
                  <c:v>666.60696130961401</c:v>
                </c:pt>
                <c:pt idx="14">
                  <c:v>671.32953531032831</c:v>
                </c:pt>
                <c:pt idx="15">
                  <c:v>676.05210931104239</c:v>
                </c:pt>
                <c:pt idx="16">
                  <c:v>680.77468331175669</c:v>
                </c:pt>
                <c:pt idx="17">
                  <c:v>685.49725731247099</c:v>
                </c:pt>
                <c:pt idx="18">
                  <c:v>690.21983131318518</c:v>
                </c:pt>
                <c:pt idx="19">
                  <c:v>694.94240531389949</c:v>
                </c:pt>
                <c:pt idx="20">
                  <c:v>699.66497931461356</c:v>
                </c:pt>
                <c:pt idx="21">
                  <c:v>702.02626631497071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3E-444F-A38A-163722950287}"/>
            </c:ext>
          </c:extLst>
        </c:ser>
        <c:ser>
          <c:idx val="6"/>
          <c:order val="6"/>
          <c:tx>
            <c:strRef>
              <c:f>Rede!$C$13</c:f>
              <c:strCache>
                <c:ptCount val="1"/>
                <c:pt idx="0">
                  <c:v>Bauru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Rede!$D$13:$Y$13</c:f>
              <c:numCache>
                <c:formatCode>_-* #,##0_-;\-* #,##0_-;_-* "-"??_-;_-@_-</c:formatCode>
                <c:ptCount val="22"/>
                <c:pt idx="1">
                  <c:v>92.26030990244368</c:v>
                </c:pt>
                <c:pt idx="2">
                  <c:v>266.97497676912843</c:v>
                </c:pt>
                <c:pt idx="3">
                  <c:v>406.8700264222224</c:v>
                </c:pt>
                <c:pt idx="4">
                  <c:v>522.02196688291826</c:v>
                </c:pt>
                <c:pt idx="5">
                  <c:v>585.13520434581619</c:v>
                </c:pt>
                <c:pt idx="6">
                  <c:v>589.52965158568816</c:v>
                </c:pt>
                <c:pt idx="7">
                  <c:v>593.92409882555989</c:v>
                </c:pt>
                <c:pt idx="8">
                  <c:v>598.31854606543186</c:v>
                </c:pt>
                <c:pt idx="9">
                  <c:v>602.7129933053036</c:v>
                </c:pt>
                <c:pt idx="10">
                  <c:v>607.10744054517545</c:v>
                </c:pt>
                <c:pt idx="11">
                  <c:v>611.5018877850473</c:v>
                </c:pt>
                <c:pt idx="12">
                  <c:v>615.89633502491915</c:v>
                </c:pt>
                <c:pt idx="13">
                  <c:v>620.29078226479089</c:v>
                </c:pt>
                <c:pt idx="14">
                  <c:v>624.68522950466286</c:v>
                </c:pt>
                <c:pt idx="15">
                  <c:v>629.07967674453448</c:v>
                </c:pt>
                <c:pt idx="16">
                  <c:v>633.47412398440645</c:v>
                </c:pt>
                <c:pt idx="17">
                  <c:v>637.8685712242783</c:v>
                </c:pt>
                <c:pt idx="18">
                  <c:v>642.26301846415015</c:v>
                </c:pt>
                <c:pt idx="19">
                  <c:v>646.657465704022</c:v>
                </c:pt>
                <c:pt idx="20">
                  <c:v>651.05191294389385</c:v>
                </c:pt>
                <c:pt idx="21">
                  <c:v>653.24913656382978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A3E-444F-A38A-163722950287}"/>
            </c:ext>
          </c:extLst>
        </c:ser>
        <c:ser>
          <c:idx val="7"/>
          <c:order val="7"/>
          <c:tx>
            <c:strRef>
              <c:f>Rede!$C$14</c:f>
              <c:strCache>
                <c:ptCount val="1"/>
                <c:pt idx="0">
                  <c:v>Piracicaba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Rede!$D$14:$Y$14</c:f>
              <c:numCache>
                <c:formatCode>_-* #,##0_-;\-* #,##0_-;_-* "-"??_-;_-@_-</c:formatCode>
                <c:ptCount val="22"/>
                <c:pt idx="1">
                  <c:v>88.548158838196599</c:v>
                </c:pt>
                <c:pt idx="2">
                  <c:v>256.23307220378717</c:v>
                </c:pt>
                <c:pt idx="3">
                  <c:v>390.49935735346952</c:v>
                </c:pt>
                <c:pt idx="4">
                  <c:v>501.0180877286661</c:v>
                </c:pt>
                <c:pt idx="5">
                  <c:v>561.59192475096609</c:v>
                </c:pt>
                <c:pt idx="6">
                  <c:v>565.80955866758427</c:v>
                </c:pt>
                <c:pt idx="7">
                  <c:v>570.02719258420234</c:v>
                </c:pt>
                <c:pt idx="8">
                  <c:v>574.24482650082052</c:v>
                </c:pt>
                <c:pt idx="9">
                  <c:v>578.46246041743871</c:v>
                </c:pt>
                <c:pt idx="10">
                  <c:v>582.68009433405678</c:v>
                </c:pt>
                <c:pt idx="11">
                  <c:v>586.89772825067496</c:v>
                </c:pt>
                <c:pt idx="12">
                  <c:v>591.11536216729303</c:v>
                </c:pt>
                <c:pt idx="13">
                  <c:v>595.3329960839111</c:v>
                </c:pt>
                <c:pt idx="14">
                  <c:v>599.5506300005294</c:v>
                </c:pt>
                <c:pt idx="15">
                  <c:v>603.76826391714735</c:v>
                </c:pt>
                <c:pt idx="16">
                  <c:v>607.98589783376553</c:v>
                </c:pt>
                <c:pt idx="17">
                  <c:v>612.20353175038372</c:v>
                </c:pt>
                <c:pt idx="18">
                  <c:v>616.42116566700179</c:v>
                </c:pt>
                <c:pt idx="19">
                  <c:v>620.63879958362008</c:v>
                </c:pt>
                <c:pt idx="20">
                  <c:v>624.85643350023815</c:v>
                </c:pt>
                <c:pt idx="21">
                  <c:v>626.96525045854719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3E-444F-A38A-163722950287}"/>
            </c:ext>
          </c:extLst>
        </c:ser>
        <c:ser>
          <c:idx val="8"/>
          <c:order val="8"/>
          <c:tx>
            <c:strRef>
              <c:f>Rede!$C$15</c:f>
              <c:strCache>
                <c:ptCount val="1"/>
                <c:pt idx="0">
                  <c:v>Araraquara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Rede!$D$15:$Y$15</c:f>
              <c:numCache>
                <c:formatCode>_-* #,##0_-;\-* #,##0_-;_-* "-"??_-;_-@_-</c:formatCode>
                <c:ptCount val="22"/>
                <c:pt idx="1">
                  <c:v>52.049569754052442</c:v>
                </c:pt>
                <c:pt idx="2">
                  <c:v>150.61658356258377</c:v>
                </c:pt>
                <c:pt idx="3">
                  <c:v>229.53976464516194</c:v>
                </c:pt>
                <c:pt idx="4">
                  <c:v>294.50387503738955</c:v>
                </c:pt>
                <c:pt idx="5">
                  <c:v>330.10983451446884</c:v>
                </c:pt>
                <c:pt idx="6">
                  <c:v>332.58900555111586</c:v>
                </c:pt>
                <c:pt idx="7">
                  <c:v>335.06817658776276</c:v>
                </c:pt>
                <c:pt idx="8">
                  <c:v>337.54734762440978</c:v>
                </c:pt>
                <c:pt idx="9">
                  <c:v>340.02651866105674</c:v>
                </c:pt>
                <c:pt idx="10">
                  <c:v>342.5056896977037</c:v>
                </c:pt>
                <c:pt idx="11">
                  <c:v>344.98486073435072</c:v>
                </c:pt>
                <c:pt idx="12">
                  <c:v>347.46403177099768</c:v>
                </c:pt>
                <c:pt idx="13">
                  <c:v>349.94320280764464</c:v>
                </c:pt>
                <c:pt idx="14">
                  <c:v>352.42237384429166</c:v>
                </c:pt>
                <c:pt idx="15">
                  <c:v>354.9015448809385</c:v>
                </c:pt>
                <c:pt idx="16">
                  <c:v>357.38071591758558</c:v>
                </c:pt>
                <c:pt idx="17">
                  <c:v>359.85988695423259</c:v>
                </c:pt>
                <c:pt idx="18">
                  <c:v>362.3390579908795</c:v>
                </c:pt>
                <c:pt idx="19">
                  <c:v>364.81822902752657</c:v>
                </c:pt>
                <c:pt idx="20">
                  <c:v>367.29740006417347</c:v>
                </c:pt>
                <c:pt idx="21">
                  <c:v>368.53698558249698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A3E-444F-A38A-163722950287}"/>
            </c:ext>
          </c:extLst>
        </c:ser>
        <c:ser>
          <c:idx val="9"/>
          <c:order val="9"/>
          <c:tx>
            <c:strRef>
              <c:f>Rede!$C$16</c:f>
              <c:strCache>
                <c:ptCount val="1"/>
                <c:pt idx="0">
                  <c:v>Itapetininga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Rede!$D$16:$Y$16</c:f>
              <c:numCache>
                <c:formatCode>_-* #,##0_-;\-* #,##0_-;_-* "-"??_-;_-@_-</c:formatCode>
                <c:ptCount val="22"/>
                <c:pt idx="1">
                  <c:v>51.970621339749698</c:v>
                </c:pt>
                <c:pt idx="2">
                  <c:v>150.3881294082814</c:v>
                </c:pt>
                <c:pt idx="3">
                  <c:v>229.19160037552837</c:v>
                </c:pt>
                <c:pt idx="4">
                  <c:v>294.05717367078688</c:v>
                </c:pt>
                <c:pt idx="5">
                  <c:v>329.60912628376093</c:v>
                </c:pt>
                <c:pt idx="6">
                  <c:v>332.08453693155064</c:v>
                </c:pt>
                <c:pt idx="7">
                  <c:v>334.55994757934036</c:v>
                </c:pt>
                <c:pt idx="8">
                  <c:v>337.03535822713008</c:v>
                </c:pt>
                <c:pt idx="9">
                  <c:v>339.51076887491979</c:v>
                </c:pt>
                <c:pt idx="10">
                  <c:v>341.98617952270945</c:v>
                </c:pt>
                <c:pt idx="11">
                  <c:v>344.46159017049922</c:v>
                </c:pt>
                <c:pt idx="12">
                  <c:v>346.93700081828894</c:v>
                </c:pt>
                <c:pt idx="13">
                  <c:v>349.41241146607859</c:v>
                </c:pt>
                <c:pt idx="14">
                  <c:v>351.88782211386837</c:v>
                </c:pt>
                <c:pt idx="15">
                  <c:v>354.36323276165797</c:v>
                </c:pt>
                <c:pt idx="16">
                  <c:v>356.83864340944774</c:v>
                </c:pt>
                <c:pt idx="17">
                  <c:v>359.31405405723746</c:v>
                </c:pt>
                <c:pt idx="18">
                  <c:v>361.78946470502717</c:v>
                </c:pt>
                <c:pt idx="19">
                  <c:v>364.26487535281694</c:v>
                </c:pt>
                <c:pt idx="20">
                  <c:v>366.7402860006066</c:v>
                </c:pt>
                <c:pt idx="21">
                  <c:v>367.97799132450149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A3E-444F-A38A-163722950287}"/>
            </c:ext>
          </c:extLst>
        </c:ser>
        <c:ser>
          <c:idx val="10"/>
          <c:order val="10"/>
          <c:tx>
            <c:strRef>
              <c:f>Rede!$C$17</c:f>
              <c:strCache>
                <c:ptCount val="1"/>
                <c:pt idx="0">
                  <c:v>Presidente Prudente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Rede!$D$17:$Y$17</c:f>
              <c:numCache>
                <c:formatCode>_-* #,##0_-;\-* #,##0_-;_-* "-"??_-;_-@_-</c:formatCode>
                <c:ptCount val="22"/>
                <c:pt idx="1">
                  <c:v>51.639690744942499</c:v>
                </c:pt>
                <c:pt idx="2">
                  <c:v>149.43051081850788</c:v>
                </c:pt>
                <c:pt idx="3">
                  <c:v>227.73218906425592</c:v>
                </c:pt>
                <c:pt idx="4">
                  <c:v>292.18472125668097</c:v>
                </c:pt>
                <c:pt idx="5">
                  <c:v>327.51029156901143</c:v>
                </c:pt>
                <c:pt idx="6">
                  <c:v>329.96993967448503</c:v>
                </c:pt>
                <c:pt idx="7">
                  <c:v>332.42958777995852</c:v>
                </c:pt>
                <c:pt idx="8">
                  <c:v>334.88923588543213</c:v>
                </c:pt>
                <c:pt idx="9">
                  <c:v>337.34888399090562</c:v>
                </c:pt>
                <c:pt idx="10">
                  <c:v>339.80853209637917</c:v>
                </c:pt>
                <c:pt idx="11">
                  <c:v>342.26818020185277</c:v>
                </c:pt>
                <c:pt idx="12">
                  <c:v>344.72782830732626</c:v>
                </c:pt>
                <c:pt idx="13">
                  <c:v>347.18747641279981</c:v>
                </c:pt>
                <c:pt idx="14">
                  <c:v>349.64712451827342</c:v>
                </c:pt>
                <c:pt idx="15">
                  <c:v>352.10677262374685</c:v>
                </c:pt>
                <c:pt idx="16">
                  <c:v>354.56642072922045</c:v>
                </c:pt>
                <c:pt idx="17">
                  <c:v>357.026068834694</c:v>
                </c:pt>
                <c:pt idx="18">
                  <c:v>359.48571694016755</c:v>
                </c:pt>
                <c:pt idx="19">
                  <c:v>361.94536504564115</c:v>
                </c:pt>
                <c:pt idx="20">
                  <c:v>364.40501315111464</c:v>
                </c:pt>
                <c:pt idx="21">
                  <c:v>365.63483720385148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3E-444F-A38A-163722950287}"/>
            </c:ext>
          </c:extLst>
        </c:ser>
        <c:ser>
          <c:idx val="11"/>
          <c:order val="11"/>
          <c:tx>
            <c:strRef>
              <c:f>Rede!$C$18</c:f>
              <c:strCache>
                <c:ptCount val="1"/>
                <c:pt idx="0">
                  <c:v>Araçatuba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Rede!$D$18:$Y$18</c:f>
              <c:numCache>
                <c:formatCode>_-* #,##0_-;\-* #,##0_-;_-* "-"??_-;_-@_-</c:formatCode>
                <c:ptCount val="22"/>
                <c:pt idx="1">
                  <c:v>43.663762596911788</c:v>
                </c:pt>
                <c:pt idx="2">
                  <c:v>126.35045359472075</c:v>
                </c:pt>
                <c:pt idx="3">
                  <c:v>192.55816786529778</c:v>
                </c:pt>
                <c:pt idx="4">
                  <c:v>247.05578440448059</c:v>
                </c:pt>
                <c:pt idx="5">
                  <c:v>276.9251986760828</c:v>
                </c:pt>
                <c:pt idx="6">
                  <c:v>279.00494565752388</c:v>
                </c:pt>
                <c:pt idx="7">
                  <c:v>281.08469263896484</c:v>
                </c:pt>
                <c:pt idx="8">
                  <c:v>283.16443962040586</c:v>
                </c:pt>
                <c:pt idx="9">
                  <c:v>285.24418660184682</c:v>
                </c:pt>
                <c:pt idx="10">
                  <c:v>287.32393358328784</c:v>
                </c:pt>
                <c:pt idx="11">
                  <c:v>289.40368056472886</c:v>
                </c:pt>
                <c:pt idx="12">
                  <c:v>291.48342754616982</c:v>
                </c:pt>
                <c:pt idx="13">
                  <c:v>293.56317452761078</c:v>
                </c:pt>
                <c:pt idx="14">
                  <c:v>295.64292150905186</c:v>
                </c:pt>
                <c:pt idx="15">
                  <c:v>297.72266849049277</c:v>
                </c:pt>
                <c:pt idx="16">
                  <c:v>299.80241547193378</c:v>
                </c:pt>
                <c:pt idx="17">
                  <c:v>301.8821624533748</c:v>
                </c:pt>
                <c:pt idx="18">
                  <c:v>303.96190943481582</c:v>
                </c:pt>
                <c:pt idx="19">
                  <c:v>306.04165641625684</c:v>
                </c:pt>
                <c:pt idx="20">
                  <c:v>308.1214033976978</c:v>
                </c:pt>
                <c:pt idx="21">
                  <c:v>309.16127688841834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A3E-444F-A38A-163722950287}"/>
            </c:ext>
          </c:extLst>
        </c:ser>
        <c:ser>
          <c:idx val="12"/>
          <c:order val="12"/>
          <c:tx>
            <c:strRef>
              <c:f>Rede!$C$19</c:f>
              <c:strCache>
                <c:ptCount val="1"/>
                <c:pt idx="0">
                  <c:v>Assis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Rede!$D$19:$Y$19</c:f>
              <c:numCache>
                <c:formatCode>_-* #,##0_-;\-* #,##0_-;_-* "-"??_-;_-@_-</c:formatCode>
                <c:ptCount val="22"/>
                <c:pt idx="1">
                  <c:v>34.115956326904438</c:v>
                </c:pt>
                <c:pt idx="2">
                  <c:v>98.721830193968032</c:v>
                </c:pt>
                <c:pt idx="3">
                  <c:v>150.45212905554456</c:v>
                </c:pt>
                <c:pt idx="4">
                  <c:v>193.03293737788195</c:v>
                </c:pt>
                <c:pt idx="5">
                  <c:v>216.37090855108244</c:v>
                </c:pt>
                <c:pt idx="6">
                  <c:v>217.99588434267565</c:v>
                </c:pt>
                <c:pt idx="7">
                  <c:v>219.62086013426878</c:v>
                </c:pt>
                <c:pt idx="8">
                  <c:v>221.24583592586197</c:v>
                </c:pt>
                <c:pt idx="9">
                  <c:v>222.8708117174551</c:v>
                </c:pt>
                <c:pt idx="10">
                  <c:v>224.49578750904826</c:v>
                </c:pt>
                <c:pt idx="11">
                  <c:v>226.12076330064144</c:v>
                </c:pt>
                <c:pt idx="12">
                  <c:v>227.74573909223457</c:v>
                </c:pt>
                <c:pt idx="13">
                  <c:v>229.3707148838277</c:v>
                </c:pt>
                <c:pt idx="14">
                  <c:v>230.99569067542089</c:v>
                </c:pt>
                <c:pt idx="15">
                  <c:v>232.62066646701399</c:v>
                </c:pt>
                <c:pt idx="16">
                  <c:v>234.24564225860718</c:v>
                </c:pt>
                <c:pt idx="17">
                  <c:v>235.87061805020036</c:v>
                </c:pt>
                <c:pt idx="18">
                  <c:v>237.49559384179349</c:v>
                </c:pt>
                <c:pt idx="19">
                  <c:v>239.12056963338668</c:v>
                </c:pt>
                <c:pt idx="20">
                  <c:v>240.74554542497984</c:v>
                </c:pt>
                <c:pt idx="21">
                  <c:v>241.55803332077642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A3E-444F-A38A-163722950287}"/>
            </c:ext>
          </c:extLst>
        </c:ser>
        <c:ser>
          <c:idx val="13"/>
          <c:order val="13"/>
          <c:tx>
            <c:strRef>
              <c:f>Rede!$C$20</c:f>
              <c:strCache>
                <c:ptCount val="1"/>
                <c:pt idx="0">
                  <c:v>Litoral Sul Paulista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Rede!$D$20:$Y$20</c:f>
              <c:numCache>
                <c:formatCode>_-* #,##0_-;\-* #,##0_-;_-* "-"??_-;_-@_-</c:formatCode>
                <c:ptCount val="22"/>
                <c:pt idx="1">
                  <c:v>28.910200301261774</c:v>
                </c:pt>
                <c:pt idx="2">
                  <c:v>83.657859614622652</c:v>
                </c:pt>
                <c:pt idx="3">
                  <c:v>127.49462876164222</c:v>
                </c:pt>
                <c:pt idx="4">
                  <c:v>163.57802873415315</c:v>
                </c:pt>
                <c:pt idx="5">
                  <c:v>183.35485734705108</c:v>
                </c:pt>
                <c:pt idx="6">
                  <c:v>184.73187797544873</c:v>
                </c:pt>
                <c:pt idx="7">
                  <c:v>186.10889860384634</c:v>
                </c:pt>
                <c:pt idx="8">
                  <c:v>187.48591923224399</c:v>
                </c:pt>
                <c:pt idx="9">
                  <c:v>188.86293986064157</c:v>
                </c:pt>
                <c:pt idx="10">
                  <c:v>190.23996048903919</c:v>
                </c:pt>
                <c:pt idx="11">
                  <c:v>191.61698111743684</c:v>
                </c:pt>
                <c:pt idx="12">
                  <c:v>192.99400174583442</c:v>
                </c:pt>
                <c:pt idx="13">
                  <c:v>194.37102237423204</c:v>
                </c:pt>
                <c:pt idx="14">
                  <c:v>195.74804300262966</c:v>
                </c:pt>
                <c:pt idx="15">
                  <c:v>197.12506363102722</c:v>
                </c:pt>
                <c:pt idx="16">
                  <c:v>198.50208425942486</c:v>
                </c:pt>
                <c:pt idx="17">
                  <c:v>199.87910488782251</c:v>
                </c:pt>
                <c:pt idx="18">
                  <c:v>201.25612551622012</c:v>
                </c:pt>
                <c:pt idx="19">
                  <c:v>202.63314614461777</c:v>
                </c:pt>
                <c:pt idx="20">
                  <c:v>204.01016677301536</c:v>
                </c:pt>
                <c:pt idx="21">
                  <c:v>204.69867708721418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A3E-444F-A38A-163722950287}"/>
            </c:ext>
          </c:extLst>
        </c:ser>
        <c:ser>
          <c:idx val="14"/>
          <c:order val="14"/>
          <c:tx>
            <c:strRef>
              <c:f>Rede!$C$21</c:f>
              <c:strCache>
                <c:ptCount val="1"/>
                <c:pt idx="0">
                  <c:v>Marília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numRef>
              <c:f>Rede!$E$2:$Y$2</c:f>
              <c:numCache>
                <c:formatCode>General</c:formatCode>
                <c:ptCount val="21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  <c:pt idx="7">
                  <c:v>2029</c:v>
                </c:pt>
                <c:pt idx="8">
                  <c:v>2030</c:v>
                </c:pt>
                <c:pt idx="9">
                  <c:v>2031</c:v>
                </c:pt>
                <c:pt idx="10">
                  <c:v>2032</c:v>
                </c:pt>
                <c:pt idx="11">
                  <c:v>2033</c:v>
                </c:pt>
                <c:pt idx="12">
                  <c:v>2034</c:v>
                </c:pt>
                <c:pt idx="13">
                  <c:v>2035</c:v>
                </c:pt>
                <c:pt idx="14">
                  <c:v>2036</c:v>
                </c:pt>
                <c:pt idx="15">
                  <c:v>2037</c:v>
                </c:pt>
                <c:pt idx="16">
                  <c:v>2038</c:v>
                </c:pt>
                <c:pt idx="17">
                  <c:v>2039</c:v>
                </c:pt>
                <c:pt idx="18">
                  <c:v>2040</c:v>
                </c:pt>
                <c:pt idx="19">
                  <c:v>2041</c:v>
                </c:pt>
                <c:pt idx="20">
                  <c:v>2042</c:v>
                </c:pt>
              </c:numCache>
            </c:numRef>
          </c:cat>
          <c:val>
            <c:numRef>
              <c:f>Rede!$D$21:$Y$21</c:f>
              <c:numCache>
                <c:formatCode>_-* #,##0_-;\-* #,##0_-;_-* "-"??_-;_-@_-</c:formatCode>
                <c:ptCount val="22"/>
                <c:pt idx="1">
                  <c:v>26.735883317185845</c:v>
                </c:pt>
                <c:pt idx="2">
                  <c:v>77.366007496130933</c:v>
                </c:pt>
                <c:pt idx="3">
                  <c:v>117.9058423192738</c:v>
                </c:pt>
                <c:pt idx="4">
                  <c:v>151.27543371952066</c:v>
                </c:pt>
                <c:pt idx="5">
                  <c:v>169.56486017345446</c:v>
                </c:pt>
                <c:pt idx="6">
                  <c:v>170.83831599397988</c:v>
                </c:pt>
                <c:pt idx="7">
                  <c:v>172.11177181450523</c:v>
                </c:pt>
                <c:pt idx="8">
                  <c:v>173.38522763503065</c:v>
                </c:pt>
                <c:pt idx="9">
                  <c:v>174.65868345555603</c:v>
                </c:pt>
                <c:pt idx="10">
                  <c:v>175.93213927608139</c:v>
                </c:pt>
                <c:pt idx="11">
                  <c:v>177.2055950966068</c:v>
                </c:pt>
                <c:pt idx="12">
                  <c:v>178.47905091713218</c:v>
                </c:pt>
                <c:pt idx="13">
                  <c:v>179.75250673765757</c:v>
                </c:pt>
                <c:pt idx="14">
                  <c:v>181.02596255818295</c:v>
                </c:pt>
                <c:pt idx="15">
                  <c:v>182.29941837870831</c:v>
                </c:pt>
                <c:pt idx="16">
                  <c:v>183.57287419923372</c:v>
                </c:pt>
                <c:pt idx="17">
                  <c:v>184.84633001975914</c:v>
                </c:pt>
                <c:pt idx="18">
                  <c:v>186.11978584028449</c:v>
                </c:pt>
                <c:pt idx="19">
                  <c:v>187.39324166080991</c:v>
                </c:pt>
                <c:pt idx="20">
                  <c:v>188.66669748133529</c:v>
                </c:pt>
                <c:pt idx="21">
                  <c:v>189.30342539159798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A3E-444F-A38A-163722950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455482287"/>
        <c:axId val="455478959"/>
      </c:barChart>
      <c:lineChart>
        <c:grouping val="standard"/>
        <c:varyColors val="0"/>
        <c:ser>
          <c:idx val="15"/>
          <c:order val="15"/>
          <c:tx>
            <c:strRef>
              <c:f>Rede!$C$22</c:f>
              <c:strCache>
                <c:ptCount val="1"/>
                <c:pt idx="0">
                  <c:v>Total de PdV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Rede!$D$22:$Y$22</c:f>
              <c:numCache>
                <c:formatCode>_-* #,##0_-;\-* #,##0_-;_-* "-"??_-;_-@_-</c:formatCode>
                <c:ptCount val="22"/>
                <c:pt idx="1">
                  <c:v>2625</c:v>
                </c:pt>
                <c:pt idx="2">
                  <c:v>7596</c:v>
                </c:pt>
                <c:pt idx="3">
                  <c:v>11576.308604292313</c:v>
                </c:pt>
                <c:pt idx="4">
                  <c:v>14852.623674434082</c:v>
                </c:pt>
                <c:pt idx="5">
                  <c:v>16648.328116737495</c:v>
                </c:pt>
                <c:pt idx="6">
                  <c:v>16773.359389847905</c:v>
                </c:pt>
                <c:pt idx="7">
                  <c:v>16898.390662958318</c:v>
                </c:pt>
                <c:pt idx="8">
                  <c:v>17023.421936068728</c:v>
                </c:pt>
                <c:pt idx="9">
                  <c:v>17148.453209179137</c:v>
                </c:pt>
                <c:pt idx="10">
                  <c:v>17273.48448228955</c:v>
                </c:pt>
                <c:pt idx="11">
                  <c:v>17398.515755399963</c:v>
                </c:pt>
                <c:pt idx="12">
                  <c:v>17523.547028510373</c:v>
                </c:pt>
                <c:pt idx="13">
                  <c:v>17648.578301620782</c:v>
                </c:pt>
                <c:pt idx="14">
                  <c:v>17773.609574731192</c:v>
                </c:pt>
                <c:pt idx="15">
                  <c:v>17898.640847841601</c:v>
                </c:pt>
                <c:pt idx="16">
                  <c:v>18023.672120952015</c:v>
                </c:pt>
                <c:pt idx="17">
                  <c:v>18148.703394062424</c:v>
                </c:pt>
                <c:pt idx="18">
                  <c:v>18273.734667172837</c:v>
                </c:pt>
                <c:pt idx="19">
                  <c:v>18398.765940283247</c:v>
                </c:pt>
                <c:pt idx="20">
                  <c:v>18523.797213393656</c:v>
                </c:pt>
                <c:pt idx="21">
                  <c:v>18586.312849948863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AA3E-444F-A38A-163722950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5482287"/>
        <c:axId val="455478959"/>
      </c:lineChart>
      <c:catAx>
        <c:axId val="4554822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55478959"/>
        <c:crosses val="autoZero"/>
        <c:auto val="1"/>
        <c:lblAlgn val="ctr"/>
        <c:lblOffset val="100"/>
        <c:noMultiLvlLbl val="0"/>
      </c:catAx>
      <c:valAx>
        <c:axId val="455478959"/>
        <c:scaling>
          <c:orientation val="minMax"/>
          <c:max val="20500"/>
        </c:scaling>
        <c:delete val="1"/>
        <c:axPos val="l"/>
        <c:numFmt formatCode="General" sourceLinked="1"/>
        <c:majorTickMark val="none"/>
        <c:minorTickMark val="none"/>
        <c:tickLblPos val="nextTo"/>
        <c:crossAx val="4554822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15"/>
        <c:txPr>
          <a:bodyPr rot="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</c:legendEntry>
      <c:layout>
        <c:manualLayout>
          <c:xMode val="edge"/>
          <c:yMode val="edge"/>
          <c:x val="1.8462966977129049E-2"/>
          <c:y val="0.91241393026872586"/>
          <c:w val="0.980284613204504"/>
          <c:h val="6.37942463128137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100" b="1">
                <a:latin typeface="Arial Narrow" panose="020B0606020202030204" pitchFamily="34" charset="0"/>
              </a:rPr>
              <a:t>Distribuição dos PdV</a:t>
            </a:r>
            <a:r>
              <a:rPr lang="pt-BR" sz="1100" b="1" baseline="0">
                <a:latin typeface="Arial Narrow" panose="020B0606020202030204" pitchFamily="34" charset="0"/>
              </a:rPr>
              <a:t> nas regiões brasileiras</a:t>
            </a:r>
            <a:endParaRPr lang="pt-BR" sz="1100" b="1">
              <a:latin typeface="Arial Narrow" panose="020B0606020202030204" pitchFamily="34" charset="0"/>
            </a:endParaRPr>
          </a:p>
        </c:rich>
      </c:tx>
      <c:layout>
        <c:manualLayout>
          <c:xMode val="edge"/>
          <c:yMode val="edge"/>
          <c:x val="0.21246054543611231"/>
          <c:y val="2.20842103981852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1.2636701662292221E-2"/>
          <c:y val="0.1745404666106147"/>
          <c:w val="0.94291885389326335"/>
          <c:h val="0.5818680807516978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'Dim. Inst.'!$B$9</c:f>
              <c:strCache>
                <c:ptCount val="1"/>
                <c:pt idx="0">
                  <c:v>Nordeste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Inst.'!$C$9</c:f>
              <c:numCache>
                <c:formatCode>_(* #,##0_);_(* \(#,##0\);_(* "-"??_);_(@_)</c:formatCode>
                <c:ptCount val="1"/>
                <c:pt idx="0">
                  <c:v>213415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4F-411D-8E80-AB547D182078}"/>
            </c:ext>
          </c:extLst>
        </c:ser>
        <c:ser>
          <c:idx val="1"/>
          <c:order val="1"/>
          <c:tx>
            <c:strRef>
              <c:f>'Dim. Inst.'!$B$10</c:f>
              <c:strCache>
                <c:ptCount val="1"/>
                <c:pt idx="0">
                  <c:v>MG-ES-Int_RJ + 3 Gde RJ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Inst.'!$C$10</c:f>
              <c:numCache>
                <c:formatCode>_(* #,##0_);_(* \(#,##0\);_(* "-"??_);_(@_)</c:formatCode>
                <c:ptCount val="1"/>
                <c:pt idx="0">
                  <c:v>119421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4F-411D-8E80-AB547D182078}"/>
            </c:ext>
          </c:extLst>
        </c:ser>
        <c:ser>
          <c:idx val="2"/>
          <c:order val="2"/>
          <c:tx>
            <c:strRef>
              <c:f>'Dim. Inst.'!$B$11</c:f>
              <c:strCache>
                <c:ptCount val="1"/>
                <c:pt idx="0">
                  <c:v>Gde SP + 5 Int_SP</c:v>
                </c:pt>
              </c:strCache>
            </c:strRef>
          </c:tx>
          <c:spPr>
            <a:solidFill>
              <a:srgbClr val="00808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Inst.'!$C$11</c:f>
              <c:numCache>
                <c:formatCode>_(* #,##0_);_(* \(#,##0\);_(* "-"??_);_(@_)</c:formatCode>
                <c:ptCount val="1"/>
                <c:pt idx="0">
                  <c:v>92697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64F-411D-8E80-AB547D182078}"/>
            </c:ext>
          </c:extLst>
        </c:ser>
        <c:ser>
          <c:idx val="3"/>
          <c:order val="3"/>
          <c:tx>
            <c:strRef>
              <c:f>'Dim. Inst.'!$B$12</c:f>
              <c:strCache>
                <c:ptCount val="1"/>
                <c:pt idx="0">
                  <c:v>Sul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Inst.'!$C$12</c:f>
              <c:numCache>
                <c:formatCode>_(* #,##0_);_(* \(#,##0\);_(* "-"??_);_(@_)</c:formatCode>
                <c:ptCount val="1"/>
                <c:pt idx="0">
                  <c:v>91338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64F-411D-8E80-AB547D182078}"/>
            </c:ext>
          </c:extLst>
        </c:ser>
        <c:ser>
          <c:idx val="4"/>
          <c:order val="4"/>
          <c:tx>
            <c:strRef>
              <c:f>'Dim. Inst.'!$B$13</c:f>
              <c:strCache>
                <c:ptCount val="1"/>
                <c:pt idx="0">
                  <c:v>Centro Oeste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Inst.'!$C$13</c:f>
              <c:numCache>
                <c:formatCode>_(* #,##0_);_(* \(#,##0\);_(* "-"??_);_(@_)</c:formatCode>
                <c:ptCount val="1"/>
                <c:pt idx="0">
                  <c:v>37891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64F-411D-8E80-AB547D182078}"/>
            </c:ext>
          </c:extLst>
        </c:ser>
        <c:ser>
          <c:idx val="5"/>
          <c:order val="5"/>
          <c:tx>
            <c:strRef>
              <c:f>'Dim. Inst.'!$B$14</c:f>
              <c:strCache>
                <c:ptCount val="1"/>
                <c:pt idx="0">
                  <c:v>Norte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Inst.'!$C$14</c:f>
              <c:numCache>
                <c:formatCode>_(* #,##0_);_(* \(#,##0\);_(* "-"??_);_(@_)</c:formatCode>
                <c:ptCount val="1"/>
                <c:pt idx="0">
                  <c:v>16165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64F-411D-8E80-AB547D182078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-42"/>
        <c:axId val="948506463"/>
        <c:axId val="948504799"/>
      </c:barChart>
      <c:catAx>
        <c:axId val="948506463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948504799"/>
        <c:crosses val="autoZero"/>
        <c:auto val="1"/>
        <c:lblAlgn val="ctr"/>
        <c:lblOffset val="100"/>
        <c:noMultiLvlLbl val="0"/>
      </c:catAx>
      <c:valAx>
        <c:axId val="948504799"/>
        <c:scaling>
          <c:orientation val="minMax"/>
        </c:scaling>
        <c:delete val="1"/>
        <c:axPos val="l"/>
        <c:numFmt formatCode="_(* #,##0_);_(* \(#,##0\);_(* &quot;-&quot;??_);_(@_)" sourceLinked="1"/>
        <c:majorTickMark val="none"/>
        <c:minorTickMark val="none"/>
        <c:tickLblPos val="nextTo"/>
        <c:crossAx val="948506463"/>
        <c:crosses val="autoZero"/>
        <c:crossBetween val="between"/>
      </c:valAx>
      <c:spPr>
        <a:noFill/>
        <a:ln w="25400">
          <a:noFill/>
        </a:ln>
        <a:effectLst/>
      </c:spPr>
    </c:plotArea>
    <c:legend>
      <c:legendPos val="b"/>
      <c:layout>
        <c:manualLayout>
          <c:xMode val="edge"/>
          <c:yMode val="edge"/>
          <c:x val="7.4874342423935203E-2"/>
          <c:y val="0.79078253747577476"/>
          <c:w val="0.83502709157063515"/>
          <c:h val="0.181054077781402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pt-BR" sz="11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1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 Narrow" panose="020B0606020202030204" pitchFamily="34" charset="0"/>
                <a:ea typeface="+mn-ea"/>
                <a:cs typeface="+mn-cs"/>
              </a:rPr>
              <a:t>População Segmentada por Unidades de Federação</a:t>
            </a:r>
          </a:p>
        </c:rich>
      </c:tx>
      <c:layout>
        <c:manualLayout>
          <c:xMode val="edge"/>
          <c:yMode val="edge"/>
          <c:x val="0.20553455818022748"/>
          <c:y val="4.166666666666666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pt-BR" sz="1100" b="1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2.2346649192385402E-3"/>
          <c:y val="0.1543817818538559"/>
          <c:w val="0.98333333333333328"/>
          <c:h val="0.7338773576291390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'Dim. Inst.'!$B$22</c:f>
              <c:strCache>
                <c:ptCount val="1"/>
                <c:pt idx="0">
                  <c:v>Região Sudeste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Inst.'!$D$22</c:f>
              <c:numCache>
                <c:formatCode>0.0%</c:formatCode>
                <c:ptCount val="1"/>
                <c:pt idx="0">
                  <c:v>0.42018518684242517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3B-49A0-B9B5-567A37708AF1}"/>
            </c:ext>
          </c:extLst>
        </c:ser>
        <c:ser>
          <c:idx val="1"/>
          <c:order val="1"/>
          <c:tx>
            <c:strRef>
              <c:f>'Dim. Inst.'!$B$23</c:f>
              <c:strCache>
                <c:ptCount val="1"/>
                <c:pt idx="0">
                  <c:v>Região Nordeste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Inst.'!$D$23</c:f>
              <c:numCache>
                <c:formatCode>0.0%</c:formatCode>
                <c:ptCount val="1"/>
                <c:pt idx="0">
                  <c:v>0.27033789737378444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3B-49A0-B9B5-567A37708AF1}"/>
            </c:ext>
          </c:extLst>
        </c:ser>
        <c:ser>
          <c:idx val="2"/>
          <c:order val="2"/>
          <c:tx>
            <c:strRef>
              <c:f>'Dim. Inst.'!$B$24</c:f>
              <c:strCache>
                <c:ptCount val="1"/>
                <c:pt idx="0">
                  <c:v>Região Sul</c:v>
                </c:pt>
              </c:strCache>
            </c:strRef>
          </c:tx>
          <c:spPr>
            <a:solidFill>
              <a:schemeClr val="tx1">
                <a:lumMod val="65000"/>
                <a:lumOff val="3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Inst.'!$D$24</c:f>
              <c:numCache>
                <c:formatCode>0.0%</c:formatCode>
                <c:ptCount val="1"/>
                <c:pt idx="0">
                  <c:v>0.14252261155018689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F3B-49A0-B9B5-567A37708AF1}"/>
            </c:ext>
          </c:extLst>
        </c:ser>
        <c:ser>
          <c:idx val="3"/>
          <c:order val="3"/>
          <c:tx>
            <c:strRef>
              <c:f>'Dim. Inst.'!$B$25</c:f>
              <c:strCache>
                <c:ptCount val="1"/>
                <c:pt idx="0">
                  <c:v>Região Norte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Inst.'!$D$25</c:f>
              <c:numCache>
                <c:formatCode>0.0%</c:formatCode>
                <c:ptCount val="1"/>
                <c:pt idx="0">
                  <c:v>8.8632904848529662E-2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3B-49A0-B9B5-567A37708AF1}"/>
            </c:ext>
          </c:extLst>
        </c:ser>
        <c:ser>
          <c:idx val="4"/>
          <c:order val="4"/>
          <c:tx>
            <c:strRef>
              <c:f>'Dim. Inst.'!$B$26</c:f>
              <c:strCache>
                <c:ptCount val="1"/>
                <c:pt idx="0">
                  <c:v>Região Centro-Oeste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Inst.'!$D$26</c:f>
              <c:numCache>
                <c:formatCode>0.0%</c:formatCode>
                <c:ptCount val="1"/>
                <c:pt idx="0">
                  <c:v>7.832139938507382E-2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F3B-49A0-B9B5-567A37708AF1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-42"/>
        <c:axId val="960599919"/>
        <c:axId val="960601583"/>
      </c:barChart>
      <c:catAx>
        <c:axId val="960599919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960601583"/>
        <c:crosses val="autoZero"/>
        <c:auto val="1"/>
        <c:lblAlgn val="ctr"/>
        <c:lblOffset val="100"/>
        <c:noMultiLvlLbl val="0"/>
      </c:catAx>
      <c:valAx>
        <c:axId val="960601583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96059991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2.5992125984251976E-2"/>
          <c:y val="0.86921186934966466"/>
          <c:w val="0.9591268591426072"/>
          <c:h val="0.103010352872557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856783987466568E-4"/>
          <c:y val="0.14581802205145875"/>
          <c:w val="0.95126341825894933"/>
          <c:h val="0.7396756501574433"/>
        </c:manualLayout>
      </c:layout>
      <c:barChart>
        <c:barDir val="col"/>
        <c:grouping val="stacked"/>
        <c:varyColors val="0"/>
        <c:ser>
          <c:idx val="1"/>
          <c:order val="1"/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strRef>
              <c:f>'Dim. Inst.'!$X$34:$Z$34</c:f>
              <c:strCache>
                <c:ptCount val="3"/>
                <c:pt idx="0">
                  <c:v>População Total</c:v>
                </c:pt>
                <c:pt idx="1">
                  <c:v>População &gt; 18 anos</c:v>
                </c:pt>
                <c:pt idx="2">
                  <c:v>População Coberta pela Capilaridade</c:v>
                </c:pt>
              </c:strCache>
            </c:strRef>
          </c:cat>
          <c:val>
            <c:numRef>
              <c:f>'Dim. Inst.'!$X$36:$Z$36</c:f>
              <c:numCache>
                <c:formatCode>General</c:formatCode>
                <c:ptCount val="3"/>
                <c:pt idx="0" formatCode="_(* #,##0_);_(* \(#,##0\);_(* &quot;-&quot;??_);_(@_)">
                  <c:v>34202896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B3-44BD-BF4A-2AFE22F195C9}"/>
            </c:ext>
          </c:extLst>
        </c:ser>
        <c:ser>
          <c:idx val="2"/>
          <c:order val="2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f>'Dim. Inst.'!$X$34:$Z$34</c:f>
              <c:strCache>
                <c:ptCount val="3"/>
                <c:pt idx="0">
                  <c:v>População Total</c:v>
                </c:pt>
                <c:pt idx="1">
                  <c:v>População &gt; 18 anos</c:v>
                </c:pt>
                <c:pt idx="2">
                  <c:v>População Coberta pela Capilaridade</c:v>
                </c:pt>
              </c:strCache>
            </c:strRef>
          </c:cat>
          <c:val>
            <c:numRef>
              <c:f>'Dim. Inst.'!$X$37:$Z$37</c:f>
              <c:numCache>
                <c:formatCode>_(* #,##0_);_(* \(#,##0\);_(* "-"??_);_(@_)</c:formatCode>
                <c:ptCount val="3"/>
                <c:pt idx="0">
                  <c:v>12446236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B3-44BD-BF4A-2AFE22F195C9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9B3-44BD-BF4A-2AFE22F195C9}"/>
              </c:ext>
            </c:extLst>
          </c:dPt>
          <c:dPt>
            <c:idx val="2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99B3-44BD-BF4A-2AFE22F195C9}"/>
              </c:ext>
            </c:extLst>
          </c:dPt>
          <c:cat>
            <c:strRef>
              <c:f>'Dim. Inst.'!$X$34:$Z$34</c:f>
              <c:strCache>
                <c:ptCount val="3"/>
                <c:pt idx="0">
                  <c:v>População Total</c:v>
                </c:pt>
                <c:pt idx="1">
                  <c:v>População &gt; 18 anos</c:v>
                </c:pt>
                <c:pt idx="2">
                  <c:v>População Coberta pela Capilaridade</c:v>
                </c:pt>
              </c:strCache>
            </c:strRef>
          </c:cat>
          <c:val>
            <c:numRef>
              <c:f>'Dim. Inst.'!$X$39:$Z$39</c:f>
              <c:numCache>
                <c:formatCode>_(* #,##0_);_(* \(#,##0\);_(* "-"??_);_(@_)</c:formatCode>
                <c:ptCount val="3"/>
                <c:pt idx="1">
                  <c:v>18779924.288659941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9B3-44BD-BF4A-2AFE22F195C9}"/>
            </c:ext>
          </c:extLst>
        </c:ser>
        <c:ser>
          <c:idx val="4"/>
          <c:order val="4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99B3-44BD-BF4A-2AFE22F195C9}"/>
              </c:ext>
            </c:extLst>
          </c:dPt>
          <c:cat>
            <c:strRef>
              <c:f>'Dim. Inst.'!$X$34:$Z$34</c:f>
              <c:strCache>
                <c:ptCount val="3"/>
                <c:pt idx="0">
                  <c:v>População Total</c:v>
                </c:pt>
                <c:pt idx="1">
                  <c:v>População &gt; 18 anos</c:v>
                </c:pt>
                <c:pt idx="2">
                  <c:v>População Coberta pela Capilaridade</c:v>
                </c:pt>
              </c:strCache>
            </c:strRef>
          </c:cat>
          <c:val>
            <c:numRef>
              <c:f>'Dim. Inst.'!$X$38:$Z$38</c:f>
              <c:numCache>
                <c:formatCode>_(* #,##0_);_(* \(#,##0\);_(* "-"??_);_(@_)</c:formatCode>
                <c:ptCount val="3"/>
                <c:pt idx="1">
                  <c:v>18779924.288659941</c:v>
                </c:pt>
                <c:pt idx="2">
                  <c:v>15422971.711340059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9B3-44BD-BF4A-2AFE22F19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5"/>
        <c:overlap val="100"/>
        <c:axId val="948506047"/>
        <c:axId val="948508543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'Dim. Inst.'!$X$34:$Z$34</c15:sqref>
                        </c15:formulaRef>
                      </c:ext>
                    </c:extLst>
                    <c:strCache>
                      <c:ptCount val="3"/>
                      <c:pt idx="0">
                        <c:v>População Total</c:v>
                      </c:pt>
                      <c:pt idx="1">
                        <c:v>População &gt; 18 anos</c:v>
                      </c:pt>
                      <c:pt idx="2">
                        <c:v>População Coberta pela Capilaridade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'Dim. Inst.'!$X$35:$Z$35</c15:sqref>
                        </c15:formulaRef>
                      </c:ext>
                    </c:extLst>
                    <c:numCache>
                      <c:formatCode>General</c:formatCode>
                      <c:ptCount val="3"/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99B3-44BD-BF4A-2AFE22F195C9}"/>
                  </c:ext>
                </c:extLst>
              </c15:ser>
            </c15:filteredBarSeries>
          </c:ext>
        </c:extLst>
      </c:barChart>
      <c:catAx>
        <c:axId val="948506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948508543"/>
        <c:crosses val="autoZero"/>
        <c:auto val="1"/>
        <c:lblAlgn val="ctr"/>
        <c:lblOffset val="100"/>
        <c:noMultiLvlLbl val="0"/>
      </c:catAx>
      <c:valAx>
        <c:axId val="948508543"/>
        <c:scaling>
          <c:orientation val="minMax"/>
        </c:scaling>
        <c:delete val="1"/>
        <c:axPos val="l"/>
        <c:numFmt formatCode="_(* #,##0_);_(* \(#,##0\);_(* &quot;-&quot;??_);_(@_)" sourceLinked="1"/>
        <c:majorTickMark val="none"/>
        <c:minorTickMark val="none"/>
        <c:tickLblPos val="nextTo"/>
        <c:crossAx val="9485060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'Dim. Inst.'!$C$92</c:f>
              <c:strCache>
                <c:ptCount val="1"/>
                <c:pt idx="0">
                  <c:v>Cobertos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'Dim. Inst.'!$B$93:$B$102</c:f>
              <c:numCache>
                <c:formatCode>General</c:formatCode>
                <c:ptCount val="10"/>
                <c:pt idx="0">
                  <c:v>2022</c:v>
                </c:pt>
                <c:pt idx="1">
                  <c:v>2023</c:v>
                </c:pt>
                <c:pt idx="2">
                  <c:v>2023</c:v>
                </c:pt>
                <c:pt idx="3">
                  <c:v>2024</c:v>
                </c:pt>
                <c:pt idx="4">
                  <c:v>2024</c:v>
                </c:pt>
                <c:pt idx="5">
                  <c:v>2025</c:v>
                </c:pt>
                <c:pt idx="6">
                  <c:v>2025</c:v>
                </c:pt>
                <c:pt idx="7">
                  <c:v>2026</c:v>
                </c:pt>
                <c:pt idx="8">
                  <c:v>2026</c:v>
                </c:pt>
                <c:pt idx="9">
                  <c:v>2023</c:v>
                </c:pt>
              </c:numCache>
            </c:numRef>
          </c:cat>
          <c:val>
            <c:numRef>
              <c:f>'Dim. Inst.'!$C$93:$C$102</c:f>
              <c:numCache>
                <c:formatCode>_-* #,##0.0_-;\-* #,##0.0_-;_-* "-"??_-;_-@_-</c:formatCode>
                <c:ptCount val="10"/>
                <c:pt idx="0">
                  <c:v>1.9733858695652238</c:v>
                </c:pt>
                <c:pt idx="1">
                  <c:v>5.9201576086956713</c:v>
                </c:pt>
                <c:pt idx="2">
                  <c:v>9.8669293478261189</c:v>
                </c:pt>
                <c:pt idx="3">
                  <c:v>13.813701086956568</c:v>
                </c:pt>
                <c:pt idx="4">
                  <c:v>15.962432154515124</c:v>
                </c:pt>
                <c:pt idx="5">
                  <c:v>16.082312252998474</c:v>
                </c:pt>
                <c:pt idx="6">
                  <c:v>16.20219235148182</c:v>
                </c:pt>
                <c:pt idx="7">
                  <c:v>16.322072449965169</c:v>
                </c:pt>
                <c:pt idx="8">
                  <c:v>16.441952548448519</c:v>
                </c:pt>
                <c:pt idx="9">
                  <c:v>16.561832646931865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20-4921-A587-C91D8B94609A}"/>
            </c:ext>
          </c:extLst>
        </c:ser>
        <c:ser>
          <c:idx val="1"/>
          <c:order val="1"/>
          <c:tx>
            <c:strRef>
              <c:f>'Dim. Inst.'!$D$92</c:f>
              <c:strCache>
                <c:ptCount val="1"/>
                <c:pt idx="0">
                  <c:v>Convertidos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'Dim. Inst.'!$B$93:$B$102</c:f>
              <c:numCache>
                <c:formatCode>General</c:formatCode>
                <c:ptCount val="10"/>
                <c:pt idx="0">
                  <c:v>2022</c:v>
                </c:pt>
                <c:pt idx="1">
                  <c:v>2023</c:v>
                </c:pt>
                <c:pt idx="2">
                  <c:v>2023</c:v>
                </c:pt>
                <c:pt idx="3">
                  <c:v>2024</c:v>
                </c:pt>
                <c:pt idx="4">
                  <c:v>2024</c:v>
                </c:pt>
                <c:pt idx="5">
                  <c:v>2025</c:v>
                </c:pt>
                <c:pt idx="6">
                  <c:v>2025</c:v>
                </c:pt>
                <c:pt idx="7">
                  <c:v>2026</c:v>
                </c:pt>
                <c:pt idx="8">
                  <c:v>2026</c:v>
                </c:pt>
                <c:pt idx="9">
                  <c:v>2023</c:v>
                </c:pt>
              </c:numCache>
            </c:numRef>
          </c:cat>
          <c:val>
            <c:numRef>
              <c:f>'Dim. Inst.'!$D$93:$D$102</c:f>
              <c:numCache>
                <c:formatCode>_-* #,##0.0_-;\-* #,##0.0_-;_-* "-"??_-;_-@_-</c:formatCode>
                <c:ptCount val="10"/>
                <c:pt idx="0">
                  <c:v>1.011360258152177</c:v>
                </c:pt>
                <c:pt idx="1">
                  <c:v>3.1099327938179444</c:v>
                </c:pt>
                <c:pt idx="2">
                  <c:v>5.3128018561056551</c:v>
                </c:pt>
                <c:pt idx="3">
                  <c:v>7.5975355978261128</c:v>
                </c:pt>
                <c:pt idx="4">
                  <c:v>8.779337684983318</c:v>
                </c:pt>
                <c:pt idx="5">
                  <c:v>8.84527173914916</c:v>
                </c:pt>
                <c:pt idx="6">
                  <c:v>8.911205793315002</c:v>
                </c:pt>
                <c:pt idx="7">
                  <c:v>8.9771398474808439</c:v>
                </c:pt>
                <c:pt idx="8">
                  <c:v>9.0430739016466841</c:v>
                </c:pt>
                <c:pt idx="9">
                  <c:v>9.1090079558125261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20-4921-A587-C91D8B94609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2"/>
        <c:overlap val="-23"/>
        <c:axId val="104641711"/>
        <c:axId val="104636719"/>
      </c:barChart>
      <c:lineChart>
        <c:grouping val="standard"/>
        <c:varyColors val="0"/>
        <c:ser>
          <c:idx val="2"/>
          <c:order val="2"/>
          <c:tx>
            <c:strRef>
              <c:f>'Dim. Inst.'!$E$92</c:f>
              <c:strCache>
                <c:ptCount val="1"/>
                <c:pt idx="0">
                  <c:v>Fator Conversão</c:v>
                </c:pt>
              </c:strCache>
            </c:strRef>
          </c:tx>
          <c:spPr>
            <a:ln w="19050" cap="rnd">
              <a:solidFill>
                <a:srgbClr val="002060"/>
              </a:solidFill>
              <a:prstDash val="dash"/>
              <a:round/>
            </a:ln>
            <a:effectLst/>
          </c:spPr>
          <c:marker>
            <c:symbol val="none"/>
          </c:marker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'Dim. Inst.'!$E$93:$E$102</c:f>
              <c:numCache>
                <c:formatCode>_-* #,##0.00_-;\-* #,##0.00_-;_-* "-"??_-;_-@_-</c:formatCode>
                <c:ptCount val="10"/>
                <c:pt idx="0">
                  <c:v>0.51249999999999996</c:v>
                </c:pt>
                <c:pt idx="1">
                  <c:v>0.52531249999999996</c:v>
                </c:pt>
                <c:pt idx="2">
                  <c:v>0.53844531249999994</c:v>
                </c:pt>
                <c:pt idx="3">
                  <c:v>0.55000000000000004</c:v>
                </c:pt>
                <c:pt idx="4">
                  <c:v>0.55000000000000004</c:v>
                </c:pt>
                <c:pt idx="5">
                  <c:v>0.55000000000000004</c:v>
                </c:pt>
                <c:pt idx="6">
                  <c:v>0.55000000000000004</c:v>
                </c:pt>
                <c:pt idx="7">
                  <c:v>0.55000000000000004</c:v>
                </c:pt>
                <c:pt idx="8">
                  <c:v>0.55000000000000004</c:v>
                </c:pt>
                <c:pt idx="9">
                  <c:v>0.55000000000000004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C20-4921-A587-C91D8B94609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104632559"/>
        <c:axId val="104638383"/>
      </c:lineChart>
      <c:catAx>
        <c:axId val="10464171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rgbClr val="00206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04636719"/>
        <c:crosses val="autoZero"/>
        <c:auto val="1"/>
        <c:lblAlgn val="ctr"/>
        <c:lblOffset val="100"/>
        <c:noMultiLvlLbl val="0"/>
      </c:catAx>
      <c:valAx>
        <c:axId val="104636719"/>
        <c:scaling>
          <c:orientation val="minMax"/>
          <c:max val="3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r>
                  <a:rPr lang="pt-BR">
                    <a:latin typeface="Arial Narrow" panose="020B0606020202030204" pitchFamily="34" charset="0"/>
                  </a:rPr>
                  <a:t>Qtde</a:t>
                </a:r>
                <a:r>
                  <a:rPr lang="pt-BR" baseline="0">
                    <a:latin typeface="Arial Narrow" panose="020B0606020202030204" pitchFamily="34" charset="0"/>
                  </a:rPr>
                  <a:t> de Pessoas (em Milhões)</a:t>
                </a:r>
                <a:endParaRPr lang="pt-BR">
                  <a:latin typeface="Arial Narrow" panose="020B0606020202030204" pitchFamily="34" charset="0"/>
                </a:endParaRPr>
              </a:p>
            </c:rich>
          </c:tx>
          <c:layout>
            <c:manualLayout>
              <c:xMode val="edge"/>
              <c:yMode val="edge"/>
              <c:x val="1.4644529979774406E-2"/>
              <c:y val="0.20948254746721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 Narrow" panose="020B0606020202030204" pitchFamily="34" charset="0"/>
                  <a:ea typeface="+mn-ea"/>
                  <a:cs typeface="+mn-cs"/>
                </a:defRPr>
              </a:pPr>
              <a:endParaRPr lang="pt-BR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solidFill>
              <a:srgbClr val="00206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04641711"/>
        <c:crosses val="autoZero"/>
        <c:crossBetween val="between"/>
        <c:majorUnit val="5"/>
      </c:valAx>
      <c:valAx>
        <c:axId val="104638383"/>
        <c:scaling>
          <c:orientation val="minMax"/>
        </c:scaling>
        <c:delete val="0"/>
        <c:axPos val="r"/>
        <c:numFmt formatCode="_-* #,##0.00_-;\-* #,##0.00_-;_-* &quot;-&quot;??_-;_-@_-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04632559"/>
        <c:crosses val="max"/>
        <c:crossBetween val="between"/>
      </c:valAx>
      <c:catAx>
        <c:axId val="104632559"/>
        <c:scaling>
          <c:orientation val="minMax"/>
        </c:scaling>
        <c:delete val="1"/>
        <c:axPos val="b"/>
        <c:majorTickMark val="out"/>
        <c:minorTickMark val="none"/>
        <c:tickLblPos val="nextTo"/>
        <c:crossAx val="104638383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861535291752353E-4"/>
          <c:y val="3.3978858180159291E-2"/>
          <c:w val="0.95126341825894933"/>
          <c:h val="0.805212748769222"/>
        </c:manualLayout>
      </c:layout>
      <c:barChart>
        <c:barDir val="col"/>
        <c:grouping val="percentStack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'Dim.Prog.'!$O$18:$Q$18</c:f>
              <c:strCache>
                <c:ptCount val="3"/>
                <c:pt idx="0">
                  <c:v>População Total</c:v>
                </c:pt>
                <c:pt idx="1">
                  <c:v>População Potencial</c:v>
                </c:pt>
                <c:pt idx="2">
                  <c:v>Pop.Potencial Coberta</c:v>
                </c:pt>
              </c:strCache>
            </c:strRef>
          </c:cat>
          <c:val>
            <c:numRef>
              <c:f>'Penetração Keno'!#REF!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 xmlns:c15="http://schemas.microsoft.com/office/drawing/2012/chart">
            <c:ext xmlns:c16="http://schemas.microsoft.com/office/drawing/2014/chart" uri="{C3380CC4-5D6E-409C-BE32-E72D297353CC}">
              <c16:uniqueId val="{00000000-1B37-4656-8771-BC392ADFE2CE}"/>
            </c:ext>
          </c:extLst>
        </c:ser>
        <c:ser>
          <c:idx val="1"/>
          <c:order val="1"/>
          <c:spPr>
            <a:solidFill>
              <a:srgbClr val="FF6600"/>
            </a:solidFill>
            <a:ln>
              <a:noFill/>
            </a:ln>
            <a:effectLst/>
          </c:spPr>
          <c:invertIfNegative val="0"/>
          <c:cat>
            <c:strRef>
              <c:f>'Dim.Prog.'!$O$18:$Q$18</c:f>
              <c:strCache>
                <c:ptCount val="3"/>
                <c:pt idx="0">
                  <c:v>População Total</c:v>
                </c:pt>
                <c:pt idx="1">
                  <c:v>População Potencial</c:v>
                </c:pt>
                <c:pt idx="2">
                  <c:v>Pop.Potencial Coberta</c:v>
                </c:pt>
              </c:strCache>
            </c:strRef>
          </c:cat>
          <c:val>
            <c:numRef>
              <c:f>'Dim.Prog.'!$O$19:$Q$19</c:f>
              <c:numCache>
                <c:formatCode>_-* #,##0_-;\-* #,##0_-;_-* "-"??_-;_-@_-</c:formatCode>
                <c:ptCount val="3"/>
                <c:pt idx="0">
                  <c:v>36445740.099999994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37-4656-8771-BC392ADFE2CE}"/>
            </c:ext>
          </c:extLst>
        </c:ser>
        <c:ser>
          <c:idx val="2"/>
          <c:order val="2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cat>
            <c:strRef>
              <c:f>'Dim.Prog.'!$O$18:$Q$18</c:f>
              <c:strCache>
                <c:ptCount val="3"/>
                <c:pt idx="0">
                  <c:v>População Total</c:v>
                </c:pt>
                <c:pt idx="1">
                  <c:v>População Potencial</c:v>
                </c:pt>
                <c:pt idx="2">
                  <c:v>Pop.Potencial Coberta</c:v>
                </c:pt>
              </c:strCache>
            </c:strRef>
          </c:cat>
          <c:val>
            <c:numRef>
              <c:f>'Dim.Prog.'!$O$20:$Q$20</c:f>
              <c:numCache>
                <c:formatCode>_-* #,##0_-;\-* #,##0_-;_-* "-"??_-;_-@_-</c:formatCode>
                <c:ptCount val="3"/>
                <c:pt idx="0">
                  <c:v>10203391.900000002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37-4656-8771-BC392ADFE2CE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4-1B37-4656-8771-BC392ADFE2CE}"/>
              </c:ext>
            </c:extLst>
          </c:dPt>
          <c:dPt>
            <c:idx val="2"/>
            <c:invertIfNegative val="0"/>
            <c:bubble3D val="0"/>
            <c:spPr>
              <a:solidFill>
                <a:srgbClr val="00206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1B37-4656-8771-BC392ADFE2CE}"/>
              </c:ext>
            </c:extLst>
          </c:dPt>
          <c:cat>
            <c:strRef>
              <c:f>'Dim.Prog.'!$O$18:$Q$18</c:f>
              <c:strCache>
                <c:ptCount val="3"/>
                <c:pt idx="0">
                  <c:v>População Total</c:v>
                </c:pt>
                <c:pt idx="1">
                  <c:v>População Potencial</c:v>
                </c:pt>
                <c:pt idx="2">
                  <c:v>Pop.Potencial Coberta</c:v>
                </c:pt>
              </c:strCache>
            </c:strRef>
          </c:cat>
          <c:val>
            <c:numRef>
              <c:f>'Dim.Prog.'!$O$22:$Q$22</c:f>
              <c:numCache>
                <c:formatCode>_-* #,##0_-;\-* #,##0_-;_-* "-"??_-;_-@_-</c:formatCode>
                <c:ptCount val="3"/>
                <c:pt idx="1">
                  <c:v>9793140.6866334695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B37-4656-8771-BC392ADFE2CE}"/>
            </c:ext>
          </c:extLst>
        </c:ser>
        <c:ser>
          <c:idx val="4"/>
          <c:order val="4"/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Pt>
            <c:idx val="2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1B37-4656-8771-BC392ADFE2CE}"/>
              </c:ext>
            </c:extLst>
          </c:dPt>
          <c:cat>
            <c:strRef>
              <c:f>'Dim.Prog.'!$O$18:$Q$18</c:f>
              <c:strCache>
                <c:ptCount val="3"/>
                <c:pt idx="0">
                  <c:v>População Total</c:v>
                </c:pt>
                <c:pt idx="1">
                  <c:v>População Potencial</c:v>
                </c:pt>
                <c:pt idx="2">
                  <c:v>Pop.Potencial Coberta</c:v>
                </c:pt>
              </c:strCache>
            </c:strRef>
          </c:cat>
          <c:val>
            <c:numRef>
              <c:f>'Dim.Prog.'!$O$21:$Q$21</c:f>
              <c:numCache>
                <c:formatCode>_-* #,##0_-;\-* #,##0_-;_-* "-"??_-;_-@_-</c:formatCode>
                <c:ptCount val="3"/>
                <c:pt idx="1">
                  <c:v>410251.2133665327</c:v>
                </c:pt>
                <c:pt idx="2">
                  <c:v>9793140.6866334695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B37-4656-8771-BC392ADFE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4"/>
        <c:overlap val="100"/>
        <c:axId val="948506047"/>
        <c:axId val="948508543"/>
        <c:extLst/>
      </c:barChart>
      <c:catAx>
        <c:axId val="94850604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948508543"/>
        <c:crosses val="autoZero"/>
        <c:auto val="1"/>
        <c:lblAlgn val="ctr"/>
        <c:lblOffset val="100"/>
        <c:noMultiLvlLbl val="0"/>
      </c:catAx>
      <c:valAx>
        <c:axId val="948508543"/>
        <c:scaling>
          <c:orientation val="minMax"/>
        </c:scaling>
        <c:delete val="1"/>
        <c:axPos val="l"/>
        <c:numFmt formatCode="0%" sourceLinked="1"/>
        <c:majorTickMark val="none"/>
        <c:minorTickMark val="none"/>
        <c:tickLblPos val="nextTo"/>
        <c:crossAx val="9485060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>
                <a:solidFill>
                  <a:schemeClr val="tx1"/>
                </a:solidFill>
                <a:latin typeface="Arial Narrow" panose="020B0606020202030204" pitchFamily="34" charset="0"/>
              </a:rPr>
              <a:t>Empréstimo</a:t>
            </a:r>
            <a:r>
              <a:rPr lang="pt-BR" baseline="0">
                <a:solidFill>
                  <a:schemeClr val="tx1"/>
                </a:solidFill>
                <a:latin typeface="Arial Narrow" panose="020B0606020202030204" pitchFamily="34" charset="0"/>
              </a:rPr>
              <a:t> sistema SAC - (em R$ Milhões)</a:t>
            </a:r>
            <a:endParaRPr lang="pt-BR">
              <a:solidFill>
                <a:schemeClr val="tx1"/>
              </a:solidFill>
              <a:latin typeface="Arial Narrow" panose="020B0606020202030204" pitchFamily="34" charset="0"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1.330618014442519E-2"/>
          <c:y val="0.18343935132989253"/>
          <c:w val="0.9581805766889494"/>
          <c:h val="0.558676436600230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SAC!$BD$7</c:f>
              <c:strCache>
                <c:ptCount val="1"/>
                <c:pt idx="0">
                  <c:v>Amortização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Lbls>
            <c:numFmt formatCode="0.0,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en-US" sz="1200" b="1" i="0" u="none" strike="noStrike" kern="1200" baseline="0">
                    <a:solidFill>
                      <a:schemeClr val="tx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SAC!$BE$6:$BK$6</c:f>
              <c:numCache>
                <c:formatCode>General</c:formatCode>
                <c:ptCount val="7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</c:numCache>
            </c:numRef>
          </c:cat>
          <c:val>
            <c:numRef>
              <c:f>SAC!$BE$7:$BK$7</c:f>
              <c:numCache>
                <c:formatCode>_-* #,##0.0_-;\-* #,##0.0_-;_-* "-"??_-;_-@_-</c:formatCode>
                <c:ptCount val="7"/>
                <c:pt idx="0">
                  <c:v>13416.666666666666</c:v>
                </c:pt>
                <c:pt idx="1">
                  <c:v>29966.666666666672</c:v>
                </c:pt>
                <c:pt idx="2">
                  <c:v>30600.000000000004</c:v>
                </c:pt>
                <c:pt idx="3">
                  <c:v>30600.000000000004</c:v>
                </c:pt>
                <c:pt idx="4">
                  <c:v>30600.000000000004</c:v>
                </c:pt>
                <c:pt idx="5">
                  <c:v>17183.333333333332</c:v>
                </c:pt>
                <c:pt idx="6">
                  <c:v>633.33333333333337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39-489A-94D4-9EF30C6B7AD0}"/>
            </c:ext>
          </c:extLst>
        </c:ser>
        <c:ser>
          <c:idx val="1"/>
          <c:order val="1"/>
          <c:tx>
            <c:strRef>
              <c:f>SAC!$BD$8</c:f>
              <c:strCache>
                <c:ptCount val="1"/>
                <c:pt idx="0">
                  <c:v>Juros</c:v>
                </c:pt>
              </c:strCache>
            </c:strRef>
          </c:tx>
          <c:spPr>
            <a:solidFill>
              <a:srgbClr val="FF6600"/>
            </a:solidFill>
            <a:ln>
              <a:noFill/>
            </a:ln>
            <a:effectLst/>
          </c:spPr>
          <c:invertIfNegative val="0"/>
          <c:dLbls>
            <c:numFmt formatCode="0.0,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chemeClr val="tx1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SAC!$BE$6:$BK$6</c:f>
              <c:numCache>
                <c:formatCode>General</c:formatCode>
                <c:ptCount val="7"/>
                <c:pt idx="0">
                  <c:v>2022</c:v>
                </c:pt>
                <c:pt idx="1">
                  <c:v>2023</c:v>
                </c:pt>
                <c:pt idx="2">
                  <c:v>2024</c:v>
                </c:pt>
                <c:pt idx="3">
                  <c:v>2025</c:v>
                </c:pt>
                <c:pt idx="4">
                  <c:v>2026</c:v>
                </c:pt>
                <c:pt idx="5">
                  <c:v>2027</c:v>
                </c:pt>
                <c:pt idx="6">
                  <c:v>2028</c:v>
                </c:pt>
              </c:numCache>
            </c:numRef>
          </c:cat>
          <c:val>
            <c:numRef>
              <c:f>SAC!$BE$8:$BK$8</c:f>
              <c:numCache>
                <c:formatCode>_-* #,##0.0_-;\-* #,##0.0_-;_-* "-"??_-;_-@_-</c:formatCode>
                <c:ptCount val="7"/>
                <c:pt idx="0">
                  <c:v>8112.924744327257</c:v>
                </c:pt>
                <c:pt idx="1">
                  <c:v>15654.753336879918</c:v>
                </c:pt>
                <c:pt idx="2">
                  <c:v>12169.121901559707</c:v>
                </c:pt>
                <c:pt idx="3">
                  <c:v>8273.644992613039</c:v>
                </c:pt>
                <c:pt idx="4">
                  <c:v>4378.1680836663636</c:v>
                </c:pt>
                <c:pt idx="5">
                  <c:v>909.68721389481436</c:v>
                </c:pt>
                <c:pt idx="6">
                  <c:v>6.7187782561716984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39-489A-94D4-9EF30C6B7AD0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overlap val="-16"/>
        <c:axId val="1745217727"/>
        <c:axId val="1745227711"/>
      </c:barChart>
      <c:catAx>
        <c:axId val="17452177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75000"/>
                <a:lumOff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745227711"/>
        <c:crosses val="autoZero"/>
        <c:auto val="1"/>
        <c:lblAlgn val="ctr"/>
        <c:lblOffset val="100"/>
        <c:noMultiLvlLbl val="0"/>
      </c:catAx>
      <c:valAx>
        <c:axId val="1745227711"/>
        <c:scaling>
          <c:orientation val="minMax"/>
          <c:min val="0"/>
        </c:scaling>
        <c:delete val="0"/>
        <c:axPos val="l"/>
        <c:numFmt formatCode="_-* #,##0.0_-;\-* #,##0.0_-;_-* &quot;-&quot;??_-;_-@_-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7452177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200" b="1">
                <a:latin typeface="Arial Narrow" panose="020B0606020202030204" pitchFamily="34" charset="0"/>
              </a:rPr>
              <a:t>Taxa Livre de Risco - </a:t>
            </a:r>
            <a:r>
              <a:rPr lang="pt-BR" sz="1200" b="1" i="0">
                <a:effectLst/>
              </a:rPr>
              <a:t>Daily Treasury Real Yield Curve Rates 10 anos Fechamento Diário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200" b="1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Arial Narrow" panose="020B0606020202030204" pitchFamily="34" charset="0"/>
              </a:defRPr>
            </a:pPr>
            <a:r>
              <a:rPr lang="pt-BR" sz="1200" b="1">
                <a:latin typeface="Arial Narrow" panose="020B0606020202030204" pitchFamily="34" charset="0"/>
              </a:rPr>
              <a:t>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200" b="1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bg2"/>
              </a:solidFill>
              <a:round/>
            </a:ln>
            <a:effectLst/>
          </c:spPr>
          <c:marker>
            <c:symbol val="none"/>
          </c:marker>
          <c:cat>
            <c:strRef>
              <c:f>Prem.WACC!$B$58:$B$299</c:f>
              <c:strCache>
                <c:ptCount val="242"/>
                <c:pt idx="0">
                  <c:v>08/13/20</c:v>
                </c:pt>
                <c:pt idx="1">
                  <c:v>08/14/20</c:v>
                </c:pt>
                <c:pt idx="2">
                  <c:v>08/17/20</c:v>
                </c:pt>
                <c:pt idx="3">
                  <c:v>08/18/20</c:v>
                </c:pt>
                <c:pt idx="4">
                  <c:v>08/19/20</c:v>
                </c:pt>
                <c:pt idx="5">
                  <c:v>08/20/20</c:v>
                </c:pt>
                <c:pt idx="6">
                  <c:v>08/21/20</c:v>
                </c:pt>
                <c:pt idx="7">
                  <c:v>08/24/20</c:v>
                </c:pt>
                <c:pt idx="8">
                  <c:v>08/25/20</c:v>
                </c:pt>
                <c:pt idx="9">
                  <c:v>08/26/20</c:v>
                </c:pt>
                <c:pt idx="10">
                  <c:v>08/27/20</c:v>
                </c:pt>
                <c:pt idx="11">
                  <c:v>08/28/20</c:v>
                </c:pt>
                <c:pt idx="12">
                  <c:v>08/31/20</c:v>
                </c:pt>
                <c:pt idx="13">
                  <c:v>09/01/20</c:v>
                </c:pt>
                <c:pt idx="14">
                  <c:v>09/02/20</c:v>
                </c:pt>
                <c:pt idx="15">
                  <c:v>09/03/20</c:v>
                </c:pt>
                <c:pt idx="16">
                  <c:v>09/04/20</c:v>
                </c:pt>
                <c:pt idx="17">
                  <c:v>09/08/20</c:v>
                </c:pt>
                <c:pt idx="18">
                  <c:v>09/09/20</c:v>
                </c:pt>
                <c:pt idx="19">
                  <c:v>09/10/20</c:v>
                </c:pt>
                <c:pt idx="20">
                  <c:v>09/11/20</c:v>
                </c:pt>
                <c:pt idx="21">
                  <c:v>09/14/20</c:v>
                </c:pt>
                <c:pt idx="22">
                  <c:v>09/15/20</c:v>
                </c:pt>
                <c:pt idx="23">
                  <c:v>09/16/20</c:v>
                </c:pt>
                <c:pt idx="24">
                  <c:v>09/17/20</c:v>
                </c:pt>
                <c:pt idx="25">
                  <c:v>09/18/20</c:v>
                </c:pt>
                <c:pt idx="26">
                  <c:v>09/21/20</c:v>
                </c:pt>
                <c:pt idx="27">
                  <c:v>09/22/20</c:v>
                </c:pt>
                <c:pt idx="28">
                  <c:v>09/23/20</c:v>
                </c:pt>
                <c:pt idx="29">
                  <c:v>09/24/20</c:v>
                </c:pt>
                <c:pt idx="30">
                  <c:v>09/25/20</c:v>
                </c:pt>
                <c:pt idx="31">
                  <c:v>09/28/20</c:v>
                </c:pt>
                <c:pt idx="32">
                  <c:v>09/29/20</c:v>
                </c:pt>
                <c:pt idx="33">
                  <c:v>09/30/20</c:v>
                </c:pt>
                <c:pt idx="34">
                  <c:v>10/01/20</c:v>
                </c:pt>
                <c:pt idx="35">
                  <c:v>10/02/20</c:v>
                </c:pt>
                <c:pt idx="36">
                  <c:v>10/05/20</c:v>
                </c:pt>
                <c:pt idx="37">
                  <c:v>10/06/20</c:v>
                </c:pt>
                <c:pt idx="38">
                  <c:v>10/07/20</c:v>
                </c:pt>
                <c:pt idx="39">
                  <c:v>10/08/20</c:v>
                </c:pt>
                <c:pt idx="40">
                  <c:v>10/09/20</c:v>
                </c:pt>
                <c:pt idx="41">
                  <c:v>10/13/20</c:v>
                </c:pt>
                <c:pt idx="42">
                  <c:v>10/14/20</c:v>
                </c:pt>
                <c:pt idx="43">
                  <c:v>10/15/20</c:v>
                </c:pt>
                <c:pt idx="44">
                  <c:v>10/16/20</c:v>
                </c:pt>
                <c:pt idx="45">
                  <c:v>10/19/20</c:v>
                </c:pt>
                <c:pt idx="46">
                  <c:v>10/20/20</c:v>
                </c:pt>
                <c:pt idx="47">
                  <c:v>10/21/20</c:v>
                </c:pt>
                <c:pt idx="48">
                  <c:v>10/22/20</c:v>
                </c:pt>
                <c:pt idx="49">
                  <c:v>10/23/20</c:v>
                </c:pt>
                <c:pt idx="50">
                  <c:v>10/26/20</c:v>
                </c:pt>
                <c:pt idx="51">
                  <c:v>10/27/20</c:v>
                </c:pt>
                <c:pt idx="52">
                  <c:v>10/28/20</c:v>
                </c:pt>
                <c:pt idx="53">
                  <c:v>10/29/20</c:v>
                </c:pt>
                <c:pt idx="54">
                  <c:v>10/30/20</c:v>
                </c:pt>
                <c:pt idx="55">
                  <c:v>11/02/20</c:v>
                </c:pt>
                <c:pt idx="56">
                  <c:v>11/03/20</c:v>
                </c:pt>
                <c:pt idx="57">
                  <c:v>11/04/20</c:v>
                </c:pt>
                <c:pt idx="58">
                  <c:v>11/05/20</c:v>
                </c:pt>
                <c:pt idx="59">
                  <c:v>11/06/20</c:v>
                </c:pt>
                <c:pt idx="60">
                  <c:v>11/09/20</c:v>
                </c:pt>
                <c:pt idx="61">
                  <c:v>11/10/20</c:v>
                </c:pt>
                <c:pt idx="62">
                  <c:v>11/12/20</c:v>
                </c:pt>
                <c:pt idx="63">
                  <c:v>11/13/20</c:v>
                </c:pt>
                <c:pt idx="64">
                  <c:v>11/16/20</c:v>
                </c:pt>
                <c:pt idx="65">
                  <c:v>11/17/20</c:v>
                </c:pt>
                <c:pt idx="66">
                  <c:v>11/18/20</c:v>
                </c:pt>
                <c:pt idx="67">
                  <c:v>11/19/20</c:v>
                </c:pt>
                <c:pt idx="68">
                  <c:v>11/20/20</c:v>
                </c:pt>
                <c:pt idx="69">
                  <c:v>11/23/20</c:v>
                </c:pt>
                <c:pt idx="70">
                  <c:v>11/24/20</c:v>
                </c:pt>
                <c:pt idx="71">
                  <c:v>11/25/20</c:v>
                </c:pt>
                <c:pt idx="72">
                  <c:v>11/27/20</c:v>
                </c:pt>
                <c:pt idx="73">
                  <c:v>11/30/20</c:v>
                </c:pt>
                <c:pt idx="74">
                  <c:v>12/01/20</c:v>
                </c:pt>
                <c:pt idx="75">
                  <c:v>12/02/20</c:v>
                </c:pt>
                <c:pt idx="76">
                  <c:v>12/03/20</c:v>
                </c:pt>
                <c:pt idx="77">
                  <c:v>12/04/20</c:v>
                </c:pt>
                <c:pt idx="78">
                  <c:v>12/07/20</c:v>
                </c:pt>
                <c:pt idx="79">
                  <c:v>12/08/20</c:v>
                </c:pt>
                <c:pt idx="80">
                  <c:v>12/09/20</c:v>
                </c:pt>
                <c:pt idx="81">
                  <c:v>12/10/20</c:v>
                </c:pt>
                <c:pt idx="82">
                  <c:v>12/11/20</c:v>
                </c:pt>
                <c:pt idx="83">
                  <c:v>12/14/20</c:v>
                </c:pt>
                <c:pt idx="84">
                  <c:v>12/15/20</c:v>
                </c:pt>
                <c:pt idx="85">
                  <c:v>12/16/20</c:v>
                </c:pt>
                <c:pt idx="86">
                  <c:v>12/17/20</c:v>
                </c:pt>
                <c:pt idx="87">
                  <c:v>12/18/20</c:v>
                </c:pt>
                <c:pt idx="88">
                  <c:v>12/21/20</c:v>
                </c:pt>
                <c:pt idx="89">
                  <c:v>12/22/20</c:v>
                </c:pt>
                <c:pt idx="90">
                  <c:v>12/23/20</c:v>
                </c:pt>
                <c:pt idx="91">
                  <c:v>12/24/20</c:v>
                </c:pt>
                <c:pt idx="92">
                  <c:v>12/28/20</c:v>
                </c:pt>
                <c:pt idx="93">
                  <c:v>12/29/20</c:v>
                </c:pt>
                <c:pt idx="94">
                  <c:v>12/30/20</c:v>
                </c:pt>
                <c:pt idx="95">
                  <c:v>12/31/20</c:v>
                </c:pt>
                <c:pt idx="96">
                  <c:v>01/04/21</c:v>
                </c:pt>
                <c:pt idx="97">
                  <c:v>01/05/21</c:v>
                </c:pt>
                <c:pt idx="98">
                  <c:v>01/06/21</c:v>
                </c:pt>
                <c:pt idx="99">
                  <c:v>01/07/21</c:v>
                </c:pt>
                <c:pt idx="100">
                  <c:v>01/08/21</c:v>
                </c:pt>
                <c:pt idx="101">
                  <c:v>01/11/21</c:v>
                </c:pt>
                <c:pt idx="102">
                  <c:v>01/12/21</c:v>
                </c:pt>
                <c:pt idx="103">
                  <c:v>01/13/21</c:v>
                </c:pt>
                <c:pt idx="104">
                  <c:v>01/14/21</c:v>
                </c:pt>
                <c:pt idx="105">
                  <c:v>01/15/21</c:v>
                </c:pt>
                <c:pt idx="106">
                  <c:v>01/19/21</c:v>
                </c:pt>
                <c:pt idx="107">
                  <c:v>01/20/21</c:v>
                </c:pt>
                <c:pt idx="108">
                  <c:v>01/21/21</c:v>
                </c:pt>
                <c:pt idx="109">
                  <c:v>01/22/21</c:v>
                </c:pt>
                <c:pt idx="110">
                  <c:v>01/25/21</c:v>
                </c:pt>
                <c:pt idx="111">
                  <c:v>01/26/21</c:v>
                </c:pt>
                <c:pt idx="112">
                  <c:v>01/27/21</c:v>
                </c:pt>
                <c:pt idx="113">
                  <c:v>01/28/21</c:v>
                </c:pt>
                <c:pt idx="114">
                  <c:v>01/29/21</c:v>
                </c:pt>
                <c:pt idx="115">
                  <c:v>02/01/21</c:v>
                </c:pt>
                <c:pt idx="116">
                  <c:v>02/02/21</c:v>
                </c:pt>
                <c:pt idx="117">
                  <c:v>02/03/21</c:v>
                </c:pt>
                <c:pt idx="118">
                  <c:v>02/04/21</c:v>
                </c:pt>
                <c:pt idx="119">
                  <c:v>02/05/21</c:v>
                </c:pt>
                <c:pt idx="120">
                  <c:v>02/08/21</c:v>
                </c:pt>
                <c:pt idx="121">
                  <c:v>02/09/21</c:v>
                </c:pt>
                <c:pt idx="122">
                  <c:v>02/10/21</c:v>
                </c:pt>
                <c:pt idx="123">
                  <c:v>02/11/21</c:v>
                </c:pt>
                <c:pt idx="124">
                  <c:v>02/12/21</c:v>
                </c:pt>
                <c:pt idx="125">
                  <c:v>02/16/21</c:v>
                </c:pt>
                <c:pt idx="126">
                  <c:v>02/17/21</c:v>
                </c:pt>
                <c:pt idx="127">
                  <c:v>02/18/21</c:v>
                </c:pt>
                <c:pt idx="128">
                  <c:v>02/19/21</c:v>
                </c:pt>
                <c:pt idx="129">
                  <c:v>02/22/21</c:v>
                </c:pt>
                <c:pt idx="130">
                  <c:v>02/23/21</c:v>
                </c:pt>
                <c:pt idx="131">
                  <c:v>02/24/21</c:v>
                </c:pt>
                <c:pt idx="132">
                  <c:v>02/25/21</c:v>
                </c:pt>
                <c:pt idx="133">
                  <c:v>02/26/21</c:v>
                </c:pt>
                <c:pt idx="134">
                  <c:v>03/01/21</c:v>
                </c:pt>
                <c:pt idx="135">
                  <c:v>03/02/21</c:v>
                </c:pt>
                <c:pt idx="136">
                  <c:v>03/03/21</c:v>
                </c:pt>
                <c:pt idx="137">
                  <c:v>03/04/21</c:v>
                </c:pt>
                <c:pt idx="138">
                  <c:v>03/05/21</c:v>
                </c:pt>
                <c:pt idx="139">
                  <c:v>03/08/21</c:v>
                </c:pt>
                <c:pt idx="140">
                  <c:v>03/09/21</c:v>
                </c:pt>
                <c:pt idx="141">
                  <c:v>03/10/21</c:v>
                </c:pt>
                <c:pt idx="142">
                  <c:v>03/11/21</c:v>
                </c:pt>
                <c:pt idx="143">
                  <c:v>03/12/21</c:v>
                </c:pt>
                <c:pt idx="144">
                  <c:v>03/15/21</c:v>
                </c:pt>
                <c:pt idx="145">
                  <c:v>03/16/21</c:v>
                </c:pt>
                <c:pt idx="146">
                  <c:v>03/17/21</c:v>
                </c:pt>
                <c:pt idx="147">
                  <c:v>03/18/21</c:v>
                </c:pt>
                <c:pt idx="148">
                  <c:v>03/19/21</c:v>
                </c:pt>
                <c:pt idx="149">
                  <c:v>03/22/21</c:v>
                </c:pt>
                <c:pt idx="150">
                  <c:v>03/23/21</c:v>
                </c:pt>
                <c:pt idx="151">
                  <c:v>03/24/21</c:v>
                </c:pt>
                <c:pt idx="152">
                  <c:v>03/25/21</c:v>
                </c:pt>
                <c:pt idx="153">
                  <c:v>03/26/21</c:v>
                </c:pt>
                <c:pt idx="154">
                  <c:v>03/29/21</c:v>
                </c:pt>
                <c:pt idx="155">
                  <c:v>03/30/21</c:v>
                </c:pt>
                <c:pt idx="156">
                  <c:v>03/31/21</c:v>
                </c:pt>
                <c:pt idx="157">
                  <c:v>04/01/21</c:v>
                </c:pt>
                <c:pt idx="158">
                  <c:v>04/02/21</c:v>
                </c:pt>
                <c:pt idx="159">
                  <c:v>04/05/21</c:v>
                </c:pt>
                <c:pt idx="160">
                  <c:v>04/06/21</c:v>
                </c:pt>
                <c:pt idx="161">
                  <c:v>04/07/21</c:v>
                </c:pt>
                <c:pt idx="162">
                  <c:v>04/08/21</c:v>
                </c:pt>
                <c:pt idx="163">
                  <c:v>04/09/21</c:v>
                </c:pt>
                <c:pt idx="164">
                  <c:v>04/12/21</c:v>
                </c:pt>
                <c:pt idx="165">
                  <c:v>04/13/21</c:v>
                </c:pt>
                <c:pt idx="166">
                  <c:v>04/14/21</c:v>
                </c:pt>
                <c:pt idx="167">
                  <c:v>04/15/21</c:v>
                </c:pt>
                <c:pt idx="168">
                  <c:v>04/16/21</c:v>
                </c:pt>
                <c:pt idx="169">
                  <c:v>04/19/21</c:v>
                </c:pt>
                <c:pt idx="170">
                  <c:v>04/20/21</c:v>
                </c:pt>
                <c:pt idx="171">
                  <c:v>04/21/21</c:v>
                </c:pt>
                <c:pt idx="172">
                  <c:v>04/22/21</c:v>
                </c:pt>
                <c:pt idx="173">
                  <c:v>04/23/21</c:v>
                </c:pt>
                <c:pt idx="174">
                  <c:v>04/26/21</c:v>
                </c:pt>
                <c:pt idx="175">
                  <c:v>04/27/21</c:v>
                </c:pt>
                <c:pt idx="176">
                  <c:v>04/28/21</c:v>
                </c:pt>
                <c:pt idx="177">
                  <c:v>04/29/21</c:v>
                </c:pt>
                <c:pt idx="178">
                  <c:v>04/30/21</c:v>
                </c:pt>
                <c:pt idx="179">
                  <c:v>05/03/21</c:v>
                </c:pt>
                <c:pt idx="180">
                  <c:v>05/04/21</c:v>
                </c:pt>
                <c:pt idx="181">
                  <c:v>05/05/21</c:v>
                </c:pt>
                <c:pt idx="182">
                  <c:v>05/06/21</c:v>
                </c:pt>
                <c:pt idx="183">
                  <c:v>05/07/21</c:v>
                </c:pt>
                <c:pt idx="184">
                  <c:v>05/10/21</c:v>
                </c:pt>
                <c:pt idx="185">
                  <c:v>05/11/21</c:v>
                </c:pt>
                <c:pt idx="186">
                  <c:v>05/12/21</c:v>
                </c:pt>
                <c:pt idx="187">
                  <c:v>05/13/21</c:v>
                </c:pt>
                <c:pt idx="188">
                  <c:v>05/14/21</c:v>
                </c:pt>
                <c:pt idx="189">
                  <c:v>05/17/21</c:v>
                </c:pt>
                <c:pt idx="190">
                  <c:v>05/18/21</c:v>
                </c:pt>
                <c:pt idx="191">
                  <c:v>05/19/21</c:v>
                </c:pt>
                <c:pt idx="192">
                  <c:v>05/20/21</c:v>
                </c:pt>
                <c:pt idx="193">
                  <c:v>05/21/21</c:v>
                </c:pt>
                <c:pt idx="194">
                  <c:v>05/24/21</c:v>
                </c:pt>
                <c:pt idx="195">
                  <c:v>05/25/21</c:v>
                </c:pt>
                <c:pt idx="196">
                  <c:v>05/26/21</c:v>
                </c:pt>
                <c:pt idx="197">
                  <c:v>05/27/21</c:v>
                </c:pt>
                <c:pt idx="198">
                  <c:v>05/28/21</c:v>
                </c:pt>
                <c:pt idx="199">
                  <c:v>06/01/21</c:v>
                </c:pt>
                <c:pt idx="200">
                  <c:v>06/02/21</c:v>
                </c:pt>
                <c:pt idx="201">
                  <c:v>06/03/21</c:v>
                </c:pt>
                <c:pt idx="202">
                  <c:v>06/04/21</c:v>
                </c:pt>
                <c:pt idx="203">
                  <c:v>06/07/21</c:v>
                </c:pt>
                <c:pt idx="204">
                  <c:v>06/08/21</c:v>
                </c:pt>
                <c:pt idx="205">
                  <c:v>06/09/21</c:v>
                </c:pt>
                <c:pt idx="206">
                  <c:v>06/10/21</c:v>
                </c:pt>
                <c:pt idx="207">
                  <c:v>06/11/21</c:v>
                </c:pt>
                <c:pt idx="208">
                  <c:v>06/14/21</c:v>
                </c:pt>
                <c:pt idx="209">
                  <c:v>06/15/21</c:v>
                </c:pt>
                <c:pt idx="210">
                  <c:v>06/16/21</c:v>
                </c:pt>
                <c:pt idx="211">
                  <c:v>06/17/21</c:v>
                </c:pt>
                <c:pt idx="212">
                  <c:v>06/18/21</c:v>
                </c:pt>
                <c:pt idx="213">
                  <c:v>06/21/21</c:v>
                </c:pt>
                <c:pt idx="214">
                  <c:v>06/22/21</c:v>
                </c:pt>
                <c:pt idx="215">
                  <c:v>06/23/21</c:v>
                </c:pt>
                <c:pt idx="216">
                  <c:v>06/24/21</c:v>
                </c:pt>
                <c:pt idx="217">
                  <c:v>06/25/21</c:v>
                </c:pt>
                <c:pt idx="218">
                  <c:v>06/28/21</c:v>
                </c:pt>
                <c:pt idx="219">
                  <c:v>06/29/21</c:v>
                </c:pt>
                <c:pt idx="220">
                  <c:v>06/30/21</c:v>
                </c:pt>
                <c:pt idx="221">
                  <c:v>07/01/21</c:v>
                </c:pt>
                <c:pt idx="222">
                  <c:v>07/02/21</c:v>
                </c:pt>
                <c:pt idx="223">
                  <c:v>07/06/21</c:v>
                </c:pt>
                <c:pt idx="224">
                  <c:v>07/07/21</c:v>
                </c:pt>
                <c:pt idx="225">
                  <c:v>07/08/21</c:v>
                </c:pt>
                <c:pt idx="226">
                  <c:v>07/09/21</c:v>
                </c:pt>
                <c:pt idx="227">
                  <c:v>07/12/21</c:v>
                </c:pt>
                <c:pt idx="228">
                  <c:v>07/13/21</c:v>
                </c:pt>
                <c:pt idx="229">
                  <c:v>07/14/21</c:v>
                </c:pt>
                <c:pt idx="230">
                  <c:v>07/15/21</c:v>
                </c:pt>
                <c:pt idx="231">
                  <c:v>07/16/21</c:v>
                </c:pt>
                <c:pt idx="232">
                  <c:v>07/19/21</c:v>
                </c:pt>
                <c:pt idx="233">
                  <c:v>07/20/21</c:v>
                </c:pt>
                <c:pt idx="234">
                  <c:v>07/21/21</c:v>
                </c:pt>
                <c:pt idx="235">
                  <c:v>07/22/21</c:v>
                </c:pt>
                <c:pt idx="236">
                  <c:v>07/23/21</c:v>
                </c:pt>
                <c:pt idx="237">
                  <c:v>07/26/21</c:v>
                </c:pt>
                <c:pt idx="238">
                  <c:v>07/27/21</c:v>
                </c:pt>
                <c:pt idx="239">
                  <c:v>07/28/21</c:v>
                </c:pt>
                <c:pt idx="240">
                  <c:v>07/29/21</c:v>
                </c:pt>
                <c:pt idx="241">
                  <c:v>07/30/21</c:v>
                </c:pt>
              </c:strCache>
            </c:strRef>
          </c:cat>
          <c:val>
            <c:numRef>
              <c:f>Prem.WACC!$C$58:$C$299</c:f>
              <c:numCache>
                <c:formatCode>0.00%</c:formatCode>
                <c:ptCount val="242"/>
                <c:pt idx="0">
                  <c:v>7.0999999999999995E-3</c:v>
                </c:pt>
                <c:pt idx="1">
                  <c:v>7.0999999999999995E-3</c:v>
                </c:pt>
                <c:pt idx="2">
                  <c:v>6.8999999999999999E-3</c:v>
                </c:pt>
                <c:pt idx="3">
                  <c:v>6.7000000000000002E-3</c:v>
                </c:pt>
                <c:pt idx="4">
                  <c:v>6.8000000000000005E-3</c:v>
                </c:pt>
                <c:pt idx="5">
                  <c:v>6.5000000000000006E-3</c:v>
                </c:pt>
                <c:pt idx="6">
                  <c:v>6.4000000000000003E-3</c:v>
                </c:pt>
                <c:pt idx="7">
                  <c:v>6.5000000000000006E-3</c:v>
                </c:pt>
                <c:pt idx="8">
                  <c:v>6.8999999999999999E-3</c:v>
                </c:pt>
                <c:pt idx="9">
                  <c:v>6.8999999999999999E-3</c:v>
                </c:pt>
                <c:pt idx="10">
                  <c:v>7.4000000000000003E-3</c:v>
                </c:pt>
                <c:pt idx="11">
                  <c:v>7.4000000000000003E-3</c:v>
                </c:pt>
                <c:pt idx="12">
                  <c:v>7.1999999999999998E-3</c:v>
                </c:pt>
                <c:pt idx="13">
                  <c:v>6.8000000000000005E-3</c:v>
                </c:pt>
                <c:pt idx="14">
                  <c:v>6.6E-3</c:v>
                </c:pt>
                <c:pt idx="15">
                  <c:v>6.3E-3</c:v>
                </c:pt>
                <c:pt idx="16">
                  <c:v>7.1999999999999998E-3</c:v>
                </c:pt>
                <c:pt idx="17">
                  <c:v>6.8999999999999999E-3</c:v>
                </c:pt>
                <c:pt idx="18">
                  <c:v>7.0999999999999995E-3</c:v>
                </c:pt>
                <c:pt idx="19">
                  <c:v>6.8000000000000005E-3</c:v>
                </c:pt>
                <c:pt idx="20">
                  <c:v>6.7000000000000002E-3</c:v>
                </c:pt>
                <c:pt idx="21">
                  <c:v>6.8000000000000005E-3</c:v>
                </c:pt>
                <c:pt idx="22">
                  <c:v>6.8000000000000005E-3</c:v>
                </c:pt>
                <c:pt idx="23">
                  <c:v>6.8999999999999999E-3</c:v>
                </c:pt>
                <c:pt idx="24">
                  <c:v>6.8999999999999999E-3</c:v>
                </c:pt>
                <c:pt idx="25">
                  <c:v>6.9999999999999993E-3</c:v>
                </c:pt>
                <c:pt idx="26">
                  <c:v>6.8000000000000005E-3</c:v>
                </c:pt>
                <c:pt idx="27">
                  <c:v>6.8000000000000005E-3</c:v>
                </c:pt>
                <c:pt idx="28">
                  <c:v>6.8000000000000005E-3</c:v>
                </c:pt>
                <c:pt idx="29">
                  <c:v>6.7000000000000002E-3</c:v>
                </c:pt>
                <c:pt idx="30">
                  <c:v>6.6E-3</c:v>
                </c:pt>
                <c:pt idx="31">
                  <c:v>6.7000000000000002E-3</c:v>
                </c:pt>
                <c:pt idx="32">
                  <c:v>6.6E-3</c:v>
                </c:pt>
                <c:pt idx="33">
                  <c:v>6.8999999999999999E-3</c:v>
                </c:pt>
                <c:pt idx="34">
                  <c:v>6.8000000000000005E-3</c:v>
                </c:pt>
                <c:pt idx="35">
                  <c:v>6.9999999999999993E-3</c:v>
                </c:pt>
                <c:pt idx="36">
                  <c:v>7.8000000000000005E-3</c:v>
                </c:pt>
                <c:pt idx="37">
                  <c:v>7.6E-3</c:v>
                </c:pt>
                <c:pt idx="38">
                  <c:v>8.1000000000000013E-3</c:v>
                </c:pt>
                <c:pt idx="39">
                  <c:v>7.8000000000000005E-3</c:v>
                </c:pt>
                <c:pt idx="40">
                  <c:v>7.9000000000000008E-3</c:v>
                </c:pt>
                <c:pt idx="41">
                  <c:v>7.4000000000000003E-3</c:v>
                </c:pt>
                <c:pt idx="42">
                  <c:v>7.3000000000000001E-3</c:v>
                </c:pt>
                <c:pt idx="43">
                  <c:v>7.4000000000000003E-3</c:v>
                </c:pt>
                <c:pt idx="44">
                  <c:v>7.6E-3</c:v>
                </c:pt>
                <c:pt idx="45">
                  <c:v>7.8000000000000005E-3</c:v>
                </c:pt>
                <c:pt idx="46">
                  <c:v>8.1000000000000013E-3</c:v>
                </c:pt>
                <c:pt idx="47">
                  <c:v>8.3000000000000001E-3</c:v>
                </c:pt>
                <c:pt idx="48">
                  <c:v>8.6999999999999994E-3</c:v>
                </c:pt>
                <c:pt idx="49">
                  <c:v>8.5000000000000006E-3</c:v>
                </c:pt>
                <c:pt idx="50">
                  <c:v>8.1000000000000013E-3</c:v>
                </c:pt>
                <c:pt idx="51">
                  <c:v>7.9000000000000008E-3</c:v>
                </c:pt>
                <c:pt idx="52">
                  <c:v>7.9000000000000008E-3</c:v>
                </c:pt>
                <c:pt idx="53">
                  <c:v>8.5000000000000006E-3</c:v>
                </c:pt>
                <c:pt idx="54">
                  <c:v>8.8000000000000005E-3</c:v>
                </c:pt>
                <c:pt idx="55">
                  <c:v>8.6999999999999994E-3</c:v>
                </c:pt>
                <c:pt idx="56">
                  <c:v>9.0000000000000011E-3</c:v>
                </c:pt>
                <c:pt idx="57">
                  <c:v>7.8000000000000005E-3</c:v>
                </c:pt>
                <c:pt idx="58">
                  <c:v>7.9000000000000008E-3</c:v>
                </c:pt>
                <c:pt idx="59">
                  <c:v>8.3000000000000001E-3</c:v>
                </c:pt>
                <c:pt idx="60">
                  <c:v>9.5999999999999992E-3</c:v>
                </c:pt>
                <c:pt idx="61">
                  <c:v>9.7999999999999997E-3</c:v>
                </c:pt>
                <c:pt idx="62">
                  <c:v>8.8000000000000005E-3</c:v>
                </c:pt>
                <c:pt idx="63">
                  <c:v>8.8999999999999999E-3</c:v>
                </c:pt>
                <c:pt idx="64">
                  <c:v>9.1000000000000004E-3</c:v>
                </c:pt>
                <c:pt idx="65">
                  <c:v>8.6999999999999994E-3</c:v>
                </c:pt>
                <c:pt idx="66">
                  <c:v>8.8000000000000005E-3</c:v>
                </c:pt>
                <c:pt idx="67">
                  <c:v>8.6E-3</c:v>
                </c:pt>
                <c:pt idx="68">
                  <c:v>8.3000000000000001E-3</c:v>
                </c:pt>
                <c:pt idx="69">
                  <c:v>8.6E-3</c:v>
                </c:pt>
                <c:pt idx="70">
                  <c:v>8.8000000000000005E-3</c:v>
                </c:pt>
                <c:pt idx="71">
                  <c:v>8.8000000000000005E-3</c:v>
                </c:pt>
                <c:pt idx="72">
                  <c:v>8.3999999999999995E-3</c:v>
                </c:pt>
                <c:pt idx="73">
                  <c:v>8.3999999999999995E-3</c:v>
                </c:pt>
                <c:pt idx="74">
                  <c:v>9.1999999999999998E-3</c:v>
                </c:pt>
                <c:pt idx="75">
                  <c:v>9.4999999999999998E-3</c:v>
                </c:pt>
                <c:pt idx="76">
                  <c:v>9.1999999999999998E-3</c:v>
                </c:pt>
                <c:pt idx="77">
                  <c:v>9.7000000000000003E-3</c:v>
                </c:pt>
                <c:pt idx="78">
                  <c:v>9.3999999999999986E-3</c:v>
                </c:pt>
                <c:pt idx="79">
                  <c:v>9.1999999999999998E-3</c:v>
                </c:pt>
                <c:pt idx="80">
                  <c:v>9.4999999999999998E-3</c:v>
                </c:pt>
                <c:pt idx="81">
                  <c:v>9.1999999999999998E-3</c:v>
                </c:pt>
                <c:pt idx="82">
                  <c:v>9.0000000000000011E-3</c:v>
                </c:pt>
                <c:pt idx="83">
                  <c:v>9.0000000000000011E-3</c:v>
                </c:pt>
                <c:pt idx="84">
                  <c:v>9.1999999999999998E-3</c:v>
                </c:pt>
                <c:pt idx="85">
                  <c:v>9.1999999999999998E-3</c:v>
                </c:pt>
                <c:pt idx="86">
                  <c:v>9.3999999999999986E-3</c:v>
                </c:pt>
                <c:pt idx="87">
                  <c:v>9.4999999999999998E-3</c:v>
                </c:pt>
                <c:pt idx="88">
                  <c:v>9.4999999999999998E-3</c:v>
                </c:pt>
                <c:pt idx="89">
                  <c:v>9.300000000000001E-3</c:v>
                </c:pt>
                <c:pt idx="90">
                  <c:v>9.5999999999999992E-3</c:v>
                </c:pt>
                <c:pt idx="91">
                  <c:v>9.3999999999999986E-3</c:v>
                </c:pt>
                <c:pt idx="92">
                  <c:v>9.3999999999999986E-3</c:v>
                </c:pt>
                <c:pt idx="93">
                  <c:v>9.3999999999999986E-3</c:v>
                </c:pt>
                <c:pt idx="94">
                  <c:v>9.300000000000001E-3</c:v>
                </c:pt>
                <c:pt idx="95">
                  <c:v>9.300000000000001E-3</c:v>
                </c:pt>
                <c:pt idx="96">
                  <c:v>9.300000000000001E-3</c:v>
                </c:pt>
                <c:pt idx="97">
                  <c:v>9.5999999999999992E-3</c:v>
                </c:pt>
                <c:pt idx="98">
                  <c:v>1.04E-2</c:v>
                </c:pt>
                <c:pt idx="99">
                  <c:v>1.0800000000000001E-2</c:v>
                </c:pt>
                <c:pt idx="100">
                  <c:v>1.1299999999999999E-2</c:v>
                </c:pt>
                <c:pt idx="101">
                  <c:v>1.15E-2</c:v>
                </c:pt>
                <c:pt idx="102">
                  <c:v>1.15E-2</c:v>
                </c:pt>
                <c:pt idx="103">
                  <c:v>1.1000000000000001E-2</c:v>
                </c:pt>
                <c:pt idx="104">
                  <c:v>1.15E-2</c:v>
                </c:pt>
                <c:pt idx="105">
                  <c:v>1.11E-2</c:v>
                </c:pt>
                <c:pt idx="106">
                  <c:v>1.1000000000000001E-2</c:v>
                </c:pt>
                <c:pt idx="107">
                  <c:v>1.1000000000000001E-2</c:v>
                </c:pt>
                <c:pt idx="108">
                  <c:v>1.1200000000000002E-2</c:v>
                </c:pt>
                <c:pt idx="109">
                  <c:v>1.1000000000000001E-2</c:v>
                </c:pt>
                <c:pt idx="110">
                  <c:v>1.0500000000000001E-2</c:v>
                </c:pt>
                <c:pt idx="111">
                  <c:v>1.0500000000000001E-2</c:v>
                </c:pt>
                <c:pt idx="112">
                  <c:v>1.04E-2</c:v>
                </c:pt>
                <c:pt idx="113">
                  <c:v>1.0700000000000001E-2</c:v>
                </c:pt>
                <c:pt idx="114">
                  <c:v>1.11E-2</c:v>
                </c:pt>
                <c:pt idx="115">
                  <c:v>1.09E-2</c:v>
                </c:pt>
                <c:pt idx="116">
                  <c:v>1.1200000000000002E-2</c:v>
                </c:pt>
                <c:pt idx="117">
                  <c:v>1.15E-2</c:v>
                </c:pt>
                <c:pt idx="118">
                  <c:v>1.15E-2</c:v>
                </c:pt>
                <c:pt idx="119">
                  <c:v>1.1899999999999999E-2</c:v>
                </c:pt>
                <c:pt idx="120">
                  <c:v>1.1899999999999999E-2</c:v>
                </c:pt>
                <c:pt idx="121">
                  <c:v>1.18E-2</c:v>
                </c:pt>
                <c:pt idx="122">
                  <c:v>1.15E-2</c:v>
                </c:pt>
                <c:pt idx="123">
                  <c:v>1.1599999999999999E-2</c:v>
                </c:pt>
                <c:pt idx="124">
                  <c:v>1.2E-2</c:v>
                </c:pt>
                <c:pt idx="125">
                  <c:v>1.3000000000000001E-2</c:v>
                </c:pt>
                <c:pt idx="126">
                  <c:v>1.29E-2</c:v>
                </c:pt>
                <c:pt idx="127">
                  <c:v>1.29E-2</c:v>
                </c:pt>
                <c:pt idx="128">
                  <c:v>1.34E-2</c:v>
                </c:pt>
                <c:pt idx="129">
                  <c:v>1.37E-2</c:v>
                </c:pt>
                <c:pt idx="130">
                  <c:v>1.37E-2</c:v>
                </c:pt>
                <c:pt idx="131">
                  <c:v>1.38E-2</c:v>
                </c:pt>
                <c:pt idx="132">
                  <c:v>1.54E-2</c:v>
                </c:pt>
                <c:pt idx="133">
                  <c:v>1.44E-2</c:v>
                </c:pt>
                <c:pt idx="134">
                  <c:v>1.4499999999999999E-2</c:v>
                </c:pt>
                <c:pt idx="135">
                  <c:v>1.4199999999999999E-2</c:v>
                </c:pt>
                <c:pt idx="136">
                  <c:v>1.47E-2</c:v>
                </c:pt>
                <c:pt idx="137">
                  <c:v>1.54E-2</c:v>
                </c:pt>
                <c:pt idx="138">
                  <c:v>1.5600000000000001E-2</c:v>
                </c:pt>
                <c:pt idx="139">
                  <c:v>1.5900000000000001E-2</c:v>
                </c:pt>
                <c:pt idx="140">
                  <c:v>1.55E-2</c:v>
                </c:pt>
                <c:pt idx="141">
                  <c:v>1.5300000000000001E-2</c:v>
                </c:pt>
                <c:pt idx="142">
                  <c:v>1.54E-2</c:v>
                </c:pt>
                <c:pt idx="143">
                  <c:v>1.6399999999999998E-2</c:v>
                </c:pt>
                <c:pt idx="144">
                  <c:v>1.6200000000000003E-2</c:v>
                </c:pt>
                <c:pt idx="145">
                  <c:v>1.6200000000000003E-2</c:v>
                </c:pt>
                <c:pt idx="146">
                  <c:v>1.6299999999999999E-2</c:v>
                </c:pt>
                <c:pt idx="147">
                  <c:v>1.7100000000000001E-2</c:v>
                </c:pt>
                <c:pt idx="148">
                  <c:v>1.7399999999999999E-2</c:v>
                </c:pt>
                <c:pt idx="149">
                  <c:v>1.6899999999999998E-2</c:v>
                </c:pt>
                <c:pt idx="150">
                  <c:v>1.6299999999999999E-2</c:v>
                </c:pt>
                <c:pt idx="151">
                  <c:v>1.6200000000000003E-2</c:v>
                </c:pt>
                <c:pt idx="152">
                  <c:v>1.6299999999999999E-2</c:v>
                </c:pt>
                <c:pt idx="153">
                  <c:v>1.67E-2</c:v>
                </c:pt>
                <c:pt idx="154">
                  <c:v>1.7299999999999999E-2</c:v>
                </c:pt>
                <c:pt idx="155">
                  <c:v>1.7299999999999999E-2</c:v>
                </c:pt>
                <c:pt idx="156">
                  <c:v>1.7399999999999999E-2</c:v>
                </c:pt>
                <c:pt idx="157">
                  <c:v>1.6899999999999998E-2</c:v>
                </c:pt>
                <c:pt idx="158">
                  <c:v>1.72E-2</c:v>
                </c:pt>
                <c:pt idx="159">
                  <c:v>1.7299999999999999E-2</c:v>
                </c:pt>
                <c:pt idx="160">
                  <c:v>1.67E-2</c:v>
                </c:pt>
                <c:pt idx="161">
                  <c:v>1.6799999999999999E-2</c:v>
                </c:pt>
                <c:pt idx="162">
                  <c:v>1.6399999999999998E-2</c:v>
                </c:pt>
                <c:pt idx="163">
                  <c:v>1.67E-2</c:v>
                </c:pt>
                <c:pt idx="164">
                  <c:v>1.6899999999999998E-2</c:v>
                </c:pt>
                <c:pt idx="165">
                  <c:v>1.6399999999999998E-2</c:v>
                </c:pt>
                <c:pt idx="166">
                  <c:v>1.6399999999999998E-2</c:v>
                </c:pt>
                <c:pt idx="167">
                  <c:v>1.5600000000000001E-2</c:v>
                </c:pt>
                <c:pt idx="168">
                  <c:v>1.5900000000000001E-2</c:v>
                </c:pt>
                <c:pt idx="169">
                  <c:v>1.61E-2</c:v>
                </c:pt>
                <c:pt idx="170">
                  <c:v>1.5800000000000002E-2</c:v>
                </c:pt>
                <c:pt idx="171">
                  <c:v>1.5700000000000002E-2</c:v>
                </c:pt>
                <c:pt idx="172">
                  <c:v>1.5700000000000002E-2</c:v>
                </c:pt>
                <c:pt idx="173">
                  <c:v>1.5800000000000002E-2</c:v>
                </c:pt>
                <c:pt idx="174">
                  <c:v>1.5800000000000002E-2</c:v>
                </c:pt>
                <c:pt idx="175">
                  <c:v>1.6299999999999999E-2</c:v>
                </c:pt>
                <c:pt idx="176">
                  <c:v>1.6299999999999999E-2</c:v>
                </c:pt>
                <c:pt idx="177">
                  <c:v>1.6500000000000001E-2</c:v>
                </c:pt>
                <c:pt idx="178">
                  <c:v>1.6500000000000001E-2</c:v>
                </c:pt>
                <c:pt idx="179">
                  <c:v>1.6299999999999999E-2</c:v>
                </c:pt>
                <c:pt idx="180">
                  <c:v>1.61E-2</c:v>
                </c:pt>
                <c:pt idx="181">
                  <c:v>1.5900000000000001E-2</c:v>
                </c:pt>
                <c:pt idx="182">
                  <c:v>1.5800000000000002E-2</c:v>
                </c:pt>
                <c:pt idx="183">
                  <c:v>1.6E-2</c:v>
                </c:pt>
                <c:pt idx="184">
                  <c:v>1.6299999999999999E-2</c:v>
                </c:pt>
                <c:pt idx="185">
                  <c:v>1.6399999999999998E-2</c:v>
                </c:pt>
                <c:pt idx="186">
                  <c:v>1.6899999999999998E-2</c:v>
                </c:pt>
                <c:pt idx="187">
                  <c:v>1.66E-2</c:v>
                </c:pt>
                <c:pt idx="188">
                  <c:v>1.6299999999999999E-2</c:v>
                </c:pt>
                <c:pt idx="189">
                  <c:v>1.6399999999999998E-2</c:v>
                </c:pt>
                <c:pt idx="190">
                  <c:v>1.6399999999999998E-2</c:v>
                </c:pt>
                <c:pt idx="191">
                  <c:v>1.6799999999999999E-2</c:v>
                </c:pt>
                <c:pt idx="192">
                  <c:v>1.6299999999999999E-2</c:v>
                </c:pt>
                <c:pt idx="193">
                  <c:v>1.6299999999999999E-2</c:v>
                </c:pt>
                <c:pt idx="194">
                  <c:v>1.61E-2</c:v>
                </c:pt>
                <c:pt idx="195">
                  <c:v>1.5600000000000001E-2</c:v>
                </c:pt>
                <c:pt idx="196">
                  <c:v>1.5800000000000002E-2</c:v>
                </c:pt>
                <c:pt idx="197">
                  <c:v>1.61E-2</c:v>
                </c:pt>
                <c:pt idx="198">
                  <c:v>1.5800000000000002E-2</c:v>
                </c:pt>
                <c:pt idx="199">
                  <c:v>1.6200000000000003E-2</c:v>
                </c:pt>
                <c:pt idx="200">
                  <c:v>1.5900000000000001E-2</c:v>
                </c:pt>
                <c:pt idx="201">
                  <c:v>1.6299999999999999E-2</c:v>
                </c:pt>
                <c:pt idx="202">
                  <c:v>1.5600000000000001E-2</c:v>
                </c:pt>
                <c:pt idx="203">
                  <c:v>1.5700000000000002E-2</c:v>
                </c:pt>
                <c:pt idx="204">
                  <c:v>1.5300000000000001E-2</c:v>
                </c:pt>
                <c:pt idx="205">
                  <c:v>1.4999999999999999E-2</c:v>
                </c:pt>
                <c:pt idx="206">
                  <c:v>1.4499999999999999E-2</c:v>
                </c:pt>
                <c:pt idx="207">
                  <c:v>1.47E-2</c:v>
                </c:pt>
                <c:pt idx="208">
                  <c:v>1.5100000000000001E-2</c:v>
                </c:pt>
                <c:pt idx="209">
                  <c:v>1.5100000000000001E-2</c:v>
                </c:pt>
                <c:pt idx="210">
                  <c:v>1.5700000000000002E-2</c:v>
                </c:pt>
                <c:pt idx="211">
                  <c:v>1.52E-2</c:v>
                </c:pt>
                <c:pt idx="212">
                  <c:v>1.4499999999999999E-2</c:v>
                </c:pt>
                <c:pt idx="213">
                  <c:v>1.4999999999999999E-2</c:v>
                </c:pt>
                <c:pt idx="214">
                  <c:v>1.4800000000000001E-2</c:v>
                </c:pt>
                <c:pt idx="215">
                  <c:v>1.4999999999999999E-2</c:v>
                </c:pt>
                <c:pt idx="216">
                  <c:v>1.49E-2</c:v>
                </c:pt>
                <c:pt idx="217">
                  <c:v>1.54E-2</c:v>
                </c:pt>
                <c:pt idx="218">
                  <c:v>1.49E-2</c:v>
                </c:pt>
                <c:pt idx="219">
                  <c:v>1.49E-2</c:v>
                </c:pt>
                <c:pt idx="220">
                  <c:v>1.4499999999999999E-2</c:v>
                </c:pt>
                <c:pt idx="221">
                  <c:v>1.4800000000000001E-2</c:v>
                </c:pt>
                <c:pt idx="222">
                  <c:v>1.44E-2</c:v>
                </c:pt>
                <c:pt idx="223">
                  <c:v>1.37E-2</c:v>
                </c:pt>
                <c:pt idx="224">
                  <c:v>1.3300000000000001E-2</c:v>
                </c:pt>
                <c:pt idx="225">
                  <c:v>1.3000000000000001E-2</c:v>
                </c:pt>
                <c:pt idx="226">
                  <c:v>1.37E-2</c:v>
                </c:pt>
                <c:pt idx="227">
                  <c:v>1.38E-2</c:v>
                </c:pt>
                <c:pt idx="228">
                  <c:v>1.4199999999999999E-2</c:v>
                </c:pt>
                <c:pt idx="229">
                  <c:v>1.37E-2</c:v>
                </c:pt>
                <c:pt idx="230">
                  <c:v>1.3100000000000001E-2</c:v>
                </c:pt>
                <c:pt idx="231">
                  <c:v>1.3100000000000001E-2</c:v>
                </c:pt>
                <c:pt idx="232">
                  <c:v>1.1899999999999999E-2</c:v>
                </c:pt>
                <c:pt idx="233">
                  <c:v>1.23E-2</c:v>
                </c:pt>
                <c:pt idx="234">
                  <c:v>1.3000000000000001E-2</c:v>
                </c:pt>
                <c:pt idx="235">
                  <c:v>1.2699999999999999E-2</c:v>
                </c:pt>
                <c:pt idx="236">
                  <c:v>1.3000000000000001E-2</c:v>
                </c:pt>
                <c:pt idx="237">
                  <c:v>1.29E-2</c:v>
                </c:pt>
                <c:pt idx="238">
                  <c:v>1.2500000000000001E-2</c:v>
                </c:pt>
                <c:pt idx="239">
                  <c:v>1.26E-2</c:v>
                </c:pt>
                <c:pt idx="240">
                  <c:v>1.2800000000000001E-2</c:v>
                </c:pt>
                <c:pt idx="241">
                  <c:v>1.24E-2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C2B2-4371-ABBA-3EEB2704F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85064527"/>
        <c:axId val="1185051631"/>
      </c:lineChart>
      <c:catAx>
        <c:axId val="11850645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2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185051631"/>
        <c:crosses val="autoZero"/>
        <c:auto val="1"/>
        <c:lblAlgn val="ctr"/>
        <c:lblOffset val="100"/>
        <c:noMultiLvlLbl val="0"/>
      </c:catAx>
      <c:valAx>
        <c:axId val="1185051631"/>
        <c:scaling>
          <c:orientation val="minMax"/>
        </c:scaling>
        <c:delete val="0"/>
        <c:axPos val="l"/>
        <c:numFmt formatCode="0.00%" sourceLinked="1"/>
        <c:majorTickMark val="out"/>
        <c:minorTickMark val="none"/>
        <c:tickLblPos val="nextTo"/>
        <c:spPr>
          <a:noFill/>
          <a:ln cap="sq">
            <a:solidFill>
              <a:schemeClr val="bg2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1850645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8059829341416005E-2"/>
          <c:y val="0.17438928242077847"/>
          <c:w val="0.94450176991474388"/>
          <c:h val="0.70618591594969549"/>
        </c:manualLayout>
      </c:layout>
      <c:lineChart>
        <c:grouping val="standard"/>
        <c:varyColors val="0"/>
        <c:ser>
          <c:idx val="0"/>
          <c:order val="0"/>
          <c:tx>
            <c:strRef>
              <c:f>Macro!$B$9</c:f>
              <c:strCache>
                <c:ptCount val="1"/>
                <c:pt idx="0">
                  <c:v>IPCA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  <a:lumOff val="25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Macro!$C$6:$F$6</c:f>
              <c:strCache>
                <c:ptCount val="4"/>
                <c:pt idx="0">
                  <c:v>2022E</c:v>
                </c:pt>
                <c:pt idx="1">
                  <c:v>2023E</c:v>
                </c:pt>
                <c:pt idx="2">
                  <c:v>2024E</c:v>
                </c:pt>
                <c:pt idx="3">
                  <c:v>Média</c:v>
                </c:pt>
              </c:strCache>
            </c:strRef>
          </c:cat>
          <c:val>
            <c:numRef>
              <c:f>Macro!$C$9:$F$9</c:f>
              <c:numCache>
                <c:formatCode>0.0%</c:formatCode>
                <c:ptCount val="4"/>
                <c:pt idx="0">
                  <c:v>4.0300000000000002E-2</c:v>
                </c:pt>
                <c:pt idx="1">
                  <c:v>3.2500000000000001E-2</c:v>
                </c:pt>
                <c:pt idx="2">
                  <c:v>3.0300000000000001E-2</c:v>
                </c:pt>
                <c:pt idx="3">
                  <c:v>3.4366666666666663E-2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8284-4CAC-9CED-B134401BF944}"/>
            </c:ext>
          </c:extLst>
        </c:ser>
        <c:ser>
          <c:idx val="1"/>
          <c:order val="1"/>
          <c:tx>
            <c:strRef>
              <c:f>Macro!$B$10</c:f>
              <c:strCache>
                <c:ptCount val="1"/>
                <c:pt idx="0">
                  <c:v>IGPM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Macro!$C$6:$F$6</c:f>
              <c:strCache>
                <c:ptCount val="4"/>
                <c:pt idx="0">
                  <c:v>2022E</c:v>
                </c:pt>
                <c:pt idx="1">
                  <c:v>2023E</c:v>
                </c:pt>
                <c:pt idx="2">
                  <c:v>2024E</c:v>
                </c:pt>
                <c:pt idx="3">
                  <c:v>Média</c:v>
                </c:pt>
              </c:strCache>
            </c:strRef>
          </c:cat>
          <c:val>
            <c:numRef>
              <c:f>Macro!$C$10:$F$10</c:f>
              <c:numCache>
                <c:formatCode>0.0%</c:formatCode>
                <c:ptCount val="4"/>
                <c:pt idx="0">
                  <c:v>4.99E-2</c:v>
                </c:pt>
                <c:pt idx="1">
                  <c:v>0.04</c:v>
                </c:pt>
                <c:pt idx="2">
                  <c:v>3.78E-2</c:v>
                </c:pt>
                <c:pt idx="3">
                  <c:v>4.2566666666666669E-2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8284-4CAC-9CED-B134401BF944}"/>
            </c:ext>
          </c:extLst>
        </c:ser>
        <c:ser>
          <c:idx val="2"/>
          <c:order val="2"/>
          <c:tx>
            <c:strRef>
              <c:f>Macro!$B$11</c:f>
              <c:strCache>
                <c:ptCount val="1"/>
                <c:pt idx="0">
                  <c:v>CDI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Macro!$C$6:$F$6</c:f>
              <c:strCache>
                <c:ptCount val="4"/>
                <c:pt idx="0">
                  <c:v>2022E</c:v>
                </c:pt>
                <c:pt idx="1">
                  <c:v>2023E</c:v>
                </c:pt>
                <c:pt idx="2">
                  <c:v>2024E</c:v>
                </c:pt>
                <c:pt idx="3">
                  <c:v>Média</c:v>
                </c:pt>
              </c:strCache>
            </c:strRef>
          </c:cat>
          <c:val>
            <c:numRef>
              <c:f>Macro!$C$11:$F$11</c:f>
              <c:numCache>
                <c:formatCode>0.0%</c:formatCode>
                <c:ptCount val="4"/>
                <c:pt idx="0">
                  <c:v>0.08</c:v>
                </c:pt>
                <c:pt idx="1">
                  <c:v>6.5000000000000002E-2</c:v>
                </c:pt>
                <c:pt idx="2">
                  <c:v>6.5000000000000002E-2</c:v>
                </c:pt>
                <c:pt idx="3">
                  <c:v>7.0000000000000007E-2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8284-4CAC-9CED-B134401BF944}"/>
            </c:ext>
          </c:extLst>
        </c:ser>
        <c:ser>
          <c:idx val="3"/>
          <c:order val="3"/>
          <c:tx>
            <c:strRef>
              <c:f>Macro!$B$12</c:f>
              <c:strCache>
                <c:ptCount val="1"/>
                <c:pt idx="0">
                  <c:v>PIB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strRef>
              <c:f>Macro!$C$6:$F$6</c:f>
              <c:strCache>
                <c:ptCount val="4"/>
                <c:pt idx="0">
                  <c:v>2022E</c:v>
                </c:pt>
                <c:pt idx="1">
                  <c:v>2023E</c:v>
                </c:pt>
                <c:pt idx="2">
                  <c:v>2024E</c:v>
                </c:pt>
                <c:pt idx="3">
                  <c:v>Média</c:v>
                </c:pt>
              </c:strCache>
            </c:strRef>
          </c:cat>
          <c:val>
            <c:numRef>
              <c:f>Macro!$C$12:$F$12</c:f>
              <c:numCache>
                <c:formatCode>0.0%</c:formatCode>
                <c:ptCount val="4"/>
                <c:pt idx="0">
                  <c:v>1.72E-2</c:v>
                </c:pt>
                <c:pt idx="1">
                  <c:v>2.3E-2</c:v>
                </c:pt>
                <c:pt idx="2">
                  <c:v>2.5000000000000001E-2</c:v>
                </c:pt>
                <c:pt idx="3">
                  <c:v>2.1733333333333337E-2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3-8284-4CAC-9CED-B134401BF944}"/>
            </c:ext>
          </c:extLst>
        </c:ser>
        <c:ser>
          <c:idx val="4"/>
          <c:order val="4"/>
          <c:tx>
            <c:strRef>
              <c:f>Macro!$B$13</c:f>
              <c:strCache>
                <c:ptCount val="1"/>
                <c:pt idx="0">
                  <c:v>CPI (USA)</c:v>
                </c:pt>
              </c:strCache>
            </c:strRef>
          </c:tx>
          <c:spPr>
            <a:ln w="28575" cap="rnd">
              <a:solidFill>
                <a:srgbClr val="CC0000"/>
              </a:solidFill>
              <a:round/>
            </a:ln>
            <a:effectLst/>
          </c:spPr>
          <c:marker>
            <c:symbol val="none"/>
          </c:marker>
          <c:cat>
            <c:strRef>
              <c:f>Macro!$C$6:$F$6</c:f>
              <c:strCache>
                <c:ptCount val="4"/>
                <c:pt idx="0">
                  <c:v>2022E</c:v>
                </c:pt>
                <c:pt idx="1">
                  <c:v>2023E</c:v>
                </c:pt>
                <c:pt idx="2">
                  <c:v>2024E</c:v>
                </c:pt>
                <c:pt idx="3">
                  <c:v>Média</c:v>
                </c:pt>
              </c:strCache>
            </c:strRef>
          </c:cat>
          <c:val>
            <c:numRef>
              <c:f>Macro!$C$13:$F$13</c:f>
              <c:numCache>
                <c:formatCode>0.0%</c:formatCode>
                <c:ptCount val="4"/>
                <c:pt idx="0">
                  <c:v>2.1202570752579364E-2</c:v>
                </c:pt>
                <c:pt idx="1">
                  <c:v>2.4879269098442736E-2</c:v>
                </c:pt>
                <c:pt idx="2">
                  <c:v>2.4879269098442292E-2</c:v>
                </c:pt>
                <c:pt idx="3">
                  <c:v>2.3653702983154796E-2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6D-445B-89E8-121005E802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5495503"/>
        <c:axId val="1055504239"/>
      </c:lineChart>
      <c:catAx>
        <c:axId val="105549550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055504239"/>
        <c:crosses val="autoZero"/>
        <c:auto val="1"/>
        <c:lblAlgn val="ctr"/>
        <c:lblOffset val="100"/>
        <c:noMultiLvlLbl val="0"/>
      </c:catAx>
      <c:valAx>
        <c:axId val="1055504239"/>
        <c:scaling>
          <c:orientation val="minMax"/>
          <c:min val="0"/>
        </c:scaling>
        <c:delete val="0"/>
        <c:axPos val="l"/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0554955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22941506024130107"/>
          <c:y val="9.750206599924903E-2"/>
          <c:w val="0.61407079931636788"/>
          <c:h val="8.506677484220212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spc="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100" b="1">
                <a:solidFill>
                  <a:sysClr val="windowText" lastClr="000000"/>
                </a:solidFill>
                <a:latin typeface="Arial Narrow" panose="020B0606020202030204" pitchFamily="34" charset="0"/>
              </a:rPr>
              <a:t>Crescimento Populacional de Pernambuco (em milhões hab.)</a:t>
            </a:r>
          </a:p>
        </c:rich>
      </c:tx>
      <c:layout>
        <c:manualLayout>
          <c:xMode val="edge"/>
          <c:yMode val="edge"/>
          <c:x val="0.19407036002519532"/>
          <c:y val="6.3681611997214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'Crescimento SP'!$B$2:$B$3</c:f>
              <c:strCache>
                <c:ptCount val="2"/>
                <c:pt idx="1">
                  <c:v>População</c:v>
                </c:pt>
              </c:strCache>
            </c:strRef>
          </c:tx>
          <c:spPr>
            <a:solidFill>
              <a:srgbClr val="002060"/>
            </a:solidFill>
            <a:ln>
              <a:noFill/>
            </a:ln>
            <a:effectLst/>
          </c:spPr>
          <c:invertIfNegative val="0"/>
          <c:dPt>
            <c:idx val="9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43B-4C0B-A4A2-8063A8DFE100}"/>
              </c:ext>
            </c:extLst>
          </c:dPt>
          <c:dPt>
            <c:idx val="10"/>
            <c:invertIfNegative val="0"/>
            <c:bubble3D val="0"/>
            <c:spPr>
              <a:solidFill>
                <a:srgbClr val="FF66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43B-4C0B-A4A2-8063A8DFE10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Arial Narrow" panose="020B0606020202030204" pitchFamily="34" charset="0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'Crescimento SP'!$A$4:$A$15</c:f>
              <c:numCache>
                <c:formatCode>General</c:formatCode>
                <c:ptCount val="12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  <c:pt idx="11">
                  <c:v>2021</c:v>
                </c:pt>
              </c:numCache>
            </c:numRef>
          </c:cat>
          <c:val>
            <c:numRef>
              <c:f>'Crescimento SP'!$B$4:$B$15</c:f>
              <c:numCache>
                <c:formatCode>_(* #,##0.0_);_(* \(#,##0.0\);_(* "-"?_);_(@_)</c:formatCode>
                <c:ptCount val="12"/>
                <c:pt idx="0">
                  <c:v>42.298906000000002</c:v>
                </c:pt>
                <c:pt idx="1">
                  <c:v>42.707383</c:v>
                </c:pt>
                <c:pt idx="2">
                  <c:v>43.119841000000001</c:v>
                </c:pt>
                <c:pt idx="3">
                  <c:v>43.528708000000002</c:v>
                </c:pt>
                <c:pt idx="4">
                  <c:v>43.937755000000003</c:v>
                </c:pt>
                <c:pt idx="5">
                  <c:v>44.356304000000002</c:v>
                </c:pt>
                <c:pt idx="6">
                  <c:v>44.760305000000002</c:v>
                </c:pt>
                <c:pt idx="7">
                  <c:v>45.149602999999999</c:v>
                </c:pt>
                <c:pt idx="8">
                  <c:v>45.538936</c:v>
                </c:pt>
                <c:pt idx="9">
                  <c:v>45.919049000000001</c:v>
                </c:pt>
                <c:pt idx="10">
                  <c:v>46.289332999999999</c:v>
                </c:pt>
                <c:pt idx="11">
                  <c:v>46.649132000000002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43B-4C0B-A4A2-8063A8DFE100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0"/>
        <c:overlap val="-27"/>
        <c:axId val="1049615104"/>
        <c:axId val="1049615520"/>
      </c:barChart>
      <c:catAx>
        <c:axId val="1049615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049615520"/>
        <c:crosses val="autoZero"/>
        <c:auto val="1"/>
        <c:lblAlgn val="ctr"/>
        <c:lblOffset val="100"/>
        <c:noMultiLvlLbl val="0"/>
      </c:catAx>
      <c:valAx>
        <c:axId val="1049615520"/>
        <c:scaling>
          <c:orientation val="minMax"/>
        </c:scaling>
        <c:delete val="1"/>
        <c:axPos val="l"/>
        <c:numFmt formatCode="_(* #,##0.0_);_(* \(#,##0.0\);_(* &quot;-&quot;?_);_(@_)" sourceLinked="1"/>
        <c:majorTickMark val="none"/>
        <c:minorTickMark val="none"/>
        <c:tickLblPos val="nextTo"/>
        <c:crossAx val="1049615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pt-BR" sz="1600" b="1" i="0" u="none" strike="noStrike" kern="1200" spc="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600" b="1" i="0" u="none" strike="noStrike" kern="1200" spc="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rPr>
              <a:t>Taxa de Crescimento do PIB 2010 - 2020</a:t>
            </a:r>
          </a:p>
        </c:rich>
      </c:tx>
      <c:layout>
        <c:manualLayout>
          <c:xMode val="edge"/>
          <c:yMode val="edge"/>
          <c:x val="0.24685398642688433"/>
          <c:y val="7.12816341258941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pt-BR" sz="160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2.3234324398402305E-2"/>
          <c:y val="0.19328976356154423"/>
          <c:w val="0.95353135120319543"/>
          <c:h val="0.66344744525641874"/>
        </c:manualLayout>
      </c:layout>
      <c:lineChart>
        <c:grouping val="standard"/>
        <c:varyColors val="0"/>
        <c:ser>
          <c:idx val="0"/>
          <c:order val="0"/>
          <c:tx>
            <c:strRef>
              <c:f>'Crescimento SP'!$M$2</c:f>
              <c:strCache>
                <c:ptCount val="1"/>
                <c:pt idx="0">
                  <c:v>São Paulo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-6.1898741457699337E-2"/>
                  <c:y val="4.3475091891644994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1" i="0" u="none" strike="noStrike" kern="1200" baseline="0">
                      <a:solidFill>
                        <a:srgbClr val="002060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pt-B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4.4950315581482062E-2"/>
                      <c:h val="5.8069640127804037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F808-499F-92AA-DCB2A54BFC2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rgbClr val="00206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'Crescimento SP'!$N$1:$X$1</c:f>
              <c:numCache>
                <c:formatCode>General</c:formatCode>
                <c:ptCount val="11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</c:numCache>
            </c:numRef>
          </c:cat>
          <c:val>
            <c:numRef>
              <c:f>'Crescimento SP'!$N$2:$X$2</c:f>
              <c:numCache>
                <c:formatCode>0.0%</c:formatCode>
                <c:ptCount val="11"/>
                <c:pt idx="0">
                  <c:v>7.5999999999999998E-2</c:v>
                </c:pt>
                <c:pt idx="1">
                  <c:v>3.7999999999999999E-2</c:v>
                </c:pt>
                <c:pt idx="2">
                  <c:v>1.4999999999999999E-2</c:v>
                </c:pt>
                <c:pt idx="3">
                  <c:v>2.8000000000000001E-2</c:v>
                </c:pt>
                <c:pt idx="4">
                  <c:v>-1.4E-2</c:v>
                </c:pt>
                <c:pt idx="5">
                  <c:v>-4.1000000000000002E-2</c:v>
                </c:pt>
                <c:pt idx="6">
                  <c:v>-2.1999999999999999E-2</c:v>
                </c:pt>
                <c:pt idx="7">
                  <c:v>1.7000000000000001E-2</c:v>
                </c:pt>
                <c:pt idx="8">
                  <c:v>2.5000000000000001E-2</c:v>
                </c:pt>
                <c:pt idx="9">
                  <c:v>1.4999999999999999E-2</c:v>
                </c:pt>
                <c:pt idx="10">
                  <c:v>4.0000000000000001E-3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5C51-4BC9-BCFC-5E3F10074563}"/>
            </c:ext>
          </c:extLst>
        </c:ser>
        <c:ser>
          <c:idx val="1"/>
          <c:order val="1"/>
          <c:tx>
            <c:strRef>
              <c:f>'Crescimento SP'!$M$4</c:f>
              <c:strCache>
                <c:ptCount val="1"/>
                <c:pt idx="0">
                  <c:v>Brasil</c:v>
                </c:pt>
              </c:strCache>
            </c:strRef>
          </c:tx>
          <c:spPr>
            <a:ln w="28575" cap="rnd">
              <a:solidFill>
                <a:srgbClr val="FF6600"/>
              </a:solidFill>
              <a:round/>
            </a:ln>
            <a:effectLst/>
          </c:spPr>
          <c:marker>
            <c:symbol val="none"/>
          </c:marker>
          <c:dLbls>
            <c:dLbl>
              <c:idx val="4"/>
              <c:layout>
                <c:manualLayout>
                  <c:x val="7.4384009616739613E-3"/>
                  <c:y val="-2.03336306292363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08-499F-92AA-DCB2A54BFC2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rgbClr val="FF6600"/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'Crescimento SP'!$N$1:$X$1</c:f>
              <c:numCache>
                <c:formatCode>General</c:formatCode>
                <c:ptCount val="11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  <c:pt idx="4">
                  <c:v>2014</c:v>
                </c:pt>
                <c:pt idx="5">
                  <c:v>2015</c:v>
                </c:pt>
                <c:pt idx="6">
                  <c:v>2016</c:v>
                </c:pt>
                <c:pt idx="7">
                  <c:v>2017</c:v>
                </c:pt>
                <c:pt idx="8">
                  <c:v>2018</c:v>
                </c:pt>
                <c:pt idx="9">
                  <c:v>2019</c:v>
                </c:pt>
                <c:pt idx="10">
                  <c:v>2020</c:v>
                </c:pt>
              </c:numCache>
            </c:numRef>
          </c:cat>
          <c:val>
            <c:numRef>
              <c:f>'Crescimento SP'!$N$4:$X$4</c:f>
              <c:numCache>
                <c:formatCode>0.0%</c:formatCode>
                <c:ptCount val="11"/>
                <c:pt idx="0">
                  <c:v>7.4999999999999997E-2</c:v>
                </c:pt>
                <c:pt idx="1">
                  <c:v>0.04</c:v>
                </c:pt>
                <c:pt idx="2">
                  <c:v>1.9E-2</c:v>
                </c:pt>
                <c:pt idx="3">
                  <c:v>2.9000000000000001E-2</c:v>
                </c:pt>
                <c:pt idx="4">
                  <c:v>5.0000000000000001E-3</c:v>
                </c:pt>
                <c:pt idx="5">
                  <c:v>-3.5000000000000003E-2</c:v>
                </c:pt>
                <c:pt idx="6">
                  <c:v>-3.3000000000000002E-2</c:v>
                </c:pt>
                <c:pt idx="7">
                  <c:v>1.2999999999999999E-2</c:v>
                </c:pt>
                <c:pt idx="8">
                  <c:v>1.7999999999999999E-2</c:v>
                </c:pt>
                <c:pt idx="9">
                  <c:v>1.4E-2</c:v>
                </c:pt>
                <c:pt idx="10">
                  <c:v>-4.1000000000000002E-2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1-5C51-4BC9-BCFC-5E3F10074563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1525841024"/>
        <c:axId val="1525826464"/>
      </c:lineChart>
      <c:catAx>
        <c:axId val="1525841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rgbClr val="002060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525826464"/>
        <c:crosses val="autoZero"/>
        <c:auto val="1"/>
        <c:lblAlgn val="ctr"/>
        <c:lblOffset val="100"/>
        <c:noMultiLvlLbl val="0"/>
      </c:catAx>
      <c:valAx>
        <c:axId val="1525826464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one"/>
        <c:spPr>
          <a:noFill/>
          <a:ln>
            <a:solidFill>
              <a:srgbClr val="002060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1525841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algn="ctr" rtl="0">
              <a:defRPr lang="pt-BR" sz="1600" b="1" i="0" u="none" strike="noStrike" kern="1200" spc="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t-BR" sz="1600" b="1" i="0" u="none" strike="noStrike" kern="1200" spc="0" baseline="0">
                <a:solidFill>
                  <a:sysClr val="windowText" lastClr="000000"/>
                </a:solidFill>
                <a:latin typeface="Arial Narrow" panose="020B0606020202030204" pitchFamily="34" charset="0"/>
                <a:ea typeface="+mn-ea"/>
                <a:cs typeface="+mn-cs"/>
              </a:rPr>
              <a:t>Evolução PIBper Capita</a:t>
            </a:r>
          </a:p>
        </c:rich>
      </c:tx>
      <c:layout>
        <c:manualLayout>
          <c:xMode val="edge"/>
          <c:yMode val="edge"/>
          <c:x val="0.32222222222222224"/>
          <c:y val="4.16666514775986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algn="ctr" rtl="0">
            <a:defRPr lang="pt-BR" sz="1600" b="1" i="0" u="none" strike="noStrike" kern="1200" spc="0" baseline="0">
              <a:solidFill>
                <a:sysClr val="windowText" lastClr="000000"/>
              </a:solidFill>
              <a:latin typeface="Arial Narrow" panose="020B0606020202030204" pitchFamily="34" charset="0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28575" cap="rnd">
              <a:solidFill>
                <a:srgbClr val="FF6600"/>
              </a:solidFill>
              <a:round/>
            </a:ln>
            <a:effectLst/>
          </c:spPr>
          <c:marker>
            <c:symbol val="none"/>
          </c:marker>
          <c:dLbls>
            <c:dLbl>
              <c:idx val="7"/>
              <c:layout>
                <c:manualLayout>
                  <c:x val="-5.7715441819772631E-2"/>
                  <c:y val="-0.17820610965296008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51-46F0-84F1-911549D30AD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'Crescimento SP'!$Z$3:$Z$10</c:f>
              <c:numCache>
                <c:formatCode>General</c:formatCode>
                <c:ptCount val="8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</c:numCache>
            </c:numRef>
          </c:cat>
          <c:val>
            <c:numRef>
              <c:f>'Crescimento SP'!$AB$3:$AB$10</c:f>
              <c:numCache>
                <c:formatCode>0.0%</c:formatCode>
                <c:ptCount val="8"/>
                <c:pt idx="0">
                  <c:v>3.95009078241777E-2</c:v>
                </c:pt>
                <c:pt idx="1">
                  <c:v>6.1803115543189069E-2</c:v>
                </c:pt>
                <c:pt idx="2">
                  <c:v>7.9131599081866844E-2</c:v>
                </c:pt>
                <c:pt idx="3">
                  <c:v>5.7429498200896045E-3</c:v>
                </c:pt>
                <c:pt idx="4">
                  <c:v>1.7941171287076285E-2</c:v>
                </c:pt>
                <c:pt idx="5">
                  <c:v>-0.1253657438667567</c:v>
                </c:pt>
                <c:pt idx="6">
                  <c:v>2.9514232550774011E-2</c:v>
                </c:pt>
                <c:pt idx="7">
                  <c:v>-3.3551885250629687E-2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0-3851-46F0-84F1-911549D30A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14516815"/>
        <c:axId val="1014522639"/>
      </c:lineChart>
      <c:catAx>
        <c:axId val="10145168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t-BR"/>
          </a:p>
        </c:txPr>
        <c:crossAx val="1014522639"/>
        <c:crosses val="autoZero"/>
        <c:auto val="1"/>
        <c:lblAlgn val="ctr"/>
        <c:lblOffset val="100"/>
        <c:noMultiLvlLbl val="0"/>
      </c:catAx>
      <c:valAx>
        <c:axId val="1014522639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01451681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_xlchart.v2.0</cx:f>
      </cx:strDim>
      <cx:numDim type="val">
        <cx:f>_xlchart.v2.1</cx:f>
      </cx:numDim>
    </cx:data>
    <cx:data id="1">
      <cx:strDim type="cat">
        <cx:f>_xlchart.v2.0</cx:f>
      </cx:strDim>
      <cx:numDim type="val">
        <cx:f>_xlchart.v2.2</cx:f>
      </cx:numDim>
    </cx:data>
  </cx:chartData>
  <cx:chart>
    <cx:title pos="t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pt-BR" sz="14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 panose="020F0502020204030204"/>
          </a:endParaRPr>
        </a:p>
      </cx:txPr>
    </cx:title>
    <cx:plotArea>
      <cx:plotAreaRegion>
        <cx:series layoutId="funnel" uniqueId="{FDE764E3-F6AA-45A1-AC74-3237A98BB44D}" formatIdx="0">
          <cx:spPr>
            <a:solidFill>
              <a:srgbClr val="FF6600"/>
            </a:solidFill>
          </cx:spPr>
          <cx:dataPt idx="0">
            <cx:spPr>
              <a:solidFill>
                <a:srgbClr val="002060"/>
              </a:solidFill>
            </cx:spPr>
          </cx:dataPt>
          <cx:dataPt idx="2">
            <cx:spPr>
              <a:solidFill>
                <a:srgbClr val="C00000"/>
              </a:solidFill>
            </cx:spPr>
          </cx:dataPt>
          <cx:dataPt idx="3">
            <cx:spPr>
              <a:solidFill>
                <a:srgbClr val="1E8496"/>
              </a:solidFill>
            </cx:spPr>
          </cx:dataPt>
          <cx:dataLabels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1600" b="1">
                    <a:solidFill>
                      <a:schemeClr val="bg1"/>
                    </a:solidFill>
                    <a:latin typeface="Arial Narrow" panose="020B0606020202030204" pitchFamily="34" charset="0"/>
                    <a:ea typeface="Arial Narrow" panose="020B0606020202030204" pitchFamily="34" charset="0"/>
                    <a:cs typeface="Arial Narrow" panose="020B0606020202030204" pitchFamily="34" charset="0"/>
                  </a:defRPr>
                </a:pPr>
                <a:endParaRPr lang="pt-BR" sz="1600" b="1" i="0" u="none" strike="noStrike" baseline="0">
                  <a:solidFill>
                    <a:schemeClr val="bg1"/>
                  </a:solidFill>
                  <a:latin typeface="Arial Narrow" panose="020B0606020202030204" pitchFamily="34" charset="0"/>
                </a:endParaRPr>
              </a:p>
            </cx:txPr>
            <cx:visibility seriesName="0" categoryName="0" value="1"/>
          </cx:dataLabels>
          <cx:dataId val="0"/>
        </cx:series>
        <cx:series layoutId="funnel" hidden="1" uniqueId="{7D96E93D-1CF9-41C6-9E7B-7A4B16605041}" formatIdx="1">
          <cx:dataLabels>
            <cx:visibility seriesName="0" categoryName="0" value="1"/>
          </cx:dataLabels>
          <cx:dataId val="1"/>
        </cx:series>
      </cx:plotAreaRegion>
      <cx:axis id="0">
        <cx:catScaling gapWidth="0.400000006"/>
        <cx:tickLabels/>
        <cx:spPr>
          <a:ln>
            <a:solidFill>
              <a:schemeClr val="accent1"/>
            </a:solidFill>
          </a:ln>
        </cx:spPr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1050" b="1">
                <a:ln>
                  <a:noFill/>
                </a:ln>
                <a:latin typeface="Arial Narrow" panose="020B0606020202030204" pitchFamily="34" charset="0"/>
                <a:ea typeface="Arial Narrow" panose="020B0606020202030204" pitchFamily="34" charset="0"/>
                <a:cs typeface="Arial Narrow" panose="020B0606020202030204" pitchFamily="34" charset="0"/>
              </a:defRPr>
            </a:pPr>
            <a:endParaRPr lang="pt-BR" sz="1050" b="1" i="0" u="none" strike="noStrike" baseline="0">
              <a:ln>
                <a:noFill/>
              </a:ln>
              <a:solidFill>
                <a:sysClr val="windowText" lastClr="000000">
                  <a:lumMod val="65000"/>
                  <a:lumOff val="35000"/>
                </a:sysClr>
              </a:solidFill>
              <a:latin typeface="Arial Narrow" panose="020B0606020202030204" pitchFamily="34" charset="0"/>
            </a:endParaRPr>
          </a:p>
        </cx:txPr>
      </cx:axis>
    </cx:plotArea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png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.xml"/><Relationship Id="rId13" Type="http://schemas.openxmlformats.org/officeDocument/2006/relationships/chart" Target="../charts/chart25.xml"/><Relationship Id="rId3" Type="http://schemas.openxmlformats.org/officeDocument/2006/relationships/chart" Target="../charts/chart15.xml"/><Relationship Id="rId7" Type="http://schemas.openxmlformats.org/officeDocument/2006/relationships/chart" Target="../charts/chart19.xml"/><Relationship Id="rId12" Type="http://schemas.openxmlformats.org/officeDocument/2006/relationships/chart" Target="../charts/chart24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11" Type="http://schemas.openxmlformats.org/officeDocument/2006/relationships/chart" Target="../charts/chart23.xml"/><Relationship Id="rId5" Type="http://schemas.openxmlformats.org/officeDocument/2006/relationships/chart" Target="../charts/chart17.xml"/><Relationship Id="rId15" Type="http://schemas.openxmlformats.org/officeDocument/2006/relationships/chart" Target="../charts/chart27.xml"/><Relationship Id="rId10" Type="http://schemas.openxmlformats.org/officeDocument/2006/relationships/chart" Target="../charts/chart22.xml"/><Relationship Id="rId4" Type="http://schemas.openxmlformats.org/officeDocument/2006/relationships/chart" Target="../charts/chart16.xml"/><Relationship Id="rId9" Type="http://schemas.openxmlformats.org/officeDocument/2006/relationships/chart" Target="../charts/chart21.xml"/><Relationship Id="rId14" Type="http://schemas.openxmlformats.org/officeDocument/2006/relationships/chart" Target="../charts/chart2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chart" Target="../charts/chart29.xml"/><Relationship Id="rId1" Type="http://schemas.openxmlformats.org/officeDocument/2006/relationships/image" Target="../media/image3.png"/><Relationship Id="rId6" Type="http://schemas.openxmlformats.org/officeDocument/2006/relationships/chart" Target="../charts/chart32.xml"/><Relationship Id="rId5" Type="http://schemas.openxmlformats.org/officeDocument/2006/relationships/image" Target="../media/image4.png"/><Relationship Id="rId4" Type="http://schemas.openxmlformats.org/officeDocument/2006/relationships/chart" Target="../charts/chart3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8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5.jpeg"/><Relationship Id="rId4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chart" Target="../charts/chart3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314325</xdr:colOff>
      <xdr:row>1</xdr:row>
      <xdr:rowOff>200025</xdr:rowOff>
    </xdr:from>
    <xdr:to>
      <xdr:col>8</xdr:col>
      <xdr:colOff>19050</xdr:colOff>
      <xdr:row>5</xdr:row>
      <xdr:rowOff>224498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BEDC87E-2819-4FC4-9DE4-B6348F02C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91125" y="447675"/>
          <a:ext cx="1905000" cy="1015073"/>
        </a:xfrm>
        <a:prstGeom prst="rect">
          <a:avLst/>
        </a:prstGeom>
      </xdr:spPr>
    </xdr:pic>
    <xdr:clientData/>
  </xdr:twoCellAnchor>
  <xdr:twoCellAnchor editAs="oneCell">
    <xdr:from>
      <xdr:col>10</xdr:col>
      <xdr:colOff>504825</xdr:colOff>
      <xdr:row>2</xdr:row>
      <xdr:rowOff>57150</xdr:rowOff>
    </xdr:from>
    <xdr:to>
      <xdr:col>12</xdr:col>
      <xdr:colOff>142875</xdr:colOff>
      <xdr:row>4</xdr:row>
      <xdr:rowOff>190500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629C954-0476-4A8E-BC04-84CD5BAD2F6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048750" y="552450"/>
          <a:ext cx="1104900" cy="628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9526</xdr:colOff>
      <xdr:row>20</xdr:row>
      <xdr:rowOff>76200</xdr:rowOff>
    </xdr:from>
    <xdr:to>
      <xdr:col>5</xdr:col>
      <xdr:colOff>781051</xdr:colOff>
      <xdr:row>37</xdr:row>
      <xdr:rowOff>38100</xdr:rowOff>
    </xdr:to>
    <xdr:graphicFrame macro="">
      <xdr:nvGraphicFramePr>
        <xdr:cNvPr id="6" name="Chart 13">
          <a:extLst>
            <a:ext uri="{FF2B5EF4-FFF2-40B4-BE49-F238E27FC236}">
              <a16:creationId xmlns:a16="http://schemas.microsoft.com/office/drawing/2014/main" id="{2B1ADB67-6C50-42F1-A08B-446142268F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5</xdr:col>
      <xdr:colOff>904874</xdr:colOff>
      <xdr:row>38</xdr:row>
      <xdr:rowOff>190500</xdr:rowOff>
    </xdr:from>
    <xdr:to>
      <xdr:col>12</xdr:col>
      <xdr:colOff>95249</xdr:colOff>
      <xdr:row>55</xdr:row>
      <xdr:rowOff>95250</xdr:rowOff>
    </xdr:to>
    <xdr:graphicFrame macro="">
      <xdr:nvGraphicFramePr>
        <xdr:cNvPr id="8" name="Chart 17">
          <a:extLst>
            <a:ext uri="{FF2B5EF4-FFF2-40B4-BE49-F238E27FC236}">
              <a16:creationId xmlns:a16="http://schemas.microsoft.com/office/drawing/2014/main" id="{5912EA60-8AF5-45C6-8D0B-C2E3C321D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40</xdr:col>
      <xdr:colOff>597352</xdr:colOff>
      <xdr:row>67</xdr:row>
      <xdr:rowOff>5474</xdr:rowOff>
    </xdr:from>
    <xdr:to>
      <xdr:col>51</xdr:col>
      <xdr:colOff>263977</xdr:colOff>
      <xdr:row>79</xdr:row>
      <xdr:rowOff>46936</xdr:rowOff>
    </xdr:to>
    <xdr:sp macro="" textlink="">
      <xdr:nvSpPr>
        <xdr:cNvPr id="14" name="Rectangle 7">
          <a:extLst>
            <a:ext uri="{FF2B5EF4-FFF2-40B4-BE49-F238E27FC236}">
              <a16:creationId xmlns:a16="http://schemas.microsoft.com/office/drawing/2014/main" id="{436B9238-35B6-4A9F-98FE-BE4798A06D31}"/>
            </a:ext>
          </a:extLst>
        </xdr:cNvPr>
        <xdr:cNvSpPr/>
      </xdr:nvSpPr>
      <xdr:spPr>
        <a:xfrm>
          <a:off x="225877" y="10082924"/>
          <a:ext cx="6362700" cy="2556062"/>
        </a:xfrm>
        <a:prstGeom prst="rect">
          <a:avLst/>
        </a:prstGeom>
        <a:noFill/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absolute">
    <xdr:from>
      <xdr:col>12</xdr:col>
      <xdr:colOff>111816</xdr:colOff>
      <xdr:row>6</xdr:row>
      <xdr:rowOff>28575</xdr:rowOff>
    </xdr:from>
    <xdr:to>
      <xdr:col>20</xdr:col>
      <xdr:colOff>304800</xdr:colOff>
      <xdr:row>17</xdr:row>
      <xdr:rowOff>79573</xdr:rowOff>
    </xdr:to>
    <xdr:graphicFrame macro="">
      <xdr:nvGraphicFramePr>
        <xdr:cNvPr id="15" name="Chart 1">
          <a:extLst>
            <a:ext uri="{FF2B5EF4-FFF2-40B4-BE49-F238E27FC236}">
              <a16:creationId xmlns:a16="http://schemas.microsoft.com/office/drawing/2014/main" id="{823E6EFB-52F8-478F-8A77-92A09BBFC5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absolute">
    <xdr:from>
      <xdr:col>17</xdr:col>
      <xdr:colOff>159644</xdr:colOff>
      <xdr:row>6</xdr:row>
      <xdr:rowOff>141751</xdr:rowOff>
    </xdr:from>
    <xdr:to>
      <xdr:col>23</xdr:col>
      <xdr:colOff>39880</xdr:colOff>
      <xdr:row>17</xdr:row>
      <xdr:rowOff>192748</xdr:rowOff>
    </xdr:to>
    <xdr:graphicFrame macro="">
      <xdr:nvGraphicFramePr>
        <xdr:cNvPr id="16" name="Chart 6">
          <a:extLst>
            <a:ext uri="{FF2B5EF4-FFF2-40B4-BE49-F238E27FC236}">
              <a16:creationId xmlns:a16="http://schemas.microsoft.com/office/drawing/2014/main" id="{DC9063D5-72E9-49B3-B147-C5439E9AFE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absolute">
    <xdr:from>
      <xdr:col>13</xdr:col>
      <xdr:colOff>9524</xdr:colOff>
      <xdr:row>6</xdr:row>
      <xdr:rowOff>76200</xdr:rowOff>
    </xdr:from>
    <xdr:to>
      <xdr:col>21</xdr:col>
      <xdr:colOff>0</xdr:colOff>
      <xdr:row>18</xdr:row>
      <xdr:rowOff>38100</xdr:rowOff>
    </xdr:to>
    <xdr:sp macro="" textlink="">
      <xdr:nvSpPr>
        <xdr:cNvPr id="17" name="Rectangle 7">
          <a:extLst>
            <a:ext uri="{FF2B5EF4-FFF2-40B4-BE49-F238E27FC236}">
              <a16:creationId xmlns:a16="http://schemas.microsoft.com/office/drawing/2014/main" id="{29C93E69-5EFE-40C2-863D-5B843520B26B}"/>
            </a:ext>
          </a:extLst>
        </xdr:cNvPr>
        <xdr:cNvSpPr/>
      </xdr:nvSpPr>
      <xdr:spPr>
        <a:xfrm>
          <a:off x="7715249" y="1314450"/>
          <a:ext cx="5238751" cy="2362200"/>
        </a:xfrm>
        <a:prstGeom prst="rect">
          <a:avLst/>
        </a:prstGeom>
        <a:noFill/>
        <a:ln w="9525">
          <a:solidFill>
            <a:schemeClr val="bg1">
              <a:lumMod val="8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absolute">
    <xdr:from>
      <xdr:col>13</xdr:col>
      <xdr:colOff>400050</xdr:colOff>
      <xdr:row>20</xdr:row>
      <xdr:rowOff>76201</xdr:rowOff>
    </xdr:from>
    <xdr:to>
      <xdr:col>20</xdr:col>
      <xdr:colOff>704850</xdr:colOff>
      <xdr:row>37</xdr:row>
      <xdr:rowOff>95251</xdr:rowOff>
    </xdr:to>
    <xdr:graphicFrame macro="">
      <xdr:nvGraphicFramePr>
        <xdr:cNvPr id="18" name="Chart 1">
          <a:extLst>
            <a:ext uri="{FF2B5EF4-FFF2-40B4-BE49-F238E27FC236}">
              <a16:creationId xmlns:a16="http://schemas.microsoft.com/office/drawing/2014/main" id="{4D627141-92EE-4494-906D-FCC9B58B17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absolute">
    <xdr:from>
      <xdr:col>23</xdr:col>
      <xdr:colOff>238125</xdr:colOff>
      <xdr:row>20</xdr:row>
      <xdr:rowOff>47625</xdr:rowOff>
    </xdr:from>
    <xdr:to>
      <xdr:col>27</xdr:col>
      <xdr:colOff>19050</xdr:colOff>
      <xdr:row>37</xdr:row>
      <xdr:rowOff>28574</xdr:rowOff>
    </xdr:to>
    <xdr:sp macro="" textlink="">
      <xdr:nvSpPr>
        <xdr:cNvPr id="24" name="Rectangle 7">
          <a:extLst>
            <a:ext uri="{FF2B5EF4-FFF2-40B4-BE49-F238E27FC236}">
              <a16:creationId xmlns:a16="http://schemas.microsoft.com/office/drawing/2014/main" id="{7FBA22F2-3366-44E6-8535-93AAE9BE6049}"/>
            </a:ext>
          </a:extLst>
        </xdr:cNvPr>
        <xdr:cNvSpPr/>
      </xdr:nvSpPr>
      <xdr:spPr>
        <a:xfrm>
          <a:off x="13430250" y="4019550"/>
          <a:ext cx="2152650" cy="3067049"/>
        </a:xfrm>
        <a:prstGeom prst="rect">
          <a:avLst/>
        </a:prstGeom>
        <a:noFill/>
        <a:ln w="9525">
          <a:solidFill>
            <a:schemeClr val="bg1">
              <a:lumMod val="8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 editAs="oneCell">
    <xdr:from>
      <xdr:col>5</xdr:col>
      <xdr:colOff>247650</xdr:colOff>
      <xdr:row>1</xdr:row>
      <xdr:rowOff>114056</xdr:rowOff>
    </xdr:from>
    <xdr:to>
      <xdr:col>6</xdr:col>
      <xdr:colOff>476250</xdr:colOff>
      <xdr:row>4</xdr:row>
      <xdr:rowOff>114125</xdr:rowOff>
    </xdr:to>
    <xdr:pic>
      <xdr:nvPicPr>
        <xdr:cNvPr id="25" name="Imagem 24">
          <a:extLst>
            <a:ext uri="{FF2B5EF4-FFF2-40B4-BE49-F238E27FC236}">
              <a16:creationId xmlns:a16="http://schemas.microsoft.com/office/drawing/2014/main" id="{3F7D19B5-6617-444F-92AD-454329E7B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47975" y="333131"/>
          <a:ext cx="1162050" cy="619194"/>
        </a:xfrm>
        <a:prstGeom prst="rect">
          <a:avLst/>
        </a:prstGeom>
      </xdr:spPr>
    </xdr:pic>
    <xdr:clientData/>
  </xdr:twoCellAnchor>
  <xdr:twoCellAnchor editAs="absolute">
    <xdr:from>
      <xdr:col>1</xdr:col>
      <xdr:colOff>219074</xdr:colOff>
      <xdr:row>6</xdr:row>
      <xdr:rowOff>76200</xdr:rowOff>
    </xdr:from>
    <xdr:to>
      <xdr:col>12</xdr:col>
      <xdr:colOff>19050</xdr:colOff>
      <xdr:row>18</xdr:row>
      <xdr:rowOff>38100</xdr:rowOff>
    </xdr:to>
    <xdr:sp macro="" textlink="">
      <xdr:nvSpPr>
        <xdr:cNvPr id="12" name="Rectangle 7">
          <a:extLst>
            <a:ext uri="{FF2B5EF4-FFF2-40B4-BE49-F238E27FC236}">
              <a16:creationId xmlns:a16="http://schemas.microsoft.com/office/drawing/2014/main" id="{9326C029-AD35-4697-ACC6-8D684D7FEA23}"/>
            </a:ext>
          </a:extLst>
        </xdr:cNvPr>
        <xdr:cNvSpPr/>
      </xdr:nvSpPr>
      <xdr:spPr>
        <a:xfrm>
          <a:off x="447674" y="1314450"/>
          <a:ext cx="7105651" cy="2362200"/>
        </a:xfrm>
        <a:prstGeom prst="rect">
          <a:avLst/>
        </a:prstGeom>
        <a:noFill/>
        <a:ln w="9525">
          <a:solidFill>
            <a:schemeClr val="bg1">
              <a:lumMod val="8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5</xdr:col>
      <xdr:colOff>866775</xdr:colOff>
      <xdr:row>20</xdr:row>
      <xdr:rowOff>85724</xdr:rowOff>
    </xdr:from>
    <xdr:to>
      <xdr:col>13</xdr:col>
      <xdr:colOff>285750</xdr:colOff>
      <xdr:row>37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81EB81C-956A-4071-ACE2-CC6021C152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2</xdr:col>
      <xdr:colOff>114300</xdr:colOff>
      <xdr:row>1</xdr:row>
      <xdr:rowOff>114300</xdr:rowOff>
    </xdr:from>
    <xdr:to>
      <xdr:col>3</xdr:col>
      <xdr:colOff>504825</xdr:colOff>
      <xdr:row>4</xdr:row>
      <xdr:rowOff>123825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F39455CE-9791-43DA-91F4-509739BC002A}"/>
            </a:ext>
          </a:extLst>
        </xdr:cNvPr>
        <xdr:cNvPicPr/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71500" y="333375"/>
          <a:ext cx="1104900" cy="6286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226115</xdr:colOff>
      <xdr:row>47</xdr:row>
      <xdr:rowOff>201716</xdr:rowOff>
    </xdr:from>
    <xdr:to>
      <xdr:col>8</xdr:col>
      <xdr:colOff>305858</xdr:colOff>
      <xdr:row>60</xdr:row>
      <xdr:rowOff>22423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01EF147-D432-4BF7-9EB3-A32C1DFD83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7621</xdr:colOff>
      <xdr:row>6</xdr:row>
      <xdr:rowOff>7620</xdr:rowOff>
    </xdr:from>
    <xdr:to>
      <xdr:col>17</xdr:col>
      <xdr:colOff>595312</xdr:colOff>
      <xdr:row>17</xdr:row>
      <xdr:rowOff>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A516868-3B46-441E-A4AB-0DAD5A6AC5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</xdr:colOff>
      <xdr:row>20</xdr:row>
      <xdr:rowOff>11496</xdr:rowOff>
    </xdr:from>
    <xdr:to>
      <xdr:col>17</xdr:col>
      <xdr:colOff>595312</xdr:colOff>
      <xdr:row>31</xdr:row>
      <xdr:rowOff>4644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6B580FD-DB49-44DC-A7B8-BE6C092697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absolute">
    <xdr:from>
      <xdr:col>7</xdr:col>
      <xdr:colOff>35819</xdr:colOff>
      <xdr:row>47</xdr:row>
      <xdr:rowOff>200592</xdr:rowOff>
    </xdr:from>
    <xdr:to>
      <xdr:col>11</xdr:col>
      <xdr:colOff>273314</xdr:colOff>
      <xdr:row>60</xdr:row>
      <xdr:rowOff>21298</xdr:rowOff>
    </xdr:to>
    <xdr:graphicFrame macro="">
      <xdr:nvGraphicFramePr>
        <xdr:cNvPr id="5" name="Chart 6">
          <a:extLst>
            <a:ext uri="{FF2B5EF4-FFF2-40B4-BE49-F238E27FC236}">
              <a16:creationId xmlns:a16="http://schemas.microsoft.com/office/drawing/2014/main" id="{EAF43558-0A59-4F6D-8A33-FD7E7A95B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597352</xdr:colOff>
      <xdr:row>48</xdr:row>
      <xdr:rowOff>5474</xdr:rowOff>
    </xdr:from>
    <xdr:to>
      <xdr:col>11</xdr:col>
      <xdr:colOff>263977</xdr:colOff>
      <xdr:row>60</xdr:row>
      <xdr:rowOff>46936</xdr:rowOff>
    </xdr:to>
    <xdr:sp macro="" textlink="">
      <xdr:nvSpPr>
        <xdr:cNvPr id="6" name="Rectangle 7">
          <a:extLst>
            <a:ext uri="{FF2B5EF4-FFF2-40B4-BE49-F238E27FC236}">
              <a16:creationId xmlns:a16="http://schemas.microsoft.com/office/drawing/2014/main" id="{DB9F9E26-0ED6-4DD0-BD5D-5AF52A5583AC}"/>
            </a:ext>
          </a:extLst>
        </xdr:cNvPr>
        <xdr:cNvSpPr/>
      </xdr:nvSpPr>
      <xdr:spPr>
        <a:xfrm>
          <a:off x="225877" y="10082924"/>
          <a:ext cx="6362700" cy="2556062"/>
        </a:xfrm>
        <a:prstGeom prst="rect">
          <a:avLst/>
        </a:prstGeom>
        <a:noFill/>
        <a:ln w="952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0</xdr:col>
      <xdr:colOff>224790</xdr:colOff>
      <xdr:row>33</xdr:row>
      <xdr:rowOff>205740</xdr:rowOff>
    </xdr:from>
    <xdr:to>
      <xdr:col>17</xdr:col>
      <xdr:colOff>535781</xdr:colOff>
      <xdr:row>44</xdr:row>
      <xdr:rowOff>209441</xdr:rowOff>
    </xdr:to>
    <xdr:graphicFrame macro="">
      <xdr:nvGraphicFramePr>
        <xdr:cNvPr id="8" name="Chart 9">
          <a:extLst>
            <a:ext uri="{FF2B5EF4-FFF2-40B4-BE49-F238E27FC236}">
              <a16:creationId xmlns:a16="http://schemas.microsoft.com/office/drawing/2014/main" id="{C02EF149-B780-4538-B0CC-9DE38E6E8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absolute">
    <xdr:from>
      <xdr:col>1</xdr:col>
      <xdr:colOff>7621</xdr:colOff>
      <xdr:row>62</xdr:row>
      <xdr:rowOff>7620</xdr:rowOff>
    </xdr:from>
    <xdr:to>
      <xdr:col>17</xdr:col>
      <xdr:colOff>547687</xdr:colOff>
      <xdr:row>73</xdr:row>
      <xdr:rowOff>190500</xdr:rowOff>
    </xdr:to>
    <xdr:graphicFrame macro="">
      <xdr:nvGraphicFramePr>
        <xdr:cNvPr id="9" name="Chart 2">
          <a:extLst>
            <a:ext uri="{FF2B5EF4-FFF2-40B4-BE49-F238E27FC236}">
              <a16:creationId xmlns:a16="http://schemas.microsoft.com/office/drawing/2014/main" id="{4B3C8C76-95A5-402A-927E-60F6A7EEE1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59532</xdr:colOff>
      <xdr:row>72</xdr:row>
      <xdr:rowOff>154783</xdr:rowOff>
    </xdr:from>
    <xdr:to>
      <xdr:col>14</xdr:col>
      <xdr:colOff>35719</xdr:colOff>
      <xdr:row>73</xdr:row>
      <xdr:rowOff>95251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AB416C4B-851E-4D6E-BDBD-EBCAD402CD90}"/>
            </a:ext>
          </a:extLst>
        </xdr:cNvPr>
        <xdr:cNvSpPr txBox="1"/>
      </xdr:nvSpPr>
      <xdr:spPr>
        <a:xfrm>
          <a:off x="7572376" y="15644814"/>
          <a:ext cx="583406" cy="15478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pt-BR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83344</xdr:colOff>
      <xdr:row>122</xdr:row>
      <xdr:rowOff>95250</xdr:rowOff>
    </xdr:from>
    <xdr:to>
      <xdr:col>13</xdr:col>
      <xdr:colOff>595313</xdr:colOff>
      <xdr:row>138</xdr:row>
      <xdr:rowOff>133349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CE2071-7034-4BDA-A8B7-D331C78C0AA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1</xdr:col>
      <xdr:colOff>35720</xdr:colOff>
      <xdr:row>24</xdr:row>
      <xdr:rowOff>83340</xdr:rowOff>
    </xdr:from>
    <xdr:to>
      <xdr:col>13</xdr:col>
      <xdr:colOff>392906</xdr:colOff>
      <xdr:row>40</xdr:row>
      <xdr:rowOff>130969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661D1DF4-B21E-430D-A18B-FA9756138A8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1</xdr:col>
      <xdr:colOff>83344</xdr:colOff>
      <xdr:row>45</xdr:row>
      <xdr:rowOff>23812</xdr:rowOff>
    </xdr:from>
    <xdr:to>
      <xdr:col>13</xdr:col>
      <xdr:colOff>428625</xdr:colOff>
      <xdr:row>61</xdr:row>
      <xdr:rowOff>119061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6E6A1A70-DF53-4DDE-A2D1-8AECE529F18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83344</xdr:colOff>
      <xdr:row>64</xdr:row>
      <xdr:rowOff>83344</xdr:rowOff>
    </xdr:from>
    <xdr:to>
      <xdr:col>13</xdr:col>
      <xdr:colOff>523874</xdr:colOff>
      <xdr:row>80</xdr:row>
      <xdr:rowOff>130968</xdr:rowOff>
    </xdr:to>
    <xdr:graphicFrame macro="">
      <xdr:nvGraphicFramePr>
        <xdr:cNvPr id="12" name="Gráfico 11">
          <a:extLst>
            <a:ext uri="{FF2B5EF4-FFF2-40B4-BE49-F238E27FC236}">
              <a16:creationId xmlns:a16="http://schemas.microsoft.com/office/drawing/2014/main" id="{582AE6F8-8AB6-4250-AA7F-FED3A78F296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59529</xdr:colOff>
      <xdr:row>84</xdr:row>
      <xdr:rowOff>80962</xdr:rowOff>
    </xdr:from>
    <xdr:to>
      <xdr:col>13</xdr:col>
      <xdr:colOff>535781</xdr:colOff>
      <xdr:row>100</xdr:row>
      <xdr:rowOff>154781</xdr:rowOff>
    </xdr:to>
    <xdr:graphicFrame macro="">
      <xdr:nvGraphicFramePr>
        <xdr:cNvPr id="13" name="Gráfico 12">
          <a:extLst>
            <a:ext uri="{FF2B5EF4-FFF2-40B4-BE49-F238E27FC236}">
              <a16:creationId xmlns:a16="http://schemas.microsoft.com/office/drawing/2014/main" id="{CF9ACF9B-103C-4C38-96EA-ACBA213A49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166687</xdr:colOff>
      <xdr:row>103</xdr:row>
      <xdr:rowOff>59531</xdr:rowOff>
    </xdr:from>
    <xdr:to>
      <xdr:col>13</xdr:col>
      <xdr:colOff>583408</xdr:colOff>
      <xdr:row>119</xdr:row>
      <xdr:rowOff>180975</xdr:rowOff>
    </xdr:to>
    <xdr:graphicFrame macro="">
      <xdr:nvGraphicFramePr>
        <xdr:cNvPr id="15" name="Gráfico 14">
          <a:extLst>
            <a:ext uri="{FF2B5EF4-FFF2-40B4-BE49-F238E27FC236}">
              <a16:creationId xmlns:a16="http://schemas.microsoft.com/office/drawing/2014/main" id="{C94D15D9-B495-41F2-BA4A-F8B348F358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71438</xdr:colOff>
      <xdr:row>141</xdr:row>
      <xdr:rowOff>59531</xdr:rowOff>
    </xdr:from>
    <xdr:to>
      <xdr:col>13</xdr:col>
      <xdr:colOff>547688</xdr:colOff>
      <xdr:row>157</xdr:row>
      <xdr:rowOff>190498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77163C46-783B-4E65-8015-D4F770F8113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absolute">
    <xdr:from>
      <xdr:col>15</xdr:col>
      <xdr:colOff>107156</xdr:colOff>
      <xdr:row>4</xdr:row>
      <xdr:rowOff>47625</xdr:rowOff>
    </xdr:from>
    <xdr:to>
      <xdr:col>27</xdr:col>
      <xdr:colOff>511969</xdr:colOff>
      <xdr:row>20</xdr:row>
      <xdr:rowOff>119062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01ADDA40-C6A7-440F-9153-B4C0BAD8A71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absolute">
    <xdr:from>
      <xdr:col>15</xdr:col>
      <xdr:colOff>119064</xdr:colOff>
      <xdr:row>24</xdr:row>
      <xdr:rowOff>95250</xdr:rowOff>
    </xdr:from>
    <xdr:to>
      <xdr:col>27</xdr:col>
      <xdr:colOff>535782</xdr:colOff>
      <xdr:row>40</xdr:row>
      <xdr:rowOff>71438</xdr:rowOff>
    </xdr:to>
    <xdr:graphicFrame macro="">
      <xdr:nvGraphicFramePr>
        <xdr:cNvPr id="18" name="Gráfico 17">
          <a:extLst>
            <a:ext uri="{FF2B5EF4-FFF2-40B4-BE49-F238E27FC236}">
              <a16:creationId xmlns:a16="http://schemas.microsoft.com/office/drawing/2014/main" id="{83CFB192-87C6-496A-BC8E-E28E76B6B0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15</xdr:col>
      <xdr:colOff>27212</xdr:colOff>
      <xdr:row>45</xdr:row>
      <xdr:rowOff>73140</xdr:rowOff>
    </xdr:from>
    <xdr:to>
      <xdr:col>27</xdr:col>
      <xdr:colOff>571500</xdr:colOff>
      <xdr:row>61</xdr:row>
      <xdr:rowOff>190500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814C7B4F-8731-4ABD-BF06-C615D42CF68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15</xdr:col>
      <xdr:colOff>47626</xdr:colOff>
      <xdr:row>64</xdr:row>
      <xdr:rowOff>59533</xdr:rowOff>
    </xdr:from>
    <xdr:to>
      <xdr:col>27</xdr:col>
      <xdr:colOff>511970</xdr:colOff>
      <xdr:row>80</xdr:row>
      <xdr:rowOff>154781</xdr:rowOff>
    </xdr:to>
    <xdr:graphicFrame macro="">
      <xdr:nvGraphicFramePr>
        <xdr:cNvPr id="20" name="Gráfico 19">
          <a:extLst>
            <a:ext uri="{FF2B5EF4-FFF2-40B4-BE49-F238E27FC236}">
              <a16:creationId xmlns:a16="http://schemas.microsoft.com/office/drawing/2014/main" id="{0B430A47-134C-4D61-A155-AF23C16931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 editAs="absolute">
    <xdr:from>
      <xdr:col>15</xdr:col>
      <xdr:colOff>166688</xdr:colOff>
      <xdr:row>84</xdr:row>
      <xdr:rowOff>104773</xdr:rowOff>
    </xdr:from>
    <xdr:to>
      <xdr:col>27</xdr:col>
      <xdr:colOff>523875</xdr:colOff>
      <xdr:row>100</xdr:row>
      <xdr:rowOff>142874</xdr:rowOff>
    </xdr:to>
    <xdr:graphicFrame macro="">
      <xdr:nvGraphicFramePr>
        <xdr:cNvPr id="21" name="Gráfico 20">
          <a:extLst>
            <a:ext uri="{FF2B5EF4-FFF2-40B4-BE49-F238E27FC236}">
              <a16:creationId xmlns:a16="http://schemas.microsoft.com/office/drawing/2014/main" id="{BB1ACBF7-55CA-4C56-BEC3-0C39F664634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142875</xdr:colOff>
      <xdr:row>160</xdr:row>
      <xdr:rowOff>83344</xdr:rowOff>
    </xdr:from>
    <xdr:to>
      <xdr:col>13</xdr:col>
      <xdr:colOff>523875</xdr:colOff>
      <xdr:row>174</xdr:row>
      <xdr:rowOff>166686</xdr:rowOff>
    </xdr:to>
    <xdr:graphicFrame macro="">
      <xdr:nvGraphicFramePr>
        <xdr:cNvPr id="22" name="Gráfico 21">
          <a:extLst>
            <a:ext uri="{FF2B5EF4-FFF2-40B4-BE49-F238E27FC236}">
              <a16:creationId xmlns:a16="http://schemas.microsoft.com/office/drawing/2014/main" id="{16724A01-49B2-4EC4-AAEC-28D9AEBD7A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83344</xdr:colOff>
      <xdr:row>160</xdr:row>
      <xdr:rowOff>190501</xdr:rowOff>
    </xdr:from>
    <xdr:to>
      <xdr:col>28</xdr:col>
      <xdr:colOff>517921</xdr:colOff>
      <xdr:row>173</xdr:row>
      <xdr:rowOff>147638</xdr:rowOff>
    </xdr:to>
    <xdr:graphicFrame macro="">
      <xdr:nvGraphicFramePr>
        <xdr:cNvPr id="23" name="Gráfico 22">
          <a:extLst>
            <a:ext uri="{FF2B5EF4-FFF2-40B4-BE49-F238E27FC236}">
              <a16:creationId xmlns:a16="http://schemas.microsoft.com/office/drawing/2014/main" id="{2432769F-AA73-4971-B0E9-8B35B66769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31750</xdr:colOff>
      <xdr:row>4</xdr:row>
      <xdr:rowOff>30691</xdr:rowOff>
    </xdr:from>
    <xdr:to>
      <xdr:col>13</xdr:col>
      <xdr:colOff>571500</xdr:colOff>
      <xdr:row>20</xdr:row>
      <xdr:rowOff>179916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A7BD84F9-3463-43B4-B64D-2DBA15EB6A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17857</xdr:colOff>
      <xdr:row>26</xdr:row>
      <xdr:rowOff>154780</xdr:rowOff>
    </xdr:from>
    <xdr:to>
      <xdr:col>25</xdr:col>
      <xdr:colOff>59530</xdr:colOff>
      <xdr:row>41</xdr:row>
      <xdr:rowOff>154779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3A2BF67-310E-446D-A431-809A716BA10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276225</xdr:colOff>
      <xdr:row>6</xdr:row>
      <xdr:rowOff>104776</xdr:rowOff>
    </xdr:from>
    <xdr:to>
      <xdr:col>11</xdr:col>
      <xdr:colOff>312243</xdr:colOff>
      <xdr:row>16</xdr:row>
      <xdr:rowOff>13607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400EE04-E1A8-4571-A6CC-F160156C6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97118" y="1383847"/>
          <a:ext cx="3628304" cy="2058760"/>
        </a:xfrm>
        <a:prstGeom prst="rect">
          <a:avLst/>
        </a:prstGeom>
      </xdr:spPr>
    </xdr:pic>
    <xdr:clientData/>
  </xdr:twoCellAnchor>
  <xdr:twoCellAnchor>
    <xdr:from>
      <xdr:col>4</xdr:col>
      <xdr:colOff>333376</xdr:colOff>
      <xdr:row>6</xdr:row>
      <xdr:rowOff>114300</xdr:rowOff>
    </xdr:from>
    <xdr:to>
      <xdr:col>9</xdr:col>
      <xdr:colOff>180975</xdr:colOff>
      <xdr:row>15</xdr:row>
      <xdr:rowOff>100012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F93382F-EB6A-4586-A43A-4CC88D1BC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523874</xdr:colOff>
      <xdr:row>17</xdr:row>
      <xdr:rowOff>85724</xdr:rowOff>
    </xdr:from>
    <xdr:to>
      <xdr:col>9</xdr:col>
      <xdr:colOff>733425</xdr:colOff>
      <xdr:row>26</xdr:row>
      <xdr:rowOff>152400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5F4BE023-95BF-409A-8FC9-94E0E15BB4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absolute">
    <xdr:from>
      <xdr:col>21</xdr:col>
      <xdr:colOff>184545</xdr:colOff>
      <xdr:row>42</xdr:row>
      <xdr:rowOff>154782</xdr:rowOff>
    </xdr:from>
    <xdr:to>
      <xdr:col>25</xdr:col>
      <xdr:colOff>452436</xdr:colOff>
      <xdr:row>58</xdr:row>
      <xdr:rowOff>55960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CB4E598D-5027-47DA-AF40-A47C62A1D1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422534</xdr:colOff>
      <xdr:row>46</xdr:row>
      <xdr:rowOff>52610</xdr:rowOff>
    </xdr:from>
    <xdr:to>
      <xdr:col>22</xdr:col>
      <xdr:colOff>779721</xdr:colOff>
      <xdr:row>46</xdr:row>
      <xdr:rowOff>704409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A637FE0D-A881-4BEB-918E-BC7920478D27}"/>
            </a:ext>
          </a:extLst>
        </xdr:cNvPr>
        <xdr:cNvSpPr txBox="1"/>
      </xdr:nvSpPr>
      <xdr:spPr>
        <a:xfrm>
          <a:off x="25985253" y="10113391"/>
          <a:ext cx="1452562" cy="651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  <a:t>População abaixo de 18 anos</a:t>
          </a:r>
          <a:b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</a:br>
          <a: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  <a:t>12,4</a:t>
          </a:r>
          <a:r>
            <a:rPr lang="pt-BR" sz="1200" b="1" baseline="0">
              <a:solidFill>
                <a:schemeClr val="bg1"/>
              </a:solidFill>
              <a:latin typeface="Arial Narrow" panose="020B0606020202030204" pitchFamily="34" charset="0"/>
            </a:rPr>
            <a:t> milhões</a:t>
          </a:r>
          <a:endParaRPr lang="pt-BR" sz="1200" b="1">
            <a:solidFill>
              <a:schemeClr val="bg1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21</xdr:col>
      <xdr:colOff>410626</xdr:colOff>
      <xdr:row>49</xdr:row>
      <xdr:rowOff>140493</xdr:rowOff>
    </xdr:from>
    <xdr:to>
      <xdr:col>22</xdr:col>
      <xdr:colOff>732095</xdr:colOff>
      <xdr:row>52</xdr:row>
      <xdr:rowOff>164306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6A459C72-8E8A-4618-B87A-5D1F25676708}"/>
            </a:ext>
          </a:extLst>
        </xdr:cNvPr>
        <xdr:cNvSpPr txBox="1"/>
      </xdr:nvSpPr>
      <xdr:spPr>
        <a:xfrm>
          <a:off x="25973345" y="11403806"/>
          <a:ext cx="1416844" cy="631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População acima de 18 anos</a:t>
          </a:r>
          <a:b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</a:br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34,2</a:t>
          </a:r>
          <a:r>
            <a:rPr lang="pt-BR" sz="1200" b="1" baseline="0">
              <a:solidFill>
                <a:schemeClr val="tx1"/>
              </a:solidFill>
              <a:latin typeface="Arial Narrow" panose="020B0606020202030204" pitchFamily="34" charset="0"/>
            </a:rPr>
            <a:t>  milhões</a:t>
          </a:r>
          <a:endParaRPr lang="pt-BR" sz="1200" b="1">
            <a:solidFill>
              <a:schemeClr val="tx1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21</xdr:col>
      <xdr:colOff>533398</xdr:colOff>
      <xdr:row>44</xdr:row>
      <xdr:rowOff>85115</xdr:rowOff>
    </xdr:from>
    <xdr:to>
      <xdr:col>22</xdr:col>
      <xdr:colOff>521492</xdr:colOff>
      <xdr:row>45</xdr:row>
      <xdr:rowOff>158935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FB3391D7-6743-493D-9A1C-66C9B881E2D1}"/>
            </a:ext>
          </a:extLst>
        </xdr:cNvPr>
        <xdr:cNvSpPr txBox="1"/>
      </xdr:nvSpPr>
      <xdr:spPr>
        <a:xfrm>
          <a:off x="26096117" y="9741084"/>
          <a:ext cx="1083469" cy="2762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 Narrow" panose="020B0606020202030204" pitchFamily="34" charset="0"/>
            </a:rPr>
            <a:t>46,6 milhões</a:t>
          </a:r>
        </a:p>
      </xdr:txBody>
    </xdr:sp>
    <xdr:clientData/>
  </xdr:twoCellAnchor>
  <xdr:twoCellAnchor>
    <xdr:from>
      <xdr:col>22</xdr:col>
      <xdr:colOff>1195609</xdr:colOff>
      <xdr:row>51</xdr:row>
      <xdr:rowOff>155170</xdr:rowOff>
    </xdr:from>
    <xdr:to>
      <xdr:col>23</xdr:col>
      <xdr:colOff>433607</xdr:colOff>
      <xdr:row>54</xdr:row>
      <xdr:rowOff>182027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AC087BBA-AC78-458A-B120-D05A15E7E7E3}"/>
            </a:ext>
          </a:extLst>
        </xdr:cNvPr>
        <xdr:cNvSpPr txBox="1"/>
      </xdr:nvSpPr>
      <xdr:spPr>
        <a:xfrm>
          <a:off x="27853703" y="11823295"/>
          <a:ext cx="1500185" cy="63407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Coberta</a:t>
          </a:r>
          <a:r>
            <a:rPr lang="pt-BR" sz="1200" b="1" baseline="0">
              <a:solidFill>
                <a:schemeClr val="tx1"/>
              </a:solidFill>
              <a:latin typeface="Arial Narrow" panose="020B0606020202030204" pitchFamily="34" charset="0"/>
            </a:rPr>
            <a:t> pela Capilaridade</a:t>
          </a:r>
        </a:p>
        <a:p>
          <a:pPr algn="ctr"/>
          <a:r>
            <a:rPr lang="pt-BR" sz="1200" b="1" baseline="0">
              <a:solidFill>
                <a:schemeClr val="tx1"/>
              </a:solidFill>
              <a:latin typeface="Arial Narrow" panose="020B0606020202030204" pitchFamily="34" charset="0"/>
            </a:rPr>
            <a:t>15,4 milhões</a:t>
          </a:r>
        </a:p>
        <a:p>
          <a:pPr algn="ctr"/>
          <a:endParaRPr lang="pt-BR" sz="1200" b="1">
            <a:solidFill>
              <a:schemeClr val="tx1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22</xdr:col>
      <xdr:colOff>1220364</xdr:colOff>
      <xdr:row>46</xdr:row>
      <xdr:rowOff>667804</xdr:rowOff>
    </xdr:from>
    <xdr:to>
      <xdr:col>23</xdr:col>
      <xdr:colOff>351208</xdr:colOff>
      <xdr:row>49</xdr:row>
      <xdr:rowOff>96303</xdr:rowOff>
    </xdr:to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F523F72E-A7A8-4D2C-AA37-ACFE824FDB8E}"/>
            </a:ext>
          </a:extLst>
        </xdr:cNvPr>
        <xdr:cNvSpPr txBox="1"/>
      </xdr:nvSpPr>
      <xdr:spPr>
        <a:xfrm>
          <a:off x="27878458" y="10728585"/>
          <a:ext cx="1393031" cy="631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  <a:t>Não Coberta</a:t>
          </a:r>
          <a:r>
            <a:rPr lang="pt-BR" sz="1200" b="1" baseline="0">
              <a:solidFill>
                <a:schemeClr val="bg1"/>
              </a:solidFill>
              <a:latin typeface="Arial Narrow" panose="020B0606020202030204" pitchFamily="34" charset="0"/>
            </a:rPr>
            <a:t> pela Capilaridade</a:t>
          </a:r>
        </a:p>
        <a:p>
          <a:pPr algn="ctr"/>
          <a:r>
            <a:rPr lang="pt-BR" sz="1200" b="1" baseline="0">
              <a:solidFill>
                <a:schemeClr val="bg1"/>
              </a:solidFill>
              <a:latin typeface="Arial Narrow" panose="020B0606020202030204" pitchFamily="34" charset="0"/>
            </a:rPr>
            <a:t>18,8 milhões</a:t>
          </a:r>
        </a:p>
        <a:p>
          <a:pPr algn="ctr"/>
          <a:endParaRPr lang="pt-BR" sz="1200" b="1">
            <a:solidFill>
              <a:schemeClr val="bg1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22</xdr:col>
      <xdr:colOff>1332890</xdr:colOff>
      <xdr:row>46</xdr:row>
      <xdr:rowOff>212318</xdr:rowOff>
    </xdr:from>
    <xdr:to>
      <xdr:col>23</xdr:col>
      <xdr:colOff>154171</xdr:colOff>
      <xdr:row>46</xdr:row>
      <xdr:rowOff>432779</xdr:rowOff>
    </xdr:to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086EB768-541B-4205-ACFE-9F388529672A}"/>
            </a:ext>
          </a:extLst>
        </xdr:cNvPr>
        <xdr:cNvSpPr txBox="1"/>
      </xdr:nvSpPr>
      <xdr:spPr>
        <a:xfrm>
          <a:off x="27990984" y="10273099"/>
          <a:ext cx="1083468" cy="2204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 Narrow" panose="020B0606020202030204" pitchFamily="34" charset="0"/>
            </a:rPr>
            <a:t>34,2 milhões</a:t>
          </a:r>
        </a:p>
      </xdr:txBody>
    </xdr:sp>
    <xdr:clientData/>
  </xdr:twoCellAnchor>
  <xdr:twoCellAnchor>
    <xdr:from>
      <xdr:col>23</xdr:col>
      <xdr:colOff>778060</xdr:colOff>
      <xdr:row>52</xdr:row>
      <xdr:rowOff>42034</xdr:rowOff>
    </xdr:from>
    <xdr:to>
      <xdr:col>25</xdr:col>
      <xdr:colOff>55101</xdr:colOff>
      <xdr:row>55</xdr:row>
      <xdr:rowOff>65846</xdr:rowOff>
    </xdr:to>
    <xdr:sp macro="" textlink="">
      <xdr:nvSpPr>
        <xdr:cNvPr id="12" name="CaixaDeTexto 11">
          <a:extLst>
            <a:ext uri="{FF2B5EF4-FFF2-40B4-BE49-F238E27FC236}">
              <a16:creationId xmlns:a16="http://schemas.microsoft.com/office/drawing/2014/main" id="{0FDDC17D-2436-43C8-9E0D-2A3146BB388D}"/>
            </a:ext>
          </a:extLst>
        </xdr:cNvPr>
        <xdr:cNvSpPr txBox="1"/>
      </xdr:nvSpPr>
      <xdr:spPr>
        <a:xfrm>
          <a:off x="29698341" y="11912565"/>
          <a:ext cx="1574948" cy="631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Coberta</a:t>
          </a:r>
          <a:r>
            <a:rPr lang="pt-BR" sz="1200" b="1" baseline="0">
              <a:solidFill>
                <a:schemeClr val="tx1"/>
              </a:solidFill>
              <a:latin typeface="Arial Narrow" panose="020B0606020202030204" pitchFamily="34" charset="0"/>
            </a:rPr>
            <a:t> pela Capilaridade</a:t>
          </a:r>
        </a:p>
        <a:p>
          <a:pPr algn="ctr"/>
          <a:r>
            <a:rPr lang="pt-BR" sz="1200" b="1" baseline="0">
              <a:solidFill>
                <a:schemeClr val="tx1"/>
              </a:solidFill>
              <a:latin typeface="Arial Narrow" panose="020B0606020202030204" pitchFamily="34" charset="0"/>
            </a:rPr>
            <a:t>15,4 milhões</a:t>
          </a:r>
        </a:p>
        <a:p>
          <a:pPr algn="ctr"/>
          <a:endParaRPr lang="pt-BR" sz="1200" b="1">
            <a:solidFill>
              <a:schemeClr val="tx1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24</xdr:col>
      <xdr:colOff>55709</xdr:colOff>
      <xdr:row>49</xdr:row>
      <xdr:rowOff>190277</xdr:rowOff>
    </xdr:from>
    <xdr:to>
      <xdr:col>24</xdr:col>
      <xdr:colOff>1139179</xdr:colOff>
      <xdr:row>51</xdr:row>
      <xdr:rowOff>64738</xdr:rowOff>
    </xdr:to>
    <xdr:sp macro="" textlink="">
      <xdr:nvSpPr>
        <xdr:cNvPr id="13" name="CaixaDeTexto 12">
          <a:extLst>
            <a:ext uri="{FF2B5EF4-FFF2-40B4-BE49-F238E27FC236}">
              <a16:creationId xmlns:a16="http://schemas.microsoft.com/office/drawing/2014/main" id="{FF64211D-647C-4C02-A8CA-7030587AD916}"/>
            </a:ext>
          </a:extLst>
        </xdr:cNvPr>
        <xdr:cNvSpPr txBox="1"/>
      </xdr:nvSpPr>
      <xdr:spPr>
        <a:xfrm>
          <a:off x="29976115" y="11453590"/>
          <a:ext cx="1083470" cy="27927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 Narrow" panose="020B0606020202030204" pitchFamily="34" charset="0"/>
            </a:rPr>
            <a:t>15,4 milhões</a:t>
          </a:r>
        </a:p>
      </xdr:txBody>
    </xdr:sp>
    <xdr:clientData/>
  </xdr:twoCellAnchor>
  <xdr:twoCellAnchor>
    <xdr:from>
      <xdr:col>22</xdr:col>
      <xdr:colOff>49839</xdr:colOff>
      <xdr:row>42</xdr:row>
      <xdr:rowOff>158381</xdr:rowOff>
    </xdr:from>
    <xdr:to>
      <xdr:col>24</xdr:col>
      <xdr:colOff>1240465</xdr:colOff>
      <xdr:row>47</xdr:row>
      <xdr:rowOff>170285</xdr:rowOff>
    </xdr:to>
    <xdr:cxnSp macro="">
      <xdr:nvCxnSpPr>
        <xdr:cNvPr id="14" name="Conector de Seta Reta 13">
          <a:extLst>
            <a:ext uri="{FF2B5EF4-FFF2-40B4-BE49-F238E27FC236}">
              <a16:creationId xmlns:a16="http://schemas.microsoft.com/office/drawing/2014/main" id="{9FDEC6D3-BF7F-4609-8A0D-42D2E9B8104A}"/>
            </a:ext>
          </a:extLst>
        </xdr:cNvPr>
        <xdr:cNvCxnSpPr/>
      </xdr:nvCxnSpPr>
      <xdr:spPr>
        <a:xfrm>
          <a:off x="26707933" y="9409537"/>
          <a:ext cx="4452938" cy="1619248"/>
        </a:xfrm>
        <a:prstGeom prst="straightConnector1">
          <a:avLst/>
        </a:prstGeom>
        <a:ln w="19050">
          <a:solidFill>
            <a:schemeClr val="tx1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578476</xdr:colOff>
      <xdr:row>46</xdr:row>
      <xdr:rowOff>280819</xdr:rowOff>
    </xdr:from>
    <xdr:to>
      <xdr:col>25</xdr:col>
      <xdr:colOff>364164</xdr:colOff>
      <xdr:row>47</xdr:row>
      <xdr:rowOff>79190</xdr:rowOff>
    </xdr:to>
    <xdr:sp macro="" textlink="">
      <xdr:nvSpPr>
        <xdr:cNvPr id="15" name="CaixaDeTexto 14">
          <a:extLst>
            <a:ext uri="{FF2B5EF4-FFF2-40B4-BE49-F238E27FC236}">
              <a16:creationId xmlns:a16="http://schemas.microsoft.com/office/drawing/2014/main" id="{D5F2DB74-2719-4E2A-BD3C-A5BC89BD3417}"/>
            </a:ext>
          </a:extLst>
        </xdr:cNvPr>
        <xdr:cNvSpPr txBox="1"/>
      </xdr:nvSpPr>
      <xdr:spPr>
        <a:xfrm>
          <a:off x="30498882" y="10341600"/>
          <a:ext cx="1083470" cy="5960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2000" b="1">
              <a:solidFill>
                <a:srgbClr val="008080"/>
              </a:solidFill>
              <a:latin typeface="Arial Narrow" panose="020B0606020202030204" pitchFamily="34" charset="0"/>
            </a:rPr>
            <a:t>33%</a:t>
          </a:r>
        </a:p>
      </xdr:txBody>
    </xdr:sp>
    <xdr:clientData/>
  </xdr:twoCellAnchor>
  <xdr:twoCellAnchor>
    <xdr:from>
      <xdr:col>21</xdr:col>
      <xdr:colOff>880949</xdr:colOff>
      <xdr:row>41</xdr:row>
      <xdr:rowOff>29792</xdr:rowOff>
    </xdr:from>
    <xdr:to>
      <xdr:col>22</xdr:col>
      <xdr:colOff>870151</xdr:colOff>
      <xdr:row>42</xdr:row>
      <xdr:rowOff>106659</xdr:rowOff>
    </xdr:to>
    <xdr:sp macro="" textlink="">
      <xdr:nvSpPr>
        <xdr:cNvPr id="16" name="CaixaDeTexto 15">
          <a:extLst>
            <a:ext uri="{FF2B5EF4-FFF2-40B4-BE49-F238E27FC236}">
              <a16:creationId xmlns:a16="http://schemas.microsoft.com/office/drawing/2014/main" id="{02EEC2EA-8134-4875-8B76-3B69EF2820DF}"/>
            </a:ext>
          </a:extLst>
        </xdr:cNvPr>
        <xdr:cNvSpPr txBox="1"/>
      </xdr:nvSpPr>
      <xdr:spPr>
        <a:xfrm>
          <a:off x="26443668" y="9078542"/>
          <a:ext cx="1084577" cy="27927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 Narrow" panose="020B0606020202030204" pitchFamily="34" charset="0"/>
            </a:rPr>
            <a:t>100%</a:t>
          </a:r>
        </a:p>
      </xdr:txBody>
    </xdr:sp>
    <xdr:clientData/>
  </xdr:twoCellAnchor>
  <xdr:twoCellAnchor>
    <xdr:from>
      <xdr:col>22</xdr:col>
      <xdr:colOff>1629937</xdr:colOff>
      <xdr:row>44</xdr:row>
      <xdr:rowOff>58310</xdr:rowOff>
    </xdr:from>
    <xdr:to>
      <xdr:col>23</xdr:col>
      <xdr:colOff>451218</xdr:colOff>
      <xdr:row>45</xdr:row>
      <xdr:rowOff>135176</xdr:rowOff>
    </xdr:to>
    <xdr:sp macro="" textlink="">
      <xdr:nvSpPr>
        <xdr:cNvPr id="17" name="CaixaDeTexto 16">
          <a:extLst>
            <a:ext uri="{FF2B5EF4-FFF2-40B4-BE49-F238E27FC236}">
              <a16:creationId xmlns:a16="http://schemas.microsoft.com/office/drawing/2014/main" id="{FB28D8AF-F682-4048-9189-17BB5C5FFB84}"/>
            </a:ext>
          </a:extLst>
        </xdr:cNvPr>
        <xdr:cNvSpPr txBox="1"/>
      </xdr:nvSpPr>
      <xdr:spPr>
        <a:xfrm>
          <a:off x="28288031" y="9714279"/>
          <a:ext cx="1083468" cy="2792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 Narrow" panose="020B0606020202030204" pitchFamily="34" charset="0"/>
            </a:rPr>
            <a:t>73%</a:t>
          </a:r>
        </a:p>
      </xdr:txBody>
    </xdr:sp>
    <xdr:clientData/>
  </xdr:twoCellAnchor>
  <xdr:twoCellAnchor editAs="oneCell">
    <xdr:from>
      <xdr:col>8</xdr:col>
      <xdr:colOff>638508</xdr:colOff>
      <xdr:row>60</xdr:row>
      <xdr:rowOff>232587</xdr:rowOff>
    </xdr:from>
    <xdr:to>
      <xdr:col>10</xdr:col>
      <xdr:colOff>216391</xdr:colOff>
      <xdr:row>72</xdr:row>
      <xdr:rowOff>95655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AC2EA841-D081-417B-A26A-66D630A01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122403" y="12770145"/>
          <a:ext cx="2879237" cy="2487981"/>
        </a:xfrm>
        <a:prstGeom prst="rect">
          <a:avLst/>
        </a:prstGeom>
      </xdr:spPr>
    </xdr:pic>
    <xdr:clientData/>
  </xdr:twoCellAnchor>
  <xdr:twoCellAnchor editAs="absolute">
    <xdr:from>
      <xdr:col>5</xdr:col>
      <xdr:colOff>202682</xdr:colOff>
      <xdr:row>91</xdr:row>
      <xdr:rowOff>112526</xdr:rowOff>
    </xdr:from>
    <xdr:to>
      <xdr:col>10</xdr:col>
      <xdr:colOff>517505</xdr:colOff>
      <xdr:row>107</xdr:row>
      <xdr:rowOff>143982</xdr:rowOff>
    </xdr:to>
    <xdr:graphicFrame macro="">
      <xdr:nvGraphicFramePr>
        <xdr:cNvPr id="19" name="Gráfico 18">
          <a:extLst>
            <a:ext uri="{FF2B5EF4-FFF2-40B4-BE49-F238E27FC236}">
              <a16:creationId xmlns:a16="http://schemas.microsoft.com/office/drawing/2014/main" id="{BB85D111-17EB-451B-BFC4-93400695DC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621121</xdr:colOff>
      <xdr:row>28</xdr:row>
      <xdr:rowOff>136388</xdr:rowOff>
    </xdr:from>
    <xdr:to>
      <xdr:col>11</xdr:col>
      <xdr:colOff>108541</xdr:colOff>
      <xdr:row>44</xdr:row>
      <xdr:rowOff>185436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9EA6EF7-C2EB-4F2E-A5AC-FAA8BF45D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17</xdr:col>
      <xdr:colOff>1033908</xdr:colOff>
      <xdr:row>27</xdr:row>
      <xdr:rowOff>188285</xdr:rowOff>
    </xdr:from>
    <xdr:to>
      <xdr:col>17</xdr:col>
      <xdr:colOff>2487578</xdr:colOff>
      <xdr:row>31</xdr:row>
      <xdr:rowOff>188285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19646D20-86D5-413D-996F-80B5E1716D2D}"/>
            </a:ext>
          </a:extLst>
        </xdr:cNvPr>
        <xdr:cNvSpPr txBox="1"/>
      </xdr:nvSpPr>
      <xdr:spPr>
        <a:xfrm>
          <a:off x="24894033" y="5808035"/>
          <a:ext cx="834545" cy="10953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  <a:t>População abaixo de 35 anos</a:t>
          </a:r>
          <a:b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</a:br>
          <a: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  <a:t>5,4</a:t>
          </a:r>
          <a:r>
            <a:rPr lang="pt-BR" sz="1200" b="1" baseline="0">
              <a:solidFill>
                <a:schemeClr val="bg1"/>
              </a:solidFill>
              <a:latin typeface="Arial Narrow" panose="020B0606020202030204" pitchFamily="34" charset="0"/>
            </a:rPr>
            <a:t> milhões</a:t>
          </a:r>
          <a:endParaRPr lang="pt-BR" sz="1200" b="1">
            <a:solidFill>
              <a:schemeClr val="bg1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4</xdr:col>
      <xdr:colOff>859108</xdr:colOff>
      <xdr:row>34</xdr:row>
      <xdr:rowOff>58856</xdr:rowOff>
    </xdr:from>
    <xdr:to>
      <xdr:col>7</xdr:col>
      <xdr:colOff>61944</xdr:colOff>
      <xdr:row>37</xdr:row>
      <xdr:rowOff>92085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A1E2C2F6-44C4-4847-A6CE-FF8F1E1F85EA}"/>
            </a:ext>
          </a:extLst>
        </xdr:cNvPr>
        <xdr:cNvSpPr txBox="1"/>
      </xdr:nvSpPr>
      <xdr:spPr>
        <a:xfrm>
          <a:off x="7077572" y="7719677"/>
          <a:ext cx="1407193" cy="6455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População não elegível</a:t>
          </a:r>
          <a:b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</a:br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36,5</a:t>
          </a:r>
          <a:r>
            <a:rPr lang="pt-BR" sz="1200" b="1" baseline="0">
              <a:solidFill>
                <a:schemeClr val="tx1"/>
              </a:solidFill>
              <a:latin typeface="Arial Narrow" panose="020B0606020202030204" pitchFamily="34" charset="0"/>
            </a:rPr>
            <a:t>  milhões</a:t>
          </a:r>
          <a:endParaRPr lang="pt-BR" sz="1200" b="1">
            <a:solidFill>
              <a:schemeClr val="tx1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4</xdr:col>
      <xdr:colOff>996358</xdr:colOff>
      <xdr:row>27</xdr:row>
      <xdr:rowOff>125439</xdr:rowOff>
    </xdr:from>
    <xdr:to>
      <xdr:col>6</xdr:col>
      <xdr:colOff>721178</xdr:colOff>
      <xdr:row>28</xdr:row>
      <xdr:rowOff>258535</xdr:rowOff>
    </xdr:to>
    <xdr:sp macro="" textlink="">
      <xdr:nvSpPr>
        <xdr:cNvPr id="5" name="CaixaDeTexto 4">
          <a:extLst>
            <a:ext uri="{FF2B5EF4-FFF2-40B4-BE49-F238E27FC236}">
              <a16:creationId xmlns:a16="http://schemas.microsoft.com/office/drawing/2014/main" id="{ED339101-11DA-4FF1-8C0F-0974EDE47491}"/>
            </a:ext>
          </a:extLst>
        </xdr:cNvPr>
        <xdr:cNvSpPr txBox="1"/>
      </xdr:nvSpPr>
      <xdr:spPr>
        <a:xfrm>
          <a:off x="7214822" y="6071760"/>
          <a:ext cx="1194392" cy="3372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 Narrow" panose="020B0606020202030204" pitchFamily="34" charset="0"/>
            </a:rPr>
            <a:t>46,6 milhões</a:t>
          </a:r>
        </a:p>
      </xdr:txBody>
    </xdr:sp>
    <xdr:clientData/>
  </xdr:twoCellAnchor>
  <xdr:twoCellAnchor>
    <xdr:from>
      <xdr:col>7</xdr:col>
      <xdr:colOff>802210</xdr:colOff>
      <xdr:row>27</xdr:row>
      <xdr:rowOff>113346</xdr:rowOff>
    </xdr:from>
    <xdr:to>
      <xdr:col>8</xdr:col>
      <xdr:colOff>780730</xdr:colOff>
      <xdr:row>28</xdr:row>
      <xdr:rowOff>196346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04E810E4-1703-4F08-9506-118137EF1288}"/>
            </a:ext>
          </a:extLst>
        </xdr:cNvPr>
        <xdr:cNvSpPr txBox="1"/>
      </xdr:nvSpPr>
      <xdr:spPr>
        <a:xfrm>
          <a:off x="9225031" y="6059667"/>
          <a:ext cx="1080699" cy="2871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400" b="1">
              <a:latin typeface="Arial Narrow" panose="020B0606020202030204" pitchFamily="34" charset="0"/>
            </a:rPr>
            <a:t>10,2 milhões</a:t>
          </a:r>
        </a:p>
      </xdr:txBody>
    </xdr:sp>
    <xdr:clientData/>
  </xdr:twoCellAnchor>
  <xdr:twoCellAnchor>
    <xdr:from>
      <xdr:col>9</xdr:col>
      <xdr:colOff>509609</xdr:colOff>
      <xdr:row>27</xdr:row>
      <xdr:rowOff>114235</xdr:rowOff>
    </xdr:from>
    <xdr:to>
      <xdr:col>10</xdr:col>
      <xdr:colOff>555099</xdr:colOff>
      <xdr:row>28</xdr:row>
      <xdr:rowOff>207588</xdr:rowOff>
    </xdr:to>
    <xdr:sp macro="" textlink="">
      <xdr:nvSpPr>
        <xdr:cNvPr id="7" name="CaixaDeTexto 6">
          <a:extLst>
            <a:ext uri="{FF2B5EF4-FFF2-40B4-BE49-F238E27FC236}">
              <a16:creationId xmlns:a16="http://schemas.microsoft.com/office/drawing/2014/main" id="{5FDED956-6F7F-47E0-BA21-9B993B7AC519}"/>
            </a:ext>
          </a:extLst>
        </xdr:cNvPr>
        <xdr:cNvSpPr txBox="1"/>
      </xdr:nvSpPr>
      <xdr:spPr>
        <a:xfrm>
          <a:off x="11136788" y="6060556"/>
          <a:ext cx="1147668" cy="2974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ctr"/>
          <a:r>
            <a:rPr lang="pt-BR" sz="1400" b="1">
              <a:solidFill>
                <a:schemeClr val="dk1"/>
              </a:solidFill>
              <a:latin typeface="Arial Narrow" panose="020B0606020202030204" pitchFamily="34" charset="0"/>
              <a:ea typeface="+mn-ea"/>
              <a:cs typeface="+mn-cs"/>
            </a:rPr>
            <a:t>9,8 milhões</a:t>
          </a:r>
        </a:p>
      </xdr:txBody>
    </xdr:sp>
    <xdr:clientData/>
  </xdr:twoCellAnchor>
  <xdr:twoCellAnchor>
    <xdr:from>
      <xdr:col>7</xdr:col>
      <xdr:colOff>344924</xdr:colOff>
      <xdr:row>34</xdr:row>
      <xdr:rowOff>133729</xdr:rowOff>
    </xdr:from>
    <xdr:to>
      <xdr:col>9</xdr:col>
      <xdr:colOff>64870</xdr:colOff>
      <xdr:row>37</xdr:row>
      <xdr:rowOff>155879</xdr:rowOff>
    </xdr:to>
    <xdr:sp macro="" textlink="">
      <xdr:nvSpPr>
        <xdr:cNvPr id="8" name="CaixaDeTexto 7">
          <a:extLst>
            <a:ext uri="{FF2B5EF4-FFF2-40B4-BE49-F238E27FC236}">
              <a16:creationId xmlns:a16="http://schemas.microsoft.com/office/drawing/2014/main" id="{EC554D5B-7992-4C00-8435-C8DB9734374A}"/>
            </a:ext>
          </a:extLst>
        </xdr:cNvPr>
        <xdr:cNvSpPr txBox="1"/>
      </xdr:nvSpPr>
      <xdr:spPr>
        <a:xfrm>
          <a:off x="8767745" y="7794550"/>
          <a:ext cx="1924304" cy="6344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População  coberta 9,8 milhões</a:t>
          </a:r>
        </a:p>
      </xdr:txBody>
    </xdr:sp>
    <xdr:clientData/>
  </xdr:twoCellAnchor>
  <xdr:twoCellAnchor>
    <xdr:from>
      <xdr:col>7</xdr:col>
      <xdr:colOff>192399</xdr:colOff>
      <xdr:row>28</xdr:row>
      <xdr:rowOff>190686</xdr:rowOff>
    </xdr:from>
    <xdr:to>
      <xdr:col>9</xdr:col>
      <xdr:colOff>311343</xdr:colOff>
      <xdr:row>30</xdr:row>
      <xdr:rowOff>124235</xdr:rowOff>
    </xdr:to>
    <xdr:sp macro="" textlink="">
      <xdr:nvSpPr>
        <xdr:cNvPr id="9" name="CaixaDeTexto 8">
          <a:extLst>
            <a:ext uri="{FF2B5EF4-FFF2-40B4-BE49-F238E27FC236}">
              <a16:creationId xmlns:a16="http://schemas.microsoft.com/office/drawing/2014/main" id="{ED0FFBB4-C860-4A21-B77D-1738BE26226A}"/>
            </a:ext>
          </a:extLst>
        </xdr:cNvPr>
        <xdr:cNvSpPr txBox="1"/>
      </xdr:nvSpPr>
      <xdr:spPr>
        <a:xfrm>
          <a:off x="8615220" y="6341115"/>
          <a:ext cx="2323302" cy="6275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  <a:t>População não coberta</a:t>
          </a:r>
        </a:p>
        <a:p>
          <a:pPr algn="ctr"/>
          <a:r>
            <a:rPr lang="pt-BR" sz="1200" b="1" baseline="0">
              <a:solidFill>
                <a:schemeClr val="bg1"/>
              </a:solidFill>
              <a:latin typeface="Arial Narrow" panose="020B0606020202030204" pitchFamily="34" charset="0"/>
            </a:rPr>
            <a:t>0,41 milhões</a:t>
          </a:r>
          <a:endParaRPr lang="pt-BR" sz="1200" b="1">
            <a:solidFill>
              <a:schemeClr val="bg1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9</xdr:col>
      <xdr:colOff>228346</xdr:colOff>
      <xdr:row>34</xdr:row>
      <xdr:rowOff>75692</xdr:rowOff>
    </xdr:from>
    <xdr:to>
      <xdr:col>10</xdr:col>
      <xdr:colOff>745214</xdr:colOff>
      <xdr:row>37</xdr:row>
      <xdr:rowOff>97842</xdr:rowOff>
    </xdr:to>
    <xdr:sp macro="" textlink="">
      <xdr:nvSpPr>
        <xdr:cNvPr id="10" name="CaixaDeTexto 9">
          <a:extLst>
            <a:ext uri="{FF2B5EF4-FFF2-40B4-BE49-F238E27FC236}">
              <a16:creationId xmlns:a16="http://schemas.microsoft.com/office/drawing/2014/main" id="{11190ACB-0D0A-4481-97AD-B606F24F318F}"/>
            </a:ext>
          </a:extLst>
        </xdr:cNvPr>
        <xdr:cNvSpPr txBox="1"/>
      </xdr:nvSpPr>
      <xdr:spPr>
        <a:xfrm>
          <a:off x="10855525" y="7736513"/>
          <a:ext cx="1619046" cy="6344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População</a:t>
          </a:r>
          <a:r>
            <a:rPr lang="pt-BR" sz="1200" b="1" baseline="0">
              <a:solidFill>
                <a:schemeClr val="tx1"/>
              </a:solidFill>
              <a:latin typeface="Arial Narrow" panose="020B0606020202030204" pitchFamily="34" charset="0"/>
            </a:rPr>
            <a:t> </a:t>
          </a:r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Coberta</a:t>
          </a:r>
        </a:p>
        <a:p>
          <a:pPr algn="ctr"/>
          <a:r>
            <a:rPr lang="pt-BR" sz="1200" b="1">
              <a:solidFill>
                <a:schemeClr val="tx1"/>
              </a:solidFill>
              <a:latin typeface="Arial Narrow" panose="020B0606020202030204" pitchFamily="34" charset="0"/>
            </a:rPr>
            <a:t>9,8 milhões</a:t>
          </a:r>
        </a:p>
      </xdr:txBody>
    </xdr:sp>
    <xdr:clientData/>
  </xdr:twoCellAnchor>
  <xdr:twoCellAnchor>
    <xdr:from>
      <xdr:col>4</xdr:col>
      <xdr:colOff>899803</xdr:colOff>
      <xdr:row>28</xdr:row>
      <xdr:rowOff>337012</xdr:rowOff>
    </xdr:from>
    <xdr:to>
      <xdr:col>7</xdr:col>
      <xdr:colOff>102639</xdr:colOff>
      <xdr:row>31</xdr:row>
      <xdr:rowOff>40821</xdr:rowOff>
    </xdr:to>
    <xdr:sp macro="" textlink="">
      <xdr:nvSpPr>
        <xdr:cNvPr id="11" name="CaixaDeTexto 10">
          <a:extLst>
            <a:ext uri="{FF2B5EF4-FFF2-40B4-BE49-F238E27FC236}">
              <a16:creationId xmlns:a16="http://schemas.microsoft.com/office/drawing/2014/main" id="{920AEDD1-7B3D-4388-B2A0-074DBD92CB26}"/>
            </a:ext>
          </a:extLst>
        </xdr:cNvPr>
        <xdr:cNvSpPr txBox="1"/>
      </xdr:nvSpPr>
      <xdr:spPr>
        <a:xfrm>
          <a:off x="7118267" y="6487441"/>
          <a:ext cx="1407193" cy="601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  <a:t>População potencial</a:t>
          </a:r>
          <a:b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</a:br>
          <a:r>
            <a:rPr lang="pt-BR" sz="1200" b="1">
              <a:solidFill>
                <a:schemeClr val="bg1"/>
              </a:solidFill>
              <a:latin typeface="Arial Narrow" panose="020B0606020202030204" pitchFamily="34" charset="0"/>
            </a:rPr>
            <a:t>10,2</a:t>
          </a:r>
          <a:r>
            <a:rPr lang="pt-BR" sz="1200" b="1" baseline="0">
              <a:solidFill>
                <a:schemeClr val="bg1"/>
              </a:solidFill>
              <a:latin typeface="Arial Narrow" panose="020B0606020202030204" pitchFamily="34" charset="0"/>
            </a:rPr>
            <a:t>  milhões</a:t>
          </a:r>
          <a:endParaRPr lang="pt-BR" sz="1200" b="1">
            <a:solidFill>
              <a:schemeClr val="bg1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408214</xdr:colOff>
      <xdr:row>20</xdr:row>
      <xdr:rowOff>40821</xdr:rowOff>
    </xdr:from>
    <xdr:to>
      <xdr:col>21</xdr:col>
      <xdr:colOff>1360715</xdr:colOff>
      <xdr:row>33</xdr:row>
      <xdr:rowOff>81641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13" name="Gráfico 12">
              <a:extLst>
                <a:ext uri="{FF2B5EF4-FFF2-40B4-BE49-F238E27FC236}">
                  <a16:creationId xmlns:a16="http://schemas.microsoft.com/office/drawing/2014/main" id="{F7C9ADC5-2C9B-4433-B3D9-A67CC75C35F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4228989" y="4079421"/>
              <a:ext cx="6534151" cy="263162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t-BR" sz="1100"/>
                <a:t>Este gráfico não está disponível na sua versão de Excel.
Editar esta forma ou salvar esta pasta de trabalho em um formato de arquivo diferente quebrará o gráfico permanentemente.</a:t>
              </a:r>
            </a:p>
          </xdr:txBody>
        </xdr:sp>
      </mc:Fallback>
    </mc:AlternateContent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31</xdr:col>
      <xdr:colOff>108859</xdr:colOff>
      <xdr:row>29</xdr:row>
      <xdr:rowOff>40820</xdr:rowOff>
    </xdr:from>
    <xdr:to>
      <xdr:col>55</xdr:col>
      <xdr:colOff>625928</xdr:colOff>
      <xdr:row>47</xdr:row>
      <xdr:rowOff>27215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B696417-92EC-4440-87A0-5CED5EE234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1578429</xdr:colOff>
      <xdr:row>262</xdr:row>
      <xdr:rowOff>27214</xdr:rowOff>
    </xdr:from>
    <xdr:to>
      <xdr:col>16</xdr:col>
      <xdr:colOff>979715</xdr:colOff>
      <xdr:row>281</xdr:row>
      <xdr:rowOff>140153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B2A9D42-4470-4E7D-B950-E4C24C60A6C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123264</xdr:colOff>
      <xdr:row>33</xdr:row>
      <xdr:rowOff>156882</xdr:rowOff>
    </xdr:from>
    <xdr:to>
      <xdr:col>2</xdr:col>
      <xdr:colOff>907676</xdr:colOff>
      <xdr:row>35</xdr:row>
      <xdr:rowOff>191027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F7F671EB-2504-42B5-96BA-A5F3C153A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99989" y="8453157"/>
          <a:ext cx="784412" cy="459969"/>
        </a:xfrm>
        <a:prstGeom prst="rect">
          <a:avLst/>
        </a:prstGeom>
      </xdr:spPr>
    </xdr:pic>
    <xdr:clientData/>
  </xdr:twoCellAnchor>
  <xdr:twoCellAnchor editAs="oneCell">
    <xdr:from>
      <xdr:col>4</xdr:col>
      <xdr:colOff>1075018</xdr:colOff>
      <xdr:row>15</xdr:row>
      <xdr:rowOff>114300</xdr:rowOff>
    </xdr:from>
    <xdr:to>
      <xdr:col>6</xdr:col>
      <xdr:colOff>729059</xdr:colOff>
      <xdr:row>17</xdr:row>
      <xdr:rowOff>87655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1AD59DC9-02B0-41B9-B60F-D05230202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539318" y="3721100"/>
          <a:ext cx="1508241" cy="405155"/>
        </a:xfrm>
        <a:prstGeom prst="rect">
          <a:avLst/>
        </a:prstGeom>
      </xdr:spPr>
    </xdr:pic>
    <xdr:clientData/>
  </xdr:twoCellAnchor>
  <xdr:twoCellAnchor editAs="oneCell">
    <xdr:from>
      <xdr:col>5</xdr:col>
      <xdr:colOff>36606</xdr:colOff>
      <xdr:row>22</xdr:row>
      <xdr:rowOff>4483</xdr:rowOff>
    </xdr:from>
    <xdr:to>
      <xdr:col>6</xdr:col>
      <xdr:colOff>787400</xdr:colOff>
      <xdr:row>23</xdr:row>
      <xdr:rowOff>83173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A6B66FD-3B7E-4CB4-AD8F-F17A14D4C8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593106" y="5389283"/>
          <a:ext cx="1512794" cy="294590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228600</xdr:colOff>
      <xdr:row>49</xdr:row>
      <xdr:rowOff>125875</xdr:rowOff>
    </xdr:from>
    <xdr:to>
      <xdr:col>3</xdr:col>
      <xdr:colOff>371475</xdr:colOff>
      <xdr:row>50</xdr:row>
      <xdr:rowOff>180906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C5E6C66-3731-42D6-947C-0D4BA2FE24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508500" y="10463675"/>
          <a:ext cx="1235075" cy="27093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104775</xdr:colOff>
      <xdr:row>18</xdr:row>
      <xdr:rowOff>55209</xdr:rowOff>
    </xdr:from>
    <xdr:to>
      <xdr:col>6</xdr:col>
      <xdr:colOff>11906</xdr:colOff>
      <xdr:row>29</xdr:row>
      <xdr:rowOff>109978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3D0D6860-A3BE-4AE8-A367-FED5407AD7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583408</xdr:colOff>
      <xdr:row>3</xdr:row>
      <xdr:rowOff>178594</xdr:rowOff>
    </xdr:from>
    <xdr:to>
      <xdr:col>20</xdr:col>
      <xdr:colOff>563864</xdr:colOff>
      <xdr:row>33</xdr:row>
      <xdr:rowOff>134715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6C046C5-A6D0-4EE3-9AAD-E22ED542F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62689" y="845344"/>
          <a:ext cx="9338769" cy="6599809"/>
        </a:xfrm>
        <a:prstGeom prst="rect">
          <a:avLst/>
        </a:prstGeom>
      </xdr:spPr>
    </xdr:pic>
    <xdr:clientData/>
  </xdr:twoCellAnchor>
  <xdr:twoCellAnchor editAs="oneCell">
    <xdr:from>
      <xdr:col>48</xdr:col>
      <xdr:colOff>390524</xdr:colOff>
      <xdr:row>1</xdr:row>
      <xdr:rowOff>4761</xdr:rowOff>
    </xdr:from>
    <xdr:to>
      <xdr:col>50</xdr:col>
      <xdr:colOff>0</xdr:colOff>
      <xdr:row>2</xdr:row>
      <xdr:rowOff>188855</xdr:rowOff>
    </xdr:to>
    <xdr:pic>
      <xdr:nvPicPr>
        <xdr:cNvPr id="4" name="Picture 1" descr="BBA__">
          <a:extLst>
            <a:ext uri="{FF2B5EF4-FFF2-40B4-BE49-F238E27FC236}">
              <a16:creationId xmlns:a16="http://schemas.microsoft.com/office/drawing/2014/main" id="{011013C0-2239-4C51-9738-0AA1DC6F0E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3238618" y="219074"/>
          <a:ext cx="823913" cy="4222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264104</xdr:colOff>
      <xdr:row>13</xdr:row>
      <xdr:rowOff>86592</xdr:rowOff>
    </xdr:from>
    <xdr:to>
      <xdr:col>15</xdr:col>
      <xdr:colOff>350695</xdr:colOff>
      <xdr:row>18</xdr:row>
      <xdr:rowOff>149165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7EF635E-0CFE-4B3C-A192-19B9054EDF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37740" y="2805547"/>
          <a:ext cx="1905000" cy="1015073"/>
        </a:xfrm>
        <a:prstGeom prst="rect">
          <a:avLst/>
        </a:prstGeom>
      </xdr:spPr>
    </xdr:pic>
    <xdr:clientData/>
  </xdr:twoCellAnchor>
  <xdr:twoCellAnchor editAs="oneCell">
    <xdr:from>
      <xdr:col>12</xdr:col>
      <xdr:colOff>380999</xdr:colOff>
      <xdr:row>6</xdr:row>
      <xdr:rowOff>77932</xdr:rowOff>
    </xdr:from>
    <xdr:to>
      <xdr:col>15</xdr:col>
      <xdr:colOff>138545</xdr:colOff>
      <xdr:row>11</xdr:row>
      <xdr:rowOff>34636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15FEB80B-8478-4712-A8A4-6D6282D0699C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54635" y="1463387"/>
          <a:ext cx="1575955" cy="909204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59531</xdr:colOff>
      <xdr:row>16</xdr:row>
      <xdr:rowOff>1</xdr:rowOff>
    </xdr:from>
    <xdr:to>
      <xdr:col>8</xdr:col>
      <xdr:colOff>559594</xdr:colOff>
      <xdr:row>31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FE49FBC-D604-402E-B8AF-9B401DEE28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428625</xdr:colOff>
      <xdr:row>16</xdr:row>
      <xdr:rowOff>202406</xdr:rowOff>
    </xdr:from>
    <xdr:to>
      <xdr:col>7</xdr:col>
      <xdr:colOff>511969</xdr:colOff>
      <xdr:row>23</xdr:row>
      <xdr:rowOff>11906</xdr:rowOff>
    </xdr:to>
    <xdr:cxnSp macro="">
      <xdr:nvCxnSpPr>
        <xdr:cNvPr id="4" name="Conector de Seta Reta 3">
          <a:extLst>
            <a:ext uri="{FF2B5EF4-FFF2-40B4-BE49-F238E27FC236}">
              <a16:creationId xmlns:a16="http://schemas.microsoft.com/office/drawing/2014/main" id="{362C7A4A-C7E1-4A75-8E1C-75A6754A1B29}"/>
            </a:ext>
          </a:extLst>
        </xdr:cNvPr>
        <xdr:cNvCxnSpPr/>
      </xdr:nvCxnSpPr>
      <xdr:spPr>
        <a:xfrm flipV="1">
          <a:off x="2607469" y="3536156"/>
          <a:ext cx="5488781" cy="1238250"/>
        </a:xfrm>
        <a:prstGeom prst="straightConnector1">
          <a:avLst/>
        </a:prstGeom>
        <a:ln w="31750">
          <a:solidFill>
            <a:srgbClr val="1E8496"/>
          </a:solidFill>
          <a:prstDash val="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297655</xdr:colOff>
      <xdr:row>18</xdr:row>
      <xdr:rowOff>154781</xdr:rowOff>
    </xdr:from>
    <xdr:to>
      <xdr:col>2</xdr:col>
      <xdr:colOff>726281</xdr:colOff>
      <xdr:row>20</xdr:row>
      <xdr:rowOff>107155</xdr:rowOff>
    </xdr:to>
    <xdr:sp macro="" textlink="">
      <xdr:nvSpPr>
        <xdr:cNvPr id="6" name="CaixaDeTexto 5">
          <a:extLst>
            <a:ext uri="{FF2B5EF4-FFF2-40B4-BE49-F238E27FC236}">
              <a16:creationId xmlns:a16="http://schemas.microsoft.com/office/drawing/2014/main" id="{3423A6C3-1D0A-4357-A0FC-59B92FE202C1}"/>
            </a:ext>
          </a:extLst>
        </xdr:cNvPr>
        <xdr:cNvSpPr txBox="1"/>
      </xdr:nvSpPr>
      <xdr:spPr>
        <a:xfrm>
          <a:off x="2476499" y="3905250"/>
          <a:ext cx="2083595" cy="35718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 b="1">
              <a:solidFill>
                <a:srgbClr val="1E8496"/>
              </a:solidFill>
              <a:latin typeface="Arial Narrow" panose="020B0606020202030204" pitchFamily="34" charset="0"/>
            </a:rPr>
            <a:t>Crescimento Médio anual</a:t>
          </a:r>
          <a:r>
            <a:rPr lang="pt-BR" sz="1100" b="1" baseline="0">
              <a:solidFill>
                <a:srgbClr val="1E8496"/>
              </a:solidFill>
              <a:latin typeface="Arial Narrow" panose="020B0606020202030204" pitchFamily="34" charset="0"/>
            </a:rPr>
            <a:t> 0,77%</a:t>
          </a:r>
          <a:endParaRPr lang="pt-BR" sz="1100" b="1">
            <a:solidFill>
              <a:srgbClr val="1E8496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10</xdr:col>
      <xdr:colOff>500059</xdr:colOff>
      <xdr:row>5</xdr:row>
      <xdr:rowOff>11906</xdr:rowOff>
    </xdr:from>
    <xdr:to>
      <xdr:col>21</xdr:col>
      <xdr:colOff>261935</xdr:colOff>
      <xdr:row>21</xdr:row>
      <xdr:rowOff>47622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3CE54126-7D0A-40C1-A267-2E4151051B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321469</xdr:colOff>
      <xdr:row>13</xdr:row>
      <xdr:rowOff>57149</xdr:rowOff>
    </xdr:from>
    <xdr:to>
      <xdr:col>30</xdr:col>
      <xdr:colOff>154782</xdr:colOff>
      <xdr:row>26</xdr:row>
      <xdr:rowOff>26193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4961232-2C02-429F-87B1-0854A1CFC8F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valeria\2000\rig00\receit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valeria\2000\rig00\RIG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nynt5\public\WINDOWS\Temporary%20Internet%20Files\OLKB353\office%20space%20beechwoo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voltalia-01\Documents%20and%20Settings\Nicolas\Local%20Settings\Temporary%20Internet%20Files\Content.Outlook\THTZ1Y6O\Documents\Voltalia\Paille\CL\Euro\Monoton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valeria\2000\rig00\DESC_RI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DS\STAFFING\STAFFPLN\COM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EVERTON\Project%20Management\GE%20Power%20Systems%20Operating%20Plan%20-%20V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my%20documents\Industry%20Books\Txt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BATTAGLI\TOPO\test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Users\paulareimann\Downloads\Mentos%20-%20Excel\Corfserver\DixieToga\Meus%20Documentos\Juan\Consolida&#231;&#227;o\Consolidado2002\Consolidado%200602\Concilia&#231;&#245;es060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\Guilherme%20Azevedo\Series%20historica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\WINDOWS\TEMP\notesE1EF34\Antigos\Book1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OVO%20SERVIDOR\PROJETOS%20ATIVOS\E&#211;LICA\Jericoacoara_CE177\Junco%201\B%20-%20T&#201;CNICO\04%20-%20Estudos%20energ&#233;ticos\04.04%20-%20Simula&#231;&#245;es%20de%20produ&#231;&#227;o%20e%20dados%20t&#233;cnicos%20das%20turbinas\Vestas\Vestas%20consolidado\Cen&#225;rio%20Inter%20v.02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ubocapital-my.sharepoint.com/b/beshara/M%20&amp;%20A/Wheel/model_v53j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ia/OneDrive%20-%20Cubo%20Capital/PROJETOS%20EM%20ANDAMENTO/GRUPO%20ZELO/INFO%20EMPRESA/Avalia&#231;&#227;o%20Econ&#244;mica_Grupo%20Zelo_v1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Joao.Ventura/Documents/TAS/Suporte%20T&#233;cnico/Vista/Vista%20Model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00%20REALIZAVEL%20A%20LONGO%20PRAZO%20Combined%20Leadsheet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00%20REALIZ&#193;VEL%20A%20LONGO%20PRAZO%20Combined%20Leadsheet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10%20REALIZAVEL%20A%20LONGO%20PRAZO%20Combined%20Leadsheet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1602%20Revis&#227;o%20anal&#237;tica%202o%20ITR%20-%2030%2006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820%20CONTING&#202;NCIAS%20Leadsheet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811%20Movimenta&#231;&#227;o%20do%20ELP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Users\paulareimann\Downloads\Worksheet%20in%20%20%20An&#225;lise%20Empr&#233;stimos%20-%2031%2010%202003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820%20CONTING&#202;NCIAS%20Leadsheet%202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Combined%20Leadsheet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01%20Movimenta&#231;&#227;o%20Realiz&#225;vel%20a%20Longo%20Prazo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Vendas"/>
      <sheetName val="RecBr"/>
      <sheetName val="RecDia"/>
      <sheetName val="RecBrMod"/>
      <sheetName val="FormaRec"/>
      <sheetName val="CCred"/>
      <sheetName val="EvCCred"/>
      <sheetName val="RecBrPF"/>
      <sheetName val="RecBrPJ"/>
      <sheetName val="RecBrAG"/>
      <sheetName val="RecBrRE"/>
      <sheetName val="RecBrGL"/>
      <sheetName val="RecBrRE+GL"/>
      <sheetName val="RecBrML"/>
      <sheetName val="RecBrAD"/>
      <sheetName val="RecBrSegm"/>
      <sheetName val="RecDiaPF"/>
      <sheetName val="RecDiaPJ"/>
      <sheetName val="RecDiaAG"/>
      <sheetName val="RecDiaRE"/>
      <sheetName val="RecDiaGL"/>
      <sheetName val="RecDiaRE+GL"/>
      <sheetName val="RecDiaML"/>
      <sheetName val="RecDiaAD"/>
      <sheetName val="FormaRecPF"/>
      <sheetName val="FormaRecPJ"/>
      <sheetName val="FormaRecMI"/>
      <sheetName val="FormaRecME"/>
      <sheetName val="FormaRecAG"/>
      <sheetName val="FormaRecRE"/>
      <sheetName val="FormaRecML"/>
      <sheetName val="FormaRecSeg"/>
      <sheetName val="DescProm"/>
      <sheetName val="DescProm 2"/>
      <sheetName val="DescPrPF"/>
      <sheetName val="DescPrPJ"/>
      <sheetName val="DescPrAG"/>
      <sheetName val="DescPrRE"/>
      <sheetName val="DescPrGL"/>
      <sheetName val="DescPrAM"/>
      <sheetName val="DescPrSegm"/>
      <sheetName val="RecLPV"/>
      <sheetName val="DescPrSeg"/>
      <sheetName val="COMP EVA"/>
    </sheetNames>
    <sheetDataSet>
      <sheetData sheetId="0"/>
      <sheetData sheetId="1"/>
      <sheetData sheetId="2"/>
      <sheetData sheetId="3"/>
      <sheetData sheetId="4"/>
      <sheetData sheetId="5" refreshError="1">
        <row r="68">
          <cell r="A68" t="str">
            <v>Anos Anteriores - Total no Ano</v>
          </cell>
        </row>
        <row r="69">
          <cell r="A69" t="str">
            <v>1999</v>
          </cell>
          <cell r="C69">
            <v>10805.821680000001</v>
          </cell>
          <cell r="D69">
            <v>18965.246579999999</v>
          </cell>
        </row>
        <row r="70">
          <cell r="A70" t="str">
            <v>% Total</v>
          </cell>
          <cell r="C70">
            <v>0.26706894421752503</v>
          </cell>
          <cell r="D70">
            <v>0.46873144226692681</v>
          </cell>
        </row>
      </sheetData>
      <sheetData sheetId="6" refreshError="1">
        <row r="49">
          <cell r="B49">
            <v>3967.2381109868097</v>
          </cell>
          <cell r="C49">
            <v>3081.2693438222027</v>
          </cell>
          <cell r="D49">
            <v>3505.3762947725631</v>
          </cell>
          <cell r="E49">
            <v>5770.8371107876101</v>
          </cell>
          <cell r="F49">
            <v>8756.1460299999999</v>
          </cell>
          <cell r="G49">
            <v>8411.4631499999996</v>
          </cell>
          <cell r="H49">
            <v>10065.312460000003</v>
          </cell>
        </row>
        <row r="50">
          <cell r="B50">
            <v>4045.4873675100407</v>
          </cell>
          <cell r="C50">
            <v>2773.0266132750121</v>
          </cell>
          <cell r="D50">
            <v>2959.4157663431247</v>
          </cell>
          <cell r="E50">
            <v>5317.3540925052794</v>
          </cell>
          <cell r="F50">
            <v>9343.4491600000001</v>
          </cell>
          <cell r="G50">
            <v>9902.0307599999996</v>
          </cell>
          <cell r="H50">
            <v>11020.070260000002</v>
          </cell>
        </row>
        <row r="51">
          <cell r="B51">
            <v>2763.4773607506331</v>
          </cell>
          <cell r="C51">
            <v>2300.592330995381</v>
          </cell>
          <cell r="D51">
            <v>2479.7936043079035</v>
          </cell>
          <cell r="E51">
            <v>5208.294880272143</v>
          </cell>
          <cell r="F51">
            <v>10538.09247</v>
          </cell>
          <cell r="G51">
            <v>10106.13841</v>
          </cell>
          <cell r="H51">
            <v>12547.464420000002</v>
          </cell>
        </row>
        <row r="52">
          <cell r="B52">
            <v>342.30186587971622</v>
          </cell>
          <cell r="C52">
            <v>342.30186587971622</v>
          </cell>
          <cell r="D52">
            <v>314.50107607277585</v>
          </cell>
          <cell r="E52">
            <v>359.07463308208071</v>
          </cell>
          <cell r="F52">
            <v>6.9396252602359479E-3</v>
          </cell>
          <cell r="G52" t="str">
            <v>-</v>
          </cell>
          <cell r="H52" t="str">
            <v>-</v>
          </cell>
        </row>
        <row r="55">
          <cell r="C55">
            <v>8154.8882880925958</v>
          </cell>
          <cell r="D55">
            <v>8944.5856654235904</v>
          </cell>
          <cell r="E55">
            <v>16296.486083565032</v>
          </cell>
          <cell r="F55">
            <v>28637.68766</v>
          </cell>
          <cell r="G55">
            <v>28419.632319999997</v>
          </cell>
          <cell r="H55">
            <v>33632.847140000005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jVen"/>
      <sheetName val="ObjVen ML"/>
      <sheetName val="MetaAten"/>
      <sheetName val="MetaPF+ML"/>
      <sheetName val="MetaPJ+ML"/>
      <sheetName val="MetaMI+ML"/>
      <sheetName val="MetaPF"/>
      <sheetName val="MetaPJ"/>
      <sheetName val="MetaGL"/>
      <sheetName val="MetaMI"/>
      <sheetName val="MetaME"/>
      <sheetName val="MetaAG+ML"/>
      <sheetName val="MetaRE"/>
      <sheetName val="MetaML"/>
      <sheetName val="CCred"/>
      <sheetName val="EvCCred"/>
      <sheetName val="Loc"/>
      <sheetName val="LocPF"/>
      <sheetName val="LocPJREGL"/>
      <sheetName val="LocPJ+ML"/>
      <sheetName val="LocRE"/>
      <sheetName val="LocAG"/>
      <sheetName val="LocMI"/>
      <sheetName val="LocME"/>
      <sheetName val="LocGL"/>
      <sheetName val="LocML"/>
      <sheetName val="LocSegm"/>
      <sheetName val="LocSegm+ML"/>
      <sheetName val="LocComAGMI"/>
      <sheetName val="LocComAGMI+ML"/>
      <sheetName val="LocComAGME"/>
      <sheetName val="LocComAG"/>
      <sheetName val="LocComAG+ML"/>
      <sheetName val="DiaLoc"/>
      <sheetName val="DiaLocPF"/>
      <sheetName val="DiaLocPJ"/>
      <sheetName val="DiaLocRE"/>
      <sheetName val="DiaLocLIC"/>
      <sheetName val="DiaLocAG"/>
      <sheetName val="DiaLocME"/>
      <sheetName val="DiaLocMI"/>
      <sheetName val="DiaLocML"/>
      <sheetName val="DiaLocSegm"/>
      <sheetName val="DiarVE"/>
      <sheetName val="DiarPJ"/>
      <sheetName val="DiarRE"/>
      <sheetName val="DiarGL"/>
      <sheetName val="DiarMI"/>
      <sheetName val="DiarME"/>
      <sheetName val="DiarAG"/>
      <sheetName val="MixAG+ML"/>
      <sheetName val="MixAG"/>
      <sheetName val="MixME"/>
      <sheetName val="DiarEA"/>
      <sheetName val="DiarEAPF"/>
      <sheetName val="DiarSegmEA"/>
      <sheetName val="DiarSegmEA+ML"/>
      <sheetName val="DiarSegmEV"/>
      <sheetName val="DiarSegmEV+ML"/>
      <sheetName val="RecBr"/>
      <sheetName val="RecLPV"/>
      <sheetName val="RecBrSegm"/>
      <sheetName val="RecBrMod"/>
      <sheetName val="RecModPF"/>
      <sheetName val="RecModPJ"/>
      <sheetName val="RecModMI"/>
      <sheetName val="RecModME"/>
      <sheetName val="RecModAG"/>
      <sheetName val="RecModRE"/>
      <sheetName val="RecModGL"/>
      <sheetName val="RecModAD"/>
      <sheetName val="RecModML"/>
      <sheetName val="FormaRec"/>
      <sheetName val="FormaRecSeg"/>
      <sheetName val="FormaRecPF+ML"/>
      <sheetName val="FormaRecPF"/>
      <sheetName val="FormaRecPJ+ML"/>
      <sheetName val="FormaRecPJ"/>
      <sheetName val="FormaRecRE"/>
      <sheetName val="FormaRecGL"/>
      <sheetName val="FormaRecMI"/>
      <sheetName val="FormaRecAG"/>
      <sheetName val="FormaRecAG+ML"/>
      <sheetName val="FormaRecMI+ML"/>
      <sheetName val="FormaRecME"/>
      <sheetName val="FormaRecML"/>
      <sheetName val="DescProm"/>
      <sheetName val="DescProm (AD+ML)"/>
      <sheetName val="DescPrSeg"/>
      <sheetName val="DescPrPF"/>
      <sheetName val="DescPrPJ"/>
      <sheetName val="DescPrAG"/>
      <sheetName val="DescPrRE"/>
      <sheetName val="DescPrGL"/>
      <sheetName val="Frota"/>
      <sheetName val="FrAlug"/>
      <sheetName val="FrAlug (2)"/>
      <sheetName val="FrAlug (3)"/>
      <sheetName val="VrFrOp"/>
      <sheetName val="KmLoc"/>
      <sheetName val="KmDia"/>
      <sheetName val="KmDiaPF"/>
      <sheetName val="KmDiaPJ"/>
      <sheetName val="KmDiaRE"/>
      <sheetName val="KmDiaGL"/>
      <sheetName val="KmDiaMI"/>
      <sheetName val="KmDiaME"/>
      <sheetName val="KmDiaAG"/>
      <sheetName val="KmDiaPF_PJ_AG"/>
      <sheetName val="KmDiaML"/>
      <sheetName val="RecDia"/>
      <sheetName val="RecDiaPF"/>
      <sheetName val="RecDiaPJ"/>
      <sheetName val="RecDiaRE"/>
      <sheetName val="RecDiaGL"/>
      <sheetName val="RecDiaAG"/>
      <sheetName val="RecDiaML"/>
      <sheetName val="MixDiar"/>
      <sheetName val="MixDiarPF"/>
      <sheetName val="MixDiarPJ"/>
      <sheetName val="MixDiarRE"/>
      <sheetName val="MixDiarGL"/>
      <sheetName val="MixDiarMI"/>
      <sheetName val="MixDiarME"/>
      <sheetName val="MixDiarAG"/>
      <sheetName val="MixDiarML"/>
      <sheetName val="MixDiarAD"/>
      <sheetName val="MixDiarPF PJ AG"/>
      <sheetName val="MixDiarREGL"/>
      <sheetName val="Util"/>
      <sheetName val="ClienPF AC"/>
      <sheetName val="ClienPJ AC"/>
      <sheetName val="ClienRE"/>
      <sheetName val="ClienGL"/>
      <sheetName val="ClienAG AC"/>
      <sheetName val="ClienFV"/>
      <sheetName val="ClienLL"/>
      <sheetName val="TarifLL"/>
      <sheetName val="GTarifLL"/>
      <sheetName val="TarifPF"/>
      <sheetName val="TarifPJ"/>
      <sheetName val="TarifRE"/>
      <sheetName val="TarifGL"/>
      <sheetName val="TarifMI"/>
      <sheetName val="TarifME"/>
      <sheetName val="TarifAG"/>
      <sheetName val="TarifML"/>
      <sheetName val="PrMedio"/>
      <sheetName val="PrMed_PF"/>
      <sheetName val="PrMed_PJ"/>
      <sheetName val="PrMed_AG"/>
      <sheetName val="PrMed_RE"/>
      <sheetName val="PrMed_GL"/>
      <sheetName val="PrMed_ML"/>
      <sheetName val="DAtendPJ"/>
      <sheetName val="DAtendMI"/>
      <sheetName val="DAtendME"/>
      <sheetName val="DAtendAG"/>
      <sheetName val="Indic00"/>
      <sheetName val="Indic99"/>
      <sheetName val="Indic98"/>
      <sheetName val="PF"/>
      <sheetName val="Indic99 (3)"/>
      <sheetName val="PJ"/>
      <sheetName val="AGVIG"/>
      <sheetName val="TOT"/>
      <sheetName val="Automatic"/>
      <sheetName val="RVendas"/>
      <sheetName val="Res_Loc"/>
      <sheetName val="Análise TarifLL"/>
      <sheetName val="Análise TarifPJ"/>
      <sheetName val="Análise TarifPF"/>
      <sheetName val="Análise TarifRE"/>
      <sheetName val="Análise TarifAG"/>
      <sheetName val="Análise TarifAM"/>
      <sheetName val="Indic99 (2)"/>
      <sheetName val="RIG2000"/>
      <sheetName val="COMP EV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7">
          <cell r="C37">
            <v>29302</v>
          </cell>
          <cell r="G37">
            <v>37812</v>
          </cell>
          <cell r="H37">
            <v>30291</v>
          </cell>
        </row>
        <row r="38">
          <cell r="C38">
            <v>20270</v>
          </cell>
          <cell r="G38">
            <v>20053.400000000001</v>
          </cell>
          <cell r="H38">
            <v>15498</v>
          </cell>
        </row>
        <row r="39">
          <cell r="C39">
            <v>15836</v>
          </cell>
          <cell r="G39">
            <v>15672</v>
          </cell>
          <cell r="H39">
            <v>20074</v>
          </cell>
        </row>
        <row r="40">
          <cell r="C40">
            <v>17478</v>
          </cell>
          <cell r="G40">
            <v>14992</v>
          </cell>
          <cell r="H40">
            <v>17521</v>
          </cell>
        </row>
        <row r="41">
          <cell r="C41">
            <v>16682</v>
          </cell>
          <cell r="G41">
            <v>15136</v>
          </cell>
        </row>
        <row r="42">
          <cell r="C42">
            <v>15808</v>
          </cell>
          <cell r="G42">
            <v>14613</v>
          </cell>
        </row>
        <row r="43">
          <cell r="C43">
            <v>19541</v>
          </cell>
          <cell r="G43">
            <v>18445.400000000001</v>
          </cell>
        </row>
        <row r="44">
          <cell r="C44">
            <v>18786</v>
          </cell>
          <cell r="G44">
            <v>17189</v>
          </cell>
        </row>
        <row r="45">
          <cell r="C45">
            <v>18934</v>
          </cell>
          <cell r="G45">
            <v>17412</v>
          </cell>
        </row>
        <row r="46">
          <cell r="C46">
            <v>21317</v>
          </cell>
          <cell r="G46">
            <v>17224</v>
          </cell>
        </row>
        <row r="47">
          <cell r="C47">
            <v>18139</v>
          </cell>
          <cell r="G47">
            <v>15939</v>
          </cell>
        </row>
        <row r="48">
          <cell r="C48">
            <v>21289</v>
          </cell>
          <cell r="G48">
            <v>18388</v>
          </cell>
        </row>
      </sheetData>
      <sheetData sheetId="7" refreshError="1">
        <row r="37">
          <cell r="C37">
            <v>12519</v>
          </cell>
          <cell r="G37">
            <v>9363</v>
          </cell>
          <cell r="H37">
            <v>12462</v>
          </cell>
          <cell r="M37">
            <v>33.098365908362702</v>
          </cell>
        </row>
        <row r="38">
          <cell r="C38">
            <v>11556</v>
          </cell>
          <cell r="G38">
            <v>9405</v>
          </cell>
          <cell r="H38">
            <v>11666</v>
          </cell>
          <cell r="M38">
            <v>24.040404040404042</v>
          </cell>
        </row>
        <row r="39">
          <cell r="C39">
            <v>14016</v>
          </cell>
          <cell r="G39">
            <v>10515</v>
          </cell>
          <cell r="H39">
            <v>12308</v>
          </cell>
          <cell r="M39">
            <v>17.051830718021876</v>
          </cell>
        </row>
        <row r="40">
          <cell r="C40">
            <v>12259</v>
          </cell>
          <cell r="G40">
            <v>11431</v>
          </cell>
          <cell r="H40">
            <v>12419</v>
          </cell>
          <cell r="M40">
            <v>8.6431633277928466</v>
          </cell>
        </row>
        <row r="41">
          <cell r="C41">
            <v>13563</v>
          </cell>
          <cell r="G41">
            <v>12281</v>
          </cell>
        </row>
        <row r="42">
          <cell r="C42">
            <v>10630</v>
          </cell>
          <cell r="G42">
            <v>11372</v>
          </cell>
        </row>
        <row r="43">
          <cell r="C43">
            <v>11822</v>
          </cell>
          <cell r="G43">
            <v>12428</v>
          </cell>
        </row>
        <row r="44">
          <cell r="C44">
            <v>11731</v>
          </cell>
          <cell r="G44">
            <v>13155</v>
          </cell>
        </row>
        <row r="45">
          <cell r="C45">
            <v>10748</v>
          </cell>
          <cell r="G45">
            <v>13310</v>
          </cell>
        </row>
        <row r="46">
          <cell r="C46">
            <v>11371</v>
          </cell>
          <cell r="G46">
            <v>14207</v>
          </cell>
        </row>
        <row r="47">
          <cell r="C47">
            <v>10576</v>
          </cell>
          <cell r="G47">
            <v>13616</v>
          </cell>
        </row>
        <row r="48">
          <cell r="C48">
            <v>10833</v>
          </cell>
          <cell r="G48">
            <v>13655</v>
          </cell>
        </row>
      </sheetData>
      <sheetData sheetId="8" refreshError="1">
        <row r="37">
          <cell r="D37">
            <v>284</v>
          </cell>
          <cell r="H37">
            <v>3106</v>
          </cell>
          <cell r="I37">
            <v>1602</v>
          </cell>
          <cell r="O37">
            <v>-48.422408242112034</v>
          </cell>
        </row>
        <row r="38">
          <cell r="D38">
            <v>190</v>
          </cell>
          <cell r="H38">
            <v>3111</v>
          </cell>
          <cell r="I38">
            <v>1816</v>
          </cell>
          <cell r="O38">
            <v>-41.626486660237859</v>
          </cell>
        </row>
        <row r="39">
          <cell r="D39">
            <v>219</v>
          </cell>
          <cell r="H39">
            <v>3157</v>
          </cell>
          <cell r="I39">
            <v>2413</v>
          </cell>
          <cell r="O39">
            <v>-23.566677225213805</v>
          </cell>
        </row>
        <row r="40">
          <cell r="D40">
            <v>215</v>
          </cell>
          <cell r="H40">
            <v>3209</v>
          </cell>
          <cell r="I40">
            <v>2056</v>
          </cell>
          <cell r="O40">
            <v>-35.930196322842015</v>
          </cell>
        </row>
        <row r="41">
          <cell r="D41">
            <v>95</v>
          </cell>
          <cell r="H41">
            <v>3260</v>
          </cell>
        </row>
        <row r="42">
          <cell r="D42">
            <v>151</v>
          </cell>
          <cell r="H42">
            <v>3306</v>
          </cell>
        </row>
        <row r="43">
          <cell r="D43">
            <v>166</v>
          </cell>
          <cell r="H43">
            <v>3344</v>
          </cell>
        </row>
        <row r="44">
          <cell r="D44">
            <v>178</v>
          </cell>
          <cell r="H44">
            <v>3363</v>
          </cell>
        </row>
        <row r="45">
          <cell r="D45">
            <v>552</v>
          </cell>
          <cell r="H45">
            <v>3375</v>
          </cell>
        </row>
        <row r="46">
          <cell r="D46">
            <v>1020</v>
          </cell>
          <cell r="H46">
            <v>3384</v>
          </cell>
        </row>
        <row r="47">
          <cell r="D47">
            <v>1664</v>
          </cell>
          <cell r="H47">
            <v>3393.4</v>
          </cell>
        </row>
        <row r="48">
          <cell r="D48">
            <v>1424</v>
          </cell>
          <cell r="H48">
            <v>3396</v>
          </cell>
        </row>
      </sheetData>
      <sheetData sheetId="9" refreshError="1">
        <row r="37">
          <cell r="C37">
            <v>11616</v>
          </cell>
          <cell r="G37">
            <v>14762</v>
          </cell>
          <cell r="H37">
            <v>14826</v>
          </cell>
          <cell r="M37">
            <v>0.43354559002846127</v>
          </cell>
        </row>
        <row r="38">
          <cell r="C38">
            <v>10216</v>
          </cell>
          <cell r="G38">
            <v>11265</v>
          </cell>
          <cell r="H38">
            <v>10869</v>
          </cell>
          <cell r="M38">
            <v>-3.5153129161118457</v>
          </cell>
        </row>
        <row r="39">
          <cell r="C39">
            <v>9033</v>
          </cell>
          <cell r="G39">
            <v>12262</v>
          </cell>
          <cell r="H39">
            <v>12440</v>
          </cell>
          <cell r="M39">
            <v>1.4516392105692333</v>
          </cell>
        </row>
        <row r="40">
          <cell r="C40">
            <v>8608</v>
          </cell>
          <cell r="G40">
            <v>12651</v>
          </cell>
          <cell r="H40">
            <v>12290</v>
          </cell>
          <cell r="M40">
            <v>-2.8535293652675708</v>
          </cell>
        </row>
        <row r="41">
          <cell r="C41">
            <v>8344</v>
          </cell>
          <cell r="G41">
            <v>12647</v>
          </cell>
        </row>
        <row r="42">
          <cell r="C42">
            <v>7588</v>
          </cell>
          <cell r="G42">
            <v>11562</v>
          </cell>
        </row>
        <row r="43">
          <cell r="C43">
            <v>8997</v>
          </cell>
          <cell r="G43">
            <v>15646</v>
          </cell>
        </row>
        <row r="44">
          <cell r="C44">
            <v>8474</v>
          </cell>
          <cell r="G44">
            <v>15077</v>
          </cell>
        </row>
        <row r="45">
          <cell r="C45">
            <v>8403</v>
          </cell>
          <cell r="G45">
            <v>14696</v>
          </cell>
        </row>
        <row r="46">
          <cell r="C46">
            <v>8280</v>
          </cell>
          <cell r="G46">
            <v>14889</v>
          </cell>
        </row>
        <row r="47">
          <cell r="C47">
            <v>8116</v>
          </cell>
          <cell r="G47">
            <v>14696</v>
          </cell>
        </row>
        <row r="48">
          <cell r="C48">
            <v>7959</v>
          </cell>
          <cell r="G48">
            <v>13818</v>
          </cell>
        </row>
      </sheetData>
      <sheetData sheetId="10" refreshError="1">
        <row r="37">
          <cell r="E37">
            <v>4763</v>
          </cell>
          <cell r="I37">
            <v>3120</v>
          </cell>
          <cell r="J37">
            <v>4461</v>
          </cell>
          <cell r="P37">
            <v>42.980769230769234</v>
          </cell>
        </row>
        <row r="38">
          <cell r="E38">
            <v>3913</v>
          </cell>
          <cell r="I38">
            <v>1805</v>
          </cell>
          <cell r="J38">
            <v>3609</v>
          </cell>
          <cell r="P38">
            <v>99.944598337950126</v>
          </cell>
        </row>
        <row r="39">
          <cell r="E39">
            <v>2985</v>
          </cell>
          <cell r="I39">
            <v>1820</v>
          </cell>
          <cell r="J39">
            <v>2820</v>
          </cell>
          <cell r="P39">
            <v>54.945054945054949</v>
          </cell>
        </row>
        <row r="40">
          <cell r="E40">
            <v>2293</v>
          </cell>
          <cell r="I40">
            <v>1615</v>
          </cell>
          <cell r="J40">
            <v>2300</v>
          </cell>
          <cell r="P40">
            <v>42.414860681114554</v>
          </cell>
        </row>
        <row r="41">
          <cell r="E41">
            <v>1047</v>
          </cell>
          <cell r="I41">
            <v>1360</v>
          </cell>
        </row>
        <row r="42">
          <cell r="E42">
            <v>1315</v>
          </cell>
          <cell r="I42">
            <v>1065</v>
          </cell>
        </row>
        <row r="43">
          <cell r="E43">
            <v>1725</v>
          </cell>
          <cell r="I43">
            <v>1580</v>
          </cell>
        </row>
        <row r="44">
          <cell r="E44">
            <v>2353</v>
          </cell>
          <cell r="I44">
            <v>1695</v>
          </cell>
        </row>
        <row r="45">
          <cell r="E45">
            <v>1605</v>
          </cell>
          <cell r="I45">
            <v>1360</v>
          </cell>
        </row>
        <row r="46">
          <cell r="E46">
            <v>1336</v>
          </cell>
          <cell r="I46">
            <v>1765</v>
          </cell>
        </row>
        <row r="47">
          <cell r="E47">
            <v>1647</v>
          </cell>
          <cell r="I47">
            <v>1368</v>
          </cell>
        </row>
        <row r="48">
          <cell r="E48">
            <v>1143</v>
          </cell>
          <cell r="I48">
            <v>1320</v>
          </cell>
        </row>
      </sheetData>
      <sheetData sheetId="11" refreshError="1">
        <row r="37">
          <cell r="C37">
            <v>17942</v>
          </cell>
          <cell r="G37">
            <v>14826</v>
          </cell>
          <cell r="L37">
            <v>-25.385002516356316</v>
          </cell>
        </row>
        <row r="38">
          <cell r="C38">
            <v>15873</v>
          </cell>
          <cell r="G38">
            <v>10869</v>
          </cell>
          <cell r="L38">
            <v>-36.623906705539355</v>
          </cell>
        </row>
        <row r="39">
          <cell r="C39">
            <v>13608</v>
          </cell>
          <cell r="G39">
            <v>12440</v>
          </cell>
          <cell r="L39">
            <v>-33.319039451114918</v>
          </cell>
        </row>
        <row r="40">
          <cell r="C40">
            <v>12376</v>
          </cell>
          <cell r="G40">
            <v>12290</v>
          </cell>
          <cell r="L40">
            <v>-33.15202610824042</v>
          </cell>
        </row>
        <row r="41">
          <cell r="C41">
            <v>11284</v>
          </cell>
        </row>
        <row r="42">
          <cell r="C42">
            <v>10510</v>
          </cell>
        </row>
        <row r="43">
          <cell r="C43">
            <v>12361</v>
          </cell>
        </row>
        <row r="44">
          <cell r="C44">
            <v>12135</v>
          </cell>
        </row>
        <row r="45">
          <cell r="C45">
            <v>11397</v>
          </cell>
        </row>
        <row r="46">
          <cell r="C46">
            <v>10938</v>
          </cell>
        </row>
        <row r="47">
          <cell r="C47">
            <v>10877</v>
          </cell>
        </row>
        <row r="48">
          <cell r="C48">
            <v>10698</v>
          </cell>
        </row>
      </sheetData>
      <sheetData sheetId="12" refreshError="1">
        <row r="37">
          <cell r="D37">
            <v>2352</v>
          </cell>
          <cell r="H37">
            <v>14360</v>
          </cell>
          <cell r="I37">
            <v>13266</v>
          </cell>
          <cell r="O37">
            <v>-7.6183844011142092</v>
          </cell>
        </row>
        <row r="38">
          <cell r="D38">
            <v>2937</v>
          </cell>
          <cell r="H38">
            <v>12348</v>
          </cell>
          <cell r="I38">
            <v>12204</v>
          </cell>
          <cell r="O38">
            <v>-1.1661807580174877</v>
          </cell>
        </row>
        <row r="39">
          <cell r="D39">
            <v>3493</v>
          </cell>
          <cell r="H39">
            <v>16228</v>
          </cell>
          <cell r="I39">
            <v>14908</v>
          </cell>
          <cell r="O39">
            <v>-8.1340892284939574</v>
          </cell>
        </row>
        <row r="40">
          <cell r="D40">
            <v>4394</v>
          </cell>
          <cell r="H40">
            <v>14877</v>
          </cell>
          <cell r="I40">
            <v>14097</v>
          </cell>
          <cell r="O40">
            <v>-5.2429925388183136</v>
          </cell>
        </row>
        <row r="41">
          <cell r="D41">
            <v>4772</v>
          </cell>
          <cell r="H41">
            <v>15339</v>
          </cell>
        </row>
        <row r="42">
          <cell r="D42">
            <v>3682</v>
          </cell>
          <cell r="H42">
            <v>14603</v>
          </cell>
        </row>
        <row r="43">
          <cell r="D43">
            <v>5114</v>
          </cell>
          <cell r="H43">
            <v>15206</v>
          </cell>
        </row>
        <row r="44">
          <cell r="D44">
            <v>4835</v>
          </cell>
          <cell r="H44">
            <v>16920</v>
          </cell>
        </row>
        <row r="45">
          <cell r="D45">
            <v>5384</v>
          </cell>
          <cell r="H45">
            <v>17453</v>
          </cell>
        </row>
        <row r="46">
          <cell r="D46">
            <v>5940</v>
          </cell>
          <cell r="H46">
            <v>17415</v>
          </cell>
        </row>
        <row r="47">
          <cell r="D47">
            <v>6897</v>
          </cell>
          <cell r="H47">
            <v>18225</v>
          </cell>
        </row>
        <row r="48">
          <cell r="D48">
            <v>6799</v>
          </cell>
          <cell r="H48">
            <v>18360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93">
          <cell r="B93">
            <v>3554</v>
          </cell>
          <cell r="F93">
            <v>3949.5</v>
          </cell>
        </row>
        <row r="94">
          <cell r="B94">
            <v>3210</v>
          </cell>
          <cell r="F94">
            <v>3949.5</v>
          </cell>
        </row>
        <row r="95">
          <cell r="B95">
            <v>3997</v>
          </cell>
          <cell r="F95">
            <v>3949.5</v>
          </cell>
        </row>
        <row r="96">
          <cell r="B96">
            <v>3773</v>
          </cell>
          <cell r="F96">
            <v>3949.5</v>
          </cell>
        </row>
        <row r="97">
          <cell r="B97">
            <v>4086</v>
          </cell>
          <cell r="F97">
            <v>3949.5</v>
          </cell>
        </row>
        <row r="98">
          <cell r="B98">
            <v>3588</v>
          </cell>
          <cell r="F98">
            <v>3949.5</v>
          </cell>
        </row>
        <row r="99">
          <cell r="B99">
            <v>3914</v>
          </cell>
          <cell r="F99">
            <v>3949.5</v>
          </cell>
        </row>
        <row r="100">
          <cell r="B100">
            <v>4275</v>
          </cell>
          <cell r="F100">
            <v>3949.5</v>
          </cell>
        </row>
        <row r="101">
          <cell r="B101">
            <v>4069</v>
          </cell>
          <cell r="F101">
            <v>3949.5</v>
          </cell>
        </row>
        <row r="102">
          <cell r="B102">
            <v>4418</v>
          </cell>
          <cell r="F102">
            <v>3949.5</v>
          </cell>
        </row>
        <row r="103">
          <cell r="B103">
            <v>4444</v>
          </cell>
          <cell r="F103">
            <v>3949.5</v>
          </cell>
        </row>
        <row r="104">
          <cell r="B104">
            <v>4066</v>
          </cell>
          <cell r="F104">
            <v>3949.5</v>
          </cell>
        </row>
        <row r="105">
          <cell r="B105">
            <v>4452</v>
          </cell>
          <cell r="G105">
            <v>5448.583333333333</v>
          </cell>
        </row>
        <row r="106">
          <cell r="B106">
            <v>4271</v>
          </cell>
          <cell r="G106">
            <v>5448.583333333333</v>
          </cell>
        </row>
        <row r="107">
          <cell r="B107">
            <v>5094</v>
          </cell>
          <cell r="G107">
            <v>5448.583333333333</v>
          </cell>
        </row>
        <row r="108">
          <cell r="B108">
            <v>5625</v>
          </cell>
          <cell r="G108">
            <v>5448.583333333333</v>
          </cell>
        </row>
        <row r="109">
          <cell r="B109">
            <v>5412</v>
          </cell>
          <cell r="G109">
            <v>5448.583333333333</v>
          </cell>
        </row>
        <row r="110">
          <cell r="B110">
            <v>5360</v>
          </cell>
          <cell r="G110">
            <v>5448.583333333333</v>
          </cell>
        </row>
        <row r="111">
          <cell r="B111">
            <v>5867</v>
          </cell>
          <cell r="G111">
            <v>5448.583333333333</v>
          </cell>
        </row>
        <row r="112">
          <cell r="B112">
            <v>5915</v>
          </cell>
          <cell r="G112">
            <v>5448.583333333333</v>
          </cell>
        </row>
        <row r="113">
          <cell r="B113">
            <v>5776</v>
          </cell>
          <cell r="G113">
            <v>5448.583333333333</v>
          </cell>
        </row>
        <row r="114">
          <cell r="B114">
            <v>5722</v>
          </cell>
          <cell r="G114">
            <v>5448.583333333333</v>
          </cell>
        </row>
        <row r="115">
          <cell r="B115">
            <v>6012</v>
          </cell>
          <cell r="G115">
            <v>5448.583333333333</v>
          </cell>
        </row>
        <row r="116">
          <cell r="B116">
            <v>5877</v>
          </cell>
          <cell r="G116">
            <v>5448.583333333333</v>
          </cell>
        </row>
      </sheetData>
      <sheetData sheetId="19" refreshError="1">
        <row r="60">
          <cell r="B60">
            <v>3339</v>
          </cell>
          <cell r="C60">
            <v>3485</v>
          </cell>
          <cell r="H60" t="e">
            <v>#N/A</v>
          </cell>
        </row>
        <row r="61">
          <cell r="B61">
            <v>3651</v>
          </cell>
          <cell r="C61">
            <v>3485</v>
          </cell>
          <cell r="H61" t="e">
            <v>#N/A</v>
          </cell>
        </row>
        <row r="62">
          <cell r="B62">
            <v>3418</v>
          </cell>
          <cell r="C62">
            <v>3485</v>
          </cell>
          <cell r="H62" t="e">
            <v>#N/A</v>
          </cell>
        </row>
        <row r="63">
          <cell r="B63">
            <v>3661</v>
          </cell>
          <cell r="C63">
            <v>3485</v>
          </cell>
          <cell r="H63" t="e">
            <v>#N/A</v>
          </cell>
        </row>
        <row r="64">
          <cell r="B64">
            <v>3601</v>
          </cell>
          <cell r="C64">
            <v>3485</v>
          </cell>
          <cell r="H64" t="e">
            <v>#N/A</v>
          </cell>
        </row>
        <row r="65">
          <cell r="B65">
            <v>3240</v>
          </cell>
          <cell r="C65">
            <v>3485</v>
          </cell>
          <cell r="H65" t="e">
            <v>#N/A</v>
          </cell>
        </row>
        <row r="66">
          <cell r="B66">
            <v>3941</v>
          </cell>
          <cell r="D66">
            <v>4363.5</v>
          </cell>
          <cell r="H66" t="e">
            <v>#N/A</v>
          </cell>
        </row>
        <row r="67">
          <cell r="B67">
            <v>3640</v>
          </cell>
          <cell r="D67">
            <v>4363.5</v>
          </cell>
          <cell r="H67" t="e">
            <v>#N/A</v>
          </cell>
        </row>
        <row r="68">
          <cell r="B68">
            <v>4108</v>
          </cell>
          <cell r="D68">
            <v>4363.5</v>
          </cell>
          <cell r="H68" t="e">
            <v>#N/A</v>
          </cell>
        </row>
        <row r="69">
          <cell r="B69">
            <v>4361</v>
          </cell>
          <cell r="D69">
            <v>4363.5</v>
          </cell>
          <cell r="H69">
            <v>4361</v>
          </cell>
        </row>
        <row r="70">
          <cell r="B70">
            <v>3864</v>
          </cell>
          <cell r="D70">
            <v>4363.5</v>
          </cell>
          <cell r="H70" t="e">
            <v>#N/A</v>
          </cell>
        </row>
        <row r="71">
          <cell r="B71">
            <v>4250</v>
          </cell>
          <cell r="D71">
            <v>4363.5</v>
          </cell>
          <cell r="H71" t="e">
            <v>#N/A</v>
          </cell>
        </row>
        <row r="72">
          <cell r="B72">
            <v>4613</v>
          </cell>
          <cell r="D72">
            <v>4363.5</v>
          </cell>
          <cell r="H72" t="e">
            <v>#N/A</v>
          </cell>
        </row>
        <row r="73">
          <cell r="B73">
            <v>5029</v>
          </cell>
          <cell r="D73">
            <v>4363.5</v>
          </cell>
          <cell r="H73" t="e">
            <v>#N/A</v>
          </cell>
        </row>
        <row r="74">
          <cell r="B74">
            <v>5142</v>
          </cell>
          <cell r="D74">
            <v>4363.5</v>
          </cell>
          <cell r="H74" t="e">
            <v>#N/A</v>
          </cell>
        </row>
        <row r="75">
          <cell r="B75">
            <v>4985</v>
          </cell>
          <cell r="D75">
            <v>4363.5</v>
          </cell>
          <cell r="H75" t="e">
            <v>#N/A</v>
          </cell>
        </row>
        <row r="76">
          <cell r="B76">
            <v>4241</v>
          </cell>
          <cell r="D76">
            <v>4363.5</v>
          </cell>
          <cell r="H76" t="e">
            <v>#N/A</v>
          </cell>
        </row>
        <row r="77">
          <cell r="B77">
            <v>4188</v>
          </cell>
          <cell r="D77">
            <v>4363.5</v>
          </cell>
          <cell r="H77" t="e">
            <v>#N/A</v>
          </cell>
        </row>
      </sheetData>
      <sheetData sheetId="20" refreshError="1">
        <row r="52">
          <cell r="B52">
            <v>575</v>
          </cell>
          <cell r="C52">
            <v>707.83333333333337</v>
          </cell>
          <cell r="H52" t="e">
            <v>#N/A</v>
          </cell>
        </row>
        <row r="53">
          <cell r="B53">
            <v>625</v>
          </cell>
          <cell r="C53">
            <v>707.83333333333337</v>
          </cell>
          <cell r="H53" t="e">
            <v>#N/A</v>
          </cell>
        </row>
        <row r="54">
          <cell r="B54">
            <v>650</v>
          </cell>
          <cell r="C54">
            <v>707.83333333333337</v>
          </cell>
          <cell r="H54" t="e">
            <v>#N/A</v>
          </cell>
        </row>
        <row r="55">
          <cell r="B55">
            <v>728</v>
          </cell>
          <cell r="C55">
            <v>707.83333333333337</v>
          </cell>
          <cell r="H55" t="e">
            <v>#N/A</v>
          </cell>
        </row>
        <row r="56">
          <cell r="B56">
            <v>843</v>
          </cell>
          <cell r="C56">
            <v>707.83333333333337</v>
          </cell>
          <cell r="H56" t="e">
            <v>#N/A</v>
          </cell>
        </row>
        <row r="57">
          <cell r="B57">
            <v>826</v>
          </cell>
          <cell r="C57">
            <v>707.83333333333337</v>
          </cell>
          <cell r="H57" t="e">
            <v>#N/A</v>
          </cell>
        </row>
        <row r="58">
          <cell r="B58">
            <v>943</v>
          </cell>
          <cell r="D58">
            <v>1127.8333333333333</v>
          </cell>
          <cell r="H58" t="e">
            <v>#N/A</v>
          </cell>
        </row>
        <row r="59">
          <cell r="B59">
            <v>845</v>
          </cell>
          <cell r="D59">
            <v>1127.8333333333333</v>
          </cell>
          <cell r="H59" t="e">
            <v>#N/A</v>
          </cell>
        </row>
        <row r="60">
          <cell r="B60">
            <v>1194</v>
          </cell>
          <cell r="D60">
            <v>1127.8333333333333</v>
          </cell>
          <cell r="H60" t="e">
            <v>#N/A</v>
          </cell>
        </row>
        <row r="61">
          <cell r="B61">
            <v>1341</v>
          </cell>
          <cell r="D61">
            <v>1127.8333333333333</v>
          </cell>
          <cell r="H61">
            <v>1341</v>
          </cell>
        </row>
        <row r="62">
          <cell r="B62">
            <v>1506</v>
          </cell>
          <cell r="D62">
            <v>1127.8333333333333</v>
          </cell>
          <cell r="H62" t="e">
            <v>#N/A</v>
          </cell>
        </row>
        <row r="63">
          <cell r="B63">
            <v>1360</v>
          </cell>
          <cell r="D63">
            <v>1127.8333333333333</v>
          </cell>
          <cell r="H63" t="e">
            <v>#N/A</v>
          </cell>
        </row>
        <row r="64">
          <cell r="B64">
            <v>1508</v>
          </cell>
          <cell r="D64">
            <v>1127.8333333333333</v>
          </cell>
          <cell r="H64" t="e">
            <v>#N/A</v>
          </cell>
        </row>
        <row r="65">
          <cell r="B65">
            <v>1232</v>
          </cell>
          <cell r="D65">
            <v>1127.8333333333333</v>
          </cell>
          <cell r="H65" t="e">
            <v>#N/A</v>
          </cell>
        </row>
        <row r="66">
          <cell r="B66">
            <v>996</v>
          </cell>
          <cell r="D66">
            <v>1127.8333333333333</v>
          </cell>
          <cell r="H66" t="e">
            <v>#N/A</v>
          </cell>
        </row>
        <row r="67">
          <cell r="B67">
            <v>971</v>
          </cell>
          <cell r="D67">
            <v>1127.8333333333333</v>
          </cell>
          <cell r="H67" t="e">
            <v>#N/A</v>
          </cell>
        </row>
        <row r="68">
          <cell r="B68">
            <v>1046</v>
          </cell>
          <cell r="D68">
            <v>1127.8333333333333</v>
          </cell>
          <cell r="H68" t="e">
            <v>#N/A</v>
          </cell>
        </row>
        <row r="69">
          <cell r="B69">
            <v>1014</v>
          </cell>
          <cell r="D69">
            <v>1127.8333333333333</v>
          </cell>
          <cell r="H69" t="e">
            <v>#N/A</v>
          </cell>
        </row>
      </sheetData>
      <sheetData sheetId="21" refreshError="1"/>
      <sheetData sheetId="22" refreshError="1">
        <row r="74">
          <cell r="B74">
            <v>3267</v>
          </cell>
          <cell r="J74" t="e">
            <v>#N/A</v>
          </cell>
        </row>
        <row r="75">
          <cell r="B75">
            <v>2929</v>
          </cell>
          <cell r="J75" t="e">
            <v>#N/A</v>
          </cell>
        </row>
        <row r="76">
          <cell r="B76">
            <v>3219</v>
          </cell>
          <cell r="J76" t="e">
            <v>#N/A</v>
          </cell>
        </row>
        <row r="77">
          <cell r="B77">
            <v>2949</v>
          </cell>
          <cell r="J77">
            <v>2949</v>
          </cell>
        </row>
        <row r="78">
          <cell r="B78">
            <v>2972</v>
          </cell>
          <cell r="J78" t="e">
            <v>#N/A</v>
          </cell>
        </row>
        <row r="79">
          <cell r="B79">
            <v>2815</v>
          </cell>
          <cell r="J79" t="e">
            <v>#N/A</v>
          </cell>
        </row>
        <row r="80">
          <cell r="B80">
            <v>3049</v>
          </cell>
          <cell r="J80" t="e">
            <v>#N/A</v>
          </cell>
        </row>
        <row r="81">
          <cell r="B81">
            <v>2956</v>
          </cell>
          <cell r="J81" t="e">
            <v>#N/A</v>
          </cell>
        </row>
        <row r="82">
          <cell r="B82">
            <v>2984</v>
          </cell>
          <cell r="J82" t="e">
            <v>#N/A</v>
          </cell>
        </row>
        <row r="83">
          <cell r="B83">
            <v>2797</v>
          </cell>
          <cell r="J83" t="e">
            <v>#N/A</v>
          </cell>
        </row>
        <row r="84">
          <cell r="B84">
            <v>2752</v>
          </cell>
          <cell r="J84" t="e">
            <v>#N/A</v>
          </cell>
        </row>
        <row r="85">
          <cell r="B85">
            <v>2551</v>
          </cell>
          <cell r="J85" t="e">
            <v>#N/A</v>
          </cell>
        </row>
        <row r="86">
          <cell r="B86">
            <v>2536</v>
          </cell>
          <cell r="F86">
            <v>3038.0833333333335</v>
          </cell>
          <cell r="J86" t="e">
            <v>#N/A</v>
          </cell>
        </row>
        <row r="87">
          <cell r="B87">
            <v>2188</v>
          </cell>
          <cell r="F87">
            <v>3038.0833333333335</v>
          </cell>
          <cell r="J87" t="e">
            <v>#N/A</v>
          </cell>
        </row>
        <row r="88">
          <cell r="B88">
            <v>2700</v>
          </cell>
          <cell r="F88">
            <v>3038.0833333333335</v>
          </cell>
          <cell r="J88" t="e">
            <v>#N/A</v>
          </cell>
        </row>
        <row r="89">
          <cell r="B89">
            <v>2798</v>
          </cell>
          <cell r="F89">
            <v>3038.0833333333335</v>
          </cell>
          <cell r="J89">
            <v>2798</v>
          </cell>
        </row>
        <row r="90">
          <cell r="B90">
            <v>2864</v>
          </cell>
          <cell r="F90">
            <v>3038.0833333333335</v>
          </cell>
          <cell r="J90" t="e">
            <v>#N/A</v>
          </cell>
        </row>
        <row r="91">
          <cell r="B91">
            <v>2722</v>
          </cell>
          <cell r="F91">
            <v>3038.0833333333335</v>
          </cell>
          <cell r="J91" t="e">
            <v>#N/A</v>
          </cell>
        </row>
        <row r="92">
          <cell r="B92">
            <v>3234</v>
          </cell>
          <cell r="F92">
            <v>3038.0833333333335</v>
          </cell>
          <cell r="J92" t="e">
            <v>#N/A</v>
          </cell>
        </row>
        <row r="93">
          <cell r="B93">
            <v>3448</v>
          </cell>
          <cell r="F93">
            <v>3038.0833333333335</v>
          </cell>
          <cell r="J93" t="e">
            <v>#N/A</v>
          </cell>
        </row>
        <row r="94">
          <cell r="B94">
            <v>3535</v>
          </cell>
          <cell r="F94">
            <v>3038.0833333333335</v>
          </cell>
          <cell r="J94" t="e">
            <v>#N/A</v>
          </cell>
        </row>
        <row r="95">
          <cell r="B95">
            <v>3754</v>
          </cell>
          <cell r="F95">
            <v>3038.0833333333335</v>
          </cell>
          <cell r="J95" t="e">
            <v>#N/A</v>
          </cell>
        </row>
        <row r="96">
          <cell r="B96">
            <v>3805</v>
          </cell>
          <cell r="F96">
            <v>3038.0833333333335</v>
          </cell>
          <cell r="J96" t="e">
            <v>#N/A</v>
          </cell>
        </row>
        <row r="97">
          <cell r="B97">
            <v>2873</v>
          </cell>
          <cell r="F97">
            <v>3038.0833333333335</v>
          </cell>
          <cell r="J97" t="e">
            <v>#N/A</v>
          </cell>
        </row>
      </sheetData>
      <sheetData sheetId="23" refreshError="1">
        <row r="66">
          <cell r="B66">
            <v>583</v>
          </cell>
          <cell r="I66" t="e">
            <v>#N/A</v>
          </cell>
        </row>
        <row r="67">
          <cell r="B67">
            <v>443</v>
          </cell>
          <cell r="I67" t="e">
            <v>#N/A</v>
          </cell>
        </row>
        <row r="68">
          <cell r="B68">
            <v>396</v>
          </cell>
          <cell r="I68" t="e">
            <v>#N/A</v>
          </cell>
        </row>
        <row r="69">
          <cell r="B69">
            <v>382</v>
          </cell>
          <cell r="I69">
            <v>382</v>
          </cell>
        </row>
        <row r="70">
          <cell r="B70">
            <v>190</v>
          </cell>
          <cell r="I70" t="e">
            <v>#N/A</v>
          </cell>
        </row>
        <row r="71">
          <cell r="B71">
            <v>251</v>
          </cell>
          <cell r="I71" t="e">
            <v>#N/A</v>
          </cell>
        </row>
        <row r="72">
          <cell r="B72">
            <v>303</v>
          </cell>
          <cell r="I72" t="e">
            <v>#N/A</v>
          </cell>
        </row>
        <row r="73">
          <cell r="B73">
            <v>387</v>
          </cell>
          <cell r="I73" t="e">
            <v>#N/A</v>
          </cell>
        </row>
        <row r="74">
          <cell r="B74">
            <v>283</v>
          </cell>
          <cell r="I74" t="e">
            <v>#N/A</v>
          </cell>
        </row>
        <row r="75">
          <cell r="B75">
            <v>253</v>
          </cell>
          <cell r="I75" t="e">
            <v>#N/A</v>
          </cell>
        </row>
        <row r="76">
          <cell r="B76">
            <v>283</v>
          </cell>
          <cell r="I76" t="e">
            <v>#N/A</v>
          </cell>
        </row>
        <row r="77">
          <cell r="B77">
            <v>188</v>
          </cell>
          <cell r="I77" t="e">
            <v>#N/A</v>
          </cell>
        </row>
        <row r="78">
          <cell r="B78">
            <v>282</v>
          </cell>
          <cell r="E78">
            <v>171.33333333333334</v>
          </cell>
          <cell r="I78" t="e">
            <v>#N/A</v>
          </cell>
        </row>
        <row r="79">
          <cell r="B79">
            <v>231</v>
          </cell>
          <cell r="E79">
            <v>171.33333333333334</v>
          </cell>
          <cell r="I79" t="e">
            <v>#N/A</v>
          </cell>
        </row>
        <row r="80">
          <cell r="B80">
            <v>285</v>
          </cell>
          <cell r="E80">
            <v>171.33333333333334</v>
          </cell>
          <cell r="I80" t="e">
            <v>#N/A</v>
          </cell>
        </row>
        <row r="81">
          <cell r="B81">
            <v>143</v>
          </cell>
          <cell r="E81">
            <v>171.33333333333334</v>
          </cell>
          <cell r="I81">
            <v>143</v>
          </cell>
        </row>
        <row r="82">
          <cell r="B82">
            <v>124</v>
          </cell>
          <cell r="E82">
            <v>171.33333333333334</v>
          </cell>
          <cell r="I82" t="e">
            <v>#N/A</v>
          </cell>
        </row>
        <row r="83">
          <cell r="B83">
            <v>120</v>
          </cell>
          <cell r="E83">
            <v>171.33333333333334</v>
          </cell>
          <cell r="I83" t="e">
            <v>#N/A</v>
          </cell>
        </row>
        <row r="84">
          <cell r="B84">
            <v>128</v>
          </cell>
          <cell r="E84">
            <v>171.33333333333334</v>
          </cell>
          <cell r="I84" t="e">
            <v>#N/A</v>
          </cell>
        </row>
        <row r="85">
          <cell r="B85">
            <v>192</v>
          </cell>
          <cell r="E85">
            <v>171.33333333333334</v>
          </cell>
          <cell r="I85" t="e">
            <v>#N/A</v>
          </cell>
        </row>
        <row r="86">
          <cell r="B86">
            <v>140</v>
          </cell>
          <cell r="E86">
            <v>171.33333333333334</v>
          </cell>
          <cell r="I86" t="e">
            <v>#N/A</v>
          </cell>
        </row>
        <row r="87">
          <cell r="B87">
            <v>153</v>
          </cell>
          <cell r="E87">
            <v>171.33333333333334</v>
          </cell>
          <cell r="I87" t="e">
            <v>#N/A</v>
          </cell>
        </row>
        <row r="88">
          <cell r="B88">
            <v>171</v>
          </cell>
          <cell r="E88">
            <v>171.33333333333334</v>
          </cell>
          <cell r="I88" t="e">
            <v>#N/A</v>
          </cell>
        </row>
        <row r="89">
          <cell r="B89">
            <v>87</v>
          </cell>
          <cell r="E89">
            <v>171.33333333333334</v>
          </cell>
          <cell r="I89" t="e">
            <v>#N/A</v>
          </cell>
        </row>
      </sheetData>
      <sheetData sheetId="24" refreshError="1">
        <row r="59">
          <cell r="B59">
            <v>755</v>
          </cell>
          <cell r="C59">
            <v>954.25</v>
          </cell>
        </row>
        <row r="60">
          <cell r="B60">
            <v>973</v>
          </cell>
          <cell r="C60">
            <v>954.25</v>
          </cell>
        </row>
        <row r="61">
          <cell r="B61">
            <v>979</v>
          </cell>
          <cell r="C61">
            <v>954.25</v>
          </cell>
        </row>
        <row r="62">
          <cell r="B62">
            <v>1110</v>
          </cell>
          <cell r="C62">
            <v>954.25</v>
          </cell>
        </row>
        <row r="63">
          <cell r="B63">
            <v>1126</v>
          </cell>
          <cell r="C63">
            <v>954.25</v>
          </cell>
        </row>
        <row r="64">
          <cell r="B64">
            <v>964</v>
          </cell>
          <cell r="C64">
            <v>954.25</v>
          </cell>
        </row>
        <row r="65">
          <cell r="B65">
            <v>998</v>
          </cell>
          <cell r="C65">
            <v>954.25</v>
          </cell>
        </row>
        <row r="66">
          <cell r="B66">
            <v>906</v>
          </cell>
          <cell r="C66">
            <v>954.25</v>
          </cell>
        </row>
        <row r="67">
          <cell r="B67">
            <v>912</v>
          </cell>
          <cell r="C67">
            <v>954.25</v>
          </cell>
        </row>
        <row r="68">
          <cell r="B68">
            <v>912</v>
          </cell>
          <cell r="C68">
            <v>954.25</v>
          </cell>
        </row>
        <row r="69">
          <cell r="B69">
            <v>725</v>
          </cell>
          <cell r="C69">
            <v>954.25</v>
          </cell>
        </row>
        <row r="70">
          <cell r="B70">
            <v>675</v>
          </cell>
          <cell r="C70">
            <v>954.25</v>
          </cell>
        </row>
      </sheetData>
      <sheetData sheetId="25" refreshError="1"/>
      <sheetData sheetId="26" refreshError="1">
        <row r="47">
          <cell r="A47" t="str">
            <v>PF</v>
          </cell>
          <cell r="C47">
            <v>30362</v>
          </cell>
        </row>
        <row r="48">
          <cell r="A48" t="str">
            <v>ME</v>
          </cell>
          <cell r="C48">
            <v>958</v>
          </cell>
        </row>
        <row r="49">
          <cell r="A49" t="str">
            <v>PJ</v>
          </cell>
          <cell r="C49">
            <v>12987</v>
          </cell>
        </row>
        <row r="50">
          <cell r="A50" t="str">
            <v>RE</v>
          </cell>
          <cell r="C50">
            <v>6474</v>
          </cell>
        </row>
        <row r="51">
          <cell r="A51" t="str">
            <v>MI</v>
          </cell>
          <cell r="C51">
            <v>14185</v>
          </cell>
        </row>
        <row r="52">
          <cell r="A52" t="str">
            <v>G.Line</v>
          </cell>
          <cell r="C52">
            <v>1644</v>
          </cell>
        </row>
      </sheetData>
      <sheetData sheetId="27" refreshError="1"/>
      <sheetData sheetId="28" refreshError="1"/>
      <sheetData sheetId="29" refreshError="1">
        <row r="55">
          <cell r="B55">
            <v>0.59810223446587085</v>
          </cell>
          <cell r="C55">
            <v>0.66305334846765041</v>
          </cell>
          <cell r="H55" t="e">
            <v>#N/A</v>
          </cell>
          <cell r="J55">
            <v>0.35873890419344967</v>
          </cell>
          <cell r="K55">
            <v>0.30343359818388199</v>
          </cell>
        </row>
        <row r="56">
          <cell r="B56">
            <v>0.63946739501536365</v>
          </cell>
          <cell r="C56">
            <v>0.66305334846765041</v>
          </cell>
          <cell r="H56" t="e">
            <v>#N/A</v>
          </cell>
          <cell r="J56">
            <v>0.31649026971662686</v>
          </cell>
          <cell r="K56">
            <v>0.30343359818388199</v>
          </cell>
        </row>
        <row r="57">
          <cell r="B57">
            <v>0.65983224603914259</v>
          </cell>
          <cell r="C57">
            <v>0.66305334846765041</v>
          </cell>
          <cell r="H57" t="e">
            <v>#N/A</v>
          </cell>
          <cell r="J57">
            <v>0.30257844050947497</v>
          </cell>
          <cell r="K57">
            <v>0.30343359818388199</v>
          </cell>
        </row>
        <row r="58">
          <cell r="B58">
            <v>0.66327568667344861</v>
          </cell>
          <cell r="C58">
            <v>0.66305334846765041</v>
          </cell>
          <cell r="H58">
            <v>0.66327568667344861</v>
          </cell>
          <cell r="J58">
            <v>0.30349270939301459</v>
          </cell>
          <cell r="K58">
            <v>0.30343359818388199</v>
          </cell>
        </row>
        <row r="59">
          <cell r="B59">
            <v>0.68371467025572008</v>
          </cell>
          <cell r="C59">
            <v>0.66305334846765041</v>
          </cell>
          <cell r="H59" t="e">
            <v>#N/A</v>
          </cell>
          <cell r="J59">
            <v>0.28162853297442797</v>
          </cell>
          <cell r="K59">
            <v>0.30343359818388199</v>
          </cell>
        </row>
        <row r="60">
          <cell r="B60">
            <v>0.62309058614564827</v>
          </cell>
          <cell r="C60">
            <v>0.66305334846765041</v>
          </cell>
          <cell r="H60" t="e">
            <v>#N/A</v>
          </cell>
          <cell r="J60">
            <v>0.32717584369449376</v>
          </cell>
          <cell r="K60">
            <v>0.30343359818388199</v>
          </cell>
        </row>
        <row r="61">
          <cell r="B61">
            <v>0.63857002295834697</v>
          </cell>
          <cell r="C61">
            <v>0.66305334846765041</v>
          </cell>
          <cell r="H61" t="e">
            <v>#N/A</v>
          </cell>
          <cell r="J61">
            <v>0.32469662184322728</v>
          </cell>
          <cell r="K61">
            <v>0.30343359818388199</v>
          </cell>
        </row>
        <row r="62">
          <cell r="B62">
            <v>0.71075778078484442</v>
          </cell>
          <cell r="C62">
            <v>0.66305334846765041</v>
          </cell>
          <cell r="H62" t="e">
            <v>#N/A</v>
          </cell>
          <cell r="J62">
            <v>0.26589986468200272</v>
          </cell>
          <cell r="K62">
            <v>0.30343359818388199</v>
          </cell>
        </row>
        <row r="63">
          <cell r="B63">
            <v>0.69068364611260058</v>
          </cell>
          <cell r="C63">
            <v>0.66305334846765041</v>
          </cell>
          <cell r="H63" t="e">
            <v>#N/A</v>
          </cell>
          <cell r="J63">
            <v>0.28920911528150134</v>
          </cell>
          <cell r="K63">
            <v>0.30343359818388199</v>
          </cell>
        </row>
        <row r="64">
          <cell r="B64">
            <v>0.68037182695745446</v>
          </cell>
          <cell r="C64">
            <v>0.66305334846765041</v>
          </cell>
          <cell r="H64" t="e">
            <v>#N/A</v>
          </cell>
          <cell r="J64">
            <v>0.29281372899535218</v>
          </cell>
          <cell r="K64">
            <v>0.30343359818388199</v>
          </cell>
        </row>
        <row r="65">
          <cell r="B65">
            <v>0.68968023255813948</v>
          </cell>
          <cell r="C65">
            <v>0.66305334846765041</v>
          </cell>
          <cell r="H65" t="e">
            <v>#N/A</v>
          </cell>
          <cell r="J65">
            <v>0.27834302325581395</v>
          </cell>
          <cell r="K65">
            <v>0.30343359818388199</v>
          </cell>
        </row>
        <row r="66">
          <cell r="B66">
            <v>0.69110152881223053</v>
          </cell>
          <cell r="C66">
            <v>0.66305334846765041</v>
          </cell>
          <cell r="H66" t="e">
            <v>#N/A</v>
          </cell>
          <cell r="J66">
            <v>0.29125833006664054</v>
          </cell>
          <cell r="K66">
            <v>0.30343359818388199</v>
          </cell>
        </row>
        <row r="67">
          <cell r="B67">
            <v>0.61908517350157732</v>
          </cell>
          <cell r="D67">
            <v>0.70749578344900055</v>
          </cell>
          <cell r="H67" t="e">
            <v>#N/A</v>
          </cell>
          <cell r="J67">
            <v>0.36711356466876971</v>
          </cell>
        </row>
        <row r="68">
          <cell r="B68">
            <v>0.64670932358318101</v>
          </cell>
          <cell r="D68">
            <v>0.70749578344900055</v>
          </cell>
          <cell r="H68" t="e">
            <v>#N/A</v>
          </cell>
          <cell r="J68">
            <v>0.34414990859232175</v>
          </cell>
        </row>
        <row r="69">
          <cell r="B69">
            <v>0.68444444444444441</v>
          </cell>
          <cell r="D69">
            <v>0.70749578344900055</v>
          </cell>
          <cell r="H69" t="e">
            <v>#N/A</v>
          </cell>
          <cell r="J69">
            <v>0.30296296296296299</v>
          </cell>
        </row>
        <row r="70">
          <cell r="B70">
            <v>0.70800571837026449</v>
          </cell>
          <cell r="D70">
            <v>0.70749578344900055</v>
          </cell>
          <cell r="H70">
            <v>0.70800571837026449</v>
          </cell>
          <cell r="J70">
            <v>0.28091493924231592</v>
          </cell>
        </row>
        <row r="71">
          <cell r="B71">
            <v>0.71578212290502796</v>
          </cell>
          <cell r="D71">
            <v>0.70749578344900055</v>
          </cell>
          <cell r="H71" t="e">
            <v>#N/A</v>
          </cell>
          <cell r="J71">
            <v>0.27583798882681565</v>
          </cell>
        </row>
        <row r="72">
          <cell r="B72">
            <v>0.71491550330639231</v>
          </cell>
          <cell r="D72">
            <v>0.70749578344900055</v>
          </cell>
          <cell r="H72" t="e">
            <v>#N/A</v>
          </cell>
          <cell r="J72">
            <v>0.27406318883174136</v>
          </cell>
        </row>
        <row r="73">
          <cell r="B73">
            <v>0.7037724180581324</v>
          </cell>
          <cell r="D73">
            <v>0.70749578344900055</v>
          </cell>
          <cell r="H73" t="e">
            <v>#N/A</v>
          </cell>
          <cell r="J73">
            <v>0.28942486085343228</v>
          </cell>
        </row>
        <row r="74">
          <cell r="B74">
            <v>0.72331786542923437</v>
          </cell>
          <cell r="D74">
            <v>0.70749578344900055</v>
          </cell>
          <cell r="H74" t="e">
            <v>#N/A</v>
          </cell>
          <cell r="J74">
            <v>0.26885150812064967</v>
          </cell>
        </row>
        <row r="75">
          <cell r="B75">
            <v>0.73352192362093349</v>
          </cell>
          <cell r="D75">
            <v>0.70749578344900055</v>
          </cell>
          <cell r="H75" t="e">
            <v>#N/A</v>
          </cell>
          <cell r="J75">
            <v>0.26053748231966056</v>
          </cell>
        </row>
        <row r="76">
          <cell r="B76">
            <v>0.72615876398508261</v>
          </cell>
          <cell r="D76">
            <v>0.70749578344900055</v>
          </cell>
          <cell r="H76" t="e">
            <v>#N/A</v>
          </cell>
          <cell r="J76">
            <v>0.26238678742674482</v>
          </cell>
        </row>
        <row r="77">
          <cell r="B77">
            <v>0.74139402560455192</v>
          </cell>
          <cell r="D77">
            <v>0.70749578344900055</v>
          </cell>
          <cell r="H77" t="e">
            <v>#N/A</v>
          </cell>
          <cell r="J77">
            <v>0.25291607396870552</v>
          </cell>
        </row>
        <row r="78">
          <cell r="B78">
            <v>0.72502610511660281</v>
          </cell>
          <cell r="D78">
            <v>0.70749578344900055</v>
          </cell>
          <cell r="H78" t="e">
            <v>#N/A</v>
          </cell>
          <cell r="J78">
            <v>0.2666202575704838</v>
          </cell>
        </row>
      </sheetData>
      <sheetData sheetId="30" refreshError="1">
        <row r="57">
          <cell r="B57">
            <v>1.7152658662092624E-3</v>
          </cell>
          <cell r="C57">
            <v>2.453385672227674E-4</v>
          </cell>
          <cell r="H57" t="e">
            <v>#N/A</v>
          </cell>
          <cell r="J57">
            <v>0.68782161234991424</v>
          </cell>
          <cell r="K57">
            <v>0.67492639842983315</v>
          </cell>
        </row>
        <row r="58">
          <cell r="B58">
            <v>0</v>
          </cell>
          <cell r="C58">
            <v>2.453385672227674E-4</v>
          </cell>
          <cell r="H58" t="e">
            <v>#N/A</v>
          </cell>
          <cell r="J58">
            <v>0.71106094808126408</v>
          </cell>
          <cell r="K58">
            <v>0.67492639842983315</v>
          </cell>
        </row>
        <row r="59">
          <cell r="B59">
            <v>0</v>
          </cell>
          <cell r="C59">
            <v>2.453385672227674E-4</v>
          </cell>
          <cell r="H59" t="e">
            <v>#N/A</v>
          </cell>
          <cell r="J59">
            <v>0.73484848484848486</v>
          </cell>
          <cell r="K59">
            <v>0.67492639842983315</v>
          </cell>
        </row>
        <row r="60">
          <cell r="B60">
            <v>0</v>
          </cell>
          <cell r="C60">
            <v>2.453385672227674E-4</v>
          </cell>
          <cell r="H60">
            <v>0</v>
          </cell>
          <cell r="J60">
            <v>0.7120418848167539</v>
          </cell>
          <cell r="K60">
            <v>0.67492639842983315</v>
          </cell>
        </row>
        <row r="61">
          <cell r="B61">
            <v>0</v>
          </cell>
          <cell r="C61">
            <v>2.453385672227674E-4</v>
          </cell>
          <cell r="H61" t="e">
            <v>#N/A</v>
          </cell>
          <cell r="J61">
            <v>0.67368421052631577</v>
          </cell>
          <cell r="K61">
            <v>0.67492639842983315</v>
          </cell>
        </row>
        <row r="62">
          <cell r="B62">
            <v>0</v>
          </cell>
          <cell r="C62">
            <v>2.453385672227674E-4</v>
          </cell>
          <cell r="H62" t="e">
            <v>#N/A</v>
          </cell>
          <cell r="J62">
            <v>0.70916334661354585</v>
          </cell>
          <cell r="K62">
            <v>0.67492639842983315</v>
          </cell>
        </row>
        <row r="63">
          <cell r="B63">
            <v>0</v>
          </cell>
          <cell r="C63">
            <v>2.453385672227674E-4</v>
          </cell>
          <cell r="H63" t="e">
            <v>#N/A</v>
          </cell>
          <cell r="J63">
            <v>0.6633663366336634</v>
          </cell>
          <cell r="K63">
            <v>0.67492639842983315</v>
          </cell>
        </row>
        <row r="64">
          <cell r="B64">
            <v>0</v>
          </cell>
          <cell r="C64">
            <v>2.453385672227674E-4</v>
          </cell>
          <cell r="H64" t="e">
            <v>#N/A</v>
          </cell>
          <cell r="J64">
            <v>0.70801033591731266</v>
          </cell>
          <cell r="K64">
            <v>0.67492639842983315</v>
          </cell>
        </row>
        <row r="65">
          <cell r="B65">
            <v>0</v>
          </cell>
          <cell r="C65">
            <v>2.453385672227674E-4</v>
          </cell>
          <cell r="H65" t="e">
            <v>#N/A</v>
          </cell>
          <cell r="J65">
            <v>0.70671378091872794</v>
          </cell>
          <cell r="K65">
            <v>0.67492639842983315</v>
          </cell>
        </row>
        <row r="66">
          <cell r="B66">
            <v>0</v>
          </cell>
          <cell r="C66">
            <v>2.453385672227674E-4</v>
          </cell>
          <cell r="H66" t="e">
            <v>#N/A</v>
          </cell>
          <cell r="J66">
            <v>0.67984189723320154</v>
          </cell>
          <cell r="K66">
            <v>0.67492639842983315</v>
          </cell>
        </row>
        <row r="67">
          <cell r="B67">
            <v>0</v>
          </cell>
          <cell r="C67">
            <v>2.453385672227674E-4</v>
          </cell>
          <cell r="H67" t="e">
            <v>#N/A</v>
          </cell>
          <cell r="J67">
            <v>0.44844124700239807</v>
          </cell>
          <cell r="K67">
            <v>0.67492639842983315</v>
          </cell>
        </row>
        <row r="68">
          <cell r="B68">
            <v>0</v>
          </cell>
          <cell r="C68">
            <v>2.453385672227674E-4</v>
          </cell>
          <cell r="H68" t="e">
            <v>#N/A</v>
          </cell>
          <cell r="J68">
            <v>0.7021276595744681</v>
          </cell>
          <cell r="K68">
            <v>0.67492639842983315</v>
          </cell>
        </row>
        <row r="69">
          <cell r="B69">
            <v>0</v>
          </cell>
          <cell r="D69">
            <v>0</v>
          </cell>
          <cell r="H69" t="e">
            <v>#N/A</v>
          </cell>
          <cell r="J69">
            <v>0.67021276595744683</v>
          </cell>
        </row>
        <row r="70">
          <cell r="B70">
            <v>0</v>
          </cell>
          <cell r="D70">
            <v>0</v>
          </cell>
          <cell r="H70" t="e">
            <v>#N/A</v>
          </cell>
          <cell r="J70">
            <v>0.68398268398268403</v>
          </cell>
        </row>
        <row r="71">
          <cell r="B71">
            <v>0</v>
          </cell>
          <cell r="D71">
            <v>0</v>
          </cell>
          <cell r="H71" t="e">
            <v>#N/A</v>
          </cell>
          <cell r="J71">
            <v>0.68421052631578949</v>
          </cell>
        </row>
        <row r="72">
          <cell r="B72">
            <v>0</v>
          </cell>
          <cell r="D72">
            <v>0</v>
          </cell>
          <cell r="H72">
            <v>0</v>
          </cell>
          <cell r="J72">
            <v>0.69230769230769229</v>
          </cell>
        </row>
        <row r="73">
          <cell r="B73">
            <v>0</v>
          </cell>
          <cell r="D73">
            <v>0</v>
          </cell>
          <cell r="H73" t="e">
            <v>#N/A</v>
          </cell>
          <cell r="J73">
            <v>0.69354838709677424</v>
          </cell>
        </row>
        <row r="74">
          <cell r="B74">
            <v>0</v>
          </cell>
          <cell r="D74">
            <v>0</v>
          </cell>
          <cell r="H74" t="e">
            <v>#N/A</v>
          </cell>
          <cell r="J74">
            <v>0.68333333333333335</v>
          </cell>
        </row>
        <row r="75">
          <cell r="B75">
            <v>0</v>
          </cell>
          <cell r="D75">
            <v>0</v>
          </cell>
          <cell r="H75" t="e">
            <v>#N/A</v>
          </cell>
          <cell r="J75">
            <v>0.671875</v>
          </cell>
        </row>
        <row r="76">
          <cell r="B76">
            <v>0</v>
          </cell>
          <cell r="D76">
            <v>0</v>
          </cell>
          <cell r="H76" t="e">
            <v>#N/A</v>
          </cell>
          <cell r="J76">
            <v>0.56770833333333337</v>
          </cell>
        </row>
        <row r="77">
          <cell r="B77">
            <v>0</v>
          </cell>
          <cell r="D77">
            <v>0</v>
          </cell>
          <cell r="H77" t="e">
            <v>#N/A</v>
          </cell>
          <cell r="J77">
            <v>0.6071428571428571</v>
          </cell>
        </row>
        <row r="78">
          <cell r="B78">
            <v>0</v>
          </cell>
          <cell r="D78">
            <v>0</v>
          </cell>
          <cell r="H78" t="e">
            <v>#N/A</v>
          </cell>
          <cell r="J78">
            <v>0.5816993464052288</v>
          </cell>
        </row>
        <row r="79">
          <cell r="B79">
            <v>0</v>
          </cell>
          <cell r="D79">
            <v>0</v>
          </cell>
          <cell r="H79" t="e">
            <v>#N/A</v>
          </cell>
          <cell r="J79">
            <v>0.43859649122807015</v>
          </cell>
        </row>
        <row r="80">
          <cell r="B80">
            <v>0</v>
          </cell>
          <cell r="D80">
            <v>0</v>
          </cell>
          <cell r="H80" t="e">
            <v>#N/A</v>
          </cell>
          <cell r="J80">
            <v>0.47126436781609193</v>
          </cell>
        </row>
      </sheetData>
      <sheetData sheetId="31" refreshError="1">
        <row r="57">
          <cell r="B57">
            <v>0.50779220779220779</v>
          </cell>
          <cell r="C57">
            <v>0.59433818292806995</v>
          </cell>
          <cell r="H57" t="e">
            <v>#N/A</v>
          </cell>
          <cell r="J57">
            <v>0.40857142857142859</v>
          </cell>
          <cell r="K57">
            <v>0.34194729880964486</v>
          </cell>
        </row>
        <row r="58">
          <cell r="B58">
            <v>0.55545670225385524</v>
          </cell>
          <cell r="C58">
            <v>0.59433818292806995</v>
          </cell>
          <cell r="H58" t="e">
            <v>#N/A</v>
          </cell>
          <cell r="J58">
            <v>0.3683274021352313</v>
          </cell>
          <cell r="K58">
            <v>0.34194729880964486</v>
          </cell>
        </row>
        <row r="59">
          <cell r="B59">
            <v>0.58755186721991703</v>
          </cell>
          <cell r="C59">
            <v>0.59433818292806995</v>
          </cell>
          <cell r="H59" t="e">
            <v>#N/A</v>
          </cell>
          <cell r="J59">
            <v>0.34993084370677729</v>
          </cell>
          <cell r="K59">
            <v>0.34194729880964486</v>
          </cell>
        </row>
        <row r="60">
          <cell r="B60">
            <v>0.58721104773341337</v>
          </cell>
          <cell r="C60">
            <v>0.59433818292806995</v>
          </cell>
          <cell r="H60">
            <v>0.58721104773341337</v>
          </cell>
          <cell r="J60">
            <v>0.35034524166916842</v>
          </cell>
          <cell r="K60">
            <v>0.34194729880964486</v>
          </cell>
        </row>
        <row r="61">
          <cell r="B61">
            <v>0.64263124604680577</v>
          </cell>
          <cell r="C61">
            <v>0.59433818292806995</v>
          </cell>
          <cell r="H61" t="e">
            <v>#N/A</v>
          </cell>
          <cell r="J61">
            <v>0.30518659076533838</v>
          </cell>
          <cell r="K61">
            <v>0.34194729880964486</v>
          </cell>
        </row>
        <row r="62">
          <cell r="B62">
            <v>0.57208088714938032</v>
          </cell>
          <cell r="C62">
            <v>0.59433818292806995</v>
          </cell>
          <cell r="H62" t="e">
            <v>#N/A</v>
          </cell>
          <cell r="J62">
            <v>0.35844748858447489</v>
          </cell>
          <cell r="K62">
            <v>0.34194729880964486</v>
          </cell>
        </row>
        <row r="63">
          <cell r="B63">
            <v>0.58084725536992843</v>
          </cell>
          <cell r="C63">
            <v>0.59433818292806995</v>
          </cell>
          <cell r="H63" t="e">
            <v>#N/A</v>
          </cell>
          <cell r="J63">
            <v>0.35531026252983294</v>
          </cell>
          <cell r="K63">
            <v>0.34194729880964486</v>
          </cell>
        </row>
        <row r="64">
          <cell r="B64">
            <v>0.62847741549506431</v>
          </cell>
          <cell r="C64">
            <v>0.59433818292806995</v>
          </cell>
          <cell r="H64" t="e">
            <v>#N/A</v>
          </cell>
          <cell r="J64">
            <v>0.31708046664672451</v>
          </cell>
          <cell r="K64">
            <v>0.34194729880964486</v>
          </cell>
        </row>
        <row r="65">
          <cell r="B65">
            <v>0.63085399449035817</v>
          </cell>
          <cell r="C65">
            <v>0.59433818292806995</v>
          </cell>
          <cell r="H65" t="e">
            <v>#N/A</v>
          </cell>
          <cell r="J65">
            <v>0.32537496173859809</v>
          </cell>
          <cell r="K65">
            <v>0.34194729880964486</v>
          </cell>
        </row>
        <row r="66">
          <cell r="B66">
            <v>0.62393442622950823</v>
          </cell>
          <cell r="C66">
            <v>0.59433818292806995</v>
          </cell>
          <cell r="H66" t="e">
            <v>#N/A</v>
          </cell>
          <cell r="J66">
            <v>0.32491803278688525</v>
          </cell>
          <cell r="K66">
            <v>0.34194729880964486</v>
          </cell>
        </row>
        <row r="67">
          <cell r="B67">
            <v>0.59892710634269486</v>
          </cell>
          <cell r="C67">
            <v>0.59433818292806995</v>
          </cell>
          <cell r="H67" t="e">
            <v>#N/A</v>
          </cell>
          <cell r="J67">
            <v>0.30072578100347114</v>
          </cell>
          <cell r="K67">
            <v>0.34194729880964486</v>
          </cell>
        </row>
        <row r="68">
          <cell r="B68">
            <v>0.64366557137641478</v>
          </cell>
          <cell r="C68">
            <v>0.59433818292806995</v>
          </cell>
          <cell r="H68" t="e">
            <v>#N/A</v>
          </cell>
          <cell r="J68">
            <v>0.31945965680905442</v>
          </cell>
          <cell r="K68">
            <v>0.34194729880964486</v>
          </cell>
        </row>
        <row r="69">
          <cell r="B69">
            <v>0.55713271823988642</v>
          </cell>
          <cell r="D69">
            <v>0.66943986604923744</v>
          </cell>
          <cell r="H69" t="e">
            <v>#N/A</v>
          </cell>
          <cell r="J69">
            <v>0.39744499645138398</v>
          </cell>
        </row>
        <row r="70">
          <cell r="B70">
            <v>0.58495245969408849</v>
          </cell>
          <cell r="D70">
            <v>0.66943986604923744</v>
          </cell>
          <cell r="H70" t="e">
            <v>#N/A</v>
          </cell>
          <cell r="J70">
            <v>0.37660190161223644</v>
          </cell>
        </row>
        <row r="71">
          <cell r="B71">
            <v>0.61909547738693471</v>
          </cell>
          <cell r="D71">
            <v>0.66943986604923744</v>
          </cell>
          <cell r="H71" t="e">
            <v>#N/A</v>
          </cell>
          <cell r="J71">
            <v>0.33936348408710215</v>
          </cell>
        </row>
        <row r="72">
          <cell r="B72">
            <v>0.67358041482488951</v>
          </cell>
          <cell r="D72">
            <v>0.66943986604923744</v>
          </cell>
          <cell r="H72">
            <v>0.67358041482488951</v>
          </cell>
          <cell r="J72">
            <v>0.30091805508330499</v>
          </cell>
        </row>
        <row r="73">
          <cell r="B73">
            <v>0.68607764390896919</v>
          </cell>
          <cell r="D73">
            <v>0.66943986604923744</v>
          </cell>
          <cell r="H73" t="e">
            <v>#N/A</v>
          </cell>
          <cell r="J73">
            <v>0.29317269076305219</v>
          </cell>
        </row>
        <row r="74">
          <cell r="B74">
            <v>0.68472906403940892</v>
          </cell>
          <cell r="D74">
            <v>0.66943986604923744</v>
          </cell>
          <cell r="H74" t="e">
            <v>#N/A</v>
          </cell>
          <cell r="J74">
            <v>0.29134412385643915</v>
          </cell>
        </row>
        <row r="75">
          <cell r="B75">
            <v>0.67697798929208808</v>
          </cell>
          <cell r="D75">
            <v>0.66943986604923744</v>
          </cell>
          <cell r="H75" t="e">
            <v>#N/A</v>
          </cell>
          <cell r="J75">
            <v>0.30398572278405711</v>
          </cell>
        </row>
        <row r="76">
          <cell r="B76">
            <v>0.68516483516483517</v>
          </cell>
          <cell r="D76">
            <v>0.66943986604923744</v>
          </cell>
          <cell r="H76" t="e">
            <v>#N/A</v>
          </cell>
          <cell r="J76">
            <v>0.2846153846153846</v>
          </cell>
        </row>
        <row r="77">
          <cell r="B77">
            <v>0.70557823129251696</v>
          </cell>
          <cell r="D77">
            <v>0.66943986604923744</v>
          </cell>
          <cell r="H77" t="e">
            <v>#N/A</v>
          </cell>
          <cell r="J77">
            <v>0.27374149659863944</v>
          </cell>
        </row>
        <row r="78">
          <cell r="B78">
            <v>0.69772203736882521</v>
          </cell>
          <cell r="D78">
            <v>0.66943986604923744</v>
          </cell>
          <cell r="H78" t="e">
            <v>#N/A</v>
          </cell>
          <cell r="J78">
            <v>0.27489122088558998</v>
          </cell>
        </row>
        <row r="79">
          <cell r="B79">
            <v>0.70699945740640258</v>
          </cell>
          <cell r="D79">
            <v>0.66943986604923744</v>
          </cell>
          <cell r="H79" t="e">
            <v>#N/A</v>
          </cell>
          <cell r="J79">
            <v>0.26153011394465547</v>
          </cell>
        </row>
        <row r="80">
          <cell r="B80">
            <v>0.70371621621621616</v>
          </cell>
          <cell r="D80">
            <v>0.66943986604923744</v>
          </cell>
          <cell r="H80" t="e">
            <v>#N/A</v>
          </cell>
          <cell r="J80">
            <v>0.27263513513513515</v>
          </cell>
        </row>
      </sheetData>
      <sheetData sheetId="32" refreshError="1"/>
      <sheetData sheetId="33" refreshError="1">
        <row r="99">
          <cell r="B99">
            <v>4.872327632282202</v>
          </cell>
          <cell r="F99">
            <v>4.5294299459866778</v>
          </cell>
        </row>
        <row r="100">
          <cell r="B100">
            <v>4.9713678010471201</v>
          </cell>
          <cell r="F100">
            <v>4.5294299459866778</v>
          </cell>
        </row>
        <row r="101">
          <cell r="B101">
            <v>4.1725186198510409</v>
          </cell>
          <cell r="F101">
            <v>4.5294299459866778</v>
          </cell>
        </row>
        <row r="102">
          <cell r="B102">
            <v>4.1015057307663492</v>
          </cell>
          <cell r="F102">
            <v>4.5294299459866778</v>
          </cell>
        </row>
        <row r="103">
          <cell r="B103">
            <v>4.0810303394412735</v>
          </cell>
          <cell r="F103">
            <v>4.5294299459866778</v>
          </cell>
        </row>
        <row r="104">
          <cell r="B104">
            <v>3.886924375150687</v>
          </cell>
          <cell r="F104">
            <v>4.5294299459866778</v>
          </cell>
        </row>
        <row r="105">
          <cell r="B105">
            <v>4.1216560973831911</v>
          </cell>
          <cell r="F105">
            <v>4.5294299459866778</v>
          </cell>
        </row>
        <row r="106">
          <cell r="B106">
            <v>3.9366760168302943</v>
          </cell>
          <cell r="F106">
            <v>4.5294299459866778</v>
          </cell>
        </row>
        <row r="107">
          <cell r="B107">
            <v>3.9527620953333811</v>
          </cell>
          <cell r="F107">
            <v>4.5294299459866778</v>
          </cell>
        </row>
        <row r="108">
          <cell r="B108">
            <v>4.1746020615665103</v>
          </cell>
          <cell r="F108">
            <v>4.5294299459866778</v>
          </cell>
        </row>
        <row r="109">
          <cell r="B109">
            <v>4.0393603037826784</v>
          </cell>
          <cell r="F109">
            <v>4.5294299459866778</v>
          </cell>
        </row>
        <row r="110">
          <cell r="B110">
            <v>4.195399034365237</v>
          </cell>
          <cell r="F110">
            <v>4.5294299459866778</v>
          </cell>
        </row>
        <row r="111">
          <cell r="B111">
            <v>5.4167764891934631</v>
          </cell>
          <cell r="G111">
            <v>5.0938324702956823</v>
          </cell>
        </row>
        <row r="112">
          <cell r="B112">
            <v>5.3716481103967384</v>
          </cell>
          <cell r="G112">
            <v>5.0938324702956823</v>
          </cell>
        </row>
        <row r="113">
          <cell r="B113">
            <v>4.7261026753434559</v>
          </cell>
          <cell r="G113">
            <v>5.0938324702956823</v>
          </cell>
        </row>
        <row r="114">
          <cell r="B114">
            <v>4.8608026062490746</v>
          </cell>
          <cell r="G114">
            <v>5.0938324702956823</v>
          </cell>
        </row>
        <row r="115">
          <cell r="B115">
            <v>5.235933597767005</v>
          </cell>
          <cell r="G115">
            <v>5.0938324702956823</v>
          </cell>
        </row>
        <row r="116">
          <cell r="B116">
            <v>4.7455693477792922</v>
          </cell>
          <cell r="G116">
            <v>5.0938324702956823</v>
          </cell>
        </row>
        <row r="117">
          <cell r="B117">
            <v>4.5610376714454164</v>
          </cell>
          <cell r="G117">
            <v>5.0938324702956823</v>
          </cell>
        </row>
        <row r="118">
          <cell r="B118">
            <v>4.2699933305038504</v>
          </cell>
          <cell r="G118">
            <v>5.0938324702956823</v>
          </cell>
        </row>
        <row r="119">
          <cell r="B119">
            <v>4.099338143223421</v>
          </cell>
          <cell r="G119">
            <v>5.0938324702956823</v>
          </cell>
        </row>
        <row r="120">
          <cell r="B120">
            <v>4.1566294170945337</v>
          </cell>
          <cell r="G120">
            <v>5.0938324702956823</v>
          </cell>
        </row>
        <row r="121">
          <cell r="B121">
            <v>5.009768786127168</v>
          </cell>
          <cell r="G121">
            <v>5.0938324702956823</v>
          </cell>
        </row>
        <row r="122">
          <cell r="B122">
            <v>6.0097398669086513</v>
          </cell>
          <cell r="G122">
            <v>5.0938324702956823</v>
          </cell>
        </row>
      </sheetData>
      <sheetData sheetId="34" refreshError="1">
        <row r="94">
          <cell r="B94">
            <v>4.6414595452141727</v>
          </cell>
          <cell r="F94">
            <v>3.5609433681512734</v>
          </cell>
        </row>
        <row r="95">
          <cell r="B95">
            <v>4.5030131159163416</v>
          </cell>
          <cell r="F95">
            <v>3.5609433681512734</v>
          </cell>
        </row>
        <row r="96">
          <cell r="B96">
            <v>3.5042365242473408</v>
          </cell>
          <cell r="F96">
            <v>3.5609433681512734</v>
          </cell>
        </row>
        <row r="97">
          <cell r="B97">
            <v>3.4112089671737391</v>
          </cell>
          <cell r="F97">
            <v>3.5609433681512734</v>
          </cell>
        </row>
        <row r="98">
          <cell r="B98">
            <v>3.1603493737640078</v>
          </cell>
          <cell r="F98">
            <v>3.5609433681512734</v>
          </cell>
        </row>
        <row r="99">
          <cell r="B99">
            <v>3.2418379685610641</v>
          </cell>
          <cell r="F99">
            <v>3.5609433681512734</v>
          </cell>
        </row>
        <row r="100">
          <cell r="B100">
            <v>3.4084921741825509</v>
          </cell>
          <cell r="F100">
            <v>3.5609433681512734</v>
          </cell>
        </row>
        <row r="101">
          <cell r="B101">
            <v>3.2299006323396569</v>
          </cell>
          <cell r="F101">
            <v>3.5609433681512734</v>
          </cell>
        </row>
        <row r="102">
          <cell r="B102">
            <v>3.3442992338891391</v>
          </cell>
          <cell r="F102">
            <v>3.5609433681512734</v>
          </cell>
        </row>
        <row r="103">
          <cell r="B103">
            <v>3.5939938171647285</v>
          </cell>
          <cell r="F103">
            <v>3.5609433681512734</v>
          </cell>
        </row>
        <row r="104">
          <cell r="B104">
            <v>3.3166532582461787</v>
          </cell>
          <cell r="F104">
            <v>3.5609433681512734</v>
          </cell>
        </row>
        <row r="105">
          <cell r="B105">
            <v>3.3758758071163619</v>
          </cell>
          <cell r="F105">
            <v>3.5609433681512734</v>
          </cell>
        </row>
        <row r="106">
          <cell r="B106">
            <v>5.0804452314697697</v>
          </cell>
          <cell r="G106">
            <v>3.6766225634055494</v>
          </cell>
        </row>
        <row r="107">
          <cell r="B107">
            <v>4.9330474934036941</v>
          </cell>
          <cell r="G107">
            <v>3.6766225634055494</v>
          </cell>
        </row>
        <row r="108">
          <cell r="B108">
            <v>3.791166753608068</v>
          </cell>
          <cell r="G108">
            <v>3.6766225634055494</v>
          </cell>
        </row>
        <row r="109">
          <cell r="B109">
            <v>3.7303643724696358</v>
          </cell>
          <cell r="G109">
            <v>3.6766225634055494</v>
          </cell>
        </row>
        <row r="110">
          <cell r="B110">
            <v>3.6121979286536248</v>
          </cell>
          <cell r="G110">
            <v>3.6766225634055494</v>
          </cell>
        </row>
        <row r="111">
          <cell r="B111">
            <v>3.3639058413251961</v>
          </cell>
          <cell r="G111">
            <v>3.6766225634055494</v>
          </cell>
        </row>
        <row r="112">
          <cell r="B112">
            <v>3.5262928529924462</v>
          </cell>
          <cell r="G112">
            <v>3.6766225634055494</v>
          </cell>
        </row>
        <row r="113">
          <cell r="B113">
            <v>3.3779187085615452</v>
          </cell>
          <cell r="G113">
            <v>3.6766225634055494</v>
          </cell>
        </row>
        <row r="114">
          <cell r="B114">
            <v>3.2034153005464483</v>
          </cell>
          <cell r="G114">
            <v>3.6766225634055494</v>
          </cell>
        </row>
        <row r="115">
          <cell r="B115">
            <v>3.193907017037251</v>
          </cell>
          <cell r="G115">
            <v>3.6766225634055494</v>
          </cell>
        </row>
        <row r="116">
          <cell r="B116">
            <v>3.0768599562363237</v>
          </cell>
          <cell r="G116">
            <v>3.6766225634055494</v>
          </cell>
        </row>
        <row r="117">
          <cell r="B117">
            <v>3.2299493045625893</v>
          </cell>
          <cell r="G117">
            <v>3.6766225634055494</v>
          </cell>
        </row>
      </sheetData>
      <sheetData sheetId="35" refreshError="1">
        <row r="58">
          <cell r="B58">
            <v>5.053528708133971</v>
          </cell>
          <cell r="C58">
            <v>4.8799554560838425</v>
          </cell>
          <cell r="H58" t="e">
            <v>#N/A</v>
          </cell>
        </row>
        <row r="59">
          <cell r="B59">
            <v>4.7910161599561762</v>
          </cell>
          <cell r="C59">
            <v>4.8799554560838425</v>
          </cell>
          <cell r="H59" t="e">
            <v>#N/A</v>
          </cell>
        </row>
        <row r="60">
          <cell r="B60">
            <v>4.6679344645991812</v>
          </cell>
          <cell r="C60">
            <v>4.8799554560838425</v>
          </cell>
          <cell r="H60" t="e">
            <v>#N/A</v>
          </cell>
        </row>
        <row r="61">
          <cell r="B61">
            <v>4.8983739837398375</v>
          </cell>
          <cell r="C61">
            <v>4.8799554560838425</v>
          </cell>
          <cell r="H61" t="e">
            <v>#N/A</v>
          </cell>
        </row>
        <row r="62">
          <cell r="B62">
            <v>4.680916457110925</v>
          </cell>
          <cell r="C62">
            <v>4.8799554560838425</v>
          </cell>
          <cell r="H62" t="e">
            <v>#N/A</v>
          </cell>
        </row>
        <row r="63">
          <cell r="B63">
            <v>5.1879629629629633</v>
          </cell>
          <cell r="C63">
            <v>4.8799554560838425</v>
          </cell>
          <cell r="H63" t="e">
            <v>#N/A</v>
          </cell>
        </row>
        <row r="64">
          <cell r="B64">
            <v>5.0511982570806104</v>
          </cell>
          <cell r="D64">
            <v>5.5341882921175518</v>
          </cell>
          <cell r="H64" t="e">
            <v>#N/A</v>
          </cell>
        </row>
        <row r="65">
          <cell r="B65">
            <v>5.1426824296779454</v>
          </cell>
          <cell r="D65">
            <v>5.5341882921175518</v>
          </cell>
          <cell r="H65" t="e">
            <v>#N/A</v>
          </cell>
        </row>
        <row r="66">
          <cell r="B66">
            <v>4.6826429305032526</v>
          </cell>
          <cell r="D66">
            <v>5.5341882921175518</v>
          </cell>
          <cell r="H66" t="e">
            <v>#N/A</v>
          </cell>
        </row>
        <row r="67">
          <cell r="B67">
            <v>3.8831127914303716</v>
          </cell>
          <cell r="D67">
            <v>5.5341882921175518</v>
          </cell>
          <cell r="H67">
            <v>3.8831127914303716</v>
          </cell>
        </row>
        <row r="68">
          <cell r="B68">
            <v>4.6964028776978415</v>
          </cell>
          <cell r="D68">
            <v>5.5341882921175518</v>
          </cell>
          <cell r="H68" t="e">
            <v>#N/A</v>
          </cell>
        </row>
        <row r="69">
          <cell r="B69">
            <v>4.3188405797101446</v>
          </cell>
          <cell r="D69">
            <v>5.5341882921175518</v>
          </cell>
          <cell r="H69" t="e">
            <v>#N/A</v>
          </cell>
        </row>
        <row r="70">
          <cell r="B70">
            <v>4.3124070217197259</v>
          </cell>
          <cell r="D70">
            <v>5.5341882921175518</v>
          </cell>
          <cell r="H70" t="e">
            <v>#N/A</v>
          </cell>
        </row>
        <row r="71">
          <cell r="B71">
            <v>4.1951284087900449</v>
          </cell>
          <cell r="D71">
            <v>5.5341882921175518</v>
          </cell>
          <cell r="H71" t="e">
            <v>#N/A</v>
          </cell>
        </row>
        <row r="72">
          <cell r="B72">
            <v>4.5351602895553258</v>
          </cell>
          <cell r="D72">
            <v>5.5341882921175518</v>
          </cell>
          <cell r="H72" t="e">
            <v>#N/A</v>
          </cell>
        </row>
        <row r="73">
          <cell r="B73">
            <v>4.9492055222714244</v>
          </cell>
          <cell r="D73">
            <v>5.5341882921175518</v>
          </cell>
          <cell r="H73" t="e">
            <v>#N/A</v>
          </cell>
        </row>
        <row r="74">
          <cell r="B74">
            <v>9.0021221410044809</v>
          </cell>
          <cell r="D74">
            <v>5.5341882921175518</v>
          </cell>
          <cell r="H74" t="e">
            <v>#N/A</v>
          </cell>
        </row>
        <row r="75">
          <cell r="B75">
            <v>11.641356255969436</v>
          </cell>
          <cell r="D75">
            <v>5.5341882921175518</v>
          </cell>
          <cell r="H75" t="e">
            <v>#N/A</v>
          </cell>
        </row>
      </sheetData>
      <sheetData sheetId="36" refreshError="1">
        <row r="58">
          <cell r="B58">
            <v>8.898245614035087</v>
          </cell>
          <cell r="C58">
            <v>8.2483894626292571</v>
          </cell>
          <cell r="H58" t="e">
            <v>#N/A</v>
          </cell>
        </row>
        <row r="59">
          <cell r="B59">
            <v>7.7419871794871797</v>
          </cell>
          <cell r="C59">
            <v>8.2483894626292571</v>
          </cell>
          <cell r="H59" t="e">
            <v>#N/A</v>
          </cell>
        </row>
        <row r="60">
          <cell r="B60">
            <v>8.2780337941628268</v>
          </cell>
          <cell r="C60">
            <v>8.2483894626292571</v>
          </cell>
          <cell r="H60" t="e">
            <v>#N/A</v>
          </cell>
        </row>
        <row r="61">
          <cell r="B61">
            <v>8.1593406593406588</v>
          </cell>
          <cell r="C61">
            <v>8.2483894626292571</v>
          </cell>
          <cell r="H61" t="e">
            <v>#N/A</v>
          </cell>
        </row>
        <row r="62">
          <cell r="B62">
            <v>8.1814946619217075</v>
          </cell>
          <cell r="C62">
            <v>8.2483894626292571</v>
          </cell>
          <cell r="H62" t="e">
            <v>#N/A</v>
          </cell>
        </row>
        <row r="63">
          <cell r="B63">
            <v>8.2312348668280872</v>
          </cell>
          <cell r="C63">
            <v>8.2483894626292571</v>
          </cell>
          <cell r="H63" t="e">
            <v>#N/A</v>
          </cell>
        </row>
        <row r="64">
          <cell r="B64">
            <v>8.5079533404029686</v>
          </cell>
          <cell r="D64">
            <v>9.1051683823417733</v>
          </cell>
          <cell r="H64" t="e">
            <v>#N/A</v>
          </cell>
        </row>
        <row r="65">
          <cell r="B65">
            <v>8.3408284023668635</v>
          </cell>
          <cell r="D65">
            <v>9.1051683823417733</v>
          </cell>
          <cell r="H65" t="e">
            <v>#N/A</v>
          </cell>
        </row>
        <row r="66">
          <cell r="B66">
            <v>8.7629815745393635</v>
          </cell>
          <cell r="D66">
            <v>9.1051683823417733</v>
          </cell>
          <cell r="H66" t="e">
            <v>#N/A</v>
          </cell>
        </row>
        <row r="67">
          <cell r="B67">
            <v>10.906785980611485</v>
          </cell>
          <cell r="D67">
            <v>9.1051683823417733</v>
          </cell>
          <cell r="H67">
            <v>10.906785980611485</v>
          </cell>
        </row>
        <row r="68">
          <cell r="B68">
            <v>12.164010624169986</v>
          </cell>
          <cell r="D68">
            <v>9.1051683823417733</v>
          </cell>
          <cell r="H68" t="e">
            <v>#N/A</v>
          </cell>
        </row>
        <row r="69">
          <cell r="B69">
            <v>11.097794117647059</v>
          </cell>
          <cell r="D69">
            <v>9.1051683823417733</v>
          </cell>
          <cell r="H69" t="e">
            <v>#N/A</v>
          </cell>
        </row>
        <row r="70">
          <cell r="B70">
            <v>9.2261273209549071</v>
          </cell>
          <cell r="D70">
            <v>9.1051683823417733</v>
          </cell>
          <cell r="H70" t="e">
            <v>#N/A</v>
          </cell>
        </row>
        <row r="71">
          <cell r="B71">
            <v>8.6444805194805188</v>
          </cell>
          <cell r="D71">
            <v>9.1051683823417733</v>
          </cell>
          <cell r="H71" t="e">
            <v>#N/A</v>
          </cell>
        </row>
        <row r="72">
          <cell r="B72">
            <v>8.2289156626506017</v>
          </cell>
          <cell r="D72">
            <v>9.1051683823417733</v>
          </cell>
          <cell r="H72" t="e">
            <v>#N/A</v>
          </cell>
        </row>
        <row r="73">
          <cell r="B73">
            <v>7.5375901132852725</v>
          </cell>
          <cell r="D73">
            <v>9.1051683823417733</v>
          </cell>
          <cell r="H73" t="e">
            <v>#N/A</v>
          </cell>
        </row>
        <row r="74">
          <cell r="B74">
            <v>7.4569789674952203</v>
          </cell>
          <cell r="D74">
            <v>9.1051683823417733</v>
          </cell>
          <cell r="H74" t="e">
            <v>#N/A</v>
          </cell>
        </row>
        <row r="75">
          <cell r="B75">
            <v>8.387573964497042</v>
          </cell>
          <cell r="D75">
            <v>9.1051683823417733</v>
          </cell>
          <cell r="H75" t="e">
            <v>#N/A</v>
          </cell>
        </row>
      </sheetData>
      <sheetData sheetId="37" refreshError="1">
        <row r="58">
          <cell r="B58">
            <v>7.8662251655629136</v>
          </cell>
          <cell r="C58">
            <v>7.5271568129474034</v>
          </cell>
          <cell r="G58" t="e">
            <v>#N/A</v>
          </cell>
        </row>
        <row r="59">
          <cell r="B59">
            <v>7.339157245632066</v>
          </cell>
          <cell r="C59">
            <v>7.5271568129474034</v>
          </cell>
          <cell r="G59" t="e">
            <v>#N/A</v>
          </cell>
        </row>
        <row r="60">
          <cell r="B60">
            <v>7.9519918283963227</v>
          </cell>
          <cell r="C60">
            <v>7.5271568129474034</v>
          </cell>
          <cell r="G60" t="e">
            <v>#N/A</v>
          </cell>
        </row>
        <row r="61">
          <cell r="B61">
            <v>8.3468468468468462</v>
          </cell>
          <cell r="C61">
            <v>7.5271568129474034</v>
          </cell>
          <cell r="G61">
            <v>8.3468468468468462</v>
          </cell>
        </row>
        <row r="62">
          <cell r="B62">
            <v>8.7175843694493782</v>
          </cell>
          <cell r="C62">
            <v>7.5271568129474034</v>
          </cell>
          <cell r="G62" t="e">
            <v>#N/A</v>
          </cell>
        </row>
        <row r="63">
          <cell r="B63">
            <v>8.6172199170124486</v>
          </cell>
          <cell r="C63">
            <v>7.5271568129474034</v>
          </cell>
          <cell r="G63" t="e">
            <v>#N/A</v>
          </cell>
        </row>
        <row r="64">
          <cell r="B64">
            <v>7.850701402805611</v>
          </cell>
          <cell r="C64">
            <v>7.5271568129474034</v>
          </cell>
          <cell r="G64" t="e">
            <v>#N/A</v>
          </cell>
        </row>
        <row r="65">
          <cell r="B65">
            <v>7.0419426048565121</v>
          </cell>
          <cell r="C65">
            <v>7.5271568129474034</v>
          </cell>
          <cell r="G65" t="e">
            <v>#N/A</v>
          </cell>
        </row>
        <row r="66">
          <cell r="B66">
            <v>6.6798245614035086</v>
          </cell>
          <cell r="C66">
            <v>7.5271568129474034</v>
          </cell>
          <cell r="G66" t="e">
            <v>#N/A</v>
          </cell>
        </row>
        <row r="67">
          <cell r="B67">
            <v>6.2532894736842106</v>
          </cell>
          <cell r="C67">
            <v>7.5271568129474034</v>
          </cell>
          <cell r="G67" t="e">
            <v>#N/A</v>
          </cell>
        </row>
        <row r="68">
          <cell r="B68">
            <v>6.4951724137931031</v>
          </cell>
          <cell r="C68">
            <v>7.5271568129474034</v>
          </cell>
          <cell r="G68" t="e">
            <v>#N/A</v>
          </cell>
        </row>
        <row r="69">
          <cell r="B69">
            <v>7.1659259259259258</v>
          </cell>
          <cell r="C69">
            <v>7.5271568129474034</v>
          </cell>
          <cell r="G69" t="e">
            <v>#N/A</v>
          </cell>
        </row>
      </sheetData>
      <sheetData sheetId="38" refreshError="1">
        <row r="90">
          <cell r="B90">
            <v>4.7974025974025976</v>
          </cell>
          <cell r="F90">
            <v>3.8939731488921225</v>
          </cell>
        </row>
        <row r="91">
          <cell r="B91">
            <v>4.839857651245552</v>
          </cell>
          <cell r="F91">
            <v>3.8939731488921225</v>
          </cell>
        </row>
        <row r="92">
          <cell r="B92">
            <v>3.8495159059474413</v>
          </cell>
          <cell r="F92">
            <v>3.8939731488921225</v>
          </cell>
        </row>
        <row r="93">
          <cell r="B93">
            <v>3.7952566796757732</v>
          </cell>
          <cell r="F93">
            <v>3.8939731488921225</v>
          </cell>
        </row>
        <row r="94">
          <cell r="B94">
            <v>3.6410499683744466</v>
          </cell>
          <cell r="F94">
            <v>3.8939731488921225</v>
          </cell>
        </row>
        <row r="95">
          <cell r="B95">
            <v>3.4924983692106979</v>
          </cell>
          <cell r="F95">
            <v>3.8939731488921225</v>
          </cell>
        </row>
        <row r="96">
          <cell r="B96">
            <v>3.7526849642004771</v>
          </cell>
          <cell r="F96">
            <v>3.8939731488921225</v>
          </cell>
        </row>
        <row r="97">
          <cell r="B97">
            <v>3.6975770266227941</v>
          </cell>
          <cell r="F97">
            <v>3.8939731488921225</v>
          </cell>
        </row>
        <row r="98">
          <cell r="B98">
            <v>3.5873890419344963</v>
          </cell>
          <cell r="F98">
            <v>3.8939731488921225</v>
          </cell>
        </row>
        <row r="99">
          <cell r="B99">
            <v>3.6508196721311474</v>
          </cell>
          <cell r="F99">
            <v>3.8939731488921225</v>
          </cell>
        </row>
        <row r="100">
          <cell r="B100">
            <v>3.6415156507413511</v>
          </cell>
          <cell r="F100">
            <v>3.8939731488921225</v>
          </cell>
        </row>
        <row r="101">
          <cell r="B101">
            <v>3.9821102592186928</v>
          </cell>
          <cell r="F101">
            <v>3.8939731488921225</v>
          </cell>
        </row>
        <row r="102">
          <cell r="B102">
            <v>5.0269694819020581</v>
          </cell>
        </row>
        <row r="103">
          <cell r="B103">
            <v>4.8747416287722203</v>
          </cell>
        </row>
        <row r="104">
          <cell r="B104">
            <v>3.8971524288107204</v>
          </cell>
        </row>
        <row r="105">
          <cell r="B105">
            <v>3.7422645358721525</v>
          </cell>
        </row>
        <row r="106">
          <cell r="B106">
            <v>3.7674029451137887</v>
          </cell>
        </row>
        <row r="107">
          <cell r="B107">
            <v>3.6365235749472204</v>
          </cell>
        </row>
        <row r="108">
          <cell r="B108">
            <v>3.8593099345627602</v>
          </cell>
        </row>
        <row r="109">
          <cell r="B109">
            <v>3.8774725274725275</v>
          </cell>
        </row>
        <row r="110">
          <cell r="B110">
            <v>3.6655782312925171</v>
          </cell>
        </row>
        <row r="111">
          <cell r="B111">
            <v>3.7547990785769132</v>
          </cell>
        </row>
        <row r="112">
          <cell r="B112">
            <v>3.3913480885311871</v>
          </cell>
        </row>
        <row r="113">
          <cell r="B113">
            <v>4.1881756756756756</v>
          </cell>
        </row>
        <row r="138">
          <cell r="J138">
            <v>4.0850632559552267</v>
          </cell>
        </row>
        <row r="139">
          <cell r="J139">
            <v>4.0850632559552267</v>
          </cell>
        </row>
        <row r="140">
          <cell r="J140">
            <v>4.0850632559552267</v>
          </cell>
        </row>
        <row r="141">
          <cell r="J141">
            <v>4.0850632559552267</v>
          </cell>
        </row>
        <row r="142">
          <cell r="J142">
            <v>4.0850632559552267</v>
          </cell>
        </row>
        <row r="143">
          <cell r="J143">
            <v>4.0850632559552267</v>
          </cell>
        </row>
        <row r="144">
          <cell r="J144">
            <v>4.0850632559552267</v>
          </cell>
        </row>
        <row r="145">
          <cell r="J145">
            <v>4.0850632559552267</v>
          </cell>
        </row>
        <row r="146">
          <cell r="J146">
            <v>4.0850632559552267</v>
          </cell>
        </row>
        <row r="147">
          <cell r="J147">
            <v>4.0850632559552267</v>
          </cell>
        </row>
        <row r="148">
          <cell r="J148">
            <v>4.0850632559552267</v>
          </cell>
        </row>
        <row r="149">
          <cell r="J149">
            <v>4.0850632559552267</v>
          </cell>
        </row>
      </sheetData>
      <sheetData sheetId="39" refreshError="1">
        <row r="66">
          <cell r="B66">
            <v>8.1698113207547163</v>
          </cell>
          <cell r="D66">
            <v>6.3264661291444044</v>
          </cell>
          <cell r="I66" t="e">
            <v>#N/A</v>
          </cell>
        </row>
        <row r="67">
          <cell r="B67">
            <v>8.8329571106094811</v>
          </cell>
          <cell r="D67">
            <v>6.3264661291444044</v>
          </cell>
          <cell r="I67" t="e">
            <v>#N/A</v>
          </cell>
        </row>
        <row r="68">
          <cell r="B68">
            <v>7.5378787878787881</v>
          </cell>
          <cell r="D68">
            <v>6.3264661291444044</v>
          </cell>
          <cell r="I68" t="e">
            <v>#N/A</v>
          </cell>
        </row>
        <row r="69">
          <cell r="B69">
            <v>6.0026178010471201</v>
          </cell>
          <cell r="D69">
            <v>6.3264661291444044</v>
          </cell>
          <cell r="I69">
            <v>6.0026178010471201</v>
          </cell>
        </row>
        <row r="70">
          <cell r="B70">
            <v>5.5105263157894733</v>
          </cell>
          <cell r="D70">
            <v>6.3264661291444044</v>
          </cell>
          <cell r="I70" t="e">
            <v>#N/A</v>
          </cell>
        </row>
        <row r="71">
          <cell r="B71">
            <v>5.239043824701195</v>
          </cell>
          <cell r="D71">
            <v>6.3264661291444044</v>
          </cell>
          <cell r="I71" t="e">
            <v>#N/A</v>
          </cell>
        </row>
        <row r="72">
          <cell r="B72">
            <v>5.6930693069306928</v>
          </cell>
          <cell r="D72">
            <v>6.3264661291444044</v>
          </cell>
          <cell r="I72" t="e">
            <v>#N/A</v>
          </cell>
        </row>
        <row r="73">
          <cell r="B73">
            <v>6.0801033591731271</v>
          </cell>
          <cell r="D73">
            <v>6.3264661291444044</v>
          </cell>
          <cell r="I73" t="e">
            <v>#N/A</v>
          </cell>
        </row>
        <row r="74">
          <cell r="B74">
            <v>5.6713780918727918</v>
          </cell>
          <cell r="D74">
            <v>6.3264661291444044</v>
          </cell>
          <cell r="I74" t="e">
            <v>#N/A</v>
          </cell>
        </row>
        <row r="75">
          <cell r="B75">
            <v>5.2806324110671934</v>
          </cell>
          <cell r="D75">
            <v>6.3264661291444044</v>
          </cell>
          <cell r="I75" t="e">
            <v>#N/A</v>
          </cell>
        </row>
        <row r="76">
          <cell r="B76">
            <v>5.819787985865724</v>
          </cell>
          <cell r="D76">
            <v>6.3264661291444044</v>
          </cell>
          <cell r="I76" t="e">
            <v>#N/A</v>
          </cell>
        </row>
        <row r="77">
          <cell r="B77">
            <v>6.0797872340425529</v>
          </cell>
          <cell r="D77">
            <v>6.3264661291444044</v>
          </cell>
          <cell r="I77" t="e">
            <v>#N/A</v>
          </cell>
        </row>
        <row r="78">
          <cell r="B78">
            <v>8.5567375886524815</v>
          </cell>
          <cell r="E78">
            <v>6.2384018796088467</v>
          </cell>
          <cell r="I78" t="e">
            <v>#N/A</v>
          </cell>
        </row>
        <row r="79">
          <cell r="B79">
            <v>7.333333333333333</v>
          </cell>
          <cell r="E79">
            <v>6.2384018796088467</v>
          </cell>
          <cell r="I79" t="e">
            <v>#N/A</v>
          </cell>
        </row>
        <row r="80">
          <cell r="B80">
            <v>6.5017543859649125</v>
          </cell>
          <cell r="E80">
            <v>6.2384018796088467</v>
          </cell>
          <cell r="I80" t="e">
            <v>#N/A</v>
          </cell>
        </row>
        <row r="81">
          <cell r="B81">
            <v>6.0839160839160842</v>
          </cell>
          <cell r="E81">
            <v>6.2384018796088467</v>
          </cell>
          <cell r="I81">
            <v>6.0839160839160842</v>
          </cell>
        </row>
        <row r="82">
          <cell r="B82">
            <v>5.5</v>
          </cell>
          <cell r="E82">
            <v>6.2384018796088467</v>
          </cell>
          <cell r="I82" t="e">
            <v>#N/A</v>
          </cell>
        </row>
        <row r="83">
          <cell r="B83">
            <v>4.9833333333333334</v>
          </cell>
          <cell r="E83">
            <v>6.2384018796088467</v>
          </cell>
          <cell r="I83" t="e">
            <v>#N/A</v>
          </cell>
        </row>
        <row r="84">
          <cell r="B84">
            <v>6.125</v>
          </cell>
          <cell r="E84">
            <v>6.2384018796088467</v>
          </cell>
          <cell r="I84" t="e">
            <v>#N/A</v>
          </cell>
        </row>
        <row r="85">
          <cell r="B85">
            <v>6.322916666666667</v>
          </cell>
          <cell r="E85">
            <v>6.2384018796088467</v>
          </cell>
          <cell r="I85" t="e">
            <v>#N/A</v>
          </cell>
        </row>
        <row r="86">
          <cell r="B86">
            <v>6.0142857142857142</v>
          </cell>
          <cell r="E86">
            <v>6.2384018796088467</v>
          </cell>
          <cell r="I86" t="e">
            <v>#N/A</v>
          </cell>
        </row>
        <row r="87">
          <cell r="B87">
            <v>5.6143790849673199</v>
          </cell>
          <cell r="E87">
            <v>6.2384018796088467</v>
          </cell>
          <cell r="I87" t="e">
            <v>#N/A</v>
          </cell>
        </row>
        <row r="88">
          <cell r="B88">
            <v>5.5263157894736841</v>
          </cell>
          <cell r="E88">
            <v>6.2384018796088467</v>
          </cell>
          <cell r="I88" t="e">
            <v>#N/A</v>
          </cell>
        </row>
      </sheetData>
      <sheetData sheetId="40" refreshError="1">
        <row r="66">
          <cell r="B66">
            <v>4.1955922865013777</v>
          </cell>
          <cell r="D66">
            <v>3.6065498202133512</v>
          </cell>
          <cell r="I66" t="e">
            <v>#N/A</v>
          </cell>
        </row>
        <row r="67">
          <cell r="B67">
            <v>4.2359166951177878</v>
          </cell>
          <cell r="D67">
            <v>3.6065498202133512</v>
          </cell>
          <cell r="I67" t="e">
            <v>#N/A</v>
          </cell>
        </row>
        <row r="68">
          <cell r="B68">
            <v>3.395775085430258</v>
          </cell>
          <cell r="D68">
            <v>3.6065498202133512</v>
          </cell>
          <cell r="I68" t="e">
            <v>#N/A</v>
          </cell>
        </row>
        <row r="69">
          <cell r="B69">
            <v>3.5093251949813498</v>
          </cell>
          <cell r="D69">
            <v>3.6065498202133512</v>
          </cell>
          <cell r="I69">
            <v>3.5093251949813498</v>
          </cell>
        </row>
        <row r="70">
          <cell r="B70">
            <v>3.5215343203230147</v>
          </cell>
          <cell r="D70">
            <v>3.6065498202133512</v>
          </cell>
          <cell r="I70" t="e">
            <v>#N/A</v>
          </cell>
        </row>
        <row r="71">
          <cell r="B71">
            <v>3.3367673179396093</v>
          </cell>
          <cell r="D71">
            <v>3.6065498202133512</v>
          </cell>
          <cell r="I71" t="e">
            <v>#N/A</v>
          </cell>
        </row>
        <row r="72">
          <cell r="B72">
            <v>3.5598556903902918</v>
          </cell>
          <cell r="D72">
            <v>3.6065498202133512</v>
          </cell>
          <cell r="I72" t="e">
            <v>#N/A</v>
          </cell>
        </row>
        <row r="73">
          <cell r="B73">
            <v>3.3856562922868743</v>
          </cell>
          <cell r="D73">
            <v>3.6065498202133512</v>
          </cell>
          <cell r="I73" t="e">
            <v>#N/A</v>
          </cell>
        </row>
        <row r="74">
          <cell r="B74">
            <v>3.3897453083109919</v>
          </cell>
          <cell r="D74">
            <v>3.6065498202133512</v>
          </cell>
          <cell r="I74" t="e">
            <v>#N/A</v>
          </cell>
        </row>
        <row r="75">
          <cell r="B75">
            <v>3.503396496245978</v>
          </cell>
          <cell r="D75">
            <v>3.6065498202133512</v>
          </cell>
          <cell r="I75" t="e">
            <v>#N/A</v>
          </cell>
        </row>
        <row r="76">
          <cell r="B76">
            <v>3.417514534883721</v>
          </cell>
          <cell r="D76">
            <v>3.6065498202133512</v>
          </cell>
          <cell r="I76" t="e">
            <v>#N/A</v>
          </cell>
        </row>
        <row r="77">
          <cell r="B77">
            <v>3.827518620148961</v>
          </cell>
          <cell r="D77">
            <v>3.6065498202133512</v>
          </cell>
          <cell r="I77" t="e">
            <v>#N/A</v>
          </cell>
        </row>
        <row r="78">
          <cell r="B78">
            <v>4.6344637223974763</v>
          </cell>
          <cell r="E78">
            <v>3.8288457791075596</v>
          </cell>
          <cell r="I78" t="e">
            <v>#N/A</v>
          </cell>
        </row>
        <row r="79">
          <cell r="B79">
            <v>4.6151736745886653</v>
          </cell>
          <cell r="E79">
            <v>3.8288457791075596</v>
          </cell>
          <cell r="I79" t="e">
            <v>#N/A</v>
          </cell>
        </row>
        <row r="80">
          <cell r="B80">
            <v>3.6222222222222222</v>
          </cell>
          <cell r="E80">
            <v>3.8288457791075596</v>
          </cell>
          <cell r="I80" t="e">
            <v>#N/A</v>
          </cell>
        </row>
        <row r="81">
          <cell r="B81">
            <v>3.6225875625446746</v>
          </cell>
          <cell r="E81">
            <v>3.8288457791075596</v>
          </cell>
          <cell r="I81">
            <v>3.6225875625446746</v>
          </cell>
        </row>
        <row r="82">
          <cell r="B82">
            <v>3.6923882681564244</v>
          </cell>
          <cell r="E82">
            <v>3.8288457791075596</v>
          </cell>
          <cell r="I82" t="e">
            <v>#N/A</v>
          </cell>
        </row>
        <row r="83">
          <cell r="B83">
            <v>3.5771491550330641</v>
          </cell>
          <cell r="E83">
            <v>3.8288457791075596</v>
          </cell>
          <cell r="I83" t="e">
            <v>#N/A</v>
          </cell>
        </row>
        <row r="84">
          <cell r="B84">
            <v>3.7696351267779837</v>
          </cell>
          <cell r="E84">
            <v>3.8288457791075596</v>
          </cell>
          <cell r="I84" t="e">
            <v>#N/A</v>
          </cell>
        </row>
        <row r="85">
          <cell r="B85">
            <v>3.7412993039443156</v>
          </cell>
          <cell r="E85">
            <v>3.8288457791075596</v>
          </cell>
          <cell r="I85" t="e">
            <v>#N/A</v>
          </cell>
        </row>
        <row r="86">
          <cell r="B86">
            <v>3.5725601131541724</v>
          </cell>
          <cell r="E86">
            <v>3.8288457791075596</v>
          </cell>
          <cell r="I86" t="e">
            <v>#N/A</v>
          </cell>
        </row>
        <row r="87">
          <cell r="B87">
            <v>3.6790090570058602</v>
          </cell>
          <cell r="E87">
            <v>3.8288457791075596</v>
          </cell>
          <cell r="I87" t="e">
            <v>#N/A</v>
          </cell>
        </row>
        <row r="88">
          <cell r="B88">
            <v>3.2954007884362682</v>
          </cell>
          <cell r="I88" t="e">
            <v>#N/A</v>
          </cell>
        </row>
      </sheetData>
      <sheetData sheetId="41" refreshError="1"/>
      <sheetData sheetId="42" refreshError="1"/>
      <sheetData sheetId="43" refreshError="1">
        <row r="109">
          <cell r="B109">
            <v>38029</v>
          </cell>
          <cell r="G109">
            <v>34295.083333333336</v>
          </cell>
        </row>
        <row r="110">
          <cell r="B110">
            <v>35927</v>
          </cell>
          <cell r="G110">
            <v>34295.083333333336</v>
          </cell>
        </row>
        <row r="111">
          <cell r="B111">
            <v>35849</v>
          </cell>
          <cell r="G111">
            <v>34295.083333333336</v>
          </cell>
        </row>
        <row r="112">
          <cell r="B112">
            <v>34195</v>
          </cell>
          <cell r="G112">
            <v>34295.083333333336</v>
          </cell>
        </row>
        <row r="113">
          <cell r="B113">
            <v>34690</v>
          </cell>
          <cell r="G113">
            <v>34295.083333333336</v>
          </cell>
        </row>
        <row r="114">
          <cell r="B114">
            <v>29310</v>
          </cell>
          <cell r="G114">
            <v>34295.083333333336</v>
          </cell>
        </row>
        <row r="115">
          <cell r="B115">
            <v>34127</v>
          </cell>
          <cell r="G115">
            <v>34295.083333333336</v>
          </cell>
        </row>
        <row r="116">
          <cell r="B116">
            <v>34144</v>
          </cell>
          <cell r="G116">
            <v>34295.083333333336</v>
          </cell>
        </row>
        <row r="117">
          <cell r="B117">
            <v>32439</v>
          </cell>
          <cell r="G117">
            <v>34295.083333333336</v>
          </cell>
        </row>
        <row r="118">
          <cell r="B118">
            <v>34704</v>
          </cell>
          <cell r="G118">
            <v>34295.083333333336</v>
          </cell>
        </row>
        <row r="119">
          <cell r="B119">
            <v>34219</v>
          </cell>
          <cell r="G119">
            <v>34295.083333333336</v>
          </cell>
        </row>
        <row r="120">
          <cell r="B120">
            <v>33908</v>
          </cell>
          <cell r="G120">
            <v>34295.083333333336</v>
          </cell>
        </row>
        <row r="121">
          <cell r="B121">
            <v>41203</v>
          </cell>
        </row>
        <row r="122">
          <cell r="B122">
            <v>37860</v>
          </cell>
        </row>
        <row r="123">
          <cell r="B123">
            <v>43081</v>
          </cell>
        </row>
        <row r="124">
          <cell r="B124">
            <v>46603</v>
          </cell>
        </row>
        <row r="125">
          <cell r="B125">
            <v>51829</v>
          </cell>
        </row>
        <row r="126">
          <cell r="B126">
            <v>46506</v>
          </cell>
        </row>
        <row r="127">
          <cell r="B127">
            <v>48479</v>
          </cell>
        </row>
        <row r="128">
          <cell r="B128">
            <v>46218</v>
          </cell>
        </row>
        <row r="129">
          <cell r="B129">
            <v>44722</v>
          </cell>
        </row>
        <row r="130">
          <cell r="B130">
            <v>46113</v>
          </cell>
        </row>
        <row r="131">
          <cell r="B131">
            <v>63136</v>
          </cell>
        </row>
        <row r="132">
          <cell r="B132">
            <v>73533</v>
          </cell>
        </row>
      </sheetData>
      <sheetData sheetId="44" refreshError="1">
        <row r="60">
          <cell r="B60">
            <v>17735</v>
          </cell>
          <cell r="C60">
            <v>17078.583333333332</v>
          </cell>
          <cell r="H60" t="e">
            <v>#N/A</v>
          </cell>
        </row>
        <row r="61">
          <cell r="B61">
            <v>17117</v>
          </cell>
          <cell r="C61">
            <v>17078.583333333332</v>
          </cell>
          <cell r="H61" t="e">
            <v>#N/A</v>
          </cell>
        </row>
        <row r="62">
          <cell r="B62">
            <v>18748</v>
          </cell>
          <cell r="C62">
            <v>17078.583333333332</v>
          </cell>
          <cell r="H62" t="e">
            <v>#N/A</v>
          </cell>
        </row>
        <row r="63">
          <cell r="B63">
            <v>17425</v>
          </cell>
          <cell r="C63">
            <v>17078.583333333332</v>
          </cell>
          <cell r="H63">
            <v>17425</v>
          </cell>
        </row>
        <row r="64">
          <cell r="B64">
            <v>18634</v>
          </cell>
          <cell r="C64">
            <v>17078.583333333332</v>
          </cell>
          <cell r="H64" t="e">
            <v>#N/A</v>
          </cell>
        </row>
        <row r="65">
          <cell r="B65">
            <v>15118</v>
          </cell>
          <cell r="C65">
            <v>17078.583333333332</v>
          </cell>
          <cell r="H65" t="e">
            <v>#N/A</v>
          </cell>
        </row>
        <row r="66">
          <cell r="B66">
            <v>16652</v>
          </cell>
          <cell r="C66">
            <v>17078.583333333332</v>
          </cell>
          <cell r="H66" t="e">
            <v>#N/A</v>
          </cell>
        </row>
        <row r="67">
          <cell r="B67">
            <v>17174</v>
          </cell>
          <cell r="C67">
            <v>17078.583333333332</v>
          </cell>
          <cell r="H67" t="e">
            <v>#N/A</v>
          </cell>
        </row>
        <row r="68">
          <cell r="B68">
            <v>15658</v>
          </cell>
          <cell r="C68">
            <v>17078.583333333332</v>
          </cell>
          <cell r="H68" t="e">
            <v>#N/A</v>
          </cell>
        </row>
        <row r="69">
          <cell r="B69">
            <v>17826</v>
          </cell>
          <cell r="C69">
            <v>17078.583333333332</v>
          </cell>
          <cell r="H69" t="e">
            <v>#N/A</v>
          </cell>
        </row>
        <row r="70">
          <cell r="B70">
            <v>16445</v>
          </cell>
          <cell r="C70">
            <v>17078.583333333332</v>
          </cell>
          <cell r="H70" t="e">
            <v>#N/A</v>
          </cell>
        </row>
        <row r="71">
          <cell r="B71">
            <v>16411</v>
          </cell>
          <cell r="C71">
            <v>17078.583333333332</v>
          </cell>
          <cell r="H71" t="e">
            <v>#N/A</v>
          </cell>
        </row>
        <row r="72">
          <cell r="B72">
            <v>49067</v>
          </cell>
          <cell r="D72">
            <v>48935.666666666664</v>
          </cell>
          <cell r="H72" t="e">
            <v>#N/A</v>
          </cell>
        </row>
        <row r="73">
          <cell r="B73">
            <v>47902</v>
          </cell>
          <cell r="D73">
            <v>48935.666666666664</v>
          </cell>
          <cell r="H73" t="e">
            <v>#N/A</v>
          </cell>
        </row>
        <row r="74">
          <cell r="B74">
            <v>49052</v>
          </cell>
          <cell r="D74">
            <v>48935.666666666664</v>
          </cell>
          <cell r="H74" t="e">
            <v>#N/A</v>
          </cell>
        </row>
        <row r="75">
          <cell r="B75">
            <v>47559</v>
          </cell>
          <cell r="D75">
            <v>48935.666666666664</v>
          </cell>
          <cell r="H75">
            <v>47559</v>
          </cell>
        </row>
        <row r="76">
          <cell r="B76">
            <v>45135</v>
          </cell>
          <cell r="D76">
            <v>48935.666666666664</v>
          </cell>
          <cell r="H76" t="e">
            <v>#N/A</v>
          </cell>
        </row>
        <row r="77">
          <cell r="B77">
            <v>49314</v>
          </cell>
          <cell r="D77">
            <v>48935.666666666664</v>
          </cell>
          <cell r="H77" t="e">
            <v>#N/A</v>
          </cell>
        </row>
        <row r="78">
          <cell r="B78">
            <v>51573</v>
          </cell>
          <cell r="D78">
            <v>48935.666666666664</v>
          </cell>
          <cell r="H78" t="e">
            <v>#N/A</v>
          </cell>
        </row>
        <row r="79">
          <cell r="B79">
            <v>53641</v>
          </cell>
          <cell r="D79">
            <v>48935.666666666664</v>
          </cell>
          <cell r="H79" t="e">
            <v>#N/A</v>
          </cell>
        </row>
        <row r="80">
          <cell r="B80">
            <v>55565</v>
          </cell>
          <cell r="D80">
            <v>48935.666666666664</v>
          </cell>
          <cell r="H80" t="e">
            <v>#N/A</v>
          </cell>
        </row>
        <row r="81">
          <cell r="B81">
            <v>53096</v>
          </cell>
          <cell r="D81">
            <v>48935.666666666664</v>
          </cell>
          <cell r="H81" t="e">
            <v>#N/A</v>
          </cell>
        </row>
        <row r="82">
          <cell r="B82">
            <v>37355</v>
          </cell>
          <cell r="D82">
            <v>48935.666666666664</v>
          </cell>
          <cell r="H82" t="e">
            <v>#N/A</v>
          </cell>
        </row>
        <row r="83">
          <cell r="B83">
            <v>47969</v>
          </cell>
          <cell r="D83">
            <v>48935.666666666664</v>
          </cell>
          <cell r="H83" t="e">
            <v>#N/A</v>
          </cell>
        </row>
      </sheetData>
      <sheetData sheetId="45" refreshError="1"/>
      <sheetData sheetId="46" refreshError="1">
        <row r="59">
          <cell r="B59">
            <v>5939</v>
          </cell>
          <cell r="C59">
            <v>7532.5</v>
          </cell>
          <cell r="G59" t="e">
            <v>#N/A</v>
          </cell>
        </row>
        <row r="60">
          <cell r="B60">
            <v>7141</v>
          </cell>
          <cell r="C60">
            <v>7532.5</v>
          </cell>
          <cell r="G60" t="e">
            <v>#N/A</v>
          </cell>
        </row>
        <row r="61">
          <cell r="B61">
            <v>7785</v>
          </cell>
          <cell r="C61">
            <v>7532.5</v>
          </cell>
          <cell r="G61" t="e">
            <v>#N/A</v>
          </cell>
        </row>
        <row r="62">
          <cell r="B62">
            <v>9265</v>
          </cell>
          <cell r="C62">
            <v>7532.5</v>
          </cell>
          <cell r="G62">
            <v>9265</v>
          </cell>
        </row>
        <row r="63">
          <cell r="B63">
            <v>9816</v>
          </cell>
          <cell r="C63">
            <v>7532.5</v>
          </cell>
          <cell r="G63" t="e">
            <v>#N/A</v>
          </cell>
        </row>
        <row r="64">
          <cell r="B64">
            <v>8307</v>
          </cell>
          <cell r="C64">
            <v>7532.5</v>
          </cell>
          <cell r="G64" t="e">
            <v>#N/A</v>
          </cell>
        </row>
        <row r="65">
          <cell r="B65">
            <v>7835</v>
          </cell>
          <cell r="C65">
            <v>7532.5</v>
          </cell>
          <cell r="G65" t="e">
            <v>#N/A</v>
          </cell>
        </row>
        <row r="66">
          <cell r="B66">
            <v>6380</v>
          </cell>
          <cell r="C66">
            <v>7532.5</v>
          </cell>
          <cell r="G66" t="e">
            <v>#N/A</v>
          </cell>
        </row>
        <row r="67">
          <cell r="B67">
            <v>6092</v>
          </cell>
          <cell r="C67">
            <v>7532.5</v>
          </cell>
          <cell r="G67" t="e">
            <v>#N/A</v>
          </cell>
        </row>
        <row r="68">
          <cell r="B68">
            <v>5703</v>
          </cell>
          <cell r="C68">
            <v>7532.5</v>
          </cell>
          <cell r="G68" t="e">
            <v>#N/A</v>
          </cell>
        </row>
        <row r="69">
          <cell r="B69">
            <v>4709</v>
          </cell>
          <cell r="C69">
            <v>7532.5</v>
          </cell>
          <cell r="G69" t="e">
            <v>#N/A</v>
          </cell>
        </row>
        <row r="70">
          <cell r="B70">
            <v>4837</v>
          </cell>
          <cell r="C70">
            <v>7532.5</v>
          </cell>
          <cell r="G70" t="e">
            <v>#N/A</v>
          </cell>
        </row>
      </sheetData>
      <sheetData sheetId="47" refreshError="1">
        <row r="97">
          <cell r="F97">
            <v>10322.833333333334</v>
          </cell>
        </row>
        <row r="98">
          <cell r="F98">
            <v>10322.833333333334</v>
          </cell>
        </row>
        <row r="99">
          <cell r="F99">
            <v>10322.833333333334</v>
          </cell>
        </row>
        <row r="100">
          <cell r="F100">
            <v>10322.833333333334</v>
          </cell>
        </row>
        <row r="101">
          <cell r="F101">
            <v>10322.833333333334</v>
          </cell>
        </row>
        <row r="102">
          <cell r="F102">
            <v>10322.833333333334</v>
          </cell>
        </row>
        <row r="103">
          <cell r="F103">
            <v>10322.833333333334</v>
          </cell>
        </row>
        <row r="104">
          <cell r="F104">
            <v>10322.833333333334</v>
          </cell>
        </row>
        <row r="105">
          <cell r="F105">
            <v>10322.833333333334</v>
          </cell>
        </row>
        <row r="106">
          <cell r="F106">
            <v>10322.833333333334</v>
          </cell>
        </row>
        <row r="107">
          <cell r="F107">
            <v>10322.833333333334</v>
          </cell>
        </row>
        <row r="108">
          <cell r="F108">
            <v>10322.833333333334</v>
          </cell>
        </row>
        <row r="109">
          <cell r="G109">
            <v>11237</v>
          </cell>
        </row>
        <row r="110">
          <cell r="G110">
            <v>11237</v>
          </cell>
        </row>
        <row r="111">
          <cell r="G111">
            <v>11237</v>
          </cell>
        </row>
        <row r="112">
          <cell r="G112">
            <v>11237</v>
          </cell>
        </row>
        <row r="113">
          <cell r="G113">
            <v>11237</v>
          </cell>
        </row>
        <row r="114">
          <cell r="G114">
            <v>11237</v>
          </cell>
        </row>
        <row r="115">
          <cell r="G115">
            <v>11237</v>
          </cell>
        </row>
        <row r="116">
          <cell r="G116">
            <v>11237</v>
          </cell>
        </row>
        <row r="117">
          <cell r="G117">
            <v>11237</v>
          </cell>
        </row>
        <row r="118">
          <cell r="G118">
            <v>11237</v>
          </cell>
        </row>
        <row r="119">
          <cell r="G119">
            <v>11237</v>
          </cell>
        </row>
        <row r="120">
          <cell r="G120">
            <v>11237</v>
          </cell>
        </row>
      </sheetData>
      <sheetData sheetId="48" refreshError="1">
        <row r="95">
          <cell r="F95">
            <v>2177.0833333333335</v>
          </cell>
        </row>
        <row r="96">
          <cell r="F96">
            <v>2177.0833333333335</v>
          </cell>
        </row>
        <row r="97">
          <cell r="F97">
            <v>2177.0833333333335</v>
          </cell>
        </row>
        <row r="98">
          <cell r="F98">
            <v>2177.0833333333335</v>
          </cell>
        </row>
        <row r="99">
          <cell r="F99">
            <v>2177.0833333333335</v>
          </cell>
        </row>
        <row r="100">
          <cell r="F100">
            <v>2177.0833333333335</v>
          </cell>
        </row>
        <row r="101">
          <cell r="F101">
            <v>2177.0833333333335</v>
          </cell>
        </row>
        <row r="102">
          <cell r="F102">
            <v>2177.0833333333335</v>
          </cell>
        </row>
        <row r="103">
          <cell r="F103">
            <v>2177.0833333333335</v>
          </cell>
        </row>
        <row r="104">
          <cell r="F104">
            <v>2177.0833333333335</v>
          </cell>
        </row>
        <row r="105">
          <cell r="F105">
            <v>2177.0833333333335</v>
          </cell>
        </row>
        <row r="106">
          <cell r="F106">
            <v>2177.0833333333335</v>
          </cell>
        </row>
        <row r="107">
          <cell r="G107">
            <v>1108.0833333333333</v>
          </cell>
        </row>
        <row r="108">
          <cell r="G108">
            <v>1108.0833333333333</v>
          </cell>
        </row>
        <row r="109">
          <cell r="G109">
            <v>1108.0833333333333</v>
          </cell>
        </row>
        <row r="110">
          <cell r="G110">
            <v>1108.0833333333333</v>
          </cell>
        </row>
        <row r="111">
          <cell r="G111">
            <v>1108.0833333333333</v>
          </cell>
        </row>
        <row r="112">
          <cell r="G112">
            <v>1108.0833333333333</v>
          </cell>
        </row>
        <row r="113">
          <cell r="G113">
            <v>1108.0833333333333</v>
          </cell>
        </row>
        <row r="114">
          <cell r="G114">
            <v>1108.0833333333333</v>
          </cell>
        </row>
        <row r="115">
          <cell r="G115">
            <v>1108.0833333333333</v>
          </cell>
        </row>
        <row r="116">
          <cell r="G116">
            <v>1108.0833333333333</v>
          </cell>
        </row>
        <row r="117">
          <cell r="G117">
            <v>1108.0833333333333</v>
          </cell>
        </row>
        <row r="118">
          <cell r="G118">
            <v>1108.0833333333333</v>
          </cell>
        </row>
      </sheetData>
      <sheetData sheetId="49" refreshError="1">
        <row r="99">
          <cell r="F99">
            <v>12499.916666666666</v>
          </cell>
        </row>
        <row r="100">
          <cell r="F100">
            <v>12499.916666666666</v>
          </cell>
        </row>
        <row r="101">
          <cell r="F101">
            <v>12499.916666666666</v>
          </cell>
        </row>
        <row r="102">
          <cell r="F102">
            <v>12499.916666666666</v>
          </cell>
        </row>
        <row r="103">
          <cell r="F103">
            <v>12499.916666666666</v>
          </cell>
        </row>
        <row r="104">
          <cell r="F104">
            <v>12499.916666666666</v>
          </cell>
        </row>
        <row r="105">
          <cell r="F105">
            <v>12499.916666666666</v>
          </cell>
        </row>
        <row r="106">
          <cell r="F106">
            <v>12499.916666666666</v>
          </cell>
        </row>
        <row r="107">
          <cell r="F107">
            <v>12499.916666666666</v>
          </cell>
        </row>
        <row r="108">
          <cell r="F108">
            <v>12499.916666666666</v>
          </cell>
        </row>
        <row r="109">
          <cell r="F109">
            <v>12499.916666666666</v>
          </cell>
        </row>
        <row r="110">
          <cell r="F110">
            <v>12499.916666666666</v>
          </cell>
        </row>
      </sheetData>
      <sheetData sheetId="50" refreshError="1"/>
      <sheetData sheetId="51" refreshError="1">
        <row r="41">
          <cell r="B41" t="str">
            <v>MI</v>
          </cell>
          <cell r="C41" t="str">
            <v>ME</v>
          </cell>
        </row>
        <row r="55">
          <cell r="B55">
            <v>105634</v>
          </cell>
          <cell r="C55">
            <v>26125</v>
          </cell>
        </row>
        <row r="57">
          <cell r="E57">
            <v>8201.25</v>
          </cell>
          <cell r="F57">
            <v>1707.5</v>
          </cell>
          <cell r="N57">
            <v>11330.5</v>
          </cell>
          <cell r="O57">
            <v>1818</v>
          </cell>
        </row>
      </sheetData>
      <sheetData sheetId="52" refreshError="1">
        <row r="58">
          <cell r="J58">
            <v>4594</v>
          </cell>
          <cell r="K58">
            <v>1944</v>
          </cell>
          <cell r="L58">
            <v>292</v>
          </cell>
          <cell r="V58">
            <v>2806</v>
          </cell>
          <cell r="W58">
            <v>1315</v>
          </cell>
          <cell r="X58">
            <v>3151</v>
          </cell>
        </row>
      </sheetData>
      <sheetData sheetId="53" refreshError="1">
        <row r="39">
          <cell r="Y39">
            <v>158557</v>
          </cell>
          <cell r="Z39" t="e">
            <v>#REF!</v>
          </cell>
          <cell r="AA39" t="e">
            <v>#REF!</v>
          </cell>
          <cell r="AB39" t="e">
            <v>#REF!</v>
          </cell>
          <cell r="AC39">
            <v>459472</v>
          </cell>
        </row>
        <row r="40">
          <cell r="Y40">
            <v>207399</v>
          </cell>
          <cell r="Z40" t="e">
            <v>#REF!</v>
          </cell>
          <cell r="AA40" t="e">
            <v>#REF!</v>
          </cell>
          <cell r="AB40" t="e">
            <v>#REF!</v>
          </cell>
        </row>
        <row r="113">
          <cell r="B113">
            <v>72929</v>
          </cell>
        </row>
        <row r="114">
          <cell r="B114">
            <v>60770</v>
          </cell>
        </row>
        <row r="115">
          <cell r="B115">
            <v>54902</v>
          </cell>
        </row>
        <row r="116">
          <cell r="B116">
            <v>54751</v>
          </cell>
        </row>
        <row r="117">
          <cell r="B117">
            <v>54343</v>
          </cell>
        </row>
        <row r="118">
          <cell r="B118">
            <v>48365</v>
          </cell>
        </row>
        <row r="119">
          <cell r="B119">
            <v>56545</v>
          </cell>
        </row>
        <row r="120">
          <cell r="B120">
            <v>56137</v>
          </cell>
        </row>
        <row r="121">
          <cell r="B121">
            <v>55311</v>
          </cell>
        </row>
        <row r="122">
          <cell r="B122">
            <v>59534</v>
          </cell>
        </row>
        <row r="123">
          <cell r="B123">
            <v>55315</v>
          </cell>
        </row>
        <row r="124">
          <cell r="B124">
            <v>59088</v>
          </cell>
        </row>
        <row r="125">
          <cell r="B125">
            <v>82205</v>
          </cell>
        </row>
        <row r="126">
          <cell r="B126">
            <v>68510</v>
          </cell>
        </row>
        <row r="127">
          <cell r="B127">
            <v>65362</v>
          </cell>
        </row>
        <row r="128">
          <cell r="B128">
            <v>65650</v>
          </cell>
        </row>
        <row r="129">
          <cell r="B129">
            <v>71282</v>
          </cell>
        </row>
        <row r="130">
          <cell r="B130">
            <v>66139</v>
          </cell>
        </row>
        <row r="131">
          <cell r="B131">
            <v>73492</v>
          </cell>
        </row>
        <row r="132">
          <cell r="B132">
            <v>70425</v>
          </cell>
        </row>
        <row r="133">
          <cell r="B133">
            <v>68750</v>
          </cell>
        </row>
        <row r="134">
          <cell r="B134">
            <v>68813</v>
          </cell>
        </row>
        <row r="135">
          <cell r="B135">
            <v>86669</v>
          </cell>
        </row>
        <row r="136">
          <cell r="B136">
            <v>99341</v>
          </cell>
        </row>
      </sheetData>
      <sheetData sheetId="54" refreshError="1">
        <row r="108">
          <cell r="L108" t="e">
            <v>#N/A</v>
          </cell>
        </row>
        <row r="109">
          <cell r="L109" t="e">
            <v>#N/A</v>
          </cell>
        </row>
        <row r="110">
          <cell r="L110" t="e">
            <v>#N/A</v>
          </cell>
        </row>
        <row r="111">
          <cell r="L111">
            <v>20113</v>
          </cell>
        </row>
        <row r="112">
          <cell r="L112" t="e">
            <v>#N/A</v>
          </cell>
        </row>
        <row r="113">
          <cell r="L113" t="e">
            <v>#N/A</v>
          </cell>
        </row>
        <row r="114">
          <cell r="L114" t="e">
            <v>#N/A</v>
          </cell>
        </row>
        <row r="115">
          <cell r="L115" t="e">
            <v>#N/A</v>
          </cell>
        </row>
        <row r="116">
          <cell r="L116" t="e">
            <v>#N/A</v>
          </cell>
        </row>
        <row r="117">
          <cell r="L117" t="e">
            <v>#N/A</v>
          </cell>
        </row>
        <row r="118">
          <cell r="L118" t="e">
            <v>#N/A</v>
          </cell>
        </row>
        <row r="119">
          <cell r="L119" t="e">
            <v>#N/A</v>
          </cell>
        </row>
        <row r="120">
          <cell r="H120">
            <v>24088.666666666668</v>
          </cell>
          <cell r="L120" t="e">
            <v>#N/A</v>
          </cell>
        </row>
        <row r="121">
          <cell r="H121">
            <v>24088.666666666668</v>
          </cell>
          <cell r="L121" t="e">
            <v>#N/A</v>
          </cell>
        </row>
        <row r="122">
          <cell r="H122">
            <v>24088.666666666668</v>
          </cell>
          <cell r="L122" t="e">
            <v>#N/A</v>
          </cell>
        </row>
        <row r="123">
          <cell r="H123">
            <v>24088.666666666668</v>
          </cell>
          <cell r="L123">
            <v>18428</v>
          </cell>
        </row>
        <row r="124">
          <cell r="H124">
            <v>24088.666666666668</v>
          </cell>
          <cell r="L124" t="e">
            <v>#N/A</v>
          </cell>
        </row>
        <row r="125">
          <cell r="H125">
            <v>24088.666666666668</v>
          </cell>
          <cell r="L125" t="e">
            <v>#N/A</v>
          </cell>
        </row>
        <row r="126">
          <cell r="H126">
            <v>24088.666666666668</v>
          </cell>
          <cell r="L126" t="e">
            <v>#N/A</v>
          </cell>
        </row>
        <row r="127">
          <cell r="H127">
            <v>24088.666666666668</v>
          </cell>
          <cell r="L127" t="e">
            <v>#N/A</v>
          </cell>
        </row>
        <row r="128">
          <cell r="H128">
            <v>24088.666666666668</v>
          </cell>
          <cell r="L128" t="e">
            <v>#N/A</v>
          </cell>
        </row>
        <row r="129">
          <cell r="H129">
            <v>24088.666666666668</v>
          </cell>
          <cell r="L129" t="e">
            <v>#N/A</v>
          </cell>
        </row>
        <row r="130">
          <cell r="H130">
            <v>24088.666666666668</v>
          </cell>
          <cell r="L130" t="e">
            <v>#N/A</v>
          </cell>
        </row>
        <row r="131">
          <cell r="H131">
            <v>24088.666666666668</v>
          </cell>
          <cell r="L131" t="e">
            <v>#N/A</v>
          </cell>
        </row>
      </sheetData>
      <sheetData sheetId="55" refreshError="1"/>
      <sheetData sheetId="56" refreshError="1">
        <row r="67">
          <cell r="A67" t="str">
            <v>PF + AM</v>
          </cell>
          <cell r="B67">
            <v>101315</v>
          </cell>
          <cell r="C67">
            <v>121981</v>
          </cell>
        </row>
        <row r="68">
          <cell r="A68" t="str">
            <v>PJ + AM</v>
          </cell>
          <cell r="B68">
            <v>195965</v>
          </cell>
          <cell r="C68">
            <v>199012</v>
          </cell>
        </row>
        <row r="69">
          <cell r="A69" t="str">
            <v>RE</v>
          </cell>
          <cell r="B69">
            <v>42825</v>
          </cell>
          <cell r="C69">
            <v>52820</v>
          </cell>
        </row>
        <row r="70">
          <cell r="A70" t="str">
            <v>G. Line</v>
          </cell>
          <cell r="B70">
            <v>19126</v>
          </cell>
          <cell r="C70">
            <v>9887</v>
          </cell>
        </row>
        <row r="71">
          <cell r="A71" t="str">
            <v>MI + AM</v>
          </cell>
          <cell r="B71">
            <v>52039</v>
          </cell>
          <cell r="C71">
            <v>68500</v>
          </cell>
        </row>
        <row r="72">
          <cell r="A72" t="str">
            <v>ME</v>
          </cell>
          <cell r="B72">
            <v>4417</v>
          </cell>
          <cell r="C72">
            <v>7272</v>
          </cell>
        </row>
      </sheetData>
      <sheetData sheetId="57" refreshError="1">
        <row r="72">
          <cell r="C72">
            <v>12496.916666666666</v>
          </cell>
        </row>
        <row r="73">
          <cell r="C73">
            <v>12854.5</v>
          </cell>
        </row>
        <row r="74">
          <cell r="C74">
            <v>2115.5</v>
          </cell>
        </row>
        <row r="75">
          <cell r="C75">
            <v>11804.416666666666</v>
          </cell>
        </row>
        <row r="76">
          <cell r="C76">
            <v>1532.1666666666667</v>
          </cell>
        </row>
        <row r="77">
          <cell r="C77">
            <v>45790.666666666664</v>
          </cell>
        </row>
      </sheetData>
      <sheetData sheetId="58" refreshError="1"/>
      <sheetData sheetId="59" refreshError="1">
        <row r="123">
          <cell r="H123">
            <v>7362.7833333333328</v>
          </cell>
        </row>
        <row r="124">
          <cell r="H124">
            <v>7362.7833333333328</v>
          </cell>
        </row>
        <row r="125">
          <cell r="H125">
            <v>7362.7833333333328</v>
          </cell>
        </row>
        <row r="126">
          <cell r="H126">
            <v>7362.7833333333328</v>
          </cell>
        </row>
        <row r="127">
          <cell r="H127">
            <v>7362.7833333333328</v>
          </cell>
        </row>
        <row r="128">
          <cell r="H128">
            <v>7362.7833333333328</v>
          </cell>
        </row>
        <row r="129">
          <cell r="H129">
            <v>7362.7833333333328</v>
          </cell>
        </row>
        <row r="130">
          <cell r="H130">
            <v>7362.7833333333328</v>
          </cell>
        </row>
        <row r="131">
          <cell r="H131">
            <v>7362.7833333333328</v>
          </cell>
        </row>
        <row r="132">
          <cell r="H132">
            <v>7362.7833333333328</v>
          </cell>
        </row>
        <row r="133">
          <cell r="H133">
            <v>7362.7833333333328</v>
          </cell>
        </row>
        <row r="134">
          <cell r="H134">
            <v>7362.7833333333328</v>
          </cell>
        </row>
      </sheetData>
      <sheetData sheetId="60" refreshError="1">
        <row r="114">
          <cell r="L114" t="e">
            <v>#N/A</v>
          </cell>
        </row>
        <row r="115">
          <cell r="L115" t="e">
            <v>#N/A</v>
          </cell>
        </row>
        <row r="116">
          <cell r="L116" t="e">
            <v>#N/A</v>
          </cell>
        </row>
        <row r="117">
          <cell r="L117">
            <v>4705.2</v>
          </cell>
        </row>
        <row r="118">
          <cell r="L118" t="e">
            <v>#N/A</v>
          </cell>
        </row>
        <row r="119">
          <cell r="L119" t="e">
            <v>#N/A</v>
          </cell>
        </row>
        <row r="120">
          <cell r="L120" t="e">
            <v>#N/A</v>
          </cell>
        </row>
        <row r="121">
          <cell r="L121" t="e">
            <v>#N/A</v>
          </cell>
        </row>
        <row r="122">
          <cell r="L122" t="e">
            <v>#N/A</v>
          </cell>
        </row>
        <row r="123">
          <cell r="L123" t="e">
            <v>#N/A</v>
          </cell>
        </row>
        <row r="124">
          <cell r="L124" t="e">
            <v>#N/A</v>
          </cell>
        </row>
        <row r="125">
          <cell r="L125" t="e">
            <v>#N/A</v>
          </cell>
        </row>
        <row r="126">
          <cell r="H126">
            <v>6732.625</v>
          </cell>
          <cell r="L126" t="e">
            <v>#N/A</v>
          </cell>
        </row>
        <row r="127">
          <cell r="H127">
            <v>6732.625</v>
          </cell>
          <cell r="L127" t="e">
            <v>#N/A</v>
          </cell>
        </row>
        <row r="128">
          <cell r="H128">
            <v>6732.625</v>
          </cell>
          <cell r="L128" t="e">
            <v>#N/A</v>
          </cell>
        </row>
        <row r="129">
          <cell r="H129">
            <v>6732.625</v>
          </cell>
          <cell r="L129">
            <v>6732.7</v>
          </cell>
        </row>
        <row r="130">
          <cell r="H130">
            <v>6732.625</v>
          </cell>
          <cell r="L130" t="e">
            <v>#N/A</v>
          </cell>
        </row>
        <row r="131">
          <cell r="H131">
            <v>6732.625</v>
          </cell>
          <cell r="L131" t="e">
            <v>#N/A</v>
          </cell>
        </row>
        <row r="132">
          <cell r="H132">
            <v>6732.625</v>
          </cell>
          <cell r="L132" t="e">
            <v>#N/A</v>
          </cell>
        </row>
        <row r="133">
          <cell r="H133">
            <v>6732.625</v>
          </cell>
          <cell r="L133" t="e">
            <v>#N/A</v>
          </cell>
        </row>
        <row r="134">
          <cell r="H134">
            <v>6732.625</v>
          </cell>
          <cell r="L134" t="e">
            <v>#N/A</v>
          </cell>
        </row>
        <row r="135">
          <cell r="H135">
            <v>6732.625</v>
          </cell>
          <cell r="L135" t="e">
            <v>#N/A</v>
          </cell>
        </row>
        <row r="136">
          <cell r="H136">
            <v>6732.625</v>
          </cell>
          <cell r="L136" t="e">
            <v>#N/A</v>
          </cell>
        </row>
        <row r="137">
          <cell r="H137">
            <v>6732.625</v>
          </cell>
          <cell r="L137" t="e">
            <v>#N/A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>
        <row r="66">
          <cell r="B66">
            <v>1193.8559299999999</v>
          </cell>
        </row>
        <row r="67">
          <cell r="B67">
            <v>11457.00562</v>
          </cell>
        </row>
        <row r="68">
          <cell r="B68">
            <v>16128.178460000001</v>
          </cell>
        </row>
      </sheetData>
      <sheetData sheetId="73" refreshError="1">
        <row r="57">
          <cell r="B57" t="str">
            <v>PF</v>
          </cell>
          <cell r="C57" t="str">
            <v>PJ</v>
          </cell>
          <cell r="D57" t="str">
            <v>Agvig</v>
          </cell>
        </row>
        <row r="60">
          <cell r="B60">
            <v>7521.5588900000002</v>
          </cell>
          <cell r="C60">
            <v>1015.6683499999999</v>
          </cell>
          <cell r="D60">
            <v>2267.4683699999996</v>
          </cell>
        </row>
        <row r="61">
          <cell r="B61">
            <v>7.6673800000000005</v>
          </cell>
          <cell r="C61">
            <v>3649.8464100000001</v>
          </cell>
          <cell r="D61">
            <v>3206.4155100000003</v>
          </cell>
        </row>
      </sheetData>
      <sheetData sheetId="74" refreshError="1">
        <row r="67">
          <cell r="A67" t="str">
            <v>Cash</v>
          </cell>
          <cell r="B67">
            <v>732.24198000000001</v>
          </cell>
          <cell r="C67">
            <v>1090.2701755115563</v>
          </cell>
        </row>
        <row r="68">
          <cell r="A68" t="str">
            <v>Cartão</v>
          </cell>
          <cell r="B68">
            <v>6646.5969800000012</v>
          </cell>
          <cell r="C68">
            <v>6999.1203867662507</v>
          </cell>
        </row>
        <row r="69">
          <cell r="A69" t="str">
            <v>Fatur.</v>
          </cell>
          <cell r="B69">
            <v>41.272449000000002</v>
          </cell>
          <cell r="C69">
            <v>51.327408944937773</v>
          </cell>
        </row>
      </sheetData>
      <sheetData sheetId="75" refreshError="1"/>
      <sheetData sheetId="76" refreshError="1"/>
      <sheetData sheetId="77" refreshError="1">
        <row r="47">
          <cell r="A47" t="str">
            <v>Cash</v>
          </cell>
          <cell r="B47">
            <v>248.22980371529621</v>
          </cell>
        </row>
        <row r="48">
          <cell r="A48" t="str">
            <v>Cartão</v>
          </cell>
          <cell r="B48">
            <v>2055.8821188199959</v>
          </cell>
        </row>
        <row r="49">
          <cell r="A49" t="str">
            <v>Fatur.</v>
          </cell>
          <cell r="B49">
            <v>10233.375361377739</v>
          </cell>
        </row>
      </sheetData>
      <sheetData sheetId="78" refreshError="1">
        <row r="62">
          <cell r="C62">
            <v>74.653192900879603</v>
          </cell>
        </row>
        <row r="63">
          <cell r="C63">
            <v>389.84877868594697</v>
          </cell>
        </row>
        <row r="64">
          <cell r="C64">
            <v>2070.3794284131727</v>
          </cell>
        </row>
      </sheetData>
      <sheetData sheetId="79" refreshError="1">
        <row r="64">
          <cell r="C64">
            <v>0</v>
          </cell>
        </row>
        <row r="65">
          <cell r="C65">
            <v>0</v>
          </cell>
        </row>
        <row r="66">
          <cell r="C66">
            <v>521.669317556289</v>
          </cell>
        </row>
      </sheetData>
      <sheetData sheetId="80" refreshError="1">
        <row r="47">
          <cell r="A47" t="str">
            <v>Cash</v>
          </cell>
          <cell r="B47">
            <v>209.62029698222398</v>
          </cell>
        </row>
        <row r="48">
          <cell r="A48" t="str">
            <v>Cartão</v>
          </cell>
          <cell r="B48">
            <v>3298.458827294367</v>
          </cell>
        </row>
        <row r="49">
          <cell r="A49" t="str">
            <v>Fatur.</v>
          </cell>
          <cell r="B49">
            <v>7793.4131000284078</v>
          </cell>
        </row>
      </sheetData>
      <sheetData sheetId="81" refreshError="1">
        <row r="47">
          <cell r="A47" t="str">
            <v>Cash</v>
          </cell>
          <cell r="B47">
            <v>339.46764208031595</v>
          </cell>
        </row>
        <row r="48">
          <cell r="A48" t="str">
            <v>Cartão</v>
          </cell>
          <cell r="B48">
            <v>4088.1803198193602</v>
          </cell>
        </row>
        <row r="49">
          <cell r="A49" t="str">
            <v>Fatur.</v>
          </cell>
          <cell r="B49">
            <v>8009.3746349633238</v>
          </cell>
        </row>
      </sheetData>
      <sheetData sheetId="82" refreshError="1"/>
      <sheetData sheetId="83" refreshError="1"/>
      <sheetData sheetId="84" refreshError="1">
        <row r="64">
          <cell r="A64" t="str">
            <v>Cash</v>
          </cell>
          <cell r="B64">
            <v>25.606848665965323</v>
          </cell>
          <cell r="C64">
            <v>56.597452639859092</v>
          </cell>
        </row>
        <row r="65">
          <cell r="A65" t="str">
            <v>Cartão</v>
          </cell>
          <cell r="B65">
            <v>253.65406263461003</v>
          </cell>
          <cell r="C65">
            <v>298.36588595200499</v>
          </cell>
        </row>
        <row r="66">
          <cell r="A66" t="str">
            <v>Fatur.</v>
          </cell>
          <cell r="B66">
            <v>5.1083654994246235</v>
          </cell>
          <cell r="C66">
            <v>78.328611066135792</v>
          </cell>
        </row>
      </sheetData>
      <sheetData sheetId="85" refreshError="1"/>
      <sheetData sheetId="86" refreshError="1"/>
      <sheetData sheetId="87" refreshError="1"/>
      <sheetData sheetId="88" refreshError="1">
        <row r="69">
          <cell r="B69">
            <v>0.30989166666666668</v>
          </cell>
          <cell r="C69">
            <v>0.51135153616621254</v>
          </cell>
          <cell r="E69" t="e">
            <v>#DIV/0!</v>
          </cell>
          <cell r="F69">
            <v>0.51548711291521943</v>
          </cell>
        </row>
        <row r="70">
          <cell r="B70">
            <v>0.63120833333333337</v>
          </cell>
          <cell r="C70">
            <v>0.51135153616621254</v>
          </cell>
          <cell r="E70" t="e">
            <v>#DIV/0!</v>
          </cell>
          <cell r="F70">
            <v>0.51548711291521943</v>
          </cell>
        </row>
        <row r="71">
          <cell r="B71">
            <v>0.35381666666666672</v>
          </cell>
          <cell r="C71">
            <v>0.51135153616621254</v>
          </cell>
          <cell r="E71" t="e">
            <v>#DIV/0!</v>
          </cell>
          <cell r="F71">
            <v>0.51548711291521943</v>
          </cell>
        </row>
      </sheetData>
      <sheetData sheetId="89" refreshError="1">
        <row r="81">
          <cell r="B81">
            <v>0.39340000000000003</v>
          </cell>
          <cell r="E81">
            <v>0.40305000000000002</v>
          </cell>
          <cell r="I81" t="e">
            <v>#N/A</v>
          </cell>
        </row>
        <row r="82">
          <cell r="B82">
            <v>0.41310000000000002</v>
          </cell>
          <cell r="E82">
            <v>0.40305000000000002</v>
          </cell>
          <cell r="I82" t="e">
            <v>#N/A</v>
          </cell>
        </row>
        <row r="83">
          <cell r="B83">
            <v>0.4153</v>
          </cell>
          <cell r="E83">
            <v>0.40305000000000002</v>
          </cell>
          <cell r="I83" t="e">
            <v>#N/A</v>
          </cell>
        </row>
        <row r="84">
          <cell r="B84">
            <v>0.39040000000000002</v>
          </cell>
          <cell r="E84">
            <v>0.40305000000000002</v>
          </cell>
          <cell r="I84">
            <v>0.39040000000000002</v>
          </cell>
        </row>
        <row r="85">
          <cell r="B85">
            <v>0.3821</v>
          </cell>
          <cell r="E85">
            <v>0.40305000000000002</v>
          </cell>
          <cell r="I85" t="e">
            <v>#N/A</v>
          </cell>
        </row>
        <row r="86">
          <cell r="B86">
            <v>0.3846</v>
          </cell>
          <cell r="E86">
            <v>0.40305000000000002</v>
          </cell>
          <cell r="I86" t="e">
            <v>#N/A</v>
          </cell>
        </row>
        <row r="87">
          <cell r="B87">
            <v>0.47660000000000002</v>
          </cell>
          <cell r="E87">
            <v>0.40305000000000002</v>
          </cell>
          <cell r="I87" t="e">
            <v>#N/A</v>
          </cell>
        </row>
        <row r="88">
          <cell r="B88">
            <v>0.57620000000000005</v>
          </cell>
          <cell r="E88">
            <v>0.40305000000000002</v>
          </cell>
          <cell r="I88" t="e">
            <v>#N/A</v>
          </cell>
        </row>
        <row r="89">
          <cell r="B89">
            <v>0.59570000000000001</v>
          </cell>
          <cell r="E89">
            <v>0.40305000000000002</v>
          </cell>
          <cell r="I89" t="e">
            <v>#N/A</v>
          </cell>
        </row>
        <row r="90">
          <cell r="B90">
            <v>0.24210000000000001</v>
          </cell>
          <cell r="E90">
            <v>0.40305000000000002</v>
          </cell>
          <cell r="I90" t="e">
            <v>#N/A</v>
          </cell>
        </row>
        <row r="91">
          <cell r="B91">
            <v>0.222</v>
          </cell>
          <cell r="E91">
            <v>0.40305000000000002</v>
          </cell>
          <cell r="I91" t="e">
            <v>#N/A</v>
          </cell>
        </row>
        <row r="92">
          <cell r="B92">
            <v>0.24079999999999999</v>
          </cell>
          <cell r="E92">
            <v>0.40305000000000002</v>
          </cell>
          <cell r="I92" t="e">
            <v>#N/A</v>
          </cell>
        </row>
        <row r="93">
          <cell r="B93">
            <v>0.30480000000000002</v>
          </cell>
          <cell r="I93" t="e">
            <v>#N/A</v>
          </cell>
        </row>
        <row r="94">
          <cell r="B94">
            <v>0.2974</v>
          </cell>
          <cell r="I94" t="e">
            <v>#N/A</v>
          </cell>
        </row>
        <row r="95">
          <cell r="B95">
            <v>0.26939999999999997</v>
          </cell>
          <cell r="I95" t="e">
            <v>#N/A</v>
          </cell>
        </row>
        <row r="96">
          <cell r="B96">
            <v>0.26290000000000002</v>
          </cell>
          <cell r="I96">
            <v>0.26290000000000002</v>
          </cell>
        </row>
        <row r="97">
          <cell r="B97">
            <v>0.26519999999999999</v>
          </cell>
          <cell r="I97" t="e">
            <v>#N/A</v>
          </cell>
        </row>
        <row r="98">
          <cell r="B98">
            <v>0.25430000000000003</v>
          </cell>
          <cell r="I98" t="e">
            <v>#N/A</v>
          </cell>
        </row>
        <row r="99">
          <cell r="B99">
            <v>0.26100000000000001</v>
          </cell>
          <cell r="I99" t="e">
            <v>#N/A</v>
          </cell>
        </row>
        <row r="100">
          <cell r="B100">
            <v>0.2697</v>
          </cell>
          <cell r="I100" t="e">
            <v>#N/A</v>
          </cell>
        </row>
        <row r="101">
          <cell r="B101">
            <v>0.26119999999999999</v>
          </cell>
          <cell r="I101" t="e">
            <v>#N/A</v>
          </cell>
        </row>
        <row r="102">
          <cell r="B102">
            <v>0.2757</v>
          </cell>
          <cell r="I102" t="e">
            <v>#N/A</v>
          </cell>
        </row>
        <row r="103">
          <cell r="B103">
            <v>0.26319999999999999</v>
          </cell>
          <cell r="I103" t="e">
            <v>#N/A</v>
          </cell>
        </row>
        <row r="104">
          <cell r="B104">
            <v>0.26600000000000001</v>
          </cell>
          <cell r="I104" t="e">
            <v>#N/A</v>
          </cell>
        </row>
      </sheetData>
      <sheetData sheetId="90" refreshError="1">
        <row r="85">
          <cell r="B85">
            <v>0.47110000000000002</v>
          </cell>
          <cell r="E85">
            <v>0.48097499999999999</v>
          </cell>
          <cell r="I85" t="e">
            <v>#N/A</v>
          </cell>
        </row>
        <row r="86">
          <cell r="B86">
            <v>0.4854</v>
          </cell>
          <cell r="E86">
            <v>0.48097499999999999</v>
          </cell>
          <cell r="I86" t="e">
            <v>#N/A</v>
          </cell>
        </row>
        <row r="87">
          <cell r="B87">
            <v>0.4738</v>
          </cell>
          <cell r="E87">
            <v>0.48097499999999999</v>
          </cell>
          <cell r="I87" t="e">
            <v>#N/A</v>
          </cell>
        </row>
        <row r="88">
          <cell r="B88">
            <v>0.49359999999999998</v>
          </cell>
          <cell r="E88">
            <v>0.48097499999999999</v>
          </cell>
          <cell r="I88">
            <v>0.49359999999999998</v>
          </cell>
        </row>
        <row r="89">
          <cell r="B89">
            <v>0.55349999999999999</v>
          </cell>
          <cell r="E89">
            <v>0.48097499999999999</v>
          </cell>
          <cell r="I89" t="e">
            <v>#N/A</v>
          </cell>
        </row>
        <row r="90">
          <cell r="B90">
            <v>0.48799999999999999</v>
          </cell>
          <cell r="E90">
            <v>0.48097499999999999</v>
          </cell>
          <cell r="I90" t="e">
            <v>#N/A</v>
          </cell>
        </row>
        <row r="91">
          <cell r="B91">
            <v>0.50829999999999997</v>
          </cell>
          <cell r="E91">
            <v>0.48097499999999999</v>
          </cell>
          <cell r="I91" t="e">
            <v>#N/A</v>
          </cell>
        </row>
        <row r="92">
          <cell r="B92">
            <v>0.60140000000000005</v>
          </cell>
          <cell r="E92">
            <v>0.48097499999999999</v>
          </cell>
          <cell r="I92" t="e">
            <v>#N/A</v>
          </cell>
        </row>
        <row r="93">
          <cell r="B93">
            <v>0.59940000000000004</v>
          </cell>
          <cell r="E93">
            <v>0.48097499999999999</v>
          </cell>
          <cell r="I93" t="e">
            <v>#N/A</v>
          </cell>
        </row>
        <row r="94">
          <cell r="B94">
            <v>0.35809999999999997</v>
          </cell>
          <cell r="E94">
            <v>0.48097499999999999</v>
          </cell>
          <cell r="I94" t="e">
            <v>#N/A</v>
          </cell>
        </row>
        <row r="95">
          <cell r="B95">
            <v>0.36480000000000001</v>
          </cell>
          <cell r="E95">
            <v>0.48097499999999999</v>
          </cell>
          <cell r="I95" t="e">
            <v>#N/A</v>
          </cell>
        </row>
        <row r="96">
          <cell r="B96">
            <v>0.35420000000000001</v>
          </cell>
          <cell r="E96">
            <v>0.48097499999999999</v>
          </cell>
          <cell r="I96" t="e">
            <v>#N/A</v>
          </cell>
        </row>
        <row r="97">
          <cell r="B97">
            <v>0.38090000000000002</v>
          </cell>
          <cell r="I97" t="e">
            <v>#N/A</v>
          </cell>
        </row>
        <row r="98">
          <cell r="B98">
            <v>0.37030000000000002</v>
          </cell>
          <cell r="I98" t="e">
            <v>#N/A</v>
          </cell>
        </row>
        <row r="99">
          <cell r="B99">
            <v>0.3503</v>
          </cell>
          <cell r="I99" t="e">
            <v>#N/A</v>
          </cell>
        </row>
        <row r="100">
          <cell r="B100">
            <v>0.35520000000000002</v>
          </cell>
          <cell r="I100">
            <v>0.35520000000000002</v>
          </cell>
        </row>
        <row r="101">
          <cell r="B101">
            <v>0.32</v>
          </cell>
          <cell r="I101" t="e">
            <v>#N/A</v>
          </cell>
        </row>
        <row r="102">
          <cell r="B102">
            <v>0.30809999999999998</v>
          </cell>
          <cell r="I102" t="e">
            <v>#N/A</v>
          </cell>
        </row>
        <row r="103">
          <cell r="B103">
            <v>0.32329999999999998</v>
          </cell>
          <cell r="I103" t="e">
            <v>#N/A</v>
          </cell>
        </row>
        <row r="104">
          <cell r="B104">
            <v>0.31319999999999998</v>
          </cell>
          <cell r="I104" t="e">
            <v>#N/A</v>
          </cell>
        </row>
        <row r="105">
          <cell r="B105">
            <v>0.28110000000000002</v>
          </cell>
          <cell r="I105" t="e">
            <v>#N/A</v>
          </cell>
        </row>
        <row r="106">
          <cell r="B106">
            <v>0.3155</v>
          </cell>
          <cell r="I106" t="e">
            <v>#N/A</v>
          </cell>
        </row>
        <row r="107">
          <cell r="B107">
            <v>0.49249999999999999</v>
          </cell>
          <cell r="I107" t="e">
            <v>#N/A</v>
          </cell>
        </row>
        <row r="108">
          <cell r="B108">
            <v>0.50749999999999995</v>
          </cell>
          <cell r="I108" t="e">
            <v>#N/A</v>
          </cell>
        </row>
      </sheetData>
      <sheetData sheetId="91" refreshError="1">
        <row r="85">
          <cell r="B85">
            <v>0.51280000000000003</v>
          </cell>
          <cell r="E85">
            <v>0.50967499999999999</v>
          </cell>
          <cell r="I85" t="e">
            <v>#N/A</v>
          </cell>
        </row>
        <row r="86">
          <cell r="B86">
            <v>0.52159999999999995</v>
          </cell>
          <cell r="E86">
            <v>0.50967499999999999</v>
          </cell>
          <cell r="I86" t="e">
            <v>#N/A</v>
          </cell>
        </row>
        <row r="87">
          <cell r="B87">
            <v>0.50660000000000005</v>
          </cell>
          <cell r="E87">
            <v>0.50967499999999999</v>
          </cell>
          <cell r="I87" t="e">
            <v>#N/A</v>
          </cell>
        </row>
        <row r="88">
          <cell r="B88">
            <v>0.49769999999999998</v>
          </cell>
          <cell r="E88">
            <v>0.50967499999999999</v>
          </cell>
          <cell r="I88">
            <v>0.49769999999999998</v>
          </cell>
        </row>
        <row r="89">
          <cell r="B89">
            <v>0.48730000000000001</v>
          </cell>
          <cell r="E89">
            <v>0.50967499999999999</v>
          </cell>
          <cell r="I89" t="e">
            <v>#N/A</v>
          </cell>
        </row>
        <row r="90">
          <cell r="B90">
            <v>0.50949999999999995</v>
          </cell>
          <cell r="E90">
            <v>0.50967499999999999</v>
          </cell>
          <cell r="I90" t="e">
            <v>#N/A</v>
          </cell>
        </row>
        <row r="91">
          <cell r="B91">
            <v>0.50409999999999999</v>
          </cell>
          <cell r="E91">
            <v>0.50967499999999999</v>
          </cell>
          <cell r="I91" t="e">
            <v>#N/A</v>
          </cell>
        </row>
        <row r="92">
          <cell r="B92">
            <v>0.56789999999999996</v>
          </cell>
          <cell r="E92">
            <v>0.50967499999999999</v>
          </cell>
          <cell r="I92" t="e">
            <v>#N/A</v>
          </cell>
        </row>
        <row r="93">
          <cell r="B93">
            <v>0.66600000000000004</v>
          </cell>
          <cell r="E93">
            <v>0.50967499999999999</v>
          </cell>
          <cell r="I93" t="e">
            <v>#N/A</v>
          </cell>
        </row>
        <row r="94">
          <cell r="B94">
            <v>0.29330000000000001</v>
          </cell>
          <cell r="E94">
            <v>0.50967499999999999</v>
          </cell>
          <cell r="I94" t="e">
            <v>#N/A</v>
          </cell>
        </row>
        <row r="95">
          <cell r="B95">
            <v>0.28960000000000002</v>
          </cell>
          <cell r="E95">
            <v>0.50967499999999999</v>
          </cell>
          <cell r="I95" t="e">
            <v>#N/A</v>
          </cell>
        </row>
        <row r="96">
          <cell r="B96">
            <v>0.30149999999999999</v>
          </cell>
          <cell r="E96">
            <v>0.50967499999999999</v>
          </cell>
          <cell r="I96" t="e">
            <v>#N/A</v>
          </cell>
        </row>
        <row r="97">
          <cell r="B97">
            <v>0.35149999999999998</v>
          </cell>
          <cell r="I97" t="e">
            <v>#N/A</v>
          </cell>
        </row>
        <row r="98">
          <cell r="B98">
            <v>0.35049999999999998</v>
          </cell>
          <cell r="I98" t="e">
            <v>#N/A</v>
          </cell>
        </row>
        <row r="99">
          <cell r="B99">
            <v>0.31680000000000003</v>
          </cell>
          <cell r="I99" t="e">
            <v>#N/A</v>
          </cell>
        </row>
        <row r="100">
          <cell r="B100">
            <v>0.31919999999999998</v>
          </cell>
          <cell r="I100">
            <v>0.31919999999999998</v>
          </cell>
        </row>
        <row r="101">
          <cell r="B101">
            <v>0.1903</v>
          </cell>
          <cell r="I101" t="e">
            <v>#N/A</v>
          </cell>
        </row>
        <row r="102">
          <cell r="B102">
            <v>0.3004</v>
          </cell>
          <cell r="I102" t="e">
            <v>#N/A</v>
          </cell>
        </row>
        <row r="103">
          <cell r="B103">
            <v>0.31340000000000001</v>
          </cell>
          <cell r="I103" t="e">
            <v>#N/A</v>
          </cell>
        </row>
        <row r="104">
          <cell r="B104">
            <v>0.32119999999999999</v>
          </cell>
          <cell r="I104" t="e">
            <v>#N/A</v>
          </cell>
        </row>
        <row r="105">
          <cell r="B105">
            <v>0.33250000000000002</v>
          </cell>
          <cell r="I105" t="e">
            <v>#N/A</v>
          </cell>
        </row>
        <row r="106">
          <cell r="B106">
            <v>0.30099999999999999</v>
          </cell>
          <cell r="I106" t="e">
            <v>#N/A</v>
          </cell>
        </row>
        <row r="107">
          <cell r="B107">
            <v>0.32900000000000001</v>
          </cell>
          <cell r="I107" t="e">
            <v>#N/A</v>
          </cell>
        </row>
        <row r="108">
          <cell r="B108">
            <v>0.36720000000000003</v>
          </cell>
          <cell r="I108" t="e">
            <v>#N/A</v>
          </cell>
        </row>
      </sheetData>
      <sheetData sheetId="92" refreshError="1"/>
      <sheetData sheetId="93" refreshError="1"/>
      <sheetData sheetId="94" refreshError="1"/>
      <sheetData sheetId="95" refreshError="1">
        <row r="58">
          <cell r="B58">
            <v>909.91188556067584</v>
          </cell>
        </row>
        <row r="59">
          <cell r="B59">
            <v>1433.3613479262672</v>
          </cell>
        </row>
        <row r="60">
          <cell r="B60">
            <v>999.15734149054515</v>
          </cell>
        </row>
        <row r="61">
          <cell r="B61">
            <v>1389.9234447004605</v>
          </cell>
        </row>
        <row r="62">
          <cell r="B62">
            <v>1664.3649769585254</v>
          </cell>
        </row>
        <row r="63">
          <cell r="B63">
            <v>3615.212807219662</v>
          </cell>
        </row>
        <row r="64">
          <cell r="B64">
            <v>2011.0328049684836</v>
          </cell>
        </row>
        <row r="65">
          <cell r="B65">
            <v>3535.8362135176653</v>
          </cell>
        </row>
      </sheetData>
      <sheetData sheetId="96" refreshError="1"/>
      <sheetData sheetId="97" refreshError="1"/>
      <sheetData sheetId="98" refreshError="1">
        <row r="111">
          <cell r="L111" t="e">
            <v>#N/A</v>
          </cell>
        </row>
        <row r="112">
          <cell r="L112" t="e">
            <v>#N/A</v>
          </cell>
        </row>
        <row r="113">
          <cell r="L113" t="e">
            <v>#N/A</v>
          </cell>
        </row>
        <row r="114">
          <cell r="L114">
            <v>11001.81512605042</v>
          </cell>
        </row>
        <row r="115">
          <cell r="L115" t="e">
            <v>#N/A</v>
          </cell>
        </row>
        <row r="116">
          <cell r="L116" t="e">
            <v>#N/A</v>
          </cell>
        </row>
        <row r="117">
          <cell r="L117" t="e">
            <v>#N/A</v>
          </cell>
        </row>
        <row r="118">
          <cell r="L118" t="e">
            <v>#N/A</v>
          </cell>
        </row>
        <row r="119">
          <cell r="L119" t="e">
            <v>#N/A</v>
          </cell>
        </row>
        <row r="120">
          <cell r="L120" t="e">
            <v>#N/A</v>
          </cell>
        </row>
        <row r="121">
          <cell r="L121" t="e">
            <v>#N/A</v>
          </cell>
        </row>
        <row r="122">
          <cell r="L122" t="e">
            <v>#N/A</v>
          </cell>
        </row>
        <row r="123">
          <cell r="H123">
            <v>12700.704982307197</v>
          </cell>
          <cell r="L123" t="e">
            <v>#N/A</v>
          </cell>
        </row>
        <row r="124">
          <cell r="H124">
            <v>12700.704982307197</v>
          </cell>
          <cell r="L124" t="e">
            <v>#N/A</v>
          </cell>
        </row>
        <row r="125">
          <cell r="H125">
            <v>12700.704982307197</v>
          </cell>
          <cell r="L125" t="e">
            <v>#N/A</v>
          </cell>
        </row>
        <row r="126">
          <cell r="H126">
            <v>12700.704982307197</v>
          </cell>
          <cell r="L126">
            <v>12400.393873085337</v>
          </cell>
        </row>
        <row r="127">
          <cell r="H127">
            <v>12700.704982307197</v>
          </cell>
          <cell r="L127" t="e">
            <v>#N/A</v>
          </cell>
        </row>
        <row r="128">
          <cell r="H128">
            <v>12700.704982307197</v>
          </cell>
          <cell r="L128" t="e">
            <v>#N/A</v>
          </cell>
        </row>
        <row r="129">
          <cell r="H129">
            <v>12700.704982307197</v>
          </cell>
          <cell r="L129" t="e">
            <v>#N/A</v>
          </cell>
        </row>
        <row r="130">
          <cell r="H130">
            <v>12700.704982307197</v>
          </cell>
          <cell r="L130" t="e">
            <v>#N/A</v>
          </cell>
        </row>
        <row r="131">
          <cell r="H131">
            <v>12700.704982307197</v>
          </cell>
          <cell r="L131" t="e">
            <v>#N/A</v>
          </cell>
        </row>
        <row r="132">
          <cell r="H132">
            <v>12700.704982307197</v>
          </cell>
          <cell r="L132" t="e">
            <v>#N/A</v>
          </cell>
        </row>
        <row r="133">
          <cell r="H133">
            <v>12700.704982307197</v>
          </cell>
          <cell r="L133" t="e">
            <v>#N/A</v>
          </cell>
        </row>
        <row r="134">
          <cell r="H134">
            <v>12700.704982307197</v>
          </cell>
          <cell r="L134" t="e">
            <v>#N/A</v>
          </cell>
        </row>
      </sheetData>
      <sheetData sheetId="99" refreshError="1"/>
      <sheetData sheetId="100" refreshError="1"/>
      <sheetData sheetId="101" refreshError="1">
        <row r="95">
          <cell r="B95">
            <v>111.93659564771562</v>
          </cell>
          <cell r="F95">
            <v>145.76219673435443</v>
          </cell>
        </row>
        <row r="96">
          <cell r="B96">
            <v>118.73329134850036</v>
          </cell>
          <cell r="F96">
            <v>145.76219673435443</v>
          </cell>
        </row>
        <row r="97">
          <cell r="B97">
            <v>118.86294886305176</v>
          </cell>
          <cell r="F97">
            <v>145.76219673435443</v>
          </cell>
        </row>
        <row r="98">
          <cell r="B98">
            <v>115.93493874102239</v>
          </cell>
          <cell r="F98">
            <v>145.76219673435443</v>
          </cell>
        </row>
        <row r="99">
          <cell r="B99">
            <v>117.30688705578925</v>
          </cell>
          <cell r="F99">
            <v>145.76219673435443</v>
          </cell>
        </row>
        <row r="100">
          <cell r="B100">
            <v>115.64767943731017</v>
          </cell>
          <cell r="F100">
            <v>145.76219673435443</v>
          </cell>
        </row>
        <row r="101">
          <cell r="B101">
            <v>141.87838145032961</v>
          </cell>
          <cell r="F101">
            <v>145.76219673435443</v>
          </cell>
        </row>
        <row r="102">
          <cell r="B102">
            <v>161.33025684053513</v>
          </cell>
          <cell r="F102">
            <v>145.76219673435443</v>
          </cell>
        </row>
        <row r="103">
          <cell r="B103">
            <v>172.82149755199208</v>
          </cell>
          <cell r="F103">
            <v>145.76219673435443</v>
          </cell>
        </row>
        <row r="104">
          <cell r="B104">
            <v>182.27729990988777</v>
          </cell>
          <cell r="F104">
            <v>145.76219673435443</v>
          </cell>
        </row>
        <row r="105">
          <cell r="B105">
            <v>214.26987823218357</v>
          </cell>
          <cell r="F105">
            <v>145.76219673435443</v>
          </cell>
        </row>
        <row r="106">
          <cell r="B106">
            <v>178.14670573393562</v>
          </cell>
          <cell r="F106">
            <v>145.76219673435443</v>
          </cell>
        </row>
        <row r="107">
          <cell r="B107">
            <v>163.64183637902704</v>
          </cell>
        </row>
        <row r="108">
          <cell r="B108">
            <v>159.71986360901249</v>
          </cell>
        </row>
        <row r="109">
          <cell r="B109">
            <v>170.27711782782185</v>
          </cell>
        </row>
        <row r="110">
          <cell r="B110">
            <v>193.84349902322552</v>
          </cell>
        </row>
        <row r="111">
          <cell r="B111">
            <v>170.03966231283849</v>
          </cell>
        </row>
        <row r="112">
          <cell r="B112">
            <v>202.74896330085011</v>
          </cell>
        </row>
        <row r="113">
          <cell r="B113">
            <v>170.38455200823893</v>
          </cell>
        </row>
        <row r="114">
          <cell r="B114">
            <v>168.95161290322579</v>
          </cell>
        </row>
        <row r="115">
          <cell r="B115">
            <v>179.60522836794746</v>
          </cell>
        </row>
        <row r="116">
          <cell r="B116">
            <v>174.11604357850007</v>
          </cell>
        </row>
        <row r="117">
          <cell r="B117">
            <v>173.69592852698017</v>
          </cell>
        </row>
        <row r="118">
          <cell r="B118">
            <v>168.69941242755957</v>
          </cell>
        </row>
      </sheetData>
      <sheetData sheetId="102" refreshError="1">
        <row r="58">
          <cell r="B58">
            <v>134.11178176223444</v>
          </cell>
          <cell r="C58">
            <v>152.47591846442427</v>
          </cell>
          <cell r="H58" t="e">
            <v>#N/A</v>
          </cell>
        </row>
        <row r="59">
          <cell r="B59">
            <v>157.08472444546078</v>
          </cell>
          <cell r="C59">
            <v>152.47591846442427</v>
          </cell>
          <cell r="H59" t="e">
            <v>#N/A</v>
          </cell>
        </row>
        <row r="60">
          <cell r="B60">
            <v>148.59079657251667</v>
          </cell>
          <cell r="C60">
            <v>152.47591846442427</v>
          </cell>
          <cell r="H60" t="e">
            <v>#N/A</v>
          </cell>
        </row>
        <row r="61">
          <cell r="B61">
            <v>166.7240387275242</v>
          </cell>
          <cell r="C61">
            <v>152.47591846442427</v>
          </cell>
          <cell r="H61" t="e">
            <v>#N/A</v>
          </cell>
        </row>
        <row r="62">
          <cell r="B62">
            <v>156.41323941980542</v>
          </cell>
          <cell r="C62">
            <v>152.47591846442427</v>
          </cell>
          <cell r="H62" t="e">
            <v>#N/A</v>
          </cell>
        </row>
        <row r="63">
          <cell r="B63">
            <v>151.9309298590041</v>
          </cell>
          <cell r="C63">
            <v>152.47591846442427</v>
          </cell>
          <cell r="H63" t="e">
            <v>#N/A</v>
          </cell>
        </row>
        <row r="64">
          <cell r="B64">
            <v>193.3320393932859</v>
          </cell>
          <cell r="D64">
            <v>162.04807564354564</v>
          </cell>
          <cell r="H64" t="e">
            <v>#N/A</v>
          </cell>
        </row>
        <row r="65">
          <cell r="B65">
            <v>148.09512485136742</v>
          </cell>
          <cell r="D65">
            <v>162.04807564354564</v>
          </cell>
          <cell r="H65" t="e">
            <v>#N/A</v>
          </cell>
        </row>
        <row r="66">
          <cell r="B66">
            <v>160.46439537944144</v>
          </cell>
          <cell r="D66">
            <v>162.04807564354564</v>
          </cell>
          <cell r="H66" t="e">
            <v>#N/A</v>
          </cell>
        </row>
        <row r="67">
          <cell r="B67">
            <v>157.68405679513185</v>
          </cell>
          <cell r="D67">
            <v>162.04807564354564</v>
          </cell>
          <cell r="H67">
            <v>157.68405679513185</v>
          </cell>
        </row>
        <row r="68">
          <cell r="B68">
            <v>174.06924019607843</v>
          </cell>
          <cell r="D68">
            <v>162.04807564354564</v>
          </cell>
          <cell r="H68" t="e">
            <v>#N/A</v>
          </cell>
        </row>
        <row r="69">
          <cell r="B69">
            <v>153.21590909090909</v>
          </cell>
          <cell r="D69">
            <v>162.04807564354564</v>
          </cell>
          <cell r="H69" t="e">
            <v>#N/A</v>
          </cell>
        </row>
        <row r="70">
          <cell r="B70">
            <v>156.57899820615427</v>
          </cell>
          <cell r="D70">
            <v>162.04807564354564</v>
          </cell>
          <cell r="H70" t="e">
            <v>#N/A</v>
          </cell>
        </row>
        <row r="71">
          <cell r="B71">
            <v>158.28734616598297</v>
          </cell>
          <cell r="D71">
            <v>162.04807564354564</v>
          </cell>
          <cell r="H71" t="e">
            <v>#N/A</v>
          </cell>
        </row>
        <row r="72">
          <cell r="B72">
            <v>210.3082316725573</v>
          </cell>
          <cell r="D72">
            <v>162.04807564354564</v>
          </cell>
          <cell r="H72" t="e">
            <v>#N/A</v>
          </cell>
        </row>
        <row r="73">
          <cell r="B73">
            <v>150.35231578947369</v>
          </cell>
          <cell r="D73">
            <v>162.04807564354564</v>
          </cell>
          <cell r="H73" t="e">
            <v>#N/A</v>
          </cell>
        </row>
        <row r="74">
          <cell r="B74">
            <v>147.44941345082012</v>
          </cell>
          <cell r="D74">
            <v>162.04807564354564</v>
          </cell>
          <cell r="H74" t="e">
            <v>#N/A</v>
          </cell>
        </row>
        <row r="75">
          <cell r="B75">
            <v>134.73983673134512</v>
          </cell>
          <cell r="D75">
            <v>162.04807564354564</v>
          </cell>
          <cell r="H75" t="e">
            <v>#N/A</v>
          </cell>
        </row>
      </sheetData>
      <sheetData sheetId="103" refreshError="1">
        <row r="58">
          <cell r="A58" t="str">
            <v>J 96</v>
          </cell>
          <cell r="B58">
            <v>90.325906940063092</v>
          </cell>
          <cell r="C58">
            <v>91.928846423985306</v>
          </cell>
          <cell r="H58" t="e">
            <v>#N/A</v>
          </cell>
        </row>
        <row r="59">
          <cell r="A59" t="str">
            <v>A</v>
          </cell>
          <cell r="B59">
            <v>97.413371972676458</v>
          </cell>
          <cell r="C59">
            <v>91.928846423985306</v>
          </cell>
          <cell r="H59" t="e">
            <v>#N/A</v>
          </cell>
        </row>
        <row r="60">
          <cell r="A60" t="str">
            <v>S</v>
          </cell>
          <cell r="B60">
            <v>92.422898496938203</v>
          </cell>
          <cell r="C60">
            <v>91.928846423985306</v>
          </cell>
          <cell r="H60" t="e">
            <v>#N/A</v>
          </cell>
        </row>
        <row r="61">
          <cell r="A61" t="str">
            <v>O</v>
          </cell>
          <cell r="B61">
            <v>91.798484848484847</v>
          </cell>
          <cell r="C61">
            <v>91.928846423985306</v>
          </cell>
          <cell r="H61" t="e">
            <v>#N/A</v>
          </cell>
        </row>
        <row r="62">
          <cell r="A62" t="str">
            <v>N</v>
          </cell>
          <cell r="B62">
            <v>89.358996665216765</v>
          </cell>
          <cell r="C62">
            <v>91.928846423985306</v>
          </cell>
          <cell r="H62" t="e">
            <v>#N/A</v>
          </cell>
        </row>
        <row r="63">
          <cell r="A63" t="str">
            <v>D</v>
          </cell>
          <cell r="B63">
            <v>90.253419620532426</v>
          </cell>
          <cell r="C63">
            <v>91.928846423985306</v>
          </cell>
          <cell r="H63" t="e">
            <v>#N/A</v>
          </cell>
        </row>
        <row r="64">
          <cell r="B64">
            <v>98.634550666832851</v>
          </cell>
          <cell r="D64">
            <v>100.59753430815432</v>
          </cell>
          <cell r="H64" t="e">
            <v>#N/A</v>
          </cell>
        </row>
        <row r="65">
          <cell r="B65">
            <v>99.849744608399547</v>
          </cell>
          <cell r="D65">
            <v>100.59753430815432</v>
          </cell>
          <cell r="H65" t="e">
            <v>#N/A</v>
          </cell>
        </row>
        <row r="66">
          <cell r="B66">
            <v>85.979738124820798</v>
          </cell>
          <cell r="D66">
            <v>100.59753430815432</v>
          </cell>
          <cell r="H66" t="e">
            <v>#N/A</v>
          </cell>
        </row>
        <row r="67">
          <cell r="B67">
            <v>86.972036100095721</v>
          </cell>
          <cell r="D67">
            <v>100.59753430815432</v>
          </cell>
          <cell r="H67">
            <v>86.972036100095721</v>
          </cell>
        </row>
        <row r="68">
          <cell r="B68">
            <v>86.653310770238548</v>
          </cell>
          <cell r="D68">
            <v>100.59753430815432</v>
          </cell>
          <cell r="H68" t="e">
            <v>#N/A</v>
          </cell>
        </row>
        <row r="69">
          <cell r="B69">
            <v>143.43251838600676</v>
          </cell>
          <cell r="D69">
            <v>100.59753430815432</v>
          </cell>
          <cell r="H69" t="e">
            <v>#N/A</v>
          </cell>
        </row>
        <row r="70">
          <cell r="B70">
            <v>93.300366563645511</v>
          </cell>
          <cell r="D70">
            <v>100.59753430815432</v>
          </cell>
          <cell r="H70" t="e">
            <v>#N/A</v>
          </cell>
        </row>
        <row r="71">
          <cell r="B71">
            <v>107.66347417840376</v>
          </cell>
          <cell r="D71">
            <v>100.59753430815432</v>
          </cell>
          <cell r="H71" t="e">
            <v>#N/A</v>
          </cell>
        </row>
        <row r="72">
          <cell r="B72">
            <v>93.83235724743777</v>
          </cell>
          <cell r="D72">
            <v>100.59753430815432</v>
          </cell>
          <cell r="H72" t="e">
            <v>#N/A</v>
          </cell>
        </row>
        <row r="73">
          <cell r="B73">
            <v>101.27107528350868</v>
          </cell>
          <cell r="D73">
            <v>100.59753430815432</v>
          </cell>
          <cell r="H73" t="e">
            <v>#N/A</v>
          </cell>
        </row>
        <row r="74">
          <cell r="B74">
            <v>105.62474358974359</v>
          </cell>
          <cell r="D74">
            <v>100.59753430815432</v>
          </cell>
          <cell r="H74" t="e">
            <v>#N/A</v>
          </cell>
        </row>
        <row r="75">
          <cell r="B75">
            <v>103.9564961787184</v>
          </cell>
          <cell r="D75">
            <v>100.59753430815432</v>
          </cell>
          <cell r="H75" t="e">
            <v>#N/A</v>
          </cell>
        </row>
      </sheetData>
      <sheetData sheetId="104" refreshError="1">
        <row r="58">
          <cell r="B58">
            <v>109.52651961609699</v>
          </cell>
          <cell r="C58">
            <v>122.63503889350139</v>
          </cell>
          <cell r="G58" t="e">
            <v>#N/A</v>
          </cell>
        </row>
        <row r="59">
          <cell r="B59">
            <v>125.19100966251226</v>
          </cell>
          <cell r="C59">
            <v>122.63503889350139</v>
          </cell>
          <cell r="G59" t="e">
            <v>#N/A</v>
          </cell>
        </row>
        <row r="60">
          <cell r="B60">
            <v>133.66191393705844</v>
          </cell>
          <cell r="C60">
            <v>122.63503889350139</v>
          </cell>
          <cell r="G60" t="e">
            <v>#N/A</v>
          </cell>
        </row>
        <row r="61">
          <cell r="B61">
            <v>122.16071235833783</v>
          </cell>
          <cell r="C61">
            <v>122.63503889350139</v>
          </cell>
          <cell r="G61">
            <v>122.16071235833783</v>
          </cell>
        </row>
        <row r="62">
          <cell r="B62">
            <v>130.75825183374084</v>
          </cell>
          <cell r="C62">
            <v>122.63503889350139</v>
          </cell>
          <cell r="G62" t="e">
            <v>#N/A</v>
          </cell>
        </row>
        <row r="63">
          <cell r="B63">
            <v>126.00951005176357</v>
          </cell>
          <cell r="C63">
            <v>122.63503889350139</v>
          </cell>
          <cell r="G63" t="e">
            <v>#N/A</v>
          </cell>
        </row>
        <row r="64">
          <cell r="B64">
            <v>130.6639438417358</v>
          </cell>
          <cell r="C64">
            <v>122.63503889350139</v>
          </cell>
          <cell r="G64" t="e">
            <v>#N/A</v>
          </cell>
        </row>
        <row r="65">
          <cell r="B65">
            <v>121.31081504702195</v>
          </cell>
          <cell r="C65">
            <v>122.63503889350139</v>
          </cell>
          <cell r="G65" t="e">
            <v>#N/A</v>
          </cell>
        </row>
        <row r="66">
          <cell r="B66">
            <v>135.04185817465529</v>
          </cell>
          <cell r="C66">
            <v>122.63503889350139</v>
          </cell>
          <cell r="G66" t="e">
            <v>#N/A</v>
          </cell>
        </row>
        <row r="67">
          <cell r="B67">
            <v>133.86971769244258</v>
          </cell>
          <cell r="C67">
            <v>122.63503889350139</v>
          </cell>
          <cell r="G67" t="e">
            <v>#N/A</v>
          </cell>
        </row>
        <row r="68">
          <cell r="B68">
            <v>133.03631344234444</v>
          </cell>
          <cell r="C68">
            <v>122.63503889350139</v>
          </cell>
          <cell r="G68" t="e">
            <v>#N/A</v>
          </cell>
        </row>
        <row r="69">
          <cell r="B69">
            <v>118.61070911722142</v>
          </cell>
          <cell r="C69">
            <v>122.63503889350139</v>
          </cell>
          <cell r="G69" t="e">
            <v>#N/A</v>
          </cell>
        </row>
      </sheetData>
      <sheetData sheetId="105" refreshError="1">
        <row r="73">
          <cell r="B73">
            <v>153.2874461403637</v>
          </cell>
        </row>
        <row r="74">
          <cell r="B74">
            <v>158.08717782984567</v>
          </cell>
        </row>
        <row r="75">
          <cell r="B75">
            <v>169.41569847223494</v>
          </cell>
        </row>
        <row r="76">
          <cell r="B76">
            <v>160.6100415981426</v>
          </cell>
        </row>
        <row r="77">
          <cell r="B77">
            <v>160.11924326390215</v>
          </cell>
        </row>
        <row r="78">
          <cell r="B78">
            <v>169.19759395294369</v>
          </cell>
        </row>
        <row r="79">
          <cell r="B79">
            <v>150.02561267735396</v>
          </cell>
        </row>
        <row r="80">
          <cell r="B80">
            <v>150.80925259792167</v>
          </cell>
        </row>
        <row r="81">
          <cell r="B81">
            <v>198.29131597187839</v>
          </cell>
        </row>
        <row r="82">
          <cell r="B82">
            <v>187.11874296243218</v>
          </cell>
        </row>
        <row r="83">
          <cell r="B83">
            <v>138.40116959064326</v>
          </cell>
        </row>
        <row r="84">
          <cell r="B84">
            <v>157.72552232691521</v>
          </cell>
        </row>
        <row r="85">
          <cell r="B85">
            <v>178.27882242831618</v>
          </cell>
          <cell r="E85">
            <v>173.01590359948838</v>
          </cell>
        </row>
        <row r="86">
          <cell r="B86">
            <v>182.3872053872054</v>
          </cell>
          <cell r="E86">
            <v>173.01590359948838</v>
          </cell>
        </row>
        <row r="87">
          <cell r="B87">
            <v>170.83568507157463</v>
          </cell>
          <cell r="E87">
            <v>173.01590359948838</v>
          </cell>
        </row>
        <row r="88">
          <cell r="B88">
            <v>167.0313733228098</v>
          </cell>
          <cell r="E88">
            <v>173.01590359948838</v>
          </cell>
        </row>
        <row r="89">
          <cell r="B89">
            <v>159.78004728132387</v>
          </cell>
          <cell r="E89">
            <v>173.01590359948838</v>
          </cell>
        </row>
        <row r="90">
          <cell r="B90">
            <v>202.22121803430215</v>
          </cell>
          <cell r="E90">
            <v>173.01590359948838</v>
          </cell>
        </row>
        <row r="91">
          <cell r="B91">
            <v>169.87482569108357</v>
          </cell>
          <cell r="E91">
            <v>173.01590359948838</v>
          </cell>
        </row>
        <row r="92">
          <cell r="B92">
            <v>156.06217054263567</v>
          </cell>
          <cell r="E92">
            <v>173.01590359948838</v>
          </cell>
        </row>
        <row r="93">
          <cell r="B93">
            <v>180.46116082033416</v>
          </cell>
          <cell r="E93">
            <v>173.01590359948838</v>
          </cell>
        </row>
        <row r="94">
          <cell r="B94">
            <v>191.50452537832163</v>
          </cell>
          <cell r="E94">
            <v>173.01590359948838</v>
          </cell>
        </row>
        <row r="95">
          <cell r="B95">
            <v>172.73060052635776</v>
          </cell>
          <cell r="E95">
            <v>173.01590359948838</v>
          </cell>
        </row>
        <row r="96">
          <cell r="B96">
            <v>145.02320870959574</v>
          </cell>
          <cell r="E96">
            <v>173.01590359948838</v>
          </cell>
        </row>
      </sheetData>
      <sheetData sheetId="106" refreshError="1">
        <row r="72">
          <cell r="B72">
            <v>108.21855973126181</v>
          </cell>
          <cell r="I72" t="e">
            <v>#N/A</v>
          </cell>
        </row>
        <row r="73">
          <cell r="B73">
            <v>109.00127779197547</v>
          </cell>
          <cell r="I73" t="e">
            <v>#N/A</v>
          </cell>
        </row>
        <row r="74">
          <cell r="B74">
            <v>108.29155495978553</v>
          </cell>
          <cell r="I74" t="e">
            <v>#N/A</v>
          </cell>
        </row>
        <row r="75">
          <cell r="B75">
            <v>115.60837331007414</v>
          </cell>
          <cell r="I75">
            <v>115.60837331007414</v>
          </cell>
        </row>
        <row r="76">
          <cell r="B76">
            <v>115.90448901623687</v>
          </cell>
          <cell r="I76" t="e">
            <v>#N/A</v>
          </cell>
        </row>
        <row r="77">
          <cell r="B77">
            <v>130.32167300380229</v>
          </cell>
          <cell r="I77" t="e">
            <v>#N/A</v>
          </cell>
        </row>
        <row r="78">
          <cell r="B78">
            <v>111.99420289855072</v>
          </cell>
          <cell r="I78" t="e">
            <v>#N/A</v>
          </cell>
        </row>
        <row r="79">
          <cell r="B79">
            <v>107.75223119422014</v>
          </cell>
          <cell r="I79" t="e">
            <v>#N/A</v>
          </cell>
        </row>
        <row r="80">
          <cell r="B80">
            <v>115.4791277258567</v>
          </cell>
          <cell r="I80" t="e">
            <v>#N/A</v>
          </cell>
        </row>
        <row r="81">
          <cell r="B81">
            <v>124.87425149700599</v>
          </cell>
          <cell r="I81" t="e">
            <v>#N/A</v>
          </cell>
        </row>
        <row r="82">
          <cell r="B82">
            <v>113.78506375227687</v>
          </cell>
          <cell r="I82" t="e">
            <v>#N/A</v>
          </cell>
        </row>
        <row r="83">
          <cell r="B83">
            <v>107.33683289588801</v>
          </cell>
          <cell r="I83" t="e">
            <v>#N/A</v>
          </cell>
        </row>
        <row r="84">
          <cell r="B84">
            <v>100.44426025694156</v>
          </cell>
          <cell r="I84" t="e">
            <v>#N/A</v>
          </cell>
        </row>
        <row r="85">
          <cell r="B85">
            <v>111.52479338842976</v>
          </cell>
          <cell r="I85" t="e">
            <v>#N/A</v>
          </cell>
        </row>
        <row r="86">
          <cell r="B86">
            <v>115.47544522396115</v>
          </cell>
          <cell r="I86" t="e">
            <v>#N/A</v>
          </cell>
        </row>
        <row r="87">
          <cell r="B87">
            <v>112.5</v>
          </cell>
          <cell r="I87">
            <v>112.5</v>
          </cell>
        </row>
        <row r="88">
          <cell r="B88">
            <v>122.14516129032258</v>
          </cell>
          <cell r="I88" t="e">
            <v>#N/A</v>
          </cell>
        </row>
        <row r="89">
          <cell r="B89">
            <v>123.55852842809365</v>
          </cell>
          <cell r="I89" t="e">
            <v>#N/A</v>
          </cell>
        </row>
        <row r="90">
          <cell r="B90">
            <v>104.00127551020408</v>
          </cell>
          <cell r="I90" t="e">
            <v>#N/A</v>
          </cell>
        </row>
        <row r="91">
          <cell r="B91">
            <v>112.03789126853377</v>
          </cell>
          <cell r="I91" t="e">
            <v>#N/A</v>
          </cell>
        </row>
        <row r="92">
          <cell r="B92">
            <v>113.69121140142518</v>
          </cell>
          <cell r="I92" t="e">
            <v>#N/A</v>
          </cell>
        </row>
        <row r="93">
          <cell r="B93">
            <v>109.92549476135041</v>
          </cell>
          <cell r="I93" t="e">
            <v>#N/A</v>
          </cell>
        </row>
        <row r="94">
          <cell r="B94">
            <v>136.88148148148147</v>
          </cell>
          <cell r="I94" t="e">
            <v>#N/A</v>
          </cell>
        </row>
        <row r="95">
          <cell r="B95">
            <v>112.33029197080292</v>
          </cell>
          <cell r="I95" t="e">
            <v>#N/A</v>
          </cell>
        </row>
      </sheetData>
      <sheetData sheetId="107" refreshError="1">
        <row r="95">
          <cell r="B95">
            <v>141.65637191157347</v>
          </cell>
          <cell r="F95">
            <v>154.86479998392215</v>
          </cell>
        </row>
        <row r="96">
          <cell r="B96">
            <v>146.29631675874771</v>
          </cell>
          <cell r="F96">
            <v>154.86479998392215</v>
          </cell>
        </row>
        <row r="97">
          <cell r="B97">
            <v>156.29670882437483</v>
          </cell>
          <cell r="F97">
            <v>154.86479998392215</v>
          </cell>
        </row>
        <row r="98">
          <cell r="B98">
            <v>152.43990498812352</v>
          </cell>
          <cell r="F98">
            <v>154.86479998392215</v>
          </cell>
        </row>
        <row r="99">
          <cell r="B99">
            <v>156.09832363415271</v>
          </cell>
          <cell r="F99">
            <v>154.86479998392215</v>
          </cell>
        </row>
        <row r="100">
          <cell r="B100">
            <v>164.42342174075458</v>
          </cell>
          <cell r="F100">
            <v>154.86479998392215</v>
          </cell>
        </row>
        <row r="101">
          <cell r="B101">
            <v>144.81023928770173</v>
          </cell>
          <cell r="F101">
            <v>154.86479998392215</v>
          </cell>
        </row>
        <row r="102">
          <cell r="B102">
            <v>142.61305719601975</v>
          </cell>
          <cell r="F102">
            <v>154.86479998392215</v>
          </cell>
        </row>
        <row r="103">
          <cell r="B103">
            <v>186.93506493506493</v>
          </cell>
          <cell r="F103">
            <v>154.86479998392215</v>
          </cell>
        </row>
        <row r="104">
          <cell r="B104">
            <v>179.63034669067989</v>
          </cell>
          <cell r="F104">
            <v>154.86479998392215</v>
          </cell>
        </row>
        <row r="105">
          <cell r="B105">
            <v>134.73280854144048</v>
          </cell>
          <cell r="F105">
            <v>154.86479998392215</v>
          </cell>
        </row>
        <row r="106">
          <cell r="B106">
            <v>152.4450352984322</v>
          </cell>
          <cell r="F106">
            <v>154.86479998392215</v>
          </cell>
        </row>
        <row r="107">
          <cell r="B107">
            <v>165.02068332627417</v>
          </cell>
        </row>
        <row r="108">
          <cell r="B108">
            <v>172.20734396200814</v>
          </cell>
        </row>
        <row r="109">
          <cell r="B109">
            <v>162.01745035674375</v>
          </cell>
        </row>
        <row r="110">
          <cell r="B110">
            <v>162.72078866073051</v>
          </cell>
        </row>
        <row r="111">
          <cell r="B111">
            <v>157.49995558319267</v>
          </cell>
        </row>
        <row r="112">
          <cell r="B112">
            <v>197.66966618287373</v>
          </cell>
        </row>
        <row r="113">
          <cell r="B113">
            <v>165.8944894026975</v>
          </cell>
        </row>
        <row r="114">
          <cell r="B114">
            <v>152.27547116338388</v>
          </cell>
        </row>
        <row r="115">
          <cell r="B115">
            <v>176.28772919605078</v>
          </cell>
        </row>
        <row r="116">
          <cell r="B116">
            <v>186.72767552828901</v>
          </cell>
        </row>
        <row r="117">
          <cell r="B117">
            <v>170.21818451498072</v>
          </cell>
        </row>
        <row r="118">
          <cell r="B118">
            <v>143.57804307493748</v>
          </cell>
        </row>
      </sheetData>
      <sheetData sheetId="108" refreshError="1"/>
      <sheetData sheetId="109" refreshError="1"/>
      <sheetData sheetId="110" refreshError="1"/>
      <sheetData sheetId="111" refreshError="1">
        <row r="60">
          <cell r="H60">
            <v>93.915000000000006</v>
          </cell>
        </row>
        <row r="61">
          <cell r="H61">
            <v>93.915000000000006</v>
          </cell>
        </row>
        <row r="62">
          <cell r="H62">
            <v>93.915000000000006</v>
          </cell>
        </row>
        <row r="63">
          <cell r="H63">
            <v>93.915000000000006</v>
          </cell>
        </row>
        <row r="64">
          <cell r="H64">
            <v>93.915000000000006</v>
          </cell>
        </row>
        <row r="65">
          <cell r="H65">
            <v>93.915000000000006</v>
          </cell>
        </row>
        <row r="66">
          <cell r="H66">
            <v>93.915000000000006</v>
          </cell>
        </row>
        <row r="67">
          <cell r="H67">
            <v>93.915000000000006</v>
          </cell>
        </row>
        <row r="68">
          <cell r="H68">
            <v>93.915000000000006</v>
          </cell>
        </row>
        <row r="69">
          <cell r="H69">
            <v>93.915000000000006</v>
          </cell>
        </row>
        <row r="70">
          <cell r="H70">
            <v>93.915000000000006</v>
          </cell>
        </row>
        <row r="71">
          <cell r="H71">
            <v>93.915000000000006</v>
          </cell>
        </row>
      </sheetData>
      <sheetData sheetId="112" refreshError="1">
        <row r="58">
          <cell r="B58">
            <v>100.58</v>
          </cell>
          <cell r="D58">
            <v>92.831666666666663</v>
          </cell>
          <cell r="H58" t="e">
            <v>#N/A</v>
          </cell>
        </row>
        <row r="59">
          <cell r="B59">
            <v>104.57</v>
          </cell>
          <cell r="D59">
            <v>92.831666666666663</v>
          </cell>
          <cell r="H59" t="e">
            <v>#N/A</v>
          </cell>
        </row>
        <row r="60">
          <cell r="B60">
            <v>96.14</v>
          </cell>
          <cell r="D60">
            <v>92.831666666666663</v>
          </cell>
          <cell r="H60" t="e">
            <v>#N/A</v>
          </cell>
        </row>
        <row r="61">
          <cell r="B61">
            <v>103.85</v>
          </cell>
          <cell r="D61">
            <v>92.831666666666663</v>
          </cell>
          <cell r="H61">
            <v>103.85</v>
          </cell>
        </row>
        <row r="62">
          <cell r="B62">
            <v>95.99</v>
          </cell>
          <cell r="D62">
            <v>92.831666666666663</v>
          </cell>
          <cell r="H62" t="e">
            <v>#N/A</v>
          </cell>
        </row>
        <row r="63">
          <cell r="B63">
            <v>98.28</v>
          </cell>
          <cell r="D63">
            <v>92.831666666666663</v>
          </cell>
          <cell r="H63" t="e">
            <v>#N/A</v>
          </cell>
        </row>
        <row r="64">
          <cell r="B64">
            <v>100.45</v>
          </cell>
          <cell r="D64">
            <v>92.831666666666663</v>
          </cell>
          <cell r="H64" t="e">
            <v>#N/A</v>
          </cell>
        </row>
        <row r="65">
          <cell r="B65">
            <v>93.49</v>
          </cell>
          <cell r="D65">
            <v>92.831666666666663</v>
          </cell>
          <cell r="H65" t="e">
            <v>#N/A</v>
          </cell>
        </row>
        <row r="66">
          <cell r="B66">
            <v>87.68</v>
          </cell>
          <cell r="D66">
            <v>92.831666666666663</v>
          </cell>
          <cell r="H66" t="e">
            <v>#N/A</v>
          </cell>
        </row>
        <row r="67">
          <cell r="B67">
            <v>81.97</v>
          </cell>
          <cell r="D67">
            <v>92.831666666666663</v>
          </cell>
          <cell r="H67" t="e">
            <v>#N/A</v>
          </cell>
        </row>
        <row r="68">
          <cell r="B68">
            <v>81.23</v>
          </cell>
          <cell r="D68">
            <v>92.831666666666663</v>
          </cell>
          <cell r="H68" t="e">
            <v>#N/A</v>
          </cell>
        </row>
        <row r="69">
          <cell r="B69">
            <v>69.75</v>
          </cell>
          <cell r="D69">
            <v>92.831666666666663</v>
          </cell>
          <cell r="H69" t="e">
            <v>#N/A</v>
          </cell>
        </row>
        <row r="70">
          <cell r="B70">
            <v>108.13652486614116</v>
          </cell>
        </row>
        <row r="71">
          <cell r="B71">
            <v>107.87332549667727</v>
          </cell>
        </row>
        <row r="72">
          <cell r="B72">
            <v>116.74579031943634</v>
          </cell>
        </row>
        <row r="73">
          <cell r="B73">
            <v>91.299088493098353</v>
          </cell>
        </row>
        <row r="74">
          <cell r="B74">
            <v>105.43886921595407</v>
          </cell>
        </row>
        <row r="75">
          <cell r="B75">
            <v>125.19011982239583</v>
          </cell>
        </row>
        <row r="76">
          <cell r="B76">
            <v>115.62546557781003</v>
          </cell>
        </row>
        <row r="77">
          <cell r="B77">
            <v>114.18511730808567</v>
          </cell>
        </row>
        <row r="78">
          <cell r="B78">
            <v>120.43354918662975</v>
          </cell>
        </row>
        <row r="79">
          <cell r="B79">
            <v>103.91212491361978</v>
          </cell>
        </row>
        <row r="80">
          <cell r="B80">
            <v>129.13405627505833</v>
          </cell>
        </row>
        <row r="81">
          <cell r="B81">
            <v>121.73826523930033</v>
          </cell>
        </row>
      </sheetData>
      <sheetData sheetId="113" refreshError="1">
        <row r="57">
          <cell r="B57">
            <v>69.13</v>
          </cell>
          <cell r="D57">
            <v>67.07083333333334</v>
          </cell>
          <cell r="H57" t="e">
            <v>#N/A</v>
          </cell>
        </row>
        <row r="58">
          <cell r="B58">
            <v>74.099999999999994</v>
          </cell>
          <cell r="D58">
            <v>67.07083333333334</v>
          </cell>
          <cell r="H58" t="e">
            <v>#N/A</v>
          </cell>
        </row>
        <row r="59">
          <cell r="B59">
            <v>71.459999999999994</v>
          </cell>
          <cell r="D59">
            <v>67.07083333333334</v>
          </cell>
          <cell r="H59">
            <v>71.459999999999994</v>
          </cell>
        </row>
        <row r="60">
          <cell r="B60">
            <v>73.41</v>
          </cell>
          <cell r="D60">
            <v>67.07083333333334</v>
          </cell>
          <cell r="H60" t="e">
            <v>#N/A</v>
          </cell>
        </row>
        <row r="61">
          <cell r="B61">
            <v>73.03</v>
          </cell>
          <cell r="D61">
            <v>67.07083333333334</v>
          </cell>
          <cell r="H61" t="e">
            <v>#N/A</v>
          </cell>
        </row>
        <row r="62">
          <cell r="B62">
            <v>66.98</v>
          </cell>
          <cell r="D62">
            <v>67.07083333333334</v>
          </cell>
          <cell r="H62" t="e">
            <v>#N/A</v>
          </cell>
        </row>
        <row r="63">
          <cell r="B63">
            <v>66.47</v>
          </cell>
          <cell r="D63">
            <v>67.07083333333334</v>
          </cell>
          <cell r="H63" t="e">
            <v>#N/A</v>
          </cell>
        </row>
        <row r="64">
          <cell r="B64">
            <v>58.13</v>
          </cell>
          <cell r="D64">
            <v>67.07083333333334</v>
          </cell>
          <cell r="H64" t="e">
            <v>#N/A</v>
          </cell>
        </row>
        <row r="65">
          <cell r="B65">
            <v>61.28</v>
          </cell>
          <cell r="D65">
            <v>67.07083333333334</v>
          </cell>
          <cell r="H65" t="e">
            <v>#N/A</v>
          </cell>
        </row>
        <row r="66">
          <cell r="B66">
            <v>60.08</v>
          </cell>
          <cell r="D66">
            <v>67.07083333333334</v>
          </cell>
          <cell r="H66" t="e">
            <v>#N/A</v>
          </cell>
        </row>
        <row r="67">
          <cell r="B67">
            <v>59.76</v>
          </cell>
          <cell r="D67">
            <v>67.07083333333334</v>
          </cell>
          <cell r="H67" t="e">
            <v>#N/A</v>
          </cell>
        </row>
        <row r="68">
          <cell r="B68">
            <v>54.453635088662978</v>
          </cell>
          <cell r="E68">
            <v>52.050188663145271</v>
          </cell>
        </row>
        <row r="69">
          <cell r="B69">
            <v>54.106735505857991</v>
          </cell>
        </row>
        <row r="70">
          <cell r="B70">
            <v>53.545070357098652</v>
          </cell>
        </row>
        <row r="71">
          <cell r="B71">
            <v>50.835735270222798</v>
          </cell>
        </row>
        <row r="72">
          <cell r="B72">
            <v>53.472004034477635</v>
          </cell>
        </row>
        <row r="73">
          <cell r="B73">
            <v>51.832430160130016</v>
          </cell>
        </row>
        <row r="74">
          <cell r="B74">
            <v>49.22955525130692</v>
          </cell>
        </row>
        <row r="75">
          <cell r="B75">
            <v>53.145503598587297</v>
          </cell>
        </row>
        <row r="76">
          <cell r="B76">
            <v>49.641484405809273</v>
          </cell>
        </row>
        <row r="77">
          <cell r="B77">
            <v>48.505811196814726</v>
          </cell>
        </row>
        <row r="78">
          <cell r="B78">
            <v>51.994595702862007</v>
          </cell>
        </row>
        <row r="79">
          <cell r="B79">
            <v>53.83970338591287</v>
          </cell>
        </row>
        <row r="80">
          <cell r="B80">
            <v>51.735130008463869</v>
          </cell>
        </row>
        <row r="81">
          <cell r="B81">
            <v>50.467176778359288</v>
          </cell>
        </row>
        <row r="82">
          <cell r="B82">
            <v>49.762039173703485</v>
          </cell>
        </row>
        <row r="83">
          <cell r="B83">
            <v>50.224841162587893</v>
          </cell>
        </row>
        <row r="84">
          <cell r="B84">
            <v>50.193531087859334</v>
          </cell>
        </row>
        <row r="85">
          <cell r="B85">
            <v>49.816213387430686</v>
          </cell>
        </row>
        <row r="86">
          <cell r="B86">
            <v>52.022425515017034</v>
          </cell>
        </row>
        <row r="87">
          <cell r="B87">
            <v>54.206496887551396</v>
          </cell>
        </row>
        <row r="88">
          <cell r="B88">
            <v>50.37789720911281</v>
          </cell>
        </row>
        <row r="89">
          <cell r="B89">
            <v>51.894332494306603</v>
          </cell>
        </row>
        <row r="90">
          <cell r="B90">
            <v>53.359890607500496</v>
          </cell>
        </row>
        <row r="91">
          <cell r="B91">
            <v>55.763514206523524</v>
          </cell>
        </row>
        <row r="92">
          <cell r="B92">
            <v>61.962912709181367</v>
          </cell>
        </row>
      </sheetData>
      <sheetData sheetId="114" refreshError="1">
        <row r="58">
          <cell r="B58">
            <v>53.248937923457255</v>
          </cell>
        </row>
        <row r="59">
          <cell r="B59">
            <v>63.364699592668011</v>
          </cell>
        </row>
        <row r="60">
          <cell r="B60">
            <v>62.796796243597051</v>
          </cell>
        </row>
        <row r="61">
          <cell r="B61">
            <v>63.090203761755518</v>
          </cell>
        </row>
        <row r="62">
          <cell r="B62">
            <v>67.178107858953666</v>
          </cell>
        </row>
        <row r="63">
          <cell r="B63">
            <v>57.364654977375565</v>
          </cell>
        </row>
        <row r="64">
          <cell r="B64">
            <v>61.707636830102643</v>
          </cell>
        </row>
        <row r="65">
          <cell r="B65">
            <v>67.04967741935485</v>
          </cell>
        </row>
        <row r="66">
          <cell r="B66">
            <v>56.590850654349502</v>
          </cell>
        </row>
        <row r="67">
          <cell r="B67">
            <v>54.686697655618424</v>
          </cell>
        </row>
        <row r="68">
          <cell r="B68">
            <v>59.449995888157872</v>
          </cell>
        </row>
        <row r="69">
          <cell r="B69">
            <v>89.007544691718337</v>
          </cell>
        </row>
      </sheetData>
      <sheetData sheetId="115" refreshError="1">
        <row r="57">
          <cell r="H57">
            <v>102.57583333333334</v>
          </cell>
        </row>
        <row r="58">
          <cell r="H58">
            <v>102.57583333333334</v>
          </cell>
        </row>
        <row r="59">
          <cell r="H59">
            <v>102.57583333333334</v>
          </cell>
        </row>
        <row r="60">
          <cell r="H60">
            <v>102.57583333333334</v>
          </cell>
        </row>
        <row r="61">
          <cell r="H61">
            <v>102.57583333333334</v>
          </cell>
        </row>
        <row r="62">
          <cell r="H62">
            <v>102.57583333333334</v>
          </cell>
        </row>
        <row r="63">
          <cell r="H63">
            <v>102.57583333333334</v>
          </cell>
        </row>
        <row r="64">
          <cell r="H64">
            <v>102.57583333333334</v>
          </cell>
        </row>
        <row r="65">
          <cell r="H65">
            <v>102.57583333333334</v>
          </cell>
        </row>
        <row r="66">
          <cell r="H66">
            <v>102.57583333333334</v>
          </cell>
        </row>
        <row r="67">
          <cell r="H67">
            <v>102.57583333333334</v>
          </cell>
        </row>
        <row r="68">
          <cell r="H68">
            <v>102.57583333333334</v>
          </cell>
        </row>
      </sheetData>
      <sheetData sheetId="116" refreshError="1"/>
      <sheetData sheetId="117" refreshError="1">
        <row r="68">
          <cell r="C68" t="str">
            <v>Pálio ED</v>
          </cell>
          <cell r="D68" t="str">
            <v>Corsa</v>
          </cell>
          <cell r="E68" t="str">
            <v>Gol</v>
          </cell>
          <cell r="F68" t="str">
            <v>Ka  SX</v>
          </cell>
          <cell r="G68" t="str">
            <v>Siena</v>
          </cell>
          <cell r="H68" t="str">
            <v>Palio ED</v>
          </cell>
          <cell r="I68" t="str">
            <v>Gol 1.6</v>
          </cell>
        </row>
        <row r="75">
          <cell r="C75">
            <v>42154</v>
          </cell>
          <cell r="D75">
            <v>2138</v>
          </cell>
          <cell r="E75">
            <v>636</v>
          </cell>
          <cell r="F75">
            <v>11420</v>
          </cell>
          <cell r="G75">
            <v>974</v>
          </cell>
          <cell r="H75">
            <v>25504</v>
          </cell>
          <cell r="I75">
            <v>804</v>
          </cell>
        </row>
        <row r="85">
          <cell r="C85">
            <v>182321</v>
          </cell>
          <cell r="D85">
            <v>8881</v>
          </cell>
          <cell r="E85">
            <v>3491</v>
          </cell>
          <cell r="F85">
            <v>39572</v>
          </cell>
          <cell r="G85">
            <v>12711</v>
          </cell>
          <cell r="H85">
            <v>108559</v>
          </cell>
          <cell r="I85">
            <v>3468</v>
          </cell>
        </row>
        <row r="95">
          <cell r="B95">
            <v>42154</v>
          </cell>
          <cell r="E95">
            <v>182321</v>
          </cell>
        </row>
        <row r="96">
          <cell r="B96">
            <v>2138</v>
          </cell>
          <cell r="E96">
            <v>8881</v>
          </cell>
        </row>
        <row r="97">
          <cell r="B97">
            <v>636</v>
          </cell>
          <cell r="E97">
            <v>3491</v>
          </cell>
        </row>
        <row r="98">
          <cell r="B98">
            <v>11420</v>
          </cell>
          <cell r="E98">
            <v>39572</v>
          </cell>
        </row>
        <row r="99">
          <cell r="B99">
            <v>974</v>
          </cell>
          <cell r="E99">
            <v>12711</v>
          </cell>
        </row>
        <row r="100">
          <cell r="B100">
            <v>25504</v>
          </cell>
          <cell r="E100">
            <v>108559</v>
          </cell>
        </row>
        <row r="101">
          <cell r="B101">
            <v>804</v>
          </cell>
          <cell r="E101">
            <v>3468</v>
          </cell>
        </row>
        <row r="102">
          <cell r="B102">
            <v>12221</v>
          </cell>
          <cell r="E102">
            <v>54006</v>
          </cell>
        </row>
        <row r="103">
          <cell r="B103">
            <v>3218</v>
          </cell>
          <cell r="E103">
            <v>12584</v>
          </cell>
        </row>
        <row r="104">
          <cell r="B104">
            <v>7648</v>
          </cell>
          <cell r="E104">
            <v>32922</v>
          </cell>
        </row>
        <row r="105">
          <cell r="B105">
            <v>1473</v>
          </cell>
          <cell r="E105">
            <v>6182</v>
          </cell>
        </row>
        <row r="106">
          <cell r="B106">
            <v>2588</v>
          </cell>
          <cell r="E106">
            <v>12160</v>
          </cell>
        </row>
        <row r="107">
          <cell r="B107">
            <v>111</v>
          </cell>
          <cell r="E107">
            <v>767</v>
          </cell>
        </row>
        <row r="108">
          <cell r="B108">
            <v>135</v>
          </cell>
          <cell r="E108">
            <v>458</v>
          </cell>
        </row>
      </sheetData>
      <sheetData sheetId="118" refreshError="1">
        <row r="94">
          <cell r="B94">
            <v>2000</v>
          </cell>
        </row>
        <row r="95">
          <cell r="B95">
            <v>7567</v>
          </cell>
        </row>
        <row r="96">
          <cell r="B96">
            <v>471</v>
          </cell>
        </row>
        <row r="97">
          <cell r="B97">
            <v>168</v>
          </cell>
        </row>
        <row r="98">
          <cell r="B98">
            <v>2519</v>
          </cell>
        </row>
        <row r="99">
          <cell r="B99">
            <v>102</v>
          </cell>
        </row>
        <row r="100">
          <cell r="B100">
            <v>3999</v>
          </cell>
        </row>
        <row r="101">
          <cell r="B101">
            <v>125</v>
          </cell>
        </row>
        <row r="102">
          <cell r="B102">
            <v>1714</v>
          </cell>
        </row>
        <row r="103">
          <cell r="B103">
            <v>591</v>
          </cell>
        </row>
        <row r="104">
          <cell r="B104">
            <v>753</v>
          </cell>
        </row>
        <row r="105">
          <cell r="B105">
            <v>139</v>
          </cell>
        </row>
        <row r="106">
          <cell r="B106">
            <v>179</v>
          </cell>
        </row>
      </sheetData>
      <sheetData sheetId="119" refreshError="1"/>
      <sheetData sheetId="120" refreshError="1"/>
      <sheetData sheetId="121" refreshError="1"/>
      <sheetData sheetId="122" refreshError="1">
        <row r="94">
          <cell r="B94">
            <v>2000</v>
          </cell>
        </row>
        <row r="95">
          <cell r="B95">
            <v>3875</v>
          </cell>
        </row>
        <row r="96">
          <cell r="B96">
            <v>219</v>
          </cell>
        </row>
        <row r="97">
          <cell r="B97">
            <v>24</v>
          </cell>
        </row>
        <row r="98">
          <cell r="B98">
            <v>1284</v>
          </cell>
        </row>
        <row r="99">
          <cell r="B99">
            <v>14</v>
          </cell>
        </row>
        <row r="100">
          <cell r="B100">
            <v>3576</v>
          </cell>
        </row>
        <row r="101">
          <cell r="B101">
            <v>60</v>
          </cell>
        </row>
        <row r="102">
          <cell r="B102">
            <v>1892</v>
          </cell>
        </row>
        <row r="103">
          <cell r="B103">
            <v>505</v>
          </cell>
        </row>
      </sheetData>
      <sheetData sheetId="123" refreshError="1">
        <row r="95">
          <cell r="B95">
            <v>928</v>
          </cell>
        </row>
        <row r="96">
          <cell r="B96">
            <v>107</v>
          </cell>
        </row>
        <row r="97">
          <cell r="B97">
            <v>22</v>
          </cell>
        </row>
        <row r="98">
          <cell r="B98">
            <v>275</v>
          </cell>
        </row>
        <row r="99">
          <cell r="B99">
            <v>16</v>
          </cell>
        </row>
        <row r="100">
          <cell r="B100">
            <v>485</v>
          </cell>
        </row>
        <row r="101">
          <cell r="B101">
            <v>19</v>
          </cell>
        </row>
        <row r="102">
          <cell r="B102">
            <v>195</v>
          </cell>
        </row>
        <row r="103">
          <cell r="B103">
            <v>8</v>
          </cell>
        </row>
        <row r="104">
          <cell r="B104">
            <v>62</v>
          </cell>
        </row>
      </sheetData>
      <sheetData sheetId="124" refreshError="1">
        <row r="101">
          <cell r="B101">
            <v>30</v>
          </cell>
        </row>
        <row r="102">
          <cell r="B102">
            <v>4061</v>
          </cell>
        </row>
        <row r="103">
          <cell r="B103">
            <v>79</v>
          </cell>
        </row>
        <row r="104">
          <cell r="B104">
            <v>2087</v>
          </cell>
        </row>
        <row r="105">
          <cell r="B105">
            <v>513</v>
          </cell>
        </row>
        <row r="106">
          <cell r="B106">
            <v>956</v>
          </cell>
        </row>
        <row r="107">
          <cell r="B107">
            <v>159</v>
          </cell>
        </row>
        <row r="108">
          <cell r="B108">
            <v>197</v>
          </cell>
        </row>
        <row r="109">
          <cell r="B109">
            <v>69</v>
          </cell>
        </row>
        <row r="110">
          <cell r="B110">
            <v>3</v>
          </cell>
        </row>
        <row r="111">
          <cell r="B111">
            <v>14888</v>
          </cell>
        </row>
        <row r="116">
          <cell r="B116" t="str">
            <v>Pálio ED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>
        <row r="79">
          <cell r="B79">
            <v>98</v>
          </cell>
          <cell r="C79">
            <v>1.6434680529934596E-2</v>
          </cell>
          <cell r="D79">
            <v>2082</v>
          </cell>
          <cell r="E79">
            <v>0.11334930313588851</v>
          </cell>
        </row>
        <row r="80">
          <cell r="B80">
            <v>673</v>
          </cell>
          <cell r="C80">
            <v>0.11286265302699983</v>
          </cell>
          <cell r="D80">
            <v>5623</v>
          </cell>
          <cell r="E80">
            <v>0.30613022648083621</v>
          </cell>
        </row>
        <row r="81">
          <cell r="B81">
            <v>1573</v>
          </cell>
          <cell r="C81">
            <v>0.26379339258762369</v>
          </cell>
          <cell r="D81">
            <v>5687</v>
          </cell>
          <cell r="E81">
            <v>0.30961454703832753</v>
          </cell>
        </row>
        <row r="82">
          <cell r="B82">
            <v>3619</v>
          </cell>
          <cell r="C82">
            <v>0.60690927385544191</v>
          </cell>
          <cell r="D82">
            <v>4976</v>
          </cell>
          <cell r="E82">
            <v>0.27090592334494773</v>
          </cell>
        </row>
        <row r="87">
          <cell r="B87">
            <v>220</v>
          </cell>
          <cell r="C87">
            <v>659</v>
          </cell>
          <cell r="D87">
            <v>1308</v>
          </cell>
          <cell r="E87">
            <v>2970</v>
          </cell>
        </row>
        <row r="88">
          <cell r="B88">
            <v>224</v>
          </cell>
          <cell r="C88">
            <v>898</v>
          </cell>
          <cell r="D88">
            <v>1432</v>
          </cell>
          <cell r="E88">
            <v>3750</v>
          </cell>
        </row>
        <row r="89">
          <cell r="B89">
            <v>298</v>
          </cell>
          <cell r="C89">
            <v>1628</v>
          </cell>
          <cell r="D89">
            <v>1899</v>
          </cell>
          <cell r="E89">
            <v>3724</v>
          </cell>
        </row>
        <row r="90">
          <cell r="B90">
            <v>90</v>
          </cell>
          <cell r="C90">
            <v>674</v>
          </cell>
          <cell r="D90">
            <v>1188</v>
          </cell>
          <cell r="E90">
            <v>3277</v>
          </cell>
        </row>
        <row r="91">
          <cell r="B91">
            <v>110</v>
          </cell>
          <cell r="C91">
            <v>975</v>
          </cell>
          <cell r="D91">
            <v>1648</v>
          </cell>
          <cell r="E91">
            <v>3416</v>
          </cell>
        </row>
        <row r="92">
          <cell r="B92">
            <v>98</v>
          </cell>
          <cell r="C92">
            <v>673</v>
          </cell>
          <cell r="D92">
            <v>1573</v>
          </cell>
          <cell r="E92">
            <v>3619</v>
          </cell>
        </row>
        <row r="93">
          <cell r="B93">
            <v>0</v>
          </cell>
          <cell r="C93">
            <v>0</v>
          </cell>
          <cell r="D93">
            <v>0</v>
          </cell>
          <cell r="E93">
            <v>0</v>
          </cell>
        </row>
        <row r="94">
          <cell r="B94">
            <v>0</v>
          </cell>
          <cell r="C94">
            <v>0</v>
          </cell>
          <cell r="D94">
            <v>0</v>
          </cell>
          <cell r="E94">
            <v>0</v>
          </cell>
        </row>
        <row r="95">
          <cell r="B95">
            <v>0</v>
          </cell>
          <cell r="C95">
            <v>0</v>
          </cell>
          <cell r="D95">
            <v>0</v>
          </cell>
          <cell r="E95">
            <v>0</v>
          </cell>
        </row>
      </sheetData>
      <sheetData sheetId="131" refreshError="1"/>
      <sheetData sheetId="132" refreshError="1"/>
      <sheetData sheetId="133" refreshError="1"/>
      <sheetData sheetId="134" refreshError="1">
        <row r="69">
          <cell r="B69">
            <v>71</v>
          </cell>
          <cell r="C69">
            <v>7.1142284569138278E-2</v>
          </cell>
          <cell r="D69">
            <v>7374</v>
          </cell>
          <cell r="E69">
            <v>0.50872714729216972</v>
          </cell>
        </row>
        <row r="70">
          <cell r="B70">
            <v>164</v>
          </cell>
          <cell r="C70">
            <v>0.16432865731462926</v>
          </cell>
          <cell r="D70">
            <v>3956</v>
          </cell>
          <cell r="E70">
            <v>0.27292169713694375</v>
          </cell>
        </row>
        <row r="71">
          <cell r="B71">
            <v>253</v>
          </cell>
          <cell r="C71">
            <v>0.25350701402805609</v>
          </cell>
          <cell r="D71">
            <v>2021</v>
          </cell>
          <cell r="E71">
            <v>0.139427388754743</v>
          </cell>
        </row>
        <row r="72">
          <cell r="B72">
            <v>510</v>
          </cell>
          <cell r="C72">
            <v>0.51102204408817631</v>
          </cell>
          <cell r="D72">
            <v>1144</v>
          </cell>
          <cell r="E72">
            <v>7.8923766816143492E-2</v>
          </cell>
        </row>
      </sheetData>
      <sheetData sheetId="135" refreshError="1">
        <row r="69">
          <cell r="A69" t="str">
            <v>A</v>
          </cell>
          <cell r="B69">
            <v>124</v>
          </cell>
          <cell r="C69">
            <v>5.1452282157676346E-2</v>
          </cell>
          <cell r="D69">
            <v>27298</v>
          </cell>
          <cell r="E69">
            <v>0.63528042820572495</v>
          </cell>
        </row>
        <row r="70">
          <cell r="A70" t="str">
            <v>B</v>
          </cell>
          <cell r="B70">
            <v>325</v>
          </cell>
          <cell r="C70">
            <v>0.13485477178423236</v>
          </cell>
          <cell r="D70">
            <v>7620</v>
          </cell>
          <cell r="E70">
            <v>0.17733302303932977</v>
          </cell>
        </row>
        <row r="71">
          <cell r="A71" t="str">
            <v>C</v>
          </cell>
          <cell r="B71">
            <v>634</v>
          </cell>
          <cell r="C71">
            <v>0.26307053941908715</v>
          </cell>
          <cell r="D71">
            <v>5131</v>
          </cell>
          <cell r="E71">
            <v>0.11940888992320224</v>
          </cell>
        </row>
        <row r="72">
          <cell r="A72" t="str">
            <v>D</v>
          </cell>
          <cell r="B72">
            <v>1327</v>
          </cell>
          <cell r="C72">
            <v>0.55062240663900419</v>
          </cell>
          <cell r="D72">
            <v>2921</v>
          </cell>
          <cell r="E72">
            <v>6.7977658831743074E-2</v>
          </cell>
        </row>
      </sheetData>
      <sheetData sheetId="136" refreshError="1">
        <row r="69">
          <cell r="A69" t="str">
            <v>A</v>
          </cell>
          <cell r="B69">
            <v>124</v>
          </cell>
          <cell r="C69">
            <v>1.1581208555150836E-2</v>
          </cell>
          <cell r="D69">
            <v>27298</v>
          </cell>
          <cell r="E69">
            <v>0.35587364908026647</v>
          </cell>
        </row>
        <row r="70">
          <cell r="A70" t="str">
            <v>B</v>
          </cell>
          <cell r="B70">
            <v>579</v>
          </cell>
          <cell r="C70">
            <v>5.4076772205099467E-2</v>
          </cell>
          <cell r="D70">
            <v>12356</v>
          </cell>
          <cell r="E70">
            <v>0.16108047505442788</v>
          </cell>
        </row>
        <row r="71">
          <cell r="A71" t="str">
            <v>C</v>
          </cell>
          <cell r="B71">
            <v>2765</v>
          </cell>
          <cell r="C71">
            <v>0.2582422714112263</v>
          </cell>
          <cell r="D71">
            <v>22393</v>
          </cell>
          <cell r="E71">
            <v>0.29192902864145387</v>
          </cell>
        </row>
        <row r="72">
          <cell r="A72" t="str">
            <v>D</v>
          </cell>
          <cell r="B72">
            <v>7239</v>
          </cell>
          <cell r="C72">
            <v>0.67609974782852345</v>
          </cell>
          <cell r="D72">
            <v>14660</v>
          </cell>
          <cell r="E72">
            <v>0.1911168472238518</v>
          </cell>
        </row>
      </sheetData>
      <sheetData sheetId="137" refreshError="1">
        <row r="8">
          <cell r="A8">
            <v>501</v>
          </cell>
          <cell r="O8">
            <v>46828</v>
          </cell>
        </row>
        <row r="9">
          <cell r="O9">
            <v>45711</v>
          </cell>
        </row>
        <row r="10">
          <cell r="O10">
            <v>37134</v>
          </cell>
        </row>
        <row r="11">
          <cell r="O11">
            <v>29223</v>
          </cell>
        </row>
        <row r="12">
          <cell r="O12">
            <v>29190</v>
          </cell>
        </row>
        <row r="13">
          <cell r="O13">
            <v>17835</v>
          </cell>
        </row>
        <row r="14">
          <cell r="O14">
            <v>16723</v>
          </cell>
        </row>
        <row r="15">
          <cell r="O15">
            <v>15119</v>
          </cell>
        </row>
        <row r="16">
          <cell r="O16">
            <v>14990</v>
          </cell>
        </row>
        <row r="17">
          <cell r="O17">
            <v>12650</v>
          </cell>
        </row>
        <row r="18">
          <cell r="O18">
            <v>12303</v>
          </cell>
        </row>
        <row r="19">
          <cell r="O19">
            <v>12265</v>
          </cell>
        </row>
        <row r="20">
          <cell r="O20">
            <v>11360</v>
          </cell>
        </row>
        <row r="21">
          <cell r="O21">
            <v>10917</v>
          </cell>
        </row>
        <row r="22">
          <cell r="O22">
            <v>9613</v>
          </cell>
        </row>
        <row r="23">
          <cell r="O23">
            <v>7440</v>
          </cell>
        </row>
        <row r="24">
          <cell r="O24">
            <v>7327</v>
          </cell>
        </row>
        <row r="25">
          <cell r="O25">
            <v>7294</v>
          </cell>
        </row>
        <row r="26">
          <cell r="O26">
            <v>7074</v>
          </cell>
        </row>
        <row r="27">
          <cell r="O27">
            <v>6818</v>
          </cell>
        </row>
        <row r="28">
          <cell r="O28">
            <v>4743</v>
          </cell>
        </row>
        <row r="29">
          <cell r="O29">
            <v>4631</v>
          </cell>
        </row>
        <row r="30">
          <cell r="O30">
            <v>4538</v>
          </cell>
        </row>
        <row r="31">
          <cell r="O31">
            <v>4294</v>
          </cell>
        </row>
        <row r="32">
          <cell r="O32">
            <v>4225</v>
          </cell>
        </row>
        <row r="33">
          <cell r="O33">
            <v>4208</v>
          </cell>
        </row>
        <row r="34">
          <cell r="O34">
            <v>3691</v>
          </cell>
        </row>
        <row r="35">
          <cell r="O35">
            <v>3678</v>
          </cell>
        </row>
        <row r="36">
          <cell r="O36">
            <v>3662</v>
          </cell>
        </row>
        <row r="37">
          <cell r="O37">
            <v>3570</v>
          </cell>
        </row>
        <row r="38">
          <cell r="O38">
            <v>2742</v>
          </cell>
        </row>
        <row r="39">
          <cell r="O39">
            <v>2725</v>
          </cell>
        </row>
        <row r="40">
          <cell r="O40">
            <v>2310</v>
          </cell>
        </row>
        <row r="41">
          <cell r="O41">
            <v>2127</v>
          </cell>
        </row>
        <row r="42">
          <cell r="O42">
            <v>2104</v>
          </cell>
        </row>
        <row r="43">
          <cell r="O43">
            <v>2062</v>
          </cell>
        </row>
        <row r="44">
          <cell r="O44">
            <v>2062</v>
          </cell>
        </row>
        <row r="45">
          <cell r="O45">
            <v>2057</v>
          </cell>
        </row>
        <row r="46">
          <cell r="O46">
            <v>2040</v>
          </cell>
        </row>
        <row r="47">
          <cell r="O47">
            <v>1989</v>
          </cell>
        </row>
        <row r="48">
          <cell r="O48">
            <v>1926</v>
          </cell>
        </row>
        <row r="49">
          <cell r="O49">
            <v>1902</v>
          </cell>
        </row>
        <row r="50">
          <cell r="O50">
            <v>1899</v>
          </cell>
        </row>
        <row r="51">
          <cell r="O51">
            <v>1863</v>
          </cell>
        </row>
        <row r="52">
          <cell r="O52">
            <v>1697</v>
          </cell>
        </row>
        <row r="53">
          <cell r="O53">
            <v>1673</v>
          </cell>
        </row>
        <row r="54">
          <cell r="O54">
            <v>1650</v>
          </cell>
        </row>
        <row r="55">
          <cell r="O55">
            <v>1640</v>
          </cell>
        </row>
        <row r="56">
          <cell r="O56">
            <v>1615</v>
          </cell>
        </row>
        <row r="57">
          <cell r="O57">
            <v>1589</v>
          </cell>
        </row>
        <row r="58">
          <cell r="O58">
            <v>1583</v>
          </cell>
        </row>
        <row r="59">
          <cell r="O59">
            <v>1574</v>
          </cell>
        </row>
        <row r="60">
          <cell r="O60">
            <v>1569</v>
          </cell>
        </row>
        <row r="61">
          <cell r="O61">
            <v>1516</v>
          </cell>
        </row>
        <row r="62">
          <cell r="O62">
            <v>1500</v>
          </cell>
        </row>
        <row r="63">
          <cell r="O63">
            <v>1363</v>
          </cell>
        </row>
        <row r="64">
          <cell r="O64">
            <v>1248</v>
          </cell>
        </row>
        <row r="65">
          <cell r="O65">
            <v>1221</v>
          </cell>
        </row>
        <row r="66">
          <cell r="O66">
            <v>1170</v>
          </cell>
        </row>
        <row r="67">
          <cell r="O67">
            <v>1149</v>
          </cell>
        </row>
        <row r="68">
          <cell r="O68">
            <v>1055</v>
          </cell>
        </row>
        <row r="69">
          <cell r="O69">
            <v>1033</v>
          </cell>
        </row>
      </sheetData>
      <sheetData sheetId="138" refreshError="1"/>
      <sheetData sheetId="139" refreshError="1">
        <row r="34">
          <cell r="O34">
            <v>27233</v>
          </cell>
        </row>
        <row r="35">
          <cell r="O35">
            <v>14231</v>
          </cell>
        </row>
        <row r="36">
          <cell r="O36">
            <v>3952</v>
          </cell>
        </row>
        <row r="37">
          <cell r="O37">
            <v>3366</v>
          </cell>
        </row>
        <row r="38">
          <cell r="O38">
            <v>1677</v>
          </cell>
        </row>
        <row r="39">
          <cell r="O39">
            <v>1513</v>
          </cell>
        </row>
        <row r="40">
          <cell r="O40">
            <v>1360</v>
          </cell>
        </row>
        <row r="41">
          <cell r="O41">
            <v>1122</v>
          </cell>
        </row>
        <row r="42">
          <cell r="O42">
            <v>558</v>
          </cell>
        </row>
        <row r="43">
          <cell r="O43">
            <v>213</v>
          </cell>
        </row>
        <row r="44">
          <cell r="O44">
            <v>178</v>
          </cell>
        </row>
        <row r="45">
          <cell r="O45">
            <v>22</v>
          </cell>
        </row>
      </sheetData>
      <sheetData sheetId="140" refreshError="1">
        <row r="34">
          <cell r="O34">
            <v>18325</v>
          </cell>
        </row>
        <row r="35">
          <cell r="O35">
            <v>6312</v>
          </cell>
        </row>
        <row r="36">
          <cell r="O36">
            <v>4613</v>
          </cell>
        </row>
        <row r="37">
          <cell r="O37">
            <v>3088</v>
          </cell>
        </row>
        <row r="38">
          <cell r="O38">
            <v>2172</v>
          </cell>
        </row>
        <row r="39">
          <cell r="O39">
            <v>1650</v>
          </cell>
        </row>
        <row r="40">
          <cell r="O40">
            <v>1568</v>
          </cell>
        </row>
        <row r="41">
          <cell r="O41">
            <v>1437</v>
          </cell>
        </row>
        <row r="42">
          <cell r="O42">
            <v>1066</v>
          </cell>
        </row>
        <row r="43">
          <cell r="O43">
            <v>855</v>
          </cell>
        </row>
        <row r="44">
          <cell r="O44">
            <v>807</v>
          </cell>
        </row>
        <row r="45">
          <cell r="O45">
            <v>804</v>
          </cell>
        </row>
        <row r="46">
          <cell r="O46">
            <v>770</v>
          </cell>
        </row>
        <row r="47">
          <cell r="O47">
            <v>588</v>
          </cell>
        </row>
        <row r="48">
          <cell r="O48">
            <v>488</v>
          </cell>
        </row>
        <row r="49">
          <cell r="O49">
            <v>437</v>
          </cell>
        </row>
        <row r="50">
          <cell r="O50">
            <v>411</v>
          </cell>
        </row>
        <row r="51">
          <cell r="O51">
            <v>393</v>
          </cell>
        </row>
        <row r="52">
          <cell r="O52">
            <v>347</v>
          </cell>
        </row>
        <row r="53">
          <cell r="O53">
            <v>294</v>
          </cell>
        </row>
        <row r="54">
          <cell r="O54">
            <v>291</v>
          </cell>
        </row>
        <row r="55">
          <cell r="O55">
            <v>197</v>
          </cell>
        </row>
        <row r="56">
          <cell r="O56">
            <v>122</v>
          </cell>
        </row>
        <row r="57">
          <cell r="O57">
            <v>23</v>
          </cell>
        </row>
        <row r="58">
          <cell r="O58">
            <v>0</v>
          </cell>
        </row>
      </sheetData>
      <sheetData sheetId="141" refreshError="1">
        <row r="34">
          <cell r="O34">
            <v>7499</v>
          </cell>
        </row>
        <row r="35">
          <cell r="O35">
            <v>4985</v>
          </cell>
        </row>
        <row r="36">
          <cell r="O36">
            <v>4294</v>
          </cell>
        </row>
        <row r="37">
          <cell r="O37">
            <v>4069</v>
          </cell>
        </row>
        <row r="38">
          <cell r="O38">
            <v>3598</v>
          </cell>
        </row>
        <row r="39">
          <cell r="O39">
            <v>2032</v>
          </cell>
        </row>
        <row r="40">
          <cell r="O40">
            <v>2002</v>
          </cell>
        </row>
        <row r="41">
          <cell r="O41">
            <v>1899</v>
          </cell>
        </row>
        <row r="42">
          <cell r="O42">
            <v>1822</v>
          </cell>
        </row>
        <row r="43">
          <cell r="O43">
            <v>1597</v>
          </cell>
        </row>
        <row r="44">
          <cell r="O44">
            <v>1583</v>
          </cell>
        </row>
        <row r="45">
          <cell r="O45">
            <v>1572</v>
          </cell>
        </row>
        <row r="46">
          <cell r="O46">
            <v>1500</v>
          </cell>
        </row>
        <row r="47">
          <cell r="O47">
            <v>1335</v>
          </cell>
        </row>
        <row r="48">
          <cell r="O48">
            <v>1304</v>
          </cell>
        </row>
        <row r="49">
          <cell r="O49">
            <v>1221</v>
          </cell>
        </row>
        <row r="50">
          <cell r="O50">
            <v>1051</v>
          </cell>
        </row>
        <row r="51">
          <cell r="O51">
            <v>1033</v>
          </cell>
        </row>
        <row r="52">
          <cell r="O52">
            <v>894</v>
          </cell>
        </row>
        <row r="53">
          <cell r="O53">
            <v>882</v>
          </cell>
        </row>
        <row r="54">
          <cell r="O54">
            <v>870</v>
          </cell>
        </row>
        <row r="55">
          <cell r="O55">
            <v>705</v>
          </cell>
        </row>
        <row r="56">
          <cell r="O56">
            <v>625</v>
          </cell>
        </row>
        <row r="57">
          <cell r="O57">
            <v>610</v>
          </cell>
        </row>
        <row r="58">
          <cell r="O58">
            <v>455</v>
          </cell>
        </row>
        <row r="59">
          <cell r="O59">
            <v>419</v>
          </cell>
        </row>
        <row r="60">
          <cell r="O60">
            <v>388</v>
          </cell>
        </row>
        <row r="61">
          <cell r="O61">
            <v>381</v>
          </cell>
        </row>
        <row r="62">
          <cell r="O62">
            <v>313</v>
          </cell>
        </row>
        <row r="63">
          <cell r="O63">
            <v>280</v>
          </cell>
        </row>
        <row r="64">
          <cell r="O64">
            <v>269</v>
          </cell>
        </row>
        <row r="65">
          <cell r="O65">
            <v>203</v>
          </cell>
        </row>
        <row r="66">
          <cell r="O66">
            <v>188</v>
          </cell>
        </row>
        <row r="67">
          <cell r="O67">
            <v>155</v>
          </cell>
        </row>
        <row r="68">
          <cell r="O68">
            <v>150</v>
          </cell>
        </row>
        <row r="69">
          <cell r="O69">
            <v>131</v>
          </cell>
        </row>
        <row r="70">
          <cell r="O70">
            <v>123</v>
          </cell>
        </row>
        <row r="71">
          <cell r="O71">
            <v>99</v>
          </cell>
        </row>
        <row r="72">
          <cell r="O72">
            <v>91</v>
          </cell>
        </row>
        <row r="73">
          <cell r="O73">
            <v>77</v>
          </cell>
        </row>
        <row r="74">
          <cell r="O74">
            <v>63</v>
          </cell>
        </row>
      </sheetData>
      <sheetData sheetId="142" refreshError="1">
        <row r="31">
          <cell r="O31">
            <v>2725</v>
          </cell>
        </row>
      </sheetData>
      <sheetData sheetId="143" refreshError="1"/>
      <sheetData sheetId="144" refreshError="1">
        <row r="34">
          <cell r="O34">
            <v>5824</v>
          </cell>
        </row>
        <row r="35">
          <cell r="O35">
            <v>3678</v>
          </cell>
        </row>
        <row r="36">
          <cell r="O36">
            <v>3470</v>
          </cell>
        </row>
      </sheetData>
      <sheetData sheetId="145" refreshError="1">
        <row r="34">
          <cell r="O34">
            <v>16418</v>
          </cell>
        </row>
        <row r="35">
          <cell r="O35">
            <v>9337</v>
          </cell>
        </row>
        <row r="36">
          <cell r="O36">
            <v>8835</v>
          </cell>
        </row>
        <row r="37">
          <cell r="O37">
            <v>5824</v>
          </cell>
        </row>
        <row r="38">
          <cell r="O38">
            <v>3830</v>
          </cell>
        </row>
        <row r="39">
          <cell r="O39">
            <v>3678</v>
          </cell>
        </row>
        <row r="40">
          <cell r="O40">
            <v>3470</v>
          </cell>
        </row>
        <row r="41">
          <cell r="O41">
            <v>3389</v>
          </cell>
        </row>
        <row r="42">
          <cell r="O42">
            <v>2609</v>
          </cell>
        </row>
        <row r="43">
          <cell r="O43">
            <v>962</v>
          </cell>
        </row>
        <row r="44">
          <cell r="O44">
            <v>922</v>
          </cell>
        </row>
        <row r="45">
          <cell r="O45">
            <v>718</v>
          </cell>
        </row>
        <row r="46">
          <cell r="O46">
            <v>624</v>
          </cell>
        </row>
        <row r="47">
          <cell r="O47">
            <v>591</v>
          </cell>
        </row>
        <row r="48">
          <cell r="O48">
            <v>524</v>
          </cell>
        </row>
        <row r="49">
          <cell r="O49">
            <v>404</v>
          </cell>
        </row>
        <row r="50">
          <cell r="O50">
            <v>299</v>
          </cell>
        </row>
        <row r="51">
          <cell r="O51">
            <v>217</v>
          </cell>
        </row>
        <row r="52">
          <cell r="O52">
            <v>209</v>
          </cell>
        </row>
        <row r="53">
          <cell r="O53">
            <v>144</v>
          </cell>
        </row>
        <row r="54">
          <cell r="O54">
            <v>116</v>
          </cell>
        </row>
        <row r="55">
          <cell r="O55">
            <v>101</v>
          </cell>
        </row>
        <row r="56">
          <cell r="O56">
            <v>22</v>
          </cell>
        </row>
        <row r="57">
          <cell r="O57">
            <v>0</v>
          </cell>
        </row>
        <row r="58">
          <cell r="O58">
            <v>0</v>
          </cell>
        </row>
      </sheetData>
      <sheetData sheetId="146" refreshError="1"/>
      <sheetData sheetId="147" refreshError="1">
        <row r="53">
          <cell r="B53">
            <v>76.459999999999994</v>
          </cell>
        </row>
        <row r="54">
          <cell r="B54">
            <v>72.84</v>
          </cell>
        </row>
        <row r="55">
          <cell r="B55">
            <v>70.69</v>
          </cell>
        </row>
        <row r="56">
          <cell r="B56">
            <v>73.56</v>
          </cell>
        </row>
        <row r="57">
          <cell r="B57">
            <v>73.16</v>
          </cell>
        </row>
        <row r="58">
          <cell r="B58">
            <v>66.86</v>
          </cell>
        </row>
        <row r="59">
          <cell r="B59">
            <v>73.11</v>
          </cell>
        </row>
        <row r="60">
          <cell r="B60">
            <v>68.17</v>
          </cell>
        </row>
        <row r="61">
          <cell r="B61">
            <v>69.31</v>
          </cell>
        </row>
        <row r="62">
          <cell r="B62">
            <v>68.19</v>
          </cell>
        </row>
        <row r="63">
          <cell r="B63">
            <v>74.27</v>
          </cell>
        </row>
        <row r="64">
          <cell r="B64">
            <v>76.37</v>
          </cell>
        </row>
        <row r="65">
          <cell r="D65">
            <v>71.94</v>
          </cell>
        </row>
        <row r="66">
          <cell r="D66">
            <v>71.94</v>
          </cell>
        </row>
        <row r="67">
          <cell r="D67">
            <v>71.94</v>
          </cell>
        </row>
        <row r="68">
          <cell r="D68">
            <v>71.94</v>
          </cell>
        </row>
        <row r="69">
          <cell r="D69">
            <v>71.94</v>
          </cell>
        </row>
        <row r="70">
          <cell r="D70">
            <v>71.94</v>
          </cell>
        </row>
        <row r="71">
          <cell r="D71">
            <v>71.94</v>
          </cell>
        </row>
        <row r="72">
          <cell r="D72">
            <v>71.94</v>
          </cell>
        </row>
        <row r="73">
          <cell r="D73">
            <v>71.94</v>
          </cell>
        </row>
        <row r="74">
          <cell r="D74">
            <v>71.94</v>
          </cell>
        </row>
        <row r="75">
          <cell r="D75">
            <v>71.94</v>
          </cell>
        </row>
        <row r="76">
          <cell r="D76">
            <v>71.94</v>
          </cell>
        </row>
      </sheetData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>
        <row r="56">
          <cell r="B56">
            <v>16857</v>
          </cell>
          <cell r="C56">
            <v>16990.333333333332</v>
          </cell>
          <cell r="H56" t="e">
            <v>#N/A</v>
          </cell>
        </row>
        <row r="57">
          <cell r="B57">
            <v>17488</v>
          </cell>
          <cell r="C57">
            <v>16990.333333333332</v>
          </cell>
          <cell r="H57" t="e">
            <v>#N/A</v>
          </cell>
        </row>
        <row r="58">
          <cell r="B58">
            <v>15960</v>
          </cell>
          <cell r="C58">
            <v>16990.333333333332</v>
          </cell>
          <cell r="H58" t="e">
            <v>#N/A</v>
          </cell>
        </row>
        <row r="59">
          <cell r="B59">
            <v>18075</v>
          </cell>
          <cell r="C59">
            <v>16990.333333333332</v>
          </cell>
          <cell r="H59" t="e">
            <v>#N/A</v>
          </cell>
        </row>
        <row r="60">
          <cell r="B60">
            <v>16753</v>
          </cell>
          <cell r="C60">
            <v>16990.333333333332</v>
          </cell>
          <cell r="H60" t="e">
            <v>#N/A</v>
          </cell>
        </row>
        <row r="61">
          <cell r="B61">
            <v>16809</v>
          </cell>
          <cell r="C61">
            <v>16990.333333333332</v>
          </cell>
          <cell r="H61" t="e">
            <v>#N/A</v>
          </cell>
        </row>
        <row r="62">
          <cell r="B62">
            <v>49521</v>
          </cell>
          <cell r="D62">
            <v>48742.25</v>
          </cell>
          <cell r="H62" t="e">
            <v>#N/A</v>
          </cell>
        </row>
        <row r="63">
          <cell r="B63">
            <v>48225</v>
          </cell>
          <cell r="D63">
            <v>48742.25</v>
          </cell>
          <cell r="H63" t="e">
            <v>#N/A</v>
          </cell>
        </row>
        <row r="64">
          <cell r="B64">
            <v>49288</v>
          </cell>
          <cell r="D64">
            <v>48742.25</v>
          </cell>
          <cell r="H64">
            <v>49288</v>
          </cell>
        </row>
        <row r="65">
          <cell r="B65">
            <v>47935</v>
          </cell>
          <cell r="D65">
            <v>48742.25</v>
          </cell>
          <cell r="H65" t="e">
            <v>#N/A</v>
          </cell>
        </row>
        <row r="66">
          <cell r="B66">
            <v>45576</v>
          </cell>
          <cell r="D66">
            <v>48742.25</v>
          </cell>
          <cell r="H66" t="e">
            <v>#N/A</v>
          </cell>
        </row>
        <row r="67">
          <cell r="B67">
            <v>49532</v>
          </cell>
          <cell r="D67">
            <v>48742.25</v>
          </cell>
          <cell r="H67" t="e">
            <v>#N/A</v>
          </cell>
        </row>
        <row r="68">
          <cell r="B68">
            <v>52054</v>
          </cell>
          <cell r="D68">
            <v>48742.25</v>
          </cell>
          <cell r="H68" t="e">
            <v>#N/A</v>
          </cell>
        </row>
        <row r="69">
          <cell r="B69">
            <v>54065</v>
          </cell>
          <cell r="D69">
            <v>48742.25</v>
          </cell>
          <cell r="H69" t="e">
            <v>#N/A</v>
          </cell>
        </row>
        <row r="70">
          <cell r="B70">
            <v>55852</v>
          </cell>
          <cell r="D70">
            <v>48742.25</v>
          </cell>
          <cell r="H70" t="e">
            <v>#N/A</v>
          </cell>
        </row>
        <row r="71">
          <cell r="B71">
            <v>53380</v>
          </cell>
          <cell r="D71">
            <v>48742.25</v>
          </cell>
          <cell r="H71" t="e">
            <v>#N/A</v>
          </cell>
        </row>
        <row r="72">
          <cell r="B72">
            <v>38178</v>
          </cell>
          <cell r="D72">
            <v>48742.25</v>
          </cell>
          <cell r="H72" t="e">
            <v>#N/A</v>
          </cell>
        </row>
        <row r="73">
          <cell r="B73">
            <v>48754</v>
          </cell>
          <cell r="D73">
            <v>48742.25</v>
          </cell>
          <cell r="H73" t="e">
            <v>#N/A</v>
          </cell>
        </row>
      </sheetData>
      <sheetData sheetId="155" refreshError="1">
        <row r="96">
          <cell r="K96" t="e">
            <v>#N/A</v>
          </cell>
        </row>
        <row r="97">
          <cell r="K97" t="e">
            <v>#N/A</v>
          </cell>
        </row>
        <row r="98">
          <cell r="K98">
            <v>10931</v>
          </cell>
        </row>
        <row r="99">
          <cell r="K99" t="e">
            <v>#N/A</v>
          </cell>
        </row>
        <row r="100">
          <cell r="K100" t="e">
            <v>#N/A</v>
          </cell>
        </row>
        <row r="101">
          <cell r="K101" t="e">
            <v>#N/A</v>
          </cell>
        </row>
        <row r="102">
          <cell r="K102" t="e">
            <v>#N/A</v>
          </cell>
        </row>
        <row r="103">
          <cell r="K103" t="e">
            <v>#N/A</v>
          </cell>
        </row>
        <row r="104">
          <cell r="K104" t="e">
            <v>#N/A</v>
          </cell>
        </row>
        <row r="105">
          <cell r="K105" t="e">
            <v>#N/A</v>
          </cell>
        </row>
        <row r="106">
          <cell r="K106" t="e">
            <v>#N/A</v>
          </cell>
        </row>
        <row r="107">
          <cell r="K107" t="e">
            <v>#N/A</v>
          </cell>
        </row>
        <row r="108">
          <cell r="K108" t="e">
            <v>#N/A</v>
          </cell>
        </row>
        <row r="109">
          <cell r="K109" t="e">
            <v>#N/A</v>
          </cell>
        </row>
        <row r="110">
          <cell r="K110">
            <v>9780</v>
          </cell>
        </row>
        <row r="111">
          <cell r="K111" t="e">
            <v>#N/A</v>
          </cell>
        </row>
        <row r="112">
          <cell r="K112" t="e">
            <v>#N/A</v>
          </cell>
        </row>
        <row r="113">
          <cell r="K113" t="e">
            <v>#N/A</v>
          </cell>
        </row>
        <row r="114">
          <cell r="K114" t="e">
            <v>#N/A</v>
          </cell>
        </row>
        <row r="115">
          <cell r="K115" t="e">
            <v>#N/A</v>
          </cell>
        </row>
        <row r="116">
          <cell r="K116" t="e">
            <v>#N/A</v>
          </cell>
        </row>
        <row r="117">
          <cell r="K117" t="e">
            <v>#N/A</v>
          </cell>
        </row>
        <row r="118">
          <cell r="K118" t="e">
            <v>#N/A</v>
          </cell>
        </row>
        <row r="119">
          <cell r="K119" t="e">
            <v>#N/A</v>
          </cell>
        </row>
      </sheetData>
      <sheetData sheetId="156" refreshError="1">
        <row r="95">
          <cell r="K95" t="e">
            <v>#N/A</v>
          </cell>
        </row>
        <row r="96">
          <cell r="K96" t="e">
            <v>#N/A</v>
          </cell>
        </row>
        <row r="97">
          <cell r="K97">
            <v>2985</v>
          </cell>
        </row>
        <row r="98">
          <cell r="K98" t="e">
            <v>#N/A</v>
          </cell>
        </row>
        <row r="99">
          <cell r="K99" t="e">
            <v>#N/A</v>
          </cell>
        </row>
        <row r="100">
          <cell r="K100" t="e">
            <v>#N/A</v>
          </cell>
        </row>
        <row r="101">
          <cell r="K101" t="e">
            <v>#N/A</v>
          </cell>
        </row>
        <row r="102">
          <cell r="K102" t="e">
            <v>#N/A</v>
          </cell>
        </row>
        <row r="103">
          <cell r="K103" t="e">
            <v>#N/A</v>
          </cell>
        </row>
        <row r="104">
          <cell r="K104" t="e">
            <v>#N/A</v>
          </cell>
        </row>
        <row r="105">
          <cell r="K105" t="e">
            <v>#N/A</v>
          </cell>
        </row>
        <row r="106">
          <cell r="K106" t="e">
            <v>#N/A</v>
          </cell>
        </row>
        <row r="107">
          <cell r="K107" t="e">
            <v>#N/A</v>
          </cell>
        </row>
        <row r="108">
          <cell r="K108" t="e">
            <v>#N/A</v>
          </cell>
        </row>
        <row r="109">
          <cell r="K109">
            <v>1853</v>
          </cell>
        </row>
        <row r="110">
          <cell r="K110" t="e">
            <v>#N/A</v>
          </cell>
        </row>
        <row r="111">
          <cell r="K111" t="e">
            <v>#N/A</v>
          </cell>
        </row>
        <row r="112">
          <cell r="K112" t="e">
            <v>#N/A</v>
          </cell>
        </row>
        <row r="113">
          <cell r="K113" t="e">
            <v>#N/A</v>
          </cell>
        </row>
        <row r="114">
          <cell r="K114" t="e">
            <v>#N/A</v>
          </cell>
        </row>
        <row r="115">
          <cell r="K115" t="e">
            <v>#N/A</v>
          </cell>
        </row>
        <row r="116">
          <cell r="K116" t="e">
            <v>#N/A</v>
          </cell>
        </row>
        <row r="117">
          <cell r="K117" t="e">
            <v>#N/A</v>
          </cell>
        </row>
        <row r="118">
          <cell r="K118" t="e">
            <v>#N/A</v>
          </cell>
        </row>
      </sheetData>
      <sheetData sheetId="157" refreshError="1">
        <row r="96">
          <cell r="K96" t="e">
            <v>#N/A</v>
          </cell>
        </row>
        <row r="97">
          <cell r="K97" t="e">
            <v>#N/A</v>
          </cell>
        </row>
        <row r="98">
          <cell r="K98">
            <v>13916</v>
          </cell>
        </row>
        <row r="99">
          <cell r="K99" t="e">
            <v>#N/A</v>
          </cell>
        </row>
        <row r="100">
          <cell r="K100" t="e">
            <v>#N/A</v>
          </cell>
        </row>
        <row r="101">
          <cell r="K101" t="e">
            <v>#N/A</v>
          </cell>
        </row>
        <row r="102">
          <cell r="K102" t="e">
            <v>#N/A</v>
          </cell>
        </row>
        <row r="103">
          <cell r="K103" t="e">
            <v>#N/A</v>
          </cell>
        </row>
        <row r="104">
          <cell r="K104" t="e">
            <v>#N/A</v>
          </cell>
        </row>
        <row r="105">
          <cell r="K105" t="e">
            <v>#N/A</v>
          </cell>
        </row>
        <row r="106">
          <cell r="K106" t="e">
            <v>#N/A</v>
          </cell>
        </row>
        <row r="107">
          <cell r="K107" t="e">
            <v>#N/A</v>
          </cell>
        </row>
        <row r="108">
          <cell r="K108" t="e">
            <v>#N/A</v>
          </cell>
        </row>
        <row r="109">
          <cell r="K109" t="e">
            <v>#N/A</v>
          </cell>
        </row>
        <row r="110">
          <cell r="K110">
            <v>11633</v>
          </cell>
        </row>
        <row r="111">
          <cell r="K111" t="e">
            <v>#N/A</v>
          </cell>
        </row>
        <row r="112">
          <cell r="K112" t="e">
            <v>#N/A</v>
          </cell>
        </row>
        <row r="113">
          <cell r="K113" t="e">
            <v>#N/A</v>
          </cell>
        </row>
        <row r="114">
          <cell r="K114" t="e">
            <v>#N/A</v>
          </cell>
        </row>
        <row r="115">
          <cell r="K115" t="e">
            <v>#N/A</v>
          </cell>
        </row>
        <row r="116">
          <cell r="K116" t="e">
            <v>#N/A</v>
          </cell>
        </row>
        <row r="117">
          <cell r="K117" t="e">
            <v>#N/A</v>
          </cell>
        </row>
        <row r="118">
          <cell r="K118" t="e">
            <v>#N/A</v>
          </cell>
        </row>
        <row r="119">
          <cell r="K119" t="e">
            <v>#N/A</v>
          </cell>
        </row>
      </sheetData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ffice Space"/>
      <sheetName val="Model Room"/>
    </sheetNames>
    <sheetDataSet>
      <sheetData sheetId="0" refreshError="1">
        <row r="3">
          <cell r="H3">
            <v>37196</v>
          </cell>
        </row>
        <row r="9">
          <cell r="O9">
            <v>36923</v>
          </cell>
          <cell r="P9">
            <v>36951</v>
          </cell>
          <cell r="Q9">
            <v>36982</v>
          </cell>
          <cell r="R9">
            <v>37012</v>
          </cell>
          <cell r="S9">
            <v>37043</v>
          </cell>
          <cell r="T9">
            <v>36739</v>
          </cell>
          <cell r="U9">
            <v>36770</v>
          </cell>
          <cell r="V9">
            <v>36800</v>
          </cell>
          <cell r="W9">
            <v>36831</v>
          </cell>
          <cell r="X9">
            <v>36861</v>
          </cell>
          <cell r="Y9">
            <v>36892</v>
          </cell>
          <cell r="Z9">
            <v>36923</v>
          </cell>
          <cell r="AA9">
            <v>36951</v>
          </cell>
        </row>
        <row r="33">
          <cell r="O33">
            <v>670</v>
          </cell>
          <cell r="P33">
            <v>670</v>
          </cell>
          <cell r="Q33">
            <v>670</v>
          </cell>
          <cell r="R33">
            <v>750</v>
          </cell>
          <cell r="S33">
            <v>1150</v>
          </cell>
          <cell r="T33">
            <v>0</v>
          </cell>
          <cell r="U33">
            <v>0</v>
          </cell>
          <cell r="V33">
            <v>100</v>
          </cell>
          <cell r="W33">
            <v>510</v>
          </cell>
          <cell r="X33">
            <v>590</v>
          </cell>
          <cell r="Y33">
            <v>670</v>
          </cell>
          <cell r="Z33">
            <v>670</v>
          </cell>
          <cell r="AA33">
            <v>670</v>
          </cell>
        </row>
        <row r="34"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2200</v>
          </cell>
          <cell r="U34">
            <v>2200</v>
          </cell>
          <cell r="V34">
            <v>2200</v>
          </cell>
          <cell r="W34">
            <v>2200</v>
          </cell>
          <cell r="X34">
            <v>2200</v>
          </cell>
          <cell r="Y34">
            <v>2200</v>
          </cell>
          <cell r="Z34">
            <v>2200</v>
          </cell>
          <cell r="AA34">
            <v>2200</v>
          </cell>
        </row>
      </sheetData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GRAPH4"/>
      <sheetName val="(INTERFACE ref"/>
    </sheetNames>
    <sheetDataSet>
      <sheetData sheetId="0">
        <row r="8">
          <cell r="K8">
            <v>32</v>
          </cell>
        </row>
        <row r="9">
          <cell r="K9">
            <v>32.200000000000003</v>
          </cell>
        </row>
        <row r="10">
          <cell r="K10">
            <v>30.299999999999997</v>
          </cell>
        </row>
        <row r="11">
          <cell r="K11">
            <v>29.200000000000003</v>
          </cell>
        </row>
        <row r="12">
          <cell r="K12">
            <v>28.7</v>
          </cell>
        </row>
        <row r="13">
          <cell r="K13">
            <v>24</v>
          </cell>
        </row>
        <row r="14">
          <cell r="K14">
            <v>23.8</v>
          </cell>
        </row>
        <row r="15">
          <cell r="K15">
            <v>20.399999999999999</v>
          </cell>
        </row>
        <row r="16">
          <cell r="K16">
            <v>19</v>
          </cell>
        </row>
        <row r="17">
          <cell r="K17">
            <v>16.3</v>
          </cell>
        </row>
        <row r="18">
          <cell r="K18">
            <v>16</v>
          </cell>
        </row>
        <row r="19">
          <cell r="K19">
            <v>15.8</v>
          </cell>
        </row>
        <row r="20">
          <cell r="K20">
            <v>14.600000000000001</v>
          </cell>
        </row>
        <row r="21">
          <cell r="K21">
            <v>13.100000000000001</v>
          </cell>
        </row>
        <row r="22">
          <cell r="K22">
            <v>13</v>
          </cell>
        </row>
        <row r="23">
          <cell r="K23">
            <v>11.3</v>
          </cell>
        </row>
        <row r="24">
          <cell r="K24">
            <v>10.4</v>
          </cell>
        </row>
        <row r="25">
          <cell r="K25">
            <v>10.1</v>
          </cell>
        </row>
        <row r="26">
          <cell r="K26">
            <v>10</v>
          </cell>
        </row>
        <row r="27">
          <cell r="K27">
            <v>9.6</v>
          </cell>
        </row>
        <row r="28">
          <cell r="K28">
            <v>8.1</v>
          </cell>
        </row>
        <row r="29">
          <cell r="K29">
            <v>6</v>
          </cell>
        </row>
        <row r="30">
          <cell r="K30">
            <v>5.0999999999999996</v>
          </cell>
        </row>
        <row r="31">
          <cell r="K31">
            <v>3.5999999999999996</v>
          </cell>
        </row>
        <row r="32">
          <cell r="K32">
            <v>3.0999999999999996</v>
          </cell>
        </row>
        <row r="33">
          <cell r="K33">
            <v>1</v>
          </cell>
        </row>
        <row r="34">
          <cell r="K34">
            <v>0.5</v>
          </cell>
        </row>
        <row r="35">
          <cell r="K35">
            <v>0</v>
          </cell>
        </row>
        <row r="36">
          <cell r="K36">
            <v>-0.60000000000000009</v>
          </cell>
        </row>
        <row r="37">
          <cell r="K37">
            <v>-2.6</v>
          </cell>
        </row>
        <row r="38">
          <cell r="K38">
            <v>-2.8</v>
          </cell>
        </row>
        <row r="69">
          <cell r="Q69">
            <v>0</v>
          </cell>
        </row>
        <row r="70">
          <cell r="Q70">
            <v>0.14473255055446838</v>
          </cell>
        </row>
        <row r="71">
          <cell r="Q71">
            <v>0.14473255055446838</v>
          </cell>
        </row>
        <row r="72">
          <cell r="Q72">
            <v>0.21709882583170254</v>
          </cell>
        </row>
        <row r="73">
          <cell r="Q73">
            <v>0.21709882583170254</v>
          </cell>
        </row>
        <row r="74">
          <cell r="Q74">
            <v>0.45831974342248316</v>
          </cell>
        </row>
        <row r="75">
          <cell r="Q75">
            <v>0.45831974342248316</v>
          </cell>
        </row>
        <row r="76">
          <cell r="Q76">
            <v>0.54515927375516415</v>
          </cell>
        </row>
        <row r="77">
          <cell r="Q77">
            <v>0.54515927375516415</v>
          </cell>
        </row>
        <row r="78">
          <cell r="Q78">
            <v>0.66576973255055449</v>
          </cell>
        </row>
        <row r="79">
          <cell r="Q79">
            <v>0.66576973255055449</v>
          </cell>
        </row>
        <row r="80">
          <cell r="Q80">
            <v>0.72142041748206132</v>
          </cell>
        </row>
        <row r="81">
          <cell r="Q81">
            <v>0.72142041748206132</v>
          </cell>
        </row>
        <row r="82">
          <cell r="Q82">
            <v>0.86615296803652964</v>
          </cell>
        </row>
        <row r="83">
          <cell r="Q83">
            <v>0.86615296803652964</v>
          </cell>
        </row>
        <row r="84">
          <cell r="Q84">
            <v>0.95890410958904104</v>
          </cell>
        </row>
        <row r="85">
          <cell r="Q85">
            <v>0.95890410958904104</v>
          </cell>
        </row>
        <row r="86">
          <cell r="Q86">
            <v>1</v>
          </cell>
        </row>
        <row r="133">
          <cell r="O133">
            <v>10.75</v>
          </cell>
          <cell r="Q133">
            <v>0</v>
          </cell>
        </row>
        <row r="134">
          <cell r="O134">
            <v>10.75</v>
          </cell>
          <cell r="Q134">
            <v>0.14473255055446838</v>
          </cell>
        </row>
        <row r="135">
          <cell r="O135">
            <v>9</v>
          </cell>
          <cell r="Q135">
            <v>0.14473255055446838</v>
          </cell>
        </row>
        <row r="136">
          <cell r="O136">
            <v>9</v>
          </cell>
          <cell r="Q136">
            <v>0.38595346814524895</v>
          </cell>
        </row>
        <row r="137">
          <cell r="O137">
            <v>8.0500000000000007</v>
          </cell>
          <cell r="Q137">
            <v>0.38595346814524895</v>
          </cell>
        </row>
        <row r="138">
          <cell r="O138">
            <v>8.0500000000000007</v>
          </cell>
          <cell r="Q138">
            <v>0.45831974342248316</v>
          </cell>
        </row>
        <row r="139">
          <cell r="O139">
            <v>6.3</v>
          </cell>
          <cell r="Q139">
            <v>0.45831974342248316</v>
          </cell>
        </row>
        <row r="140">
          <cell r="O140">
            <v>6.3</v>
          </cell>
          <cell r="Q140">
            <v>0.5789302022178735</v>
          </cell>
        </row>
        <row r="141">
          <cell r="O141">
            <v>6.25</v>
          </cell>
          <cell r="Q141">
            <v>0.5789302022178735</v>
          </cell>
        </row>
        <row r="142">
          <cell r="O142">
            <v>6.25</v>
          </cell>
          <cell r="Q142">
            <v>0.66576973255055449</v>
          </cell>
        </row>
        <row r="143">
          <cell r="O143">
            <v>4.5</v>
          </cell>
          <cell r="Q143">
            <v>0.66576973255055449</v>
          </cell>
        </row>
        <row r="144">
          <cell r="O144">
            <v>4.5</v>
          </cell>
          <cell r="Q144">
            <v>0.81050228310502281</v>
          </cell>
        </row>
        <row r="145">
          <cell r="O145">
            <v>4.45</v>
          </cell>
          <cell r="Q145">
            <v>0.81050228310502281</v>
          </cell>
        </row>
        <row r="146">
          <cell r="O146">
            <v>4.45</v>
          </cell>
          <cell r="Q146">
            <v>0.86615296803652964</v>
          </cell>
        </row>
        <row r="147">
          <cell r="O147">
            <v>2.7</v>
          </cell>
          <cell r="Q147">
            <v>0.86615296803652964</v>
          </cell>
        </row>
        <row r="148">
          <cell r="O148">
            <v>2.7</v>
          </cell>
          <cell r="Q148">
            <v>0.95890410958904104</v>
          </cell>
        </row>
        <row r="149">
          <cell r="O149">
            <v>0</v>
          </cell>
          <cell r="Q149">
            <v>0.95890410958904104</v>
          </cell>
        </row>
        <row r="150">
          <cell r="O150">
            <v>0</v>
          </cell>
          <cell r="Q150">
            <v>1</v>
          </cell>
        </row>
        <row r="294">
          <cell r="H294">
            <v>0</v>
          </cell>
          <cell r="J294">
            <v>10410.076234615382</v>
          </cell>
        </row>
        <row r="295">
          <cell r="H295">
            <v>0.15093537414965988</v>
          </cell>
          <cell r="J295">
            <v>10410.076234615382</v>
          </cell>
          <cell r="K295">
            <v>0</v>
          </cell>
        </row>
        <row r="296">
          <cell r="H296">
            <v>0.15093537414965988</v>
          </cell>
          <cell r="J296">
            <v>9000</v>
          </cell>
          <cell r="K296">
            <v>1410.0762346153824</v>
          </cell>
        </row>
        <row r="297">
          <cell r="H297">
            <v>0.4024943310657596</v>
          </cell>
          <cell r="J297">
            <v>9000</v>
          </cell>
          <cell r="K297">
            <v>1410.0762346153824</v>
          </cell>
        </row>
        <row r="298">
          <cell r="H298">
            <v>0.4024943310657596</v>
          </cell>
          <cell r="J298">
            <v>8050.0000000000009</v>
          </cell>
          <cell r="K298">
            <v>2360.0762346153815</v>
          </cell>
        </row>
        <row r="299">
          <cell r="H299">
            <v>0.47796201814058953</v>
          </cell>
          <cell r="J299">
            <v>8050.0000000000009</v>
          </cell>
          <cell r="K299">
            <v>2360.0762346153815</v>
          </cell>
        </row>
        <row r="300">
          <cell r="H300">
            <v>0.47796201814058953</v>
          </cell>
          <cell r="J300">
            <v>6300</v>
          </cell>
          <cell r="K300">
            <v>4000</v>
          </cell>
        </row>
        <row r="301">
          <cell r="H301">
            <v>0.6037414965986394</v>
          </cell>
          <cell r="J301">
            <v>6300</v>
          </cell>
          <cell r="K301">
            <v>4000</v>
          </cell>
        </row>
        <row r="302">
          <cell r="H302">
            <v>0.6037414965986394</v>
          </cell>
          <cell r="J302">
            <v>6250</v>
          </cell>
          <cell r="K302">
            <v>4000</v>
          </cell>
        </row>
        <row r="303">
          <cell r="H303">
            <v>0.69430272108843527</v>
          </cell>
          <cell r="J303">
            <v>6250</v>
          </cell>
          <cell r="K303">
            <v>4000</v>
          </cell>
        </row>
        <row r="304">
          <cell r="H304">
            <v>0.69430272108843527</v>
          </cell>
          <cell r="J304">
            <v>4500</v>
          </cell>
          <cell r="K304">
            <v>4000</v>
          </cell>
        </row>
        <row r="305">
          <cell r="H305">
            <v>0.84523809523809512</v>
          </cell>
          <cell r="J305">
            <v>4500</v>
          </cell>
          <cell r="K305">
            <v>4000</v>
          </cell>
        </row>
        <row r="306">
          <cell r="H306">
            <v>0.84523809523809512</v>
          </cell>
          <cell r="J306">
            <v>4450</v>
          </cell>
          <cell r="K306">
            <v>4000</v>
          </cell>
        </row>
        <row r="307">
          <cell r="H307">
            <v>0.90327380952380942</v>
          </cell>
          <cell r="J307">
            <v>4450</v>
          </cell>
          <cell r="K307">
            <v>4000</v>
          </cell>
        </row>
        <row r="308">
          <cell r="H308">
            <v>0.90327380952380942</v>
          </cell>
          <cell r="J308">
            <v>2700</v>
          </cell>
          <cell r="K308">
            <v>4000</v>
          </cell>
        </row>
        <row r="309">
          <cell r="H309">
            <v>0.99999999999999989</v>
          </cell>
          <cell r="J309">
            <v>2700</v>
          </cell>
          <cell r="K309">
            <v>4000</v>
          </cell>
        </row>
      </sheetData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LiqDia"/>
      <sheetName val="RecDiaPF"/>
      <sheetName val="RecDiaPJ"/>
      <sheetName val="RecDiaRE"/>
      <sheetName val="RecDiaGL"/>
      <sheetName val="RecDiaAG"/>
      <sheetName val="RecDiaMI"/>
      <sheetName val="RecDiaME"/>
      <sheetName val="RecPF"/>
      <sheetName val="RecPJ"/>
      <sheetName val="RecRE"/>
      <sheetName val="RecGL"/>
      <sheetName val="RecMI"/>
      <sheetName val="RecME"/>
      <sheetName val="RecAG"/>
      <sheetName val="RecAM"/>
      <sheetName val="RecDK"/>
      <sheetName val="RecSegm"/>
      <sheetName val="RecSegm + AM"/>
      <sheetName val="LocRisco"/>
      <sheetName val="LocRiscoPF"/>
      <sheetName val="LocRiscoPJ"/>
      <sheetName val="LocRiscoRE"/>
      <sheetName val="LocRiscoLIC"/>
      <sheetName val="LocRiscoAGMI"/>
      <sheetName val="LocRiscoAGME"/>
      <sheetName val="LocRiscoAG"/>
      <sheetName val="LocRiscoSegm"/>
    </sheetNames>
    <sheetDataSet>
      <sheetData sheetId="0" refreshError="1">
        <row r="105">
          <cell r="G105">
            <v>81.202924461111351</v>
          </cell>
        </row>
        <row r="106">
          <cell r="G106">
            <v>81.202924461111351</v>
          </cell>
        </row>
        <row r="107">
          <cell r="G107">
            <v>81.202924461111351</v>
          </cell>
        </row>
        <row r="108">
          <cell r="G108">
            <v>81.202924461111351</v>
          </cell>
        </row>
        <row r="109">
          <cell r="G109">
            <v>81.202924461111351</v>
          </cell>
        </row>
        <row r="110">
          <cell r="G110">
            <v>81.202924461111351</v>
          </cell>
        </row>
        <row r="111">
          <cell r="G111">
            <v>81.202924461111351</v>
          </cell>
        </row>
        <row r="112">
          <cell r="G112">
            <v>81.202924461111351</v>
          </cell>
        </row>
        <row r="113">
          <cell r="G113">
            <v>81.202924461111351</v>
          </cell>
        </row>
        <row r="114">
          <cell r="G114">
            <v>81.202924461111351</v>
          </cell>
        </row>
        <row r="115">
          <cell r="G115">
            <v>81.202924461111351</v>
          </cell>
        </row>
        <row r="116">
          <cell r="G116">
            <v>81.202924461111351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82">
          <cell r="B82">
            <v>76.842133072407037</v>
          </cell>
        </row>
        <row r="83">
          <cell r="B83">
            <v>77.145444642503463</v>
          </cell>
        </row>
        <row r="84">
          <cell r="B84">
            <v>78.006457055214725</v>
          </cell>
        </row>
        <row r="85">
          <cell r="B85">
            <v>72.664181136543007</v>
          </cell>
        </row>
        <row r="86">
          <cell r="B86">
            <v>87.701649172576836</v>
          </cell>
        </row>
        <row r="87">
          <cell r="B87">
            <v>69.91437814521926</v>
          </cell>
        </row>
        <row r="88">
          <cell r="B88">
            <v>69.511576572881637</v>
          </cell>
        </row>
        <row r="89">
          <cell r="B89">
            <v>68.216037984496126</v>
          </cell>
        </row>
        <row r="90">
          <cell r="B90">
            <v>68.463595692453893</v>
          </cell>
        </row>
        <row r="91">
          <cell r="B91">
            <v>70.934633263340814</v>
          </cell>
        </row>
        <row r="92">
          <cell r="B92">
            <v>67.94312544860037</v>
          </cell>
        </row>
        <row r="93">
          <cell r="B93">
            <v>64.49711874419782</v>
          </cell>
        </row>
      </sheetData>
      <sheetData sheetId="7" refreshError="1">
        <row r="73">
          <cell r="B73">
            <v>42.376653369724963</v>
          </cell>
        </row>
        <row r="74">
          <cell r="B74">
            <v>43.851009455660616</v>
          </cell>
        </row>
        <row r="75">
          <cell r="B75">
            <v>43.203015075376882</v>
          </cell>
        </row>
        <row r="76">
          <cell r="B76">
            <v>50.320104666375926</v>
          </cell>
        </row>
        <row r="77">
          <cell r="B77">
            <v>49.996103151862464</v>
          </cell>
        </row>
        <row r="78">
          <cell r="B78">
            <v>54.300304182509507</v>
          </cell>
        </row>
        <row r="79">
          <cell r="B79">
            <v>51.990434782608695</v>
          </cell>
        </row>
        <row r="80">
          <cell r="B80">
            <v>51.920951976200598</v>
          </cell>
        </row>
        <row r="81">
          <cell r="B81">
            <v>52.595464174454833</v>
          </cell>
        </row>
        <row r="82">
          <cell r="B82">
            <v>52.830149700598803</v>
          </cell>
        </row>
        <row r="83">
          <cell r="B83">
            <v>52.947540983606558</v>
          </cell>
        </row>
        <row r="84">
          <cell r="B84">
            <v>58.674593175853019</v>
          </cell>
        </row>
        <row r="85">
          <cell r="B85">
            <v>59.078292581848331</v>
          </cell>
        </row>
        <row r="86">
          <cell r="B86">
            <v>60.690312868949228</v>
          </cell>
        </row>
        <row r="87">
          <cell r="B87">
            <v>61.234031300593635</v>
          </cell>
        </row>
        <row r="88">
          <cell r="B88">
            <v>57.531436781609194</v>
          </cell>
        </row>
        <row r="89">
          <cell r="B89">
            <v>59.678108504398828</v>
          </cell>
        </row>
        <row r="90">
          <cell r="B90">
            <v>60.480702341137125</v>
          </cell>
        </row>
        <row r="91">
          <cell r="B91">
            <v>56.119043367346947</v>
          </cell>
        </row>
        <row r="92">
          <cell r="B92">
            <v>60.445436573311376</v>
          </cell>
        </row>
        <row r="93">
          <cell r="B93">
            <v>59.270973871733958</v>
          </cell>
        </row>
        <row r="94">
          <cell r="B94">
            <v>63.077299185098951</v>
          </cell>
        </row>
        <row r="95">
          <cell r="B95">
            <v>62.401978835978831</v>
          </cell>
        </row>
        <row r="96">
          <cell r="B96">
            <v>67.404270072992702</v>
          </cell>
        </row>
      </sheetData>
      <sheetData sheetId="8" refreshError="1">
        <row r="125">
          <cell r="H125">
            <v>1680.4644458333335</v>
          </cell>
        </row>
        <row r="126">
          <cell r="H126">
            <v>1680.4644458333335</v>
          </cell>
        </row>
        <row r="127">
          <cell r="H127">
            <v>1680.4644458333335</v>
          </cell>
        </row>
        <row r="128">
          <cell r="H128">
            <v>1680.4644458333335</v>
          </cell>
        </row>
        <row r="129">
          <cell r="H129">
            <v>1680.4644458333335</v>
          </cell>
        </row>
        <row r="130">
          <cell r="H130">
            <v>1680.4644458333335</v>
          </cell>
        </row>
        <row r="131">
          <cell r="H131">
            <v>1680.4644458333335</v>
          </cell>
        </row>
        <row r="132">
          <cell r="H132">
            <v>1680.4644458333335</v>
          </cell>
        </row>
        <row r="133">
          <cell r="H133">
            <v>1680.4644458333335</v>
          </cell>
        </row>
        <row r="134">
          <cell r="H134">
            <v>1680.4644458333335</v>
          </cell>
        </row>
        <row r="135">
          <cell r="H135">
            <v>1680.4644458333335</v>
          </cell>
        </row>
        <row r="136">
          <cell r="H136">
            <v>1680.4644458333335</v>
          </cell>
        </row>
      </sheetData>
      <sheetData sheetId="9" refreshError="1">
        <row r="60">
          <cell r="B60">
            <v>1577.6005500000001</v>
          </cell>
          <cell r="C60">
            <v>1427.2317966666667</v>
          </cell>
          <cell r="G60" t="e">
            <v>#N/A</v>
          </cell>
        </row>
        <row r="61">
          <cell r="B61">
            <v>1539.4324700000004</v>
          </cell>
          <cell r="C61">
            <v>1427.2317966666667</v>
          </cell>
          <cell r="G61" t="e">
            <v>#N/A</v>
          </cell>
        </row>
        <row r="62">
          <cell r="B62">
            <v>1839.6637499999995</v>
          </cell>
          <cell r="C62">
            <v>1427.2317966666667</v>
          </cell>
          <cell r="G62" t="e">
            <v>#N/A</v>
          </cell>
        </row>
        <row r="63">
          <cell r="B63">
            <v>1489.1391899999999</v>
          </cell>
          <cell r="C63">
            <v>1427.2317966666667</v>
          </cell>
          <cell r="G63">
            <v>1489.1391899999999</v>
          </cell>
        </row>
        <row r="64">
          <cell r="B64">
            <v>1525.6523300000001</v>
          </cell>
          <cell r="C64">
            <v>1427.2317966666667</v>
          </cell>
          <cell r="G64" t="e">
            <v>#N/A</v>
          </cell>
        </row>
        <row r="65">
          <cell r="B65">
            <v>1292.5528100000001</v>
          </cell>
          <cell r="C65">
            <v>1427.2317966666667</v>
          </cell>
          <cell r="G65" t="e">
            <v>#N/A</v>
          </cell>
        </row>
        <row r="66">
          <cell r="B66">
            <v>1405.1682699999999</v>
          </cell>
          <cell r="C66">
            <v>1427.2317966666667</v>
          </cell>
          <cell r="G66" t="e">
            <v>#N/A</v>
          </cell>
        </row>
        <row r="67">
          <cell r="B67">
            <v>1391.8269499999997</v>
          </cell>
          <cell r="C67">
            <v>1427.2317966666667</v>
          </cell>
          <cell r="G67" t="e">
            <v>#N/A</v>
          </cell>
        </row>
        <row r="68">
          <cell r="B68">
            <v>1233.9368999999999</v>
          </cell>
          <cell r="C68">
            <v>1427.2317966666667</v>
          </cell>
          <cell r="G68" t="e">
            <v>#N/A</v>
          </cell>
        </row>
        <row r="69">
          <cell r="B69">
            <v>1350.4199100000001</v>
          </cell>
          <cell r="C69">
            <v>1427.2317966666667</v>
          </cell>
          <cell r="G69" t="e">
            <v>#N/A</v>
          </cell>
        </row>
        <row r="70">
          <cell r="B70">
            <v>1232.4383500000001</v>
          </cell>
          <cell r="C70">
            <v>1427.2317966666667</v>
          </cell>
          <cell r="G70" t="e">
            <v>#N/A</v>
          </cell>
        </row>
        <row r="71">
          <cell r="B71">
            <v>1248.9500800000001</v>
          </cell>
          <cell r="C71">
            <v>1427.2317966666667</v>
          </cell>
          <cell r="G71" t="e">
            <v>#N/A</v>
          </cell>
        </row>
        <row r="72">
          <cell r="B72">
            <v>1115.7413800000002</v>
          </cell>
          <cell r="D72">
            <v>1230.2927866666666</v>
          </cell>
          <cell r="G72" t="e">
            <v>#N/A</v>
          </cell>
        </row>
        <row r="73">
          <cell r="B73">
            <v>987.77556000000004</v>
          </cell>
          <cell r="D73">
            <v>1230.2927866666666</v>
          </cell>
          <cell r="G73" t="e">
            <v>#N/A</v>
          </cell>
        </row>
        <row r="74">
          <cell r="B74">
            <v>940.66263000000026</v>
          </cell>
          <cell r="D74">
            <v>1230.2927866666666</v>
          </cell>
          <cell r="G74" t="e">
            <v>#N/A</v>
          </cell>
        </row>
        <row r="75">
          <cell r="B75">
            <v>830.88429000000008</v>
          </cell>
          <cell r="D75">
            <v>1230.2927866666666</v>
          </cell>
          <cell r="G75">
            <v>830.88429000000008</v>
          </cell>
        </row>
        <row r="76">
          <cell r="B76">
            <v>884.95194000000038</v>
          </cell>
          <cell r="D76">
            <v>1230.2927866666666</v>
          </cell>
          <cell r="G76" t="e">
            <v>#N/A</v>
          </cell>
        </row>
        <row r="77">
          <cell r="B77">
            <v>928.59617000000014</v>
          </cell>
          <cell r="D77">
            <v>1230.2927866666666</v>
          </cell>
          <cell r="G77" t="e">
            <v>#N/A</v>
          </cell>
        </row>
        <row r="78">
          <cell r="B78">
            <v>1033.3268000000003</v>
          </cell>
          <cell r="D78">
            <v>1230.2927866666666</v>
          </cell>
          <cell r="G78" t="e">
            <v>#N/A</v>
          </cell>
        </row>
        <row r="79">
          <cell r="B79">
            <v>1103.2254699999989</v>
          </cell>
          <cell r="D79">
            <v>1230.2927866666666</v>
          </cell>
          <cell r="G79" t="e">
            <v>#N/A</v>
          </cell>
        </row>
        <row r="80">
          <cell r="B80">
            <v>1246.7198700000001</v>
          </cell>
          <cell r="D80">
            <v>1230.2927866666666</v>
          </cell>
          <cell r="G80" t="e">
            <v>#N/A</v>
          </cell>
        </row>
        <row r="81">
          <cell r="B81">
            <v>1330.4557200000002</v>
          </cell>
          <cell r="D81">
            <v>1230.2927866666666</v>
          </cell>
          <cell r="G81" t="e">
            <v>#N/A</v>
          </cell>
        </row>
        <row r="82">
          <cell r="B82">
            <v>2003.8170599999999</v>
          </cell>
          <cell r="D82">
            <v>1230.2927866666666</v>
          </cell>
          <cell r="G82" t="e">
            <v>#N/A</v>
          </cell>
        </row>
        <row r="83">
          <cell r="B83">
            <v>2357.35655</v>
          </cell>
          <cell r="D83">
            <v>1230.2927866666666</v>
          </cell>
          <cell r="G83" t="e">
            <v>#N/A</v>
          </cell>
        </row>
      </sheetData>
      <sheetData sheetId="10" refreshError="1">
        <row r="60">
          <cell r="B60">
            <v>246.01145</v>
          </cell>
          <cell r="C60">
            <v>370.21442000000002</v>
          </cell>
        </row>
        <row r="61">
          <cell r="B61">
            <v>312.57252999999997</v>
          </cell>
          <cell r="C61">
            <v>370.21442000000002</v>
          </cell>
        </row>
        <row r="62">
          <cell r="B62">
            <v>340.12625000000003</v>
          </cell>
          <cell r="C62">
            <v>370.21442000000002</v>
          </cell>
        </row>
        <row r="63">
          <cell r="B63">
            <v>425.97681</v>
          </cell>
          <cell r="C63">
            <v>370.21442000000002</v>
          </cell>
        </row>
        <row r="64">
          <cell r="B64">
            <v>404.87603999999999</v>
          </cell>
          <cell r="C64">
            <v>370.21442000000002</v>
          </cell>
        </row>
        <row r="65">
          <cell r="B65">
            <v>285.67804000000001</v>
          </cell>
          <cell r="C65">
            <v>370.21442000000002</v>
          </cell>
        </row>
        <row r="66">
          <cell r="B66">
            <v>358.33377999999999</v>
          </cell>
          <cell r="C66">
            <v>370.21442000000002</v>
          </cell>
        </row>
        <row r="67">
          <cell r="B67">
            <v>322.71888999999999</v>
          </cell>
          <cell r="C67">
            <v>370.21442000000002</v>
          </cell>
        </row>
        <row r="68">
          <cell r="B68">
            <v>375.39125000000001</v>
          </cell>
          <cell r="C68">
            <v>370.21442000000002</v>
          </cell>
        </row>
        <row r="69">
          <cell r="B69">
            <v>403.11799999999999</v>
          </cell>
          <cell r="C69">
            <v>370.21442000000002</v>
          </cell>
        </row>
        <row r="70">
          <cell r="B70">
            <v>501.61</v>
          </cell>
          <cell r="C70">
            <v>370.21442000000002</v>
          </cell>
        </row>
        <row r="71">
          <cell r="B71">
            <v>466.16</v>
          </cell>
          <cell r="C71">
            <v>370.21442000000002</v>
          </cell>
        </row>
        <row r="72">
          <cell r="B72">
            <v>569.77300000000002</v>
          </cell>
          <cell r="D72">
            <v>731.7552158333333</v>
          </cell>
        </row>
        <row r="73">
          <cell r="B73">
            <v>487.22</v>
          </cell>
          <cell r="D73">
            <v>731.7552158333333</v>
          </cell>
        </row>
        <row r="74">
          <cell r="B74">
            <v>775.3</v>
          </cell>
          <cell r="D74">
            <v>731.7552158333333</v>
          </cell>
        </row>
        <row r="75">
          <cell r="B75">
            <v>1045.173</v>
          </cell>
          <cell r="D75">
            <v>731.7552158333333</v>
          </cell>
        </row>
        <row r="76">
          <cell r="B76">
            <v>1344.8030000000001</v>
          </cell>
          <cell r="D76">
            <v>731.7552158333333</v>
          </cell>
        </row>
        <row r="77">
          <cell r="B77">
            <v>1102.20614</v>
          </cell>
          <cell r="D77">
            <v>731.7552158333333</v>
          </cell>
        </row>
        <row r="78">
          <cell r="B78">
            <v>931.95775000000003</v>
          </cell>
          <cell r="D78">
            <v>731.7552158333333</v>
          </cell>
        </row>
        <row r="79">
          <cell r="B79">
            <v>707.86671999999999</v>
          </cell>
          <cell r="D79">
            <v>731.7552158333333</v>
          </cell>
        </row>
        <row r="80">
          <cell r="B80">
            <v>514.53584000000001</v>
          </cell>
          <cell r="D80">
            <v>731.7552158333333</v>
          </cell>
        </row>
        <row r="81">
          <cell r="B81">
            <v>431.29271</v>
          </cell>
          <cell r="D81">
            <v>731.7552158333333</v>
          </cell>
        </row>
        <row r="82">
          <cell r="B82">
            <v>420.91262</v>
          </cell>
          <cell r="D82">
            <v>731.7552158333333</v>
          </cell>
        </row>
        <row r="83">
          <cell r="B83">
            <v>450.02180999999996</v>
          </cell>
          <cell r="D83">
            <v>731.7552158333333</v>
          </cell>
        </row>
      </sheetData>
      <sheetData sheetId="11" refreshError="1">
        <row r="60">
          <cell r="B60">
            <v>367.55711000000002</v>
          </cell>
          <cell r="C60">
            <v>537.15967499999999</v>
          </cell>
        </row>
        <row r="61">
          <cell r="B61">
            <v>485.36349999999999</v>
          </cell>
          <cell r="C61">
            <v>537.15967499999999</v>
          </cell>
        </row>
        <row r="62">
          <cell r="B62">
            <v>613.99216000000001</v>
          </cell>
          <cell r="C62">
            <v>537.15967499999999</v>
          </cell>
        </row>
        <row r="63">
          <cell r="B63">
            <v>681.72592999999995</v>
          </cell>
          <cell r="C63">
            <v>537.15967499999999</v>
          </cell>
        </row>
        <row r="64">
          <cell r="B64">
            <v>691.80830000000003</v>
          </cell>
          <cell r="C64">
            <v>537.15967499999999</v>
          </cell>
        </row>
        <row r="65">
          <cell r="B65">
            <v>562.92457000000002</v>
          </cell>
          <cell r="C65">
            <v>537.15967499999999</v>
          </cell>
        </row>
        <row r="66">
          <cell r="B66">
            <v>480.90654000000001</v>
          </cell>
          <cell r="C66">
            <v>537.15967499999999</v>
          </cell>
        </row>
        <row r="67">
          <cell r="B67">
            <v>390.82639</v>
          </cell>
          <cell r="C67">
            <v>537.15967499999999</v>
          </cell>
        </row>
        <row r="68">
          <cell r="B68">
            <v>357.52540000000005</v>
          </cell>
          <cell r="C68">
            <v>537.15967499999999</v>
          </cell>
        </row>
        <row r="69">
          <cell r="B69">
            <v>338.41480000000001</v>
          </cell>
          <cell r="C69">
            <v>537.15967499999999</v>
          </cell>
        </row>
        <row r="70">
          <cell r="B70">
            <v>281.91023999999999</v>
          </cell>
          <cell r="C70">
            <v>537.15967499999999</v>
          </cell>
        </row>
        <row r="71">
          <cell r="B71">
            <v>290.49680000000001</v>
          </cell>
          <cell r="C71">
            <v>537.15967499999999</v>
          </cell>
        </row>
      </sheetData>
      <sheetData sheetId="12" refreshError="1">
        <row r="77">
          <cell r="B77">
            <v>1229.5139999999999</v>
          </cell>
          <cell r="D77">
            <v>923.45354583333346</v>
          </cell>
        </row>
        <row r="78">
          <cell r="B78">
            <v>1103.547</v>
          </cell>
          <cell r="D78">
            <v>923.45354583333346</v>
          </cell>
        </row>
        <row r="79">
          <cell r="B79">
            <v>997.67800000000022</v>
          </cell>
          <cell r="D79">
            <v>923.45354583333346</v>
          </cell>
        </row>
        <row r="80">
          <cell r="B80">
            <v>925.76800000000014</v>
          </cell>
          <cell r="D80">
            <v>923.45354583333346</v>
          </cell>
        </row>
        <row r="81">
          <cell r="B81">
            <v>928.42373999999995</v>
          </cell>
          <cell r="D81">
            <v>923.45354583333346</v>
          </cell>
        </row>
        <row r="82">
          <cell r="B82">
            <v>850.90360999999996</v>
          </cell>
          <cell r="D82">
            <v>923.45354583333346</v>
          </cell>
        </row>
        <row r="83">
          <cell r="B83">
            <v>966.07015000000013</v>
          </cell>
          <cell r="D83">
            <v>923.45354583333346</v>
          </cell>
        </row>
        <row r="84">
          <cell r="B84">
            <v>851.51647000000003</v>
          </cell>
          <cell r="D84">
            <v>923.45354583333346</v>
          </cell>
        </row>
        <row r="85">
          <cell r="B85">
            <v>838.69992000000002</v>
          </cell>
          <cell r="D85">
            <v>923.45354583333346</v>
          </cell>
        </row>
        <row r="86">
          <cell r="B86">
            <v>818.8316299999999</v>
          </cell>
          <cell r="D86">
            <v>923.45354583333346</v>
          </cell>
        </row>
        <row r="87">
          <cell r="B87">
            <v>800.0159900000001</v>
          </cell>
          <cell r="D87">
            <v>923.45354583333346</v>
          </cell>
        </row>
        <row r="88">
          <cell r="B88">
            <v>770.47403999999995</v>
          </cell>
          <cell r="D88">
            <v>923.45354583333346</v>
          </cell>
        </row>
        <row r="89">
          <cell r="B89">
            <v>903.12558999999987</v>
          </cell>
          <cell r="E89">
            <v>831.47012666666694</v>
          </cell>
        </row>
        <row r="90">
          <cell r="B90">
            <v>779.01469999999995</v>
          </cell>
          <cell r="E90">
            <v>831.47012666666694</v>
          </cell>
        </row>
        <row r="91">
          <cell r="B91">
            <v>762.90314999999998</v>
          </cell>
          <cell r="E91">
            <v>831.47012666666694</v>
          </cell>
        </row>
        <row r="92">
          <cell r="B92">
            <v>736.52413999999999</v>
          </cell>
          <cell r="E92">
            <v>831.47012666666694</v>
          </cell>
        </row>
        <row r="93">
          <cell r="B93">
            <v>927.44493999999997</v>
          </cell>
          <cell r="E93">
            <v>831.47012666666694</v>
          </cell>
        </row>
        <row r="94">
          <cell r="B94">
            <v>680.75630000000001</v>
          </cell>
          <cell r="E94">
            <v>831.47012666666694</v>
          </cell>
        </row>
        <row r="95">
          <cell r="B95">
            <v>847.41562999999996</v>
          </cell>
          <cell r="E95">
            <v>831.47012666666694</v>
          </cell>
        </row>
        <row r="96">
          <cell r="B96">
            <v>879.98689000000002</v>
          </cell>
          <cell r="E96">
            <v>831.47012666666694</v>
          </cell>
        </row>
        <row r="97">
          <cell r="B97">
            <v>864.62675000000013</v>
          </cell>
          <cell r="E97">
            <v>831.47012666666694</v>
          </cell>
        </row>
        <row r="98">
          <cell r="B98">
            <v>979.67822000000012</v>
          </cell>
          <cell r="E98">
            <v>831.47012666666694</v>
          </cell>
        </row>
        <row r="99">
          <cell r="B99">
            <v>851.93885</v>
          </cell>
          <cell r="E99">
            <v>831.47012666666694</v>
          </cell>
        </row>
        <row r="100">
          <cell r="B100">
            <v>764.22636</v>
          </cell>
          <cell r="E100">
            <v>831.47012666666694</v>
          </cell>
        </row>
      </sheetData>
      <sheetData sheetId="13" refreshError="1">
        <row r="75">
          <cell r="B75">
            <v>201.84</v>
          </cell>
          <cell r="D75">
            <v>105.22039833333332</v>
          </cell>
        </row>
        <row r="76">
          <cell r="B76">
            <v>171.58900000000003</v>
          </cell>
          <cell r="D76">
            <v>105.22039833333332</v>
          </cell>
        </row>
        <row r="77">
          <cell r="B77">
            <v>128.96100000000001</v>
          </cell>
          <cell r="D77">
            <v>105.22039833333332</v>
          </cell>
        </row>
        <row r="78">
          <cell r="B78">
            <v>115.38399999999999</v>
          </cell>
          <cell r="D78">
            <v>105.22039833333332</v>
          </cell>
        </row>
        <row r="79">
          <cell r="B79">
            <v>52.345920000000007</v>
          </cell>
          <cell r="D79">
            <v>105.22039833333332</v>
          </cell>
        </row>
        <row r="80">
          <cell r="B80">
            <v>71.404899999999998</v>
          </cell>
          <cell r="D80">
            <v>105.22039833333332</v>
          </cell>
        </row>
        <row r="81">
          <cell r="B81">
            <v>89.683499999999995</v>
          </cell>
          <cell r="D81">
            <v>105.22039833333332</v>
          </cell>
        </row>
        <row r="82">
          <cell r="B82">
            <v>122.17</v>
          </cell>
          <cell r="D82">
            <v>105.22039833333332</v>
          </cell>
        </row>
        <row r="83">
          <cell r="B83">
            <v>84.415720000000007</v>
          </cell>
          <cell r="D83">
            <v>105.22039833333332</v>
          </cell>
        </row>
        <row r="84">
          <cell r="B84">
            <v>70.58108</v>
          </cell>
          <cell r="D84">
            <v>105.22039833333332</v>
          </cell>
        </row>
        <row r="85">
          <cell r="B85">
            <v>87.204599999999985</v>
          </cell>
          <cell r="D85">
            <v>105.22039833333332</v>
          </cell>
        </row>
        <row r="86">
          <cell r="B86">
            <v>67.065059999999988</v>
          </cell>
          <cell r="D86">
            <v>105.22039833333332</v>
          </cell>
        </row>
        <row r="87">
          <cell r="B87">
            <v>142.55592000000001</v>
          </cell>
          <cell r="E87">
            <v>66.92727583333334</v>
          </cell>
        </row>
        <row r="88">
          <cell r="B88">
            <v>102.80938999999999</v>
          </cell>
          <cell r="E88">
            <v>66.92727583333334</v>
          </cell>
        </row>
        <row r="89">
          <cell r="B89">
            <v>113.46666</v>
          </cell>
          <cell r="E89">
            <v>66.92727583333334</v>
          </cell>
        </row>
        <row r="90">
          <cell r="B90">
            <v>50.052349999999997</v>
          </cell>
          <cell r="E90">
            <v>66.92727583333334</v>
          </cell>
        </row>
        <row r="91">
          <cell r="B91">
            <v>40.700470000000003</v>
          </cell>
          <cell r="E91">
            <v>66.92727583333334</v>
          </cell>
        </row>
        <row r="92">
          <cell r="B92">
            <v>36.167459999999998</v>
          </cell>
          <cell r="E92">
            <v>66.92727583333334</v>
          </cell>
        </row>
        <row r="93">
          <cell r="B93">
            <v>43.997330000000005</v>
          </cell>
          <cell r="E93">
            <v>66.92727583333334</v>
          </cell>
        </row>
        <row r="94">
          <cell r="B94">
            <v>73.380760000000009</v>
          </cell>
          <cell r="E94">
            <v>66.92727583333334</v>
          </cell>
        </row>
        <row r="95">
          <cell r="B95">
            <v>49.906159999999993</v>
          </cell>
          <cell r="E95">
            <v>66.92727583333334</v>
          </cell>
        </row>
        <row r="96">
          <cell r="B96">
            <v>54.183399999999999</v>
          </cell>
          <cell r="E96">
            <v>66.92727583333334</v>
          </cell>
        </row>
        <row r="97">
          <cell r="B97">
            <v>58.969869999999993</v>
          </cell>
          <cell r="E97">
            <v>66.92727583333334</v>
          </cell>
        </row>
        <row r="98">
          <cell r="B98">
            <v>36.937539999999998</v>
          </cell>
          <cell r="E98">
            <v>66.92727583333334</v>
          </cell>
        </row>
      </sheetData>
      <sheetData sheetId="14" refreshError="1">
        <row r="113">
          <cell r="G113">
            <v>1028.6739441666668</v>
          </cell>
        </row>
        <row r="114">
          <cell r="G114">
            <v>1028.6739441666668</v>
          </cell>
        </row>
        <row r="115">
          <cell r="G115">
            <v>1028.6739441666668</v>
          </cell>
        </row>
        <row r="116">
          <cell r="G116">
            <v>1028.6739441666668</v>
          </cell>
        </row>
        <row r="117">
          <cell r="G117">
            <v>1028.6739441666668</v>
          </cell>
        </row>
        <row r="118">
          <cell r="G118">
            <v>1028.6739441666668</v>
          </cell>
        </row>
        <row r="119">
          <cell r="G119">
            <v>1028.6739441666668</v>
          </cell>
        </row>
        <row r="120">
          <cell r="G120">
            <v>1028.6739441666668</v>
          </cell>
        </row>
        <row r="121">
          <cell r="G121">
            <v>1028.6739441666668</v>
          </cell>
        </row>
        <row r="122">
          <cell r="G122">
            <v>1028.6739441666668</v>
          </cell>
        </row>
        <row r="123">
          <cell r="G123">
            <v>1028.6739441666668</v>
          </cell>
        </row>
        <row r="124">
          <cell r="G124">
            <v>1028.6739441666668</v>
          </cell>
        </row>
      </sheetData>
      <sheetData sheetId="15" refreshError="1"/>
      <sheetData sheetId="16" refreshError="1">
        <row r="113">
          <cell r="G113">
            <v>5003.1696083333336</v>
          </cell>
        </row>
        <row r="114">
          <cell r="G114">
            <v>5003.1696083333336</v>
          </cell>
        </row>
        <row r="115">
          <cell r="G115">
            <v>5003.1696083333336</v>
          </cell>
        </row>
        <row r="116">
          <cell r="G116">
            <v>5003.1696083333336</v>
          </cell>
        </row>
        <row r="117">
          <cell r="G117">
            <v>5003.1696083333336</v>
          </cell>
        </row>
        <row r="118">
          <cell r="G118">
            <v>5003.1696083333336</v>
          </cell>
        </row>
        <row r="119">
          <cell r="G119">
            <v>5003.1696083333336</v>
          </cell>
        </row>
        <row r="120">
          <cell r="G120">
            <v>5003.1696083333336</v>
          </cell>
        </row>
        <row r="121">
          <cell r="G121">
            <v>5003.1696083333336</v>
          </cell>
        </row>
        <row r="122">
          <cell r="G122">
            <v>5003.1696083333336</v>
          </cell>
        </row>
        <row r="123">
          <cell r="G123">
            <v>5003.1696083333336</v>
          </cell>
        </row>
        <row r="124">
          <cell r="G124">
            <v>5003.1696083333336</v>
          </cell>
        </row>
      </sheetData>
      <sheetData sheetId="17" refreshError="1"/>
      <sheetData sheetId="18" refreshError="1">
        <row r="66">
          <cell r="D66">
            <v>8162.4349712227504</v>
          </cell>
          <cell r="G66">
            <v>7311.3724499999998</v>
          </cell>
        </row>
        <row r="67">
          <cell r="D67">
            <v>9510.820273340305</v>
          </cell>
          <cell r="G67">
            <v>9911.1369500000001</v>
          </cell>
        </row>
        <row r="68">
          <cell r="D68">
            <v>2534.8813999999998</v>
          </cell>
          <cell r="G68">
            <v>2198.6871000000001</v>
          </cell>
        </row>
        <row r="69">
          <cell r="D69">
            <v>521.69461999999999</v>
          </cell>
          <cell r="G69">
            <v>1184.9307699999999</v>
          </cell>
        </row>
        <row r="70">
          <cell r="D70">
            <v>4356.8816865802037</v>
          </cell>
          <cell r="G70">
            <v>3697.0225</v>
          </cell>
        </row>
        <row r="71">
          <cell r="D71">
            <v>433.29194965800002</v>
          </cell>
          <cell r="G71">
            <v>284.21796000000001</v>
          </cell>
        </row>
      </sheetData>
      <sheetData sheetId="19" refreshError="1">
        <row r="62">
          <cell r="A62" t="str">
            <v>J 96</v>
          </cell>
          <cell r="B62">
            <v>0.29970603955104225</v>
          </cell>
          <cell r="C62">
            <v>0.53853635857563209</v>
          </cell>
          <cell r="G62" t="e">
            <v>#N/A</v>
          </cell>
        </row>
        <row r="63">
          <cell r="A63" t="str">
            <v>F</v>
          </cell>
          <cell r="B63">
            <v>0.39986910994764396</v>
          </cell>
          <cell r="C63">
            <v>0.53853635857563209</v>
          </cell>
          <cell r="G63" t="e">
            <v>#N/A</v>
          </cell>
        </row>
        <row r="64">
          <cell r="A64" t="str">
            <v>M</v>
          </cell>
          <cell r="B64">
            <v>0.37954096367229062</v>
          </cell>
          <cell r="C64">
            <v>0.53853635857563209</v>
          </cell>
          <cell r="G64" t="e">
            <v>#N/A</v>
          </cell>
        </row>
        <row r="65">
          <cell r="A65" t="str">
            <v>A</v>
          </cell>
          <cell r="B65">
            <v>0.41606112817439511</v>
          </cell>
          <cell r="C65">
            <v>0.53853635857563209</v>
          </cell>
          <cell r="G65" t="e">
            <v>#N/A</v>
          </cell>
        </row>
        <row r="66">
          <cell r="A66" t="str">
            <v>M</v>
          </cell>
          <cell r="B66">
            <v>0.43481525983778913</v>
          </cell>
          <cell r="C66">
            <v>0.53853635857563209</v>
          </cell>
          <cell r="G66" t="e">
            <v>#N/A</v>
          </cell>
        </row>
        <row r="67">
          <cell r="A67" t="str">
            <v>J</v>
          </cell>
          <cell r="B67">
            <v>0.4829221248894961</v>
          </cell>
          <cell r="C67">
            <v>0.53853635857563209</v>
          </cell>
          <cell r="G67">
            <v>0.4829221248894961</v>
          </cell>
        </row>
        <row r="68">
          <cell r="A68" t="str">
            <v>J</v>
          </cell>
          <cell r="B68">
            <v>0.52955754792623366</v>
          </cell>
          <cell r="C68">
            <v>0.53853635857563209</v>
          </cell>
          <cell r="G68" t="e">
            <v>#N/A</v>
          </cell>
        </row>
        <row r="69">
          <cell r="A69" t="str">
            <v>A</v>
          </cell>
          <cell r="B69">
            <v>0.62194950911640956</v>
          </cell>
          <cell r="C69">
            <v>0.53853635857563209</v>
          </cell>
          <cell r="G69" t="e">
            <v>#N/A</v>
          </cell>
        </row>
        <row r="70">
          <cell r="A70" t="str">
            <v>S</v>
          </cell>
          <cell r="B70">
            <v>0.70813978417780321</v>
          </cell>
          <cell r="C70">
            <v>0.53853635857563209</v>
          </cell>
          <cell r="G70" t="e">
            <v>#N/A</v>
          </cell>
        </row>
        <row r="71">
          <cell r="A71" t="str">
            <v>O</v>
          </cell>
          <cell r="B71">
            <v>0.72154827852184278</v>
          </cell>
          <cell r="C71">
            <v>0.53853635857563209</v>
          </cell>
          <cell r="G71" t="e">
            <v>#N/A</v>
          </cell>
        </row>
        <row r="72">
          <cell r="A72" t="str">
            <v>N</v>
          </cell>
          <cell r="B72">
            <v>0.70476120928873964</v>
          </cell>
          <cell r="C72">
            <v>0.53853635857563209</v>
          </cell>
          <cell r="G72" t="e">
            <v>#N/A</v>
          </cell>
        </row>
        <row r="73">
          <cell r="A73" t="str">
            <v>D</v>
          </cell>
          <cell r="B73">
            <v>0.73338540187446744</v>
          </cell>
          <cell r="C73">
            <v>0.53853635857563209</v>
          </cell>
          <cell r="G73" t="e">
            <v>#N/A</v>
          </cell>
        </row>
        <row r="74">
          <cell r="A74" t="str">
            <v>J 97</v>
          </cell>
          <cell r="B74">
            <v>0.72532723872844385</v>
          </cell>
          <cell r="D74">
            <v>0.74603797562981233</v>
          </cell>
          <cell r="G74" t="e">
            <v>#N/A</v>
          </cell>
        </row>
        <row r="75">
          <cell r="A75" t="str">
            <v>F</v>
          </cell>
          <cell r="B75">
            <v>0.70279459324985483</v>
          </cell>
          <cell r="D75">
            <v>0.74603797562981233</v>
          </cell>
          <cell r="G75" t="e">
            <v>#N/A</v>
          </cell>
        </row>
        <row r="76">
          <cell r="A76" t="str">
            <v>M</v>
          </cell>
          <cell r="B76">
            <v>0.66771859605911332</v>
          </cell>
          <cell r="D76">
            <v>0.74603797562981233</v>
          </cell>
          <cell r="G76" t="e">
            <v>#N/A</v>
          </cell>
        </row>
        <row r="77">
          <cell r="A77" t="str">
            <v>A</v>
          </cell>
          <cell r="B77">
            <v>0.67829209896248999</v>
          </cell>
          <cell r="D77">
            <v>0.74603797562981233</v>
          </cell>
          <cell r="G77" t="e">
            <v>#N/A</v>
          </cell>
        </row>
        <row r="78">
          <cell r="A78" t="str">
            <v>M</v>
          </cell>
          <cell r="B78">
            <v>0.70434640255381842</v>
          </cell>
          <cell r="D78">
            <v>0.74603797562981233</v>
          </cell>
          <cell r="G78" t="e">
            <v>#N/A</v>
          </cell>
        </row>
        <row r="79">
          <cell r="A79" t="str">
            <v>J</v>
          </cell>
          <cell r="B79">
            <v>0.75112033195020744</v>
          </cell>
          <cell r="D79">
            <v>0.74603797562981233</v>
          </cell>
          <cell r="G79">
            <v>0.75112033195020744</v>
          </cell>
        </row>
        <row r="80">
          <cell r="A80" t="str">
            <v>J</v>
          </cell>
          <cell r="B80">
            <v>0.77953156822810588</v>
          </cell>
          <cell r="D80">
            <v>0.74603797562981233</v>
          </cell>
          <cell r="G80" t="e">
            <v>#N/A</v>
          </cell>
        </row>
        <row r="81">
          <cell r="A81" t="str">
            <v>A</v>
          </cell>
          <cell r="B81">
            <v>0.78578528827037775</v>
          </cell>
          <cell r="D81">
            <v>0.74603797562981233</v>
          </cell>
          <cell r="G81" t="e">
            <v>#N/A</v>
          </cell>
        </row>
        <row r="82">
          <cell r="A82" t="str">
            <v>S</v>
          </cell>
          <cell r="B82">
            <v>0.80389242745930645</v>
          </cell>
          <cell r="D82">
            <v>0.74603797562981233</v>
          </cell>
          <cell r="G82" t="e">
            <v>#N/A</v>
          </cell>
        </row>
        <row r="83">
          <cell r="A83" t="str">
            <v>O</v>
          </cell>
          <cell r="B83">
            <v>0.80065992396528229</v>
          </cell>
          <cell r="D83">
            <v>0.74603797562981233</v>
          </cell>
          <cell r="G83" t="e">
            <v>#N/A</v>
          </cell>
        </row>
        <row r="84">
          <cell r="A84" t="str">
            <v>N</v>
          </cell>
          <cell r="B84">
            <v>0.77388888888888885</v>
          </cell>
          <cell r="D84">
            <v>0.74603797562981233</v>
          </cell>
          <cell r="G84" t="e">
            <v>#N/A</v>
          </cell>
        </row>
        <row r="85">
          <cell r="A85" t="str">
            <v>D</v>
          </cell>
          <cell r="B85">
            <v>0.75570546863786425</v>
          </cell>
          <cell r="D85">
            <v>0.74603797562981233</v>
          </cell>
          <cell r="G85" t="e">
            <v>#N/A</v>
          </cell>
        </row>
      </sheetData>
      <sheetData sheetId="20" refreshError="1">
        <row r="62">
          <cell r="B62">
            <v>0.59307244843997886</v>
          </cell>
          <cell r="C62">
            <v>0.86235418048456947</v>
          </cell>
          <cell r="G62" t="e">
            <v>#N/A</v>
          </cell>
        </row>
        <row r="63">
          <cell r="B63">
            <v>0.86635944700460832</v>
          </cell>
          <cell r="C63">
            <v>0.86235418048456947</v>
          </cell>
          <cell r="G63" t="e">
            <v>#N/A</v>
          </cell>
        </row>
        <row r="64">
          <cell r="B64">
            <v>0.90046880634691673</v>
          </cell>
          <cell r="C64">
            <v>0.86235418048456947</v>
          </cell>
          <cell r="G64" t="e">
            <v>#N/A</v>
          </cell>
        </row>
        <row r="65">
          <cell r="B65">
            <v>0.889351481184948</v>
          </cell>
          <cell r="C65">
            <v>0.86235418048456947</v>
          </cell>
          <cell r="G65" t="e">
            <v>#N/A</v>
          </cell>
        </row>
        <row r="66">
          <cell r="B66">
            <v>0.9520435069215557</v>
          </cell>
          <cell r="C66">
            <v>0.86235418048456947</v>
          </cell>
          <cell r="G66" t="e">
            <v>#N/A</v>
          </cell>
        </row>
        <row r="67">
          <cell r="B67">
            <v>0.98117118673346004</v>
          </cell>
          <cell r="C67">
            <v>0.86235418048456947</v>
          </cell>
          <cell r="G67">
            <v>0.98117118673346004</v>
          </cell>
        </row>
        <row r="68">
          <cell r="B68">
            <v>0.92096699209669919</v>
          </cell>
          <cell r="C68">
            <v>0.86235418048456947</v>
          </cell>
          <cell r="G68" t="e">
            <v>#N/A</v>
          </cell>
        </row>
        <row r="69">
          <cell r="B69">
            <v>0.87006925624811804</v>
          </cell>
          <cell r="C69">
            <v>0.86235418048456947</v>
          </cell>
          <cell r="G69" t="e">
            <v>#N/A</v>
          </cell>
        </row>
        <row r="70">
          <cell r="B70">
            <v>0.87907465825446895</v>
          </cell>
          <cell r="C70">
            <v>0.86235418048456947</v>
          </cell>
          <cell r="G70" t="e">
            <v>#N/A</v>
          </cell>
        </row>
        <row r="71">
          <cell r="B71">
            <v>0.86176946857058734</v>
          </cell>
          <cell r="C71">
            <v>0.86235418048456947</v>
          </cell>
          <cell r="G71" t="e">
            <v>#N/A</v>
          </cell>
        </row>
        <row r="72">
          <cell r="B72">
            <v>0.84891391794046667</v>
          </cell>
          <cell r="C72">
            <v>0.86235418048456947</v>
          </cell>
          <cell r="G72" t="e">
            <v>#N/A</v>
          </cell>
        </row>
        <row r="73">
          <cell r="B73">
            <v>0.85533727160324224</v>
          </cell>
          <cell r="C73">
            <v>0.86235418048456947</v>
          </cell>
          <cell r="G73" t="e">
            <v>#N/A</v>
          </cell>
        </row>
        <row r="74">
          <cell r="B74">
            <v>0.8197571464710347</v>
          </cell>
          <cell r="D74">
            <v>0.87905332718610729</v>
          </cell>
          <cell r="G74" t="e">
            <v>#N/A</v>
          </cell>
        </row>
        <row r="75">
          <cell r="B75">
            <v>0.83410290237467022</v>
          </cell>
          <cell r="D75">
            <v>0.87905332718610729</v>
          </cell>
          <cell r="G75" t="e">
            <v>#N/A</v>
          </cell>
        </row>
        <row r="76">
          <cell r="B76">
            <v>0.81864023648061202</v>
          </cell>
          <cell r="D76">
            <v>0.87905332718610729</v>
          </cell>
          <cell r="G76" t="e">
            <v>#N/A</v>
          </cell>
        </row>
        <row r="77">
          <cell r="B77">
            <v>0.89433198380566803</v>
          </cell>
          <cell r="D77">
            <v>0.87905332718610729</v>
          </cell>
          <cell r="G77" t="e">
            <v>#N/A</v>
          </cell>
        </row>
        <row r="78">
          <cell r="B78">
            <v>0.88070579209819722</v>
          </cell>
          <cell r="D78">
            <v>0.87905332718610729</v>
          </cell>
          <cell r="G78" t="e">
            <v>#N/A</v>
          </cell>
        </row>
        <row r="79">
          <cell r="B79">
            <v>0.88421970357454227</v>
          </cell>
          <cell r="D79">
            <v>0.87905332718610729</v>
          </cell>
          <cell r="G79">
            <v>0.88421970357454227</v>
          </cell>
        </row>
        <row r="80">
          <cell r="B80">
            <v>0.89163277164439281</v>
          </cell>
          <cell r="D80">
            <v>0.87905332718610729</v>
          </cell>
          <cell r="G80" t="e">
            <v>#N/A</v>
          </cell>
        </row>
        <row r="81">
          <cell r="B81">
            <v>0.8965119631017584</v>
          </cell>
          <cell r="D81">
            <v>0.87905332718610729</v>
          </cell>
          <cell r="G81" t="e">
            <v>#N/A</v>
          </cell>
        </row>
        <row r="82">
          <cell r="B82">
            <v>0.89316939890710378</v>
          </cell>
          <cell r="D82">
            <v>0.87905332718610729</v>
          </cell>
          <cell r="G82" t="e">
            <v>#N/A</v>
          </cell>
        </row>
        <row r="83">
          <cell r="B83">
            <v>0.89416690730580417</v>
          </cell>
          <cell r="D83">
            <v>0.87905332718610729</v>
          </cell>
          <cell r="G83" t="e">
            <v>#N/A</v>
          </cell>
        </row>
        <row r="84">
          <cell r="B84">
            <v>0.92627840909090908</v>
          </cell>
          <cell r="D84">
            <v>0.87905332718610729</v>
          </cell>
          <cell r="G84" t="e">
            <v>#N/A</v>
          </cell>
        </row>
        <row r="85">
          <cell r="B85">
            <v>0.90985609557426006</v>
          </cell>
          <cell r="D85">
            <v>0.87905332718610729</v>
          </cell>
          <cell r="G85" t="e">
            <v>#N/A</v>
          </cell>
        </row>
      </sheetData>
      <sheetData sheetId="21" refreshError="1">
        <row r="62">
          <cell r="G62" t="e">
            <v>#N/A</v>
          </cell>
        </row>
        <row r="63">
          <cell r="B63">
            <v>3.1815956926089083E-3</v>
          </cell>
          <cell r="C63">
            <v>0.21454192513820314</v>
          </cell>
          <cell r="G63" t="e">
            <v>#N/A</v>
          </cell>
        </row>
        <row r="64">
          <cell r="B64">
            <v>6.0479375696767E-2</v>
          </cell>
          <cell r="C64">
            <v>0.21454192513820314</v>
          </cell>
          <cell r="G64">
            <v>6.0479375696767E-2</v>
          </cell>
        </row>
        <row r="65">
          <cell r="B65">
            <v>0.21512519161982627</v>
          </cell>
          <cell r="C65">
            <v>0.21454192513820314</v>
          </cell>
          <cell r="G65" t="e">
            <v>#N/A</v>
          </cell>
        </row>
        <row r="66">
          <cell r="B66">
            <v>0.3709941520467836</v>
          </cell>
          <cell r="C66">
            <v>0.21454192513820314</v>
          </cell>
          <cell r="G66" t="e">
            <v>#N/A</v>
          </cell>
        </row>
        <row r="67">
          <cell r="B67">
            <v>0.42270828213320227</v>
          </cell>
          <cell r="C67">
            <v>0.21454192513820314</v>
          </cell>
          <cell r="G67" t="e">
            <v>#N/A</v>
          </cell>
        </row>
        <row r="68">
          <cell r="B68">
            <v>0.46220009053870531</v>
          </cell>
          <cell r="C68">
            <v>0.21454192513820314</v>
          </cell>
          <cell r="G68" t="e">
            <v>#N/A</v>
          </cell>
        </row>
        <row r="69">
          <cell r="B69">
            <v>0.43316831683168316</v>
          </cell>
          <cell r="C69">
            <v>0.21454192513820314</v>
          </cell>
          <cell r="G69" t="e">
            <v>#N/A</v>
          </cell>
        </row>
        <row r="70">
          <cell r="B70">
            <v>0.44835218888342349</v>
          </cell>
          <cell r="C70">
            <v>0.21454192513820314</v>
          </cell>
          <cell r="G70" t="e">
            <v>#N/A</v>
          </cell>
        </row>
        <row r="71">
          <cell r="B71">
            <v>0.86415468517600391</v>
          </cell>
          <cell r="D71">
            <v>0.83079765268419914</v>
          </cell>
          <cell r="G71" t="e">
            <v>#N/A</v>
          </cell>
        </row>
        <row r="72">
          <cell r="B72">
            <v>0.83162684869169512</v>
          </cell>
          <cell r="D72">
            <v>0.83079765268419914</v>
          </cell>
          <cell r="G72" t="e">
            <v>#N/A</v>
          </cell>
        </row>
        <row r="73">
          <cell r="B73">
            <v>0.77340374459913586</v>
          </cell>
          <cell r="D73">
            <v>0.83079765268419914</v>
          </cell>
          <cell r="G73" t="e">
            <v>#N/A</v>
          </cell>
        </row>
        <row r="74">
          <cell r="B74">
            <v>0.68848758465011284</v>
          </cell>
          <cell r="D74">
            <v>0.83079765268419914</v>
          </cell>
          <cell r="G74" t="e">
            <v>#N/A</v>
          </cell>
        </row>
        <row r="75">
          <cell r="B75">
            <v>0.94868238557558948</v>
          </cell>
          <cell r="D75">
            <v>0.83079765268419914</v>
          </cell>
          <cell r="G75" t="e">
            <v>#N/A</v>
          </cell>
        </row>
        <row r="76">
          <cell r="B76">
            <v>1.0935192780968006</v>
          </cell>
          <cell r="D76">
            <v>0.83079765268419914</v>
          </cell>
          <cell r="G76">
            <v>1.0935192780968006</v>
          </cell>
        </row>
        <row r="77">
          <cell r="B77">
            <v>1.4034034034034033</v>
          </cell>
          <cell r="D77">
            <v>0.83079765268419914</v>
          </cell>
          <cell r="G77" t="e">
            <v>#N/A</v>
          </cell>
        </row>
        <row r="78">
          <cell r="B78">
            <v>1.0255847953216375</v>
          </cell>
          <cell r="D78">
            <v>0.83079765268419914</v>
          </cell>
          <cell r="G78" t="e">
            <v>#N/A</v>
          </cell>
        </row>
        <row r="79">
          <cell r="B79">
            <v>0.75550122249388751</v>
          </cell>
          <cell r="D79">
            <v>0.83079765268419914</v>
          </cell>
          <cell r="G79" t="e">
            <v>#N/A</v>
          </cell>
        </row>
        <row r="80">
          <cell r="B80">
            <v>0.74857142857142855</v>
          </cell>
          <cell r="D80">
            <v>0.83079765268419914</v>
          </cell>
          <cell r="G80" t="e">
            <v>#N/A</v>
          </cell>
        </row>
        <row r="81">
          <cell r="B81">
            <v>0.85728643216080402</v>
          </cell>
          <cell r="D81">
            <v>0.83079765268419914</v>
          </cell>
          <cell r="G81" t="e">
            <v>#N/A</v>
          </cell>
        </row>
        <row r="82">
          <cell r="B82">
            <v>0.40193965517241381</v>
          </cell>
          <cell r="D82">
            <v>0.83079765268419914</v>
          </cell>
          <cell r="G82" t="e">
            <v>#N/A</v>
          </cell>
        </row>
      </sheetData>
      <sheetData sheetId="22" refreshError="1">
        <row r="59">
          <cell r="B59">
            <v>0</v>
          </cell>
          <cell r="C59">
            <v>0.48753561253561256</v>
          </cell>
          <cell r="F59" t="e">
            <v>#N/A</v>
          </cell>
        </row>
        <row r="60">
          <cell r="B60">
            <v>0.42670682730923692</v>
          </cell>
          <cell r="C60">
            <v>0.48753561253561256</v>
          </cell>
          <cell r="F60" t="e">
            <v>#N/A</v>
          </cell>
        </row>
        <row r="61">
          <cell r="B61">
            <v>0.39134912461380023</v>
          </cell>
          <cell r="C61">
            <v>0.48753561253561256</v>
          </cell>
          <cell r="F61" t="e">
            <v>#N/A</v>
          </cell>
        </row>
        <row r="62">
          <cell r="B62">
            <v>0.60204081632653061</v>
          </cell>
          <cell r="C62">
            <v>0.48753561253561256</v>
          </cell>
          <cell r="F62" t="e">
            <v>#N/A</v>
          </cell>
        </row>
        <row r="63">
          <cell r="B63">
            <v>0.76638176638176636</v>
          </cell>
          <cell r="C63">
            <v>0.48753561253561256</v>
          </cell>
          <cell r="F63" t="e">
            <v>#N/A</v>
          </cell>
        </row>
      </sheetData>
      <sheetData sheetId="23" refreshError="1">
        <row r="59">
          <cell r="B59">
            <v>0</v>
          </cell>
          <cell r="C59">
            <v>3.1026993484331366E-4</v>
          </cell>
          <cell r="F59" t="e">
            <v>#N/A</v>
          </cell>
        </row>
        <row r="60">
          <cell r="B60">
            <v>1.0964912280701754E-3</v>
          </cell>
          <cell r="C60">
            <v>3.1026993484331366E-4</v>
          </cell>
          <cell r="F60" t="e">
            <v>#N/A</v>
          </cell>
        </row>
        <row r="61">
          <cell r="B61">
            <v>0</v>
          </cell>
          <cell r="C61">
            <v>3.1026993484331366E-4</v>
          </cell>
          <cell r="F61" t="e">
            <v>#N/A</v>
          </cell>
        </row>
        <row r="62">
          <cell r="B62">
            <v>0</v>
          </cell>
          <cell r="C62">
            <v>3.1026993484331366E-4</v>
          </cell>
          <cell r="F62" t="e">
            <v>#N/A</v>
          </cell>
        </row>
        <row r="63">
          <cell r="B63">
            <v>0</v>
          </cell>
          <cell r="C63">
            <v>3.1026993484331366E-4</v>
          </cell>
          <cell r="F63" t="e">
            <v>#N/A</v>
          </cell>
        </row>
      </sheetData>
      <sheetData sheetId="24" refreshError="1">
        <row r="62">
          <cell r="B62">
            <v>0</v>
          </cell>
          <cell r="C62">
            <v>0.32695800227014754</v>
          </cell>
          <cell r="G62" t="e">
            <v>#N/A</v>
          </cell>
        </row>
        <row r="63">
          <cell r="B63">
            <v>3.9076376554174071E-2</v>
          </cell>
          <cell r="C63">
            <v>0.32695800227014754</v>
          </cell>
          <cell r="G63">
            <v>3.9076376554174071E-2</v>
          </cell>
        </row>
        <row r="64">
          <cell r="B64">
            <v>0.15414890127910791</v>
          </cell>
          <cell r="C64">
            <v>0.32695800227014754</v>
          </cell>
          <cell r="G64" t="e">
            <v>#N/A</v>
          </cell>
        </row>
        <row r="65">
          <cell r="B65">
            <v>0.50575101488497975</v>
          </cell>
          <cell r="C65">
            <v>0.32695800227014754</v>
          </cell>
          <cell r="G65" t="e">
            <v>#N/A</v>
          </cell>
        </row>
        <row r="66">
          <cell r="B66">
            <v>0.78049597855227881</v>
          </cell>
          <cell r="C66">
            <v>0.32695800227014754</v>
          </cell>
          <cell r="G66" t="e">
            <v>#N/A</v>
          </cell>
        </row>
        <row r="67">
          <cell r="B67">
            <v>0.85448695030389699</v>
          </cell>
          <cell r="C67">
            <v>0.32695800227014754</v>
          </cell>
          <cell r="G67" t="e">
            <v>#N/A</v>
          </cell>
        </row>
        <row r="68">
          <cell r="B68">
            <v>0.89026162790697672</v>
          </cell>
          <cell r="C68">
            <v>0.32695800227014754</v>
          </cell>
          <cell r="G68" t="e">
            <v>#N/A</v>
          </cell>
        </row>
        <row r="69">
          <cell r="B69">
            <v>0.89298314386515087</v>
          </cell>
          <cell r="C69">
            <v>0.32695800227014754</v>
          </cell>
          <cell r="G69" t="e">
            <v>#N/A</v>
          </cell>
        </row>
        <row r="70">
          <cell r="B70">
            <v>0.88682965299684546</v>
          </cell>
          <cell r="D70">
            <v>0.9254292587165095</v>
          </cell>
          <cell r="G70" t="e">
            <v>#N/A</v>
          </cell>
        </row>
        <row r="71">
          <cell r="B71">
            <v>0.89351005484460699</v>
          </cell>
          <cell r="D71">
            <v>0.9254292587165095</v>
          </cell>
          <cell r="G71" t="e">
            <v>#N/A</v>
          </cell>
        </row>
        <row r="72">
          <cell r="B72">
            <v>0.87259259259259259</v>
          </cell>
          <cell r="D72">
            <v>0.9254292587165095</v>
          </cell>
          <cell r="G72" t="e">
            <v>#N/A</v>
          </cell>
        </row>
        <row r="73">
          <cell r="B73">
            <v>0.89027877055039317</v>
          </cell>
          <cell r="D73">
            <v>0.9254292587165095</v>
          </cell>
          <cell r="G73" t="e">
            <v>#N/A</v>
          </cell>
        </row>
        <row r="74">
          <cell r="B74">
            <v>0.89001396648044695</v>
          </cell>
          <cell r="D74">
            <v>0.9254292587165095</v>
          </cell>
          <cell r="G74" t="e">
            <v>#N/A</v>
          </cell>
        </row>
        <row r="75">
          <cell r="B75">
            <v>0.93681116825863331</v>
          </cell>
          <cell r="D75">
            <v>0.9254292587165095</v>
          </cell>
          <cell r="G75">
            <v>0.93681116825863331</v>
          </cell>
        </row>
        <row r="76">
          <cell r="B76">
            <v>0.94928880643166358</v>
          </cell>
          <cell r="D76">
            <v>0.9254292587165095</v>
          </cell>
          <cell r="G76" t="e">
            <v>#N/A</v>
          </cell>
        </row>
        <row r="77">
          <cell r="B77">
            <v>0.95069605568445481</v>
          </cell>
          <cell r="D77">
            <v>0.9254292587165095</v>
          </cell>
          <cell r="G77" t="e">
            <v>#N/A</v>
          </cell>
        </row>
        <row r="78">
          <cell r="B78">
            <v>0.94936350777934941</v>
          </cell>
          <cell r="D78">
            <v>0.9254292587165095</v>
          </cell>
          <cell r="G78" t="e">
            <v>#N/A</v>
          </cell>
        </row>
        <row r="79">
          <cell r="B79">
            <v>0.94432605221097499</v>
          </cell>
          <cell r="D79">
            <v>0.9254292587165095</v>
          </cell>
          <cell r="G79" t="e">
            <v>#N/A</v>
          </cell>
        </row>
        <row r="80">
          <cell r="B80">
            <v>0.94679943100995734</v>
          </cell>
          <cell r="D80">
            <v>0.9254292587165095</v>
          </cell>
          <cell r="G80" t="e">
            <v>#N/A</v>
          </cell>
        </row>
        <row r="81">
          <cell r="B81">
            <v>0.95475113122171951</v>
          </cell>
          <cell r="D81">
            <v>0.9254292587165095</v>
          </cell>
          <cell r="G81" t="e">
            <v>#N/A</v>
          </cell>
        </row>
      </sheetData>
      <sheetData sheetId="25" refreshError="1">
        <row r="62">
          <cell r="B62">
            <v>0</v>
          </cell>
          <cell r="C62">
            <v>8.8787417554540837E-3</v>
          </cell>
          <cell r="G62" t="e">
            <v>#N/A</v>
          </cell>
        </row>
        <row r="63">
          <cell r="B63">
            <v>7.9681274900398405E-3</v>
          </cell>
          <cell r="C63">
            <v>8.8787417554540837E-3</v>
          </cell>
          <cell r="G63">
            <v>7.9681274900398405E-3</v>
          </cell>
        </row>
        <row r="64">
          <cell r="B64">
            <v>3.3003300330033E-2</v>
          </cell>
          <cell r="C64">
            <v>8.8787417554540837E-3</v>
          </cell>
          <cell r="G64" t="e">
            <v>#N/A</v>
          </cell>
        </row>
        <row r="65">
          <cell r="B65">
            <v>2.3255813953488372E-2</v>
          </cell>
          <cell r="C65">
            <v>8.8787417554540837E-3</v>
          </cell>
          <cell r="G65" t="e">
            <v>#N/A</v>
          </cell>
        </row>
        <row r="66">
          <cell r="B66">
            <v>2.8268551236749116E-2</v>
          </cell>
          <cell r="C66">
            <v>8.8787417554540837E-3</v>
          </cell>
          <cell r="G66" t="e">
            <v>#N/A</v>
          </cell>
        </row>
        <row r="67">
          <cell r="B67">
            <v>1.5810276679841896E-2</v>
          </cell>
          <cell r="C67">
            <v>8.8787417554540837E-3</v>
          </cell>
          <cell r="G67" t="e">
            <v>#N/A</v>
          </cell>
        </row>
        <row r="68">
          <cell r="B68">
            <v>0</v>
          </cell>
          <cell r="C68">
            <v>8.8787417554540837E-3</v>
          </cell>
          <cell r="G68" t="e">
            <v>#N/A</v>
          </cell>
        </row>
        <row r="69">
          <cell r="B69">
            <v>1.0638297872340425E-2</v>
          </cell>
          <cell r="C69">
            <v>8.8787417554540837E-3</v>
          </cell>
          <cell r="G69" t="e">
            <v>#N/A</v>
          </cell>
        </row>
        <row r="70">
          <cell r="B70">
            <v>0</v>
          </cell>
          <cell r="D70">
            <v>0.48005836575875488</v>
          </cell>
          <cell r="G70" t="e">
            <v>#N/A</v>
          </cell>
        </row>
        <row r="71">
          <cell r="B71">
            <v>0</v>
          </cell>
          <cell r="D71">
            <v>0.48005836575875488</v>
          </cell>
          <cell r="G71" t="e">
            <v>#N/A</v>
          </cell>
        </row>
        <row r="72">
          <cell r="B72">
            <v>0</v>
          </cell>
          <cell r="D72">
            <v>0.48005836575875488</v>
          </cell>
          <cell r="G72" t="e">
            <v>#N/A</v>
          </cell>
        </row>
        <row r="73">
          <cell r="B73">
            <v>0.45454545454545453</v>
          </cell>
          <cell r="D73">
            <v>0.48005836575875488</v>
          </cell>
          <cell r="G73" t="e">
            <v>#N/A</v>
          </cell>
        </row>
        <row r="74">
          <cell r="B74">
            <v>0.77419354838709675</v>
          </cell>
          <cell r="D74">
            <v>0.48005836575875488</v>
          </cell>
          <cell r="G74" t="e">
            <v>#N/A</v>
          </cell>
        </row>
        <row r="75">
          <cell r="B75">
            <v>0.80833333333333335</v>
          </cell>
          <cell r="D75">
            <v>0.48005836575875488</v>
          </cell>
          <cell r="G75">
            <v>0.80833333333333335</v>
          </cell>
        </row>
        <row r="76">
          <cell r="B76">
            <v>0.8359375</v>
          </cell>
          <cell r="D76">
            <v>0.48005836575875488</v>
          </cell>
          <cell r="G76" t="e">
            <v>#N/A</v>
          </cell>
        </row>
        <row r="77">
          <cell r="B77">
            <v>0.86458333333333337</v>
          </cell>
          <cell r="D77">
            <v>0.48005836575875488</v>
          </cell>
          <cell r="G77" t="e">
            <v>#N/A</v>
          </cell>
        </row>
        <row r="78">
          <cell r="B78">
            <v>0.8</v>
          </cell>
          <cell r="D78">
            <v>0.48005836575875488</v>
          </cell>
          <cell r="G78" t="e">
            <v>#N/A</v>
          </cell>
        </row>
        <row r="79">
          <cell r="B79">
            <v>0.83006535947712423</v>
          </cell>
          <cell r="D79">
            <v>0.48005836575875488</v>
          </cell>
          <cell r="G79" t="e">
            <v>#N/A</v>
          </cell>
        </row>
        <row r="80">
          <cell r="B80">
            <v>0.85964912280701755</v>
          </cell>
          <cell r="D80">
            <v>0.48005836575875488</v>
          </cell>
          <cell r="G80" t="e">
            <v>#N/A</v>
          </cell>
        </row>
        <row r="81">
          <cell r="B81">
            <v>0.8045977011494253</v>
          </cell>
          <cell r="D81">
            <v>0.48005836575875488</v>
          </cell>
          <cell r="G81" t="e">
            <v>#N/A</v>
          </cell>
        </row>
      </sheetData>
      <sheetData sheetId="26" refreshError="1">
        <row r="62">
          <cell r="B62">
            <v>0</v>
          </cell>
          <cell r="C62">
            <v>0.29495686794956866</v>
          </cell>
          <cell r="G62" t="e">
            <v>#N/A</v>
          </cell>
        </row>
        <row r="63">
          <cell r="B63">
            <v>3.6529680365296802E-2</v>
          </cell>
          <cell r="C63">
            <v>0.29495686794956866</v>
          </cell>
          <cell r="G63">
            <v>3.6529680365296802E-2</v>
          </cell>
        </row>
        <row r="64">
          <cell r="B64">
            <v>0.14319809069212411</v>
          </cell>
          <cell r="C64">
            <v>0.29495686794956866</v>
          </cell>
          <cell r="G64" t="e">
            <v>#N/A</v>
          </cell>
        </row>
        <row r="65">
          <cell r="B65">
            <v>0.44989530361950342</v>
          </cell>
          <cell r="C65">
            <v>0.29495686794956866</v>
          </cell>
          <cell r="G65" t="e">
            <v>#N/A</v>
          </cell>
        </row>
        <row r="66">
          <cell r="B66">
            <v>0.7153351698806244</v>
          </cell>
          <cell r="C66">
            <v>0.29495686794956866</v>
          </cell>
          <cell r="G66" t="e">
            <v>#N/A</v>
          </cell>
        </row>
        <row r="67">
          <cell r="B67">
            <v>0.78491803278688521</v>
          </cell>
          <cell r="C67">
            <v>0.29495686794956866</v>
          </cell>
          <cell r="G67" t="e">
            <v>#N/A</v>
          </cell>
        </row>
        <row r="68">
          <cell r="B68">
            <v>0.80724876441515647</v>
          </cell>
          <cell r="C68">
            <v>0.29495686794956866</v>
          </cell>
          <cell r="G68" t="e">
            <v>#N/A</v>
          </cell>
        </row>
        <row r="69">
          <cell r="B69">
            <v>0.83242059145673608</v>
          </cell>
          <cell r="C69">
            <v>0.29495686794956866</v>
          </cell>
          <cell r="G69" t="e">
            <v>#N/A</v>
          </cell>
        </row>
        <row r="70">
          <cell r="B70">
            <v>0.79808374733853793</v>
          </cell>
          <cell r="D70">
            <v>0.90147293514376159</v>
          </cell>
          <cell r="G70" t="e">
            <v>#N/A</v>
          </cell>
        </row>
        <row r="71">
          <cell r="B71">
            <v>0.80818520049607279</v>
          </cell>
          <cell r="D71">
            <v>0.90147293514376159</v>
          </cell>
          <cell r="G71" t="e">
            <v>#N/A</v>
          </cell>
        </row>
        <row r="72">
          <cell r="B72">
            <v>0.78927973199329982</v>
          </cell>
          <cell r="D72">
            <v>0.90147293514376159</v>
          </cell>
          <cell r="G72" t="e">
            <v>#N/A</v>
          </cell>
        </row>
        <row r="73">
          <cell r="B73">
            <v>0.86909214552873171</v>
          </cell>
          <cell r="D73">
            <v>0.90147293514376159</v>
          </cell>
          <cell r="G73" t="e">
            <v>#N/A</v>
          </cell>
        </row>
        <row r="74">
          <cell r="B74">
            <v>0.8852074966532798</v>
          </cell>
          <cell r="D74">
            <v>0.90147293514376159</v>
          </cell>
          <cell r="G74" t="e">
            <v>#N/A</v>
          </cell>
        </row>
        <row r="75">
          <cell r="B75">
            <v>0.93138634764250527</v>
          </cell>
          <cell r="D75">
            <v>0.90147293514376159</v>
          </cell>
          <cell r="G75">
            <v>0.93138634764250527</v>
          </cell>
        </row>
        <row r="76">
          <cell r="B76">
            <v>0.94497323022010704</v>
          </cell>
          <cell r="D76">
            <v>0.90147293514376159</v>
          </cell>
          <cell r="G76" t="e">
            <v>#N/A</v>
          </cell>
        </row>
        <row r="77">
          <cell r="B77">
            <v>0.94615384615384612</v>
          </cell>
          <cell r="D77">
            <v>0.90147293514376159</v>
          </cell>
          <cell r="G77" t="e">
            <v>#N/A</v>
          </cell>
        </row>
        <row r="78">
          <cell r="B78">
            <v>0.94367346938775509</v>
          </cell>
          <cell r="D78">
            <v>0.90147293514376159</v>
          </cell>
          <cell r="G78" t="e">
            <v>#N/A</v>
          </cell>
        </row>
        <row r="79">
          <cell r="B79">
            <v>0.93985154850268748</v>
          </cell>
          <cell r="D79">
            <v>0.90147293514376159</v>
          </cell>
          <cell r="G79" t="e">
            <v>#N/A</v>
          </cell>
        </row>
        <row r="80">
          <cell r="B80">
            <v>0.94275637547476943</v>
          </cell>
          <cell r="D80">
            <v>0.90147293514376159</v>
          </cell>
          <cell r="G80" t="e">
            <v>#N/A</v>
          </cell>
        </row>
        <row r="81">
          <cell r="B81">
            <v>0.95033783783783787</v>
          </cell>
          <cell r="D81">
            <v>0.90147293514376159</v>
          </cell>
          <cell r="G81" t="e">
            <v>#N/A</v>
          </cell>
        </row>
      </sheetData>
      <sheetData sheetId="2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. Transaction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Growth Model"/>
      <sheetName val="Charts"/>
      <sheetName val="Presentation"/>
      <sheetName val="Module1"/>
    </sheetNames>
    <sheetDataSet>
      <sheetData sheetId="0">
        <row r="2">
          <cell r="B2" t="str">
            <v xml:space="preserve">ASSUMPTIONS - GE Business Plan - </v>
          </cell>
        </row>
      </sheetData>
      <sheetData sheetId="1"/>
      <sheetData sheetId="2"/>
      <sheetData sheetId="3">
        <row r="1">
          <cell r="A1" t="str">
            <v xml:space="preserve">ASSUMPTIONS - GE Business Plan - </v>
          </cell>
        </row>
      </sheetData>
      <sheetData sheetId="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. Transaction"/>
      <sheetName val="#REF"/>
      <sheetName val="Txtm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st"/>
      <sheetName val="ACLSHL96"/>
      <sheetName val="#REF"/>
      <sheetName val="HEADCOUNT WORKSHEET"/>
      <sheetName val="Mat'l Pareto"/>
      <sheetName val="Summary"/>
      <sheetName val="Download"/>
      <sheetName val="VCP"/>
      <sheetName val="NCOMPB"/>
      <sheetName val="170295"/>
      <sheetName val="170385"/>
      <sheetName val="130200"/>
      <sheetName val="6AM350"/>
      <sheetName val="103199"/>
      <sheetName val="103351"/>
      <sheetName val="160719"/>
      <sheetName val="160729"/>
      <sheetName val="160739"/>
      <sheetName val="P21351"/>
      <sheetName val="RCSRCS"/>
      <sheetName val="170493"/>
      <sheetName val="171413"/>
      <sheetName val="171190"/>
      <sheetName val="800303"/>
      <sheetName val="800302"/>
      <sheetName val="171390"/>
      <sheetName val="171490"/>
      <sheetName val="171590"/>
      <sheetName val="170296"/>
      <sheetName val="ANA099"/>
      <sheetName val="VAP099"/>
      <sheetName val="ACP099"/>
      <sheetName val="P24229"/>
      <sheetName val="PRELIM"/>
      <sheetName val="106110"/>
      <sheetName val="102359"/>
      <sheetName val="CONELIM"/>
      <sheetName val="CONOTH"/>
      <sheetName val="CONRES"/>
      <sheetName val="TOTHDQ"/>
      <sheetName val="TOTELIM"/>
      <sheetName val="TOTRES"/>
      <sheetName val="371339-fuji"/>
      <sheetName val="220129-vieques"/>
      <sheetName val="371339"/>
      <sheetName val="_REF"/>
      <sheetName val="Mat_l Par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IB x CAPDT"/>
    </sheetNames>
    <sheetDataSet>
      <sheetData sheetId="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tos Dia"/>
      <sheetName val="Produtos Mes"/>
      <sheetName val="Produtos Ano"/>
      <sheetName val="Indice Precos Mes"/>
      <sheetName val="Indice Precos Ano"/>
      <sheetName val="IndicesEt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. DRE_Hist"/>
      <sheetName val="Book1"/>
      <sheetName val="Tb"/>
      <sheetName val="\WINDOWS\TEMP\notesE1EF34\Antig"/>
      <sheetName val="Book1.xlsx"/>
    </sheetNames>
    <definedNames>
      <definedName name="Header1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sentação II"/>
      <sheetName val="J1 V100 2MW MJ"/>
      <sheetName val="J2 V100 2MW MJ"/>
      <sheetName val="C1 V100 2MW MJ"/>
      <sheetName val="C2 V100 2MW MJ"/>
      <sheetName val="Apresentação"/>
      <sheetName val="Incertezas MJ"/>
      <sheetName val="Resumo"/>
      <sheetName val="J1 V100 BRA"/>
      <sheetName val="J1 V100 VEST"/>
      <sheetName val="J1 V100 MJ"/>
      <sheetName val="J1 V100 2MW"/>
      <sheetName val="J1 V100 2MW corrigido"/>
      <sheetName val="J1 V112 94m"/>
      <sheetName val="J1 V112 119m"/>
      <sheetName val="J2 V100 BRA"/>
      <sheetName val="J2 V100 VEST"/>
      <sheetName val="J2 V100 MJ"/>
      <sheetName val="J2 V100 2MW"/>
      <sheetName val="J2 V100 2MW corrigido"/>
      <sheetName val="J2 V112 94"/>
      <sheetName val="J2 V112 119"/>
      <sheetName val="V112 - 119m"/>
      <sheetName val="C1 V100 BRA."/>
      <sheetName val="C1 V100 vestas."/>
      <sheetName val="C1 V100 MJ."/>
      <sheetName val="C1 V100 2MW"/>
      <sheetName val="C1 V112 94m"/>
      <sheetName val="C1 V112 119m."/>
      <sheetName val="C2 V100 BRA"/>
      <sheetName val="C2 V100 Vestas"/>
      <sheetName val="C2 V100 MJ"/>
      <sheetName val="C2 V112 94"/>
      <sheetName val="C2 V112 119"/>
      <sheetName val="C2 V100 2MW"/>
      <sheetName val="S97 100m"/>
      <sheetName val="Plan1"/>
      <sheetName val="Cenário Inter v.02"/>
      <sheetName val="Cenário%20Inter%20v.02.xlsx"/>
      <sheetName val="Cen%C3%A1rio%20Inter%20v.02.xls"/>
      <sheetName val="Cenário Inter v.02.xlsx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&amp;U SUM SHEET"/>
      <sheetName val="SUM SHEET (2)"/>
      <sheetName val="Fisumm"/>
      <sheetName val="SUM SHEET"/>
      <sheetName val="MAIN"/>
      <sheetName val="JC IRR"/>
      <sheetName val="CKH IRR"/>
      <sheetName val="CKH IRR 12_31"/>
      <sheetName val="EQ. IRR"/>
      <sheetName val="NEW EQ. IRR"/>
      <sheetName val="IRR Analysis"/>
      <sheetName val="New IRR Analysis"/>
      <sheetName val="New CapEx &amp; Depreciation"/>
      <sheetName val="DIV INC"/>
      <sheetName val="GW Amort"/>
      <sheetName val="Depreciation&amp; CapEx"/>
      <sheetName val="S&amp;U and Cap Table"/>
      <sheetName val="S&amp;U no disc nts"/>
      <sheetName val="PF Cap Sum"/>
      <sheetName val="PF Cap Sum no disc nts"/>
      <sheetName val="LBO Analysis"/>
      <sheetName val="Fee Amort."/>
      <sheetName val="DIV SUM"/>
      <sheetName val="DCF Data"/>
      <sheetName val="LTM"/>
      <sheetName val="CREDIT STATS"/>
      <sheetName val="DCF"/>
      <sheetName val="SUMMARY"/>
      <sheetName val="Developer Notes"/>
      <sheetName val="ACQUISITIONS"/>
      <sheetName val="Pre Acq. Depr."/>
      <sheetName val="ProjComps"/>
      <sheetName val="Toggles"/>
      <sheetName val="Data"/>
      <sheetName val="dPrint"/>
      <sheetName val="DropZone"/>
      <sheetName val="mProcess"/>
      <sheetName val="mdPrint"/>
      <sheetName val="mlError"/>
      <sheetName val="mGlobals"/>
      <sheetName val="mMain"/>
      <sheetName val="mToggles"/>
      <sheetName val="mcFunctions"/>
      <sheetName val="mMisc"/>
      <sheetName val="Consta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Cover"/>
      <sheetName val="Control Panel"/>
      <sheetName val="1. Assumptions &gt;&gt;&gt;"/>
      <sheetName val="1.1 Timing"/>
      <sheetName val="1.2 General Assumptions"/>
      <sheetName val="1.3 Macro"/>
      <sheetName val="1.4 Premissas - Pq. da Colina"/>
      <sheetName val="1.4 Premissas - Zelo"/>
      <sheetName val="1.4 Premissas - Belo Vale"/>
      <sheetName val="1.4 Premissas - NewCo"/>
      <sheetName val="2. Projections &gt;&gt;&gt;"/>
      <sheetName val="2.1 Operational - Pq. da Colina"/>
      <sheetName val="2.1 Operational - Zelo"/>
      <sheetName val="2.1 Operational - Belo Vale"/>
      <sheetName val="2.1 Operational - NewCo"/>
      <sheetName val="2.2 Capex - Pq. da Colina"/>
      <sheetName val="2.2 Capex - Zelo"/>
      <sheetName val="2.2 Capex - Belo Vale"/>
      <sheetName val="2.2 Capex - NewCo"/>
      <sheetName val="2.3 Funding - NewCo"/>
      <sheetName val="2.4 IR&amp;CS - Pq. da Colina"/>
      <sheetName val="2.4 IR&amp;CS - Zelo"/>
      <sheetName val="2.4 IR&amp;CS - Belo Vale"/>
      <sheetName val="2.4 Direct Taxes - NewCo"/>
      <sheetName val="3. Outputs &gt;&gt;&gt;"/>
      <sheetName val="3.1 FS - Pq. da Colina"/>
      <sheetName val="3.1 FS - Zelo"/>
      <sheetName val="3.1 FS - Belo Vale"/>
      <sheetName val="3.1 FS - NewCo"/>
      <sheetName val="3.2 Valuation - Pq. da Colina"/>
      <sheetName val="3.2 Valuation - Zelo"/>
      <sheetName val="3.2 Valuation - Belo Vale"/>
      <sheetName val="3.2 Valuation - NewCo"/>
      <sheetName val="4. Auxiliares &gt;&gt;&gt;"/>
      <sheetName val="Sheet7"/>
      <sheetName val="3.2 DF IFRIC"/>
    </sheetNames>
    <sheetDataSet>
      <sheetData sheetId="0"/>
      <sheetData sheetId="1">
        <row r="3">
          <cell r="B3">
            <v>43651</v>
          </cell>
        </row>
      </sheetData>
      <sheetData sheetId="2"/>
      <sheetData sheetId="3"/>
      <sheetData sheetId="4"/>
      <sheetData sheetId="5">
        <row r="19">
          <cell r="H19" t="str">
            <v>BRL 000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or Check"/>
      <sheetName val="Cover"/>
      <sheetName val="START"/>
      <sheetName val="DATA GPC"/>
      <sheetName val="Conclusion of Value"/>
      <sheetName val="Market Cap Reconciliation"/>
      <sheetName val="INC STAT Hist Input"/>
      <sheetName val="BAL SHEET Hist Input"/>
      <sheetName val="PFI Inputs"/>
      <sheetName val="NOL Tax Benefit"/>
      <sheetName val="WACC and EV Inputs"/>
      <sheetName val="DCF"/>
      <sheetName val="WACC"/>
      <sheetName val="PFI"/>
      <sheetName val="PFI Common Size"/>
      <sheetName val="EV"/>
      <sheetName val="EV Multiples"/>
      <sheetName val="Growth&amp;Margins"/>
      <sheetName val="Equity Multiples"/>
      <sheetName val="Guideline Public Company Method"/>
      <sheetName val="Guideline Transactions Input"/>
      <sheetName val="Guideline Transactions Method"/>
      <sheetName val="TOC Print from here&gt;&gt;"/>
      <sheetName val="&lt;&lt;to this bookend"/>
      <sheetName val="Workpapers-&gt;&gt;"/>
      <sheetName val="Tax Amortization Benefit"/>
      <sheetName val="Depreciation and Tax Benefit"/>
      <sheetName val="Depreciation%Sales"/>
      <sheetName val="Working Capital"/>
      <sheetName val="GPC WACC"/>
      <sheetName val="Segment Information"/>
      <sheetName val="GPC Business Descriptions"/>
      <sheetName val="Ranking"/>
      <sheetName val="EBIT Reconciliation"/>
      <sheetName val="Hist Debt Mkt Equity"/>
      <sheetName val="DuPont ROA"/>
      <sheetName val="DuPont ROE"/>
      <sheetName val="Guideline Public Co Estimates"/>
      <sheetName val="Other tools-&gt;&gt;"/>
      <sheetName val="Value Bridge"/>
      <sheetName val="Reference"/>
      <sheetName val="BarChart"/>
      <sheetName val="PieChart"/>
      <sheetName val="Blank Template"/>
      <sheetName val="User's Guide"/>
      <sheetName val="Update notes"/>
      <sheetName val="Settings"/>
      <sheetName val="_CIQHiddenCacheSheet"/>
      <sheetName val="Notes"/>
    </sheetNames>
    <sheetDataSet>
      <sheetData sheetId="0"/>
      <sheetData sheetId="1"/>
      <sheetData sheetId="2"/>
      <sheetData sheetId="3">
        <row r="160">
          <cell r="U160">
            <v>42734</v>
          </cell>
          <cell r="V160">
            <v>42733</v>
          </cell>
          <cell r="W160">
            <v>42732</v>
          </cell>
          <cell r="X160">
            <v>42731</v>
          </cell>
          <cell r="Y160">
            <v>42727</v>
          </cell>
          <cell r="Z160">
            <v>42726</v>
          </cell>
          <cell r="AA160">
            <v>42725</v>
          </cell>
          <cell r="AB160">
            <v>42724</v>
          </cell>
          <cell r="AC160">
            <v>42723</v>
          </cell>
          <cell r="AD160">
            <v>42720</v>
          </cell>
          <cell r="AE160">
            <v>42719</v>
          </cell>
          <cell r="AF160">
            <v>42718</v>
          </cell>
          <cell r="AG160">
            <v>42717</v>
          </cell>
          <cell r="AH160">
            <v>42716</v>
          </cell>
          <cell r="AI160">
            <v>42713</v>
          </cell>
          <cell r="AJ160">
            <v>42712</v>
          </cell>
          <cell r="AK160">
            <v>42711</v>
          </cell>
          <cell r="AL160">
            <v>42710</v>
          </cell>
          <cell r="AM160">
            <v>42709</v>
          </cell>
          <cell r="AN160">
            <v>42706</v>
          </cell>
          <cell r="AO160">
            <v>42705</v>
          </cell>
          <cell r="AP160">
            <v>42704</v>
          </cell>
          <cell r="AQ160">
            <v>42703</v>
          </cell>
          <cell r="AR160">
            <v>42702</v>
          </cell>
          <cell r="AS160">
            <v>42699</v>
          </cell>
          <cell r="AT160">
            <v>42697</v>
          </cell>
          <cell r="AU160">
            <v>42696</v>
          </cell>
          <cell r="AV160">
            <v>42695</v>
          </cell>
          <cell r="AW160">
            <v>42692</v>
          </cell>
          <cell r="AX160">
            <v>42691</v>
          </cell>
          <cell r="AY160">
            <v>42690</v>
          </cell>
          <cell r="AZ160">
            <v>42689</v>
          </cell>
          <cell r="BA160">
            <v>42688</v>
          </cell>
          <cell r="BB160">
            <v>42685</v>
          </cell>
          <cell r="BC160">
            <v>42684</v>
          </cell>
          <cell r="BD160">
            <v>42683</v>
          </cell>
          <cell r="BE160">
            <v>42682</v>
          </cell>
          <cell r="BF160">
            <v>42681</v>
          </cell>
          <cell r="BG160">
            <v>42678</v>
          </cell>
          <cell r="BH160">
            <v>42677</v>
          </cell>
          <cell r="BI160">
            <v>42676</v>
          </cell>
          <cell r="BJ160">
            <v>42675</v>
          </cell>
          <cell r="BK160">
            <v>42674</v>
          </cell>
          <cell r="BL160">
            <v>42671</v>
          </cell>
          <cell r="BM160">
            <v>42670</v>
          </cell>
          <cell r="BN160">
            <v>42669</v>
          </cell>
          <cell r="BO160">
            <v>42668</v>
          </cell>
          <cell r="BP160">
            <v>42667</v>
          </cell>
          <cell r="BQ160">
            <v>42664</v>
          </cell>
          <cell r="BR160">
            <v>42663</v>
          </cell>
          <cell r="BS160">
            <v>42662</v>
          </cell>
          <cell r="BT160">
            <v>42661</v>
          </cell>
          <cell r="BU160">
            <v>42660</v>
          </cell>
          <cell r="BV160">
            <v>42657</v>
          </cell>
          <cell r="BW160">
            <v>42656</v>
          </cell>
          <cell r="BX160">
            <v>42655</v>
          </cell>
          <cell r="BY160">
            <v>42654</v>
          </cell>
          <cell r="BZ160">
            <v>42653</v>
          </cell>
          <cell r="CA160">
            <v>42650</v>
          </cell>
          <cell r="CB160">
            <v>42649</v>
          </cell>
          <cell r="CC160">
            <v>42648</v>
          </cell>
          <cell r="CD160">
            <v>42647</v>
          </cell>
          <cell r="CE160">
            <v>42646</v>
          </cell>
          <cell r="CF160">
            <v>42643</v>
          </cell>
          <cell r="CG160">
            <v>42642</v>
          </cell>
          <cell r="CH160">
            <v>42641</v>
          </cell>
          <cell r="CI160">
            <v>42640</v>
          </cell>
          <cell r="CJ160">
            <v>42639</v>
          </cell>
          <cell r="CK160">
            <v>42636</v>
          </cell>
          <cell r="CL160">
            <v>42635</v>
          </cell>
          <cell r="CM160">
            <v>42634</v>
          </cell>
          <cell r="CN160">
            <v>42633</v>
          </cell>
          <cell r="CO160">
            <v>42632</v>
          </cell>
          <cell r="CP160">
            <v>42629</v>
          </cell>
          <cell r="CQ160">
            <v>42628</v>
          </cell>
          <cell r="CR160">
            <v>42627</v>
          </cell>
          <cell r="CS160">
            <v>42626</v>
          </cell>
          <cell r="CT160">
            <v>42625</v>
          </cell>
          <cell r="CU160">
            <v>42622</v>
          </cell>
          <cell r="CV160">
            <v>42621</v>
          </cell>
          <cell r="CW160">
            <v>42620</v>
          </cell>
          <cell r="CX160">
            <v>42619</v>
          </cell>
          <cell r="CY160">
            <v>42615</v>
          </cell>
          <cell r="CZ160">
            <v>42614</v>
          </cell>
          <cell r="DA160">
            <v>42613</v>
          </cell>
          <cell r="DB160">
            <v>42612</v>
          </cell>
          <cell r="DC160">
            <v>42611</v>
          </cell>
          <cell r="DD160">
            <v>42608</v>
          </cell>
          <cell r="DE160">
            <v>42607</v>
          </cell>
          <cell r="DF160">
            <v>42606</v>
          </cell>
          <cell r="DG160">
            <v>42605</v>
          </cell>
          <cell r="DH160">
            <v>42604</v>
          </cell>
          <cell r="DI160">
            <v>42601</v>
          </cell>
          <cell r="DJ160">
            <v>42600</v>
          </cell>
          <cell r="DK160">
            <v>42599</v>
          </cell>
          <cell r="DL160">
            <v>42598</v>
          </cell>
          <cell r="DM160">
            <v>42597</v>
          </cell>
          <cell r="DN160">
            <v>42594</v>
          </cell>
          <cell r="DO160">
            <v>42593</v>
          </cell>
          <cell r="DP160">
            <v>42592</v>
          </cell>
          <cell r="DQ160">
            <v>42591</v>
          </cell>
          <cell r="DR160">
            <v>42590</v>
          </cell>
          <cell r="DS160">
            <v>42587</v>
          </cell>
          <cell r="DT160">
            <v>42586</v>
          </cell>
          <cell r="DU160">
            <v>42585</v>
          </cell>
          <cell r="DV160">
            <v>42584</v>
          </cell>
          <cell r="DW160">
            <v>42583</v>
          </cell>
          <cell r="DX160">
            <v>42580</v>
          </cell>
          <cell r="DY160">
            <v>42579</v>
          </cell>
          <cell r="DZ160">
            <v>42578</v>
          </cell>
          <cell r="EA160">
            <v>42577</v>
          </cell>
          <cell r="EB160">
            <v>42576</v>
          </cell>
          <cell r="EC160">
            <v>42573</v>
          </cell>
          <cell r="ED160">
            <v>42572</v>
          </cell>
          <cell r="EE160">
            <v>42571</v>
          </cell>
          <cell r="EF160">
            <v>42570</v>
          </cell>
          <cell r="EG160">
            <v>42569</v>
          </cell>
          <cell r="EH160">
            <v>42566</v>
          </cell>
          <cell r="EI160">
            <v>42565</v>
          </cell>
          <cell r="EJ160">
            <v>42564</v>
          </cell>
          <cell r="EK160">
            <v>42563</v>
          </cell>
          <cell r="EL160">
            <v>42562</v>
          </cell>
          <cell r="EM160">
            <v>42559</v>
          </cell>
          <cell r="EN160">
            <v>42558</v>
          </cell>
          <cell r="EO160">
            <v>42557</v>
          </cell>
          <cell r="EP160">
            <v>42556</v>
          </cell>
          <cell r="EQ160">
            <v>42552</v>
          </cell>
          <cell r="ER160">
            <v>42551</v>
          </cell>
          <cell r="ES160">
            <v>42550</v>
          </cell>
          <cell r="ET160">
            <v>42549</v>
          </cell>
          <cell r="EU160">
            <v>42548</v>
          </cell>
          <cell r="EV160">
            <v>42545</v>
          </cell>
          <cell r="EW160">
            <v>42544</v>
          </cell>
          <cell r="EX160">
            <v>42543</v>
          </cell>
          <cell r="EY160">
            <v>42542</v>
          </cell>
          <cell r="EZ160">
            <v>42541</v>
          </cell>
          <cell r="FA160">
            <v>42538</v>
          </cell>
          <cell r="FB160">
            <v>42537</v>
          </cell>
          <cell r="FC160">
            <v>42536</v>
          </cell>
          <cell r="FD160">
            <v>42535</v>
          </cell>
          <cell r="FE160">
            <v>42534</v>
          </cell>
          <cell r="FF160">
            <v>42531</v>
          </cell>
          <cell r="FG160">
            <v>42530</v>
          </cell>
          <cell r="FH160">
            <v>42529</v>
          </cell>
          <cell r="FI160">
            <v>42528</v>
          </cell>
          <cell r="FJ160">
            <v>42527</v>
          </cell>
          <cell r="FK160">
            <v>42524</v>
          </cell>
          <cell r="FL160">
            <v>42523</v>
          </cell>
          <cell r="FM160">
            <v>42522</v>
          </cell>
          <cell r="FN160">
            <v>42521</v>
          </cell>
          <cell r="FO160">
            <v>42517</v>
          </cell>
          <cell r="FP160">
            <v>42516</v>
          </cell>
          <cell r="FQ160">
            <v>42515</v>
          </cell>
          <cell r="FR160">
            <v>42514</v>
          </cell>
          <cell r="FS160">
            <v>42513</v>
          </cell>
          <cell r="FT160">
            <v>42510</v>
          </cell>
          <cell r="FU160">
            <v>42509</v>
          </cell>
          <cell r="FV160">
            <v>42508</v>
          </cell>
          <cell r="FW160">
            <v>42507</v>
          </cell>
          <cell r="FX160">
            <v>42506</v>
          </cell>
          <cell r="FY160">
            <v>42503</v>
          </cell>
          <cell r="FZ160">
            <v>42502</v>
          </cell>
          <cell r="GA160">
            <v>42501</v>
          </cell>
          <cell r="GB160">
            <v>42500</v>
          </cell>
          <cell r="GC160">
            <v>42499</v>
          </cell>
          <cell r="GD160">
            <v>42496</v>
          </cell>
          <cell r="GE160">
            <v>42495</v>
          </cell>
          <cell r="GF160">
            <v>42494</v>
          </cell>
          <cell r="GG160">
            <v>42493</v>
          </cell>
          <cell r="GH160">
            <v>42492</v>
          </cell>
          <cell r="GI160">
            <v>42489</v>
          </cell>
          <cell r="GJ160">
            <v>42488</v>
          </cell>
          <cell r="GK160">
            <v>42487</v>
          </cell>
          <cell r="GL160">
            <v>42486</v>
          </cell>
          <cell r="GM160">
            <v>42485</v>
          </cell>
          <cell r="GN160">
            <v>42482</v>
          </cell>
          <cell r="GO160">
            <v>42481</v>
          </cell>
          <cell r="GP160">
            <v>42480</v>
          </cell>
          <cell r="GQ160">
            <v>42479</v>
          </cell>
          <cell r="GR160">
            <v>42478</v>
          </cell>
          <cell r="GS160">
            <v>42475</v>
          </cell>
          <cell r="GT160">
            <v>42474</v>
          </cell>
          <cell r="GU160">
            <v>42473</v>
          </cell>
          <cell r="GV160">
            <v>42472</v>
          </cell>
          <cell r="GW160">
            <v>42471</v>
          </cell>
          <cell r="GX160">
            <v>42468</v>
          </cell>
          <cell r="GY160">
            <v>42467</v>
          </cell>
          <cell r="GZ160">
            <v>42466</v>
          </cell>
          <cell r="HA160">
            <v>42465</v>
          </cell>
          <cell r="HB160">
            <v>42464</v>
          </cell>
          <cell r="HC160">
            <v>42461</v>
          </cell>
          <cell r="HD160">
            <v>42460</v>
          </cell>
          <cell r="HE160">
            <v>42459</v>
          </cell>
          <cell r="HF160">
            <v>42458</v>
          </cell>
          <cell r="HG160">
            <v>42457</v>
          </cell>
          <cell r="HH160">
            <v>42453</v>
          </cell>
          <cell r="HI160">
            <v>42452</v>
          </cell>
          <cell r="HJ160">
            <v>42451</v>
          </cell>
          <cell r="HK160">
            <v>42450</v>
          </cell>
          <cell r="HL160">
            <v>42447</v>
          </cell>
          <cell r="HM160">
            <v>42446</v>
          </cell>
          <cell r="HN160">
            <v>42445</v>
          </cell>
          <cell r="HO160">
            <v>42444</v>
          </cell>
          <cell r="HP160">
            <v>42443</v>
          </cell>
          <cell r="HQ160">
            <v>42440</v>
          </cell>
          <cell r="HR160">
            <v>42439</v>
          </cell>
          <cell r="HS160">
            <v>42438</v>
          </cell>
          <cell r="HT160">
            <v>42437</v>
          </cell>
          <cell r="HU160">
            <v>42436</v>
          </cell>
          <cell r="HV160">
            <v>42433</v>
          </cell>
          <cell r="HW160">
            <v>42432</v>
          </cell>
          <cell r="HX160">
            <v>42431</v>
          </cell>
          <cell r="HY160">
            <v>42430</v>
          </cell>
          <cell r="HZ160">
            <v>42429</v>
          </cell>
          <cell r="IA160">
            <v>42426</v>
          </cell>
          <cell r="IB160">
            <v>42425</v>
          </cell>
          <cell r="IC160">
            <v>42424</v>
          </cell>
          <cell r="ID160">
            <v>42423</v>
          </cell>
          <cell r="IE160">
            <v>42422</v>
          </cell>
          <cell r="IF160">
            <v>42419</v>
          </cell>
          <cell r="IG160">
            <v>42418</v>
          </cell>
          <cell r="IH160">
            <v>42417</v>
          </cell>
          <cell r="II160">
            <v>42416</v>
          </cell>
          <cell r="IJ160">
            <v>42412</v>
          </cell>
          <cell r="IK160">
            <v>42411</v>
          </cell>
          <cell r="IL160">
            <v>42410</v>
          </cell>
          <cell r="IM160">
            <v>42409</v>
          </cell>
          <cell r="IN160">
            <v>42408</v>
          </cell>
          <cell r="IO160">
            <v>42405</v>
          </cell>
          <cell r="IP160">
            <v>42404</v>
          </cell>
          <cell r="IQ160">
            <v>42403</v>
          </cell>
          <cell r="IR160">
            <v>42402</v>
          </cell>
          <cell r="IS160">
            <v>42401</v>
          </cell>
          <cell r="IT160">
            <v>42398</v>
          </cell>
          <cell r="IU160">
            <v>42397</v>
          </cell>
          <cell r="IV160">
            <v>42396</v>
          </cell>
          <cell r="IW160">
            <v>42395</v>
          </cell>
          <cell r="IX160">
            <v>42394</v>
          </cell>
          <cell r="IY160">
            <v>42391</v>
          </cell>
          <cell r="IZ160">
            <v>42390</v>
          </cell>
          <cell r="JA160">
            <v>42389</v>
          </cell>
          <cell r="JB160">
            <v>42388</v>
          </cell>
          <cell r="JC160">
            <v>42384</v>
          </cell>
          <cell r="JD160">
            <v>42383</v>
          </cell>
          <cell r="JE160">
            <v>42382</v>
          </cell>
          <cell r="JF160">
            <v>42381</v>
          </cell>
          <cell r="JG160">
            <v>42380</v>
          </cell>
          <cell r="JH160">
            <v>42377</v>
          </cell>
          <cell r="JI160">
            <v>42376</v>
          </cell>
          <cell r="JJ160">
            <v>42375</v>
          </cell>
          <cell r="JK160">
            <v>42374</v>
          </cell>
        </row>
        <row r="163">
          <cell r="U163">
            <v>8.9609999999999995E-2</v>
          </cell>
          <cell r="V163">
            <v>6.8360000000000004E-2</v>
          </cell>
          <cell r="W163">
            <v>0.11587</v>
          </cell>
          <cell r="X163">
            <v>0.18068999999999999</v>
          </cell>
          <cell r="Y163">
            <v>4.9860000000000002E-2</v>
          </cell>
          <cell r="Z163">
            <v>6.5119999999999997E-2</v>
          </cell>
          <cell r="AA163">
            <v>0.02</v>
          </cell>
          <cell r="AB163">
            <v>5.8930000000000003E-2</v>
          </cell>
          <cell r="AC163">
            <v>0.11824</v>
          </cell>
          <cell r="AD163">
            <v>2.283E-2</v>
          </cell>
          <cell r="AE163">
            <v>0.31125000000000003</v>
          </cell>
          <cell r="AF163">
            <v>0.22739000000000001</v>
          </cell>
          <cell r="AG163">
            <v>2.785E-2</v>
          </cell>
          <cell r="AH163">
            <v>1.34E-2</v>
          </cell>
          <cell r="AI163">
            <v>0.11804000000000001</v>
          </cell>
          <cell r="AJ163">
            <v>0.21149999999999999</v>
          </cell>
          <cell r="AK163">
            <v>3.031E-2</v>
          </cell>
          <cell r="AL163">
            <v>5.7009999999999998E-2</v>
          </cell>
          <cell r="AM163">
            <v>4.7530000000000003E-2</v>
          </cell>
          <cell r="AN163">
            <v>1.025E-2</v>
          </cell>
          <cell r="AO163">
            <v>1.495E-2</v>
          </cell>
          <cell r="AP163">
            <v>4.3830000000000001E-2</v>
          </cell>
          <cell r="AQ163">
            <v>7.6160000000000005E-2</v>
          </cell>
          <cell r="AR163">
            <v>2.214E-2</v>
          </cell>
          <cell r="AS163">
            <v>4.9790000000000001E-2</v>
          </cell>
          <cell r="AT163">
            <v>4.4249999999999998E-2</v>
          </cell>
          <cell r="AU163">
            <v>7.9490000000000005E-2</v>
          </cell>
          <cell r="AV163">
            <v>8.0890000000000004E-2</v>
          </cell>
          <cell r="AW163">
            <v>0.11146</v>
          </cell>
          <cell r="AX163">
            <v>0.2303</v>
          </cell>
          <cell r="AY163">
            <v>6.003E-2</v>
          </cell>
          <cell r="AZ163">
            <v>0.17488999999999999</v>
          </cell>
          <cell r="BA163">
            <v>4.9759999999999999E-2</v>
          </cell>
          <cell r="BB163">
            <v>1.8020000000000001E-2</v>
          </cell>
          <cell r="BC163">
            <v>4.8349999999999997E-2</v>
          </cell>
          <cell r="BD163">
            <v>1.4999999999999999E-2</v>
          </cell>
          <cell r="BE163">
            <v>2.8500000000000001E-2</v>
          </cell>
          <cell r="BF163">
            <v>1.545E-2</v>
          </cell>
          <cell r="BG163">
            <v>1.255E-2</v>
          </cell>
          <cell r="BH163">
            <v>5.8300000000000001E-3</v>
          </cell>
          <cell r="BI163">
            <v>4.1999999999999997E-3</v>
          </cell>
          <cell r="BJ163">
            <v>2.0250000000000001E-2</v>
          </cell>
          <cell r="BK163">
            <v>2.3990000000000001E-2</v>
          </cell>
          <cell r="BL163">
            <v>1.7100000000000001E-2</v>
          </cell>
          <cell r="BM163">
            <v>1.6639999999999999E-2</v>
          </cell>
          <cell r="BN163">
            <v>1.84E-2</v>
          </cell>
          <cell r="BO163">
            <v>1.7999999999999999E-2</v>
          </cell>
          <cell r="BP163">
            <v>3.9620000000000002E-2</v>
          </cell>
          <cell r="BQ163">
            <v>2.4129999999999999E-2</v>
          </cell>
          <cell r="BR163">
            <v>9.7300000000000008E-3</v>
          </cell>
          <cell r="BS163">
            <v>1.4330000000000001E-2</v>
          </cell>
          <cell r="BT163">
            <v>1.9E-2</v>
          </cell>
          <cell r="BU163">
            <v>9.3500000000000007E-3</v>
          </cell>
          <cell r="BV163">
            <v>1.4500000000000001E-2</v>
          </cell>
          <cell r="BW163">
            <v>8.8999999999999999E-3</v>
          </cell>
          <cell r="BX163">
            <v>4.8399999999999997E-3</v>
          </cell>
          <cell r="BY163">
            <v>1.9279999999999999E-2</v>
          </cell>
          <cell r="BZ163">
            <v>1.2999999999999999E-3</v>
          </cell>
          <cell r="CA163">
            <v>3.7810000000000003E-2</v>
          </cell>
          <cell r="CB163">
            <v>4.0599999999999997E-2</v>
          </cell>
          <cell r="CC163">
            <v>3.3099999999999997E-2</v>
          </cell>
          <cell r="CD163">
            <v>5.8100000000000001E-3</v>
          </cell>
          <cell r="CE163">
            <v>3.952E-2</v>
          </cell>
          <cell r="CF163">
            <v>5.3830000000000003E-2</v>
          </cell>
          <cell r="CG163">
            <v>4.5069999999999999E-2</v>
          </cell>
          <cell r="CH163">
            <v>6.8300000000000001E-3</v>
          </cell>
          <cell r="CI163">
            <v>0.14707999999999999</v>
          </cell>
          <cell r="CJ163">
            <v>7.213E-2</v>
          </cell>
          <cell r="CK163">
            <v>6.6E-3</v>
          </cell>
          <cell r="CL163">
            <v>0.10106999999999999</v>
          </cell>
          <cell r="CM163">
            <v>6.0470000000000003E-2</v>
          </cell>
          <cell r="CN163">
            <v>2.375E-2</v>
          </cell>
          <cell r="CO163">
            <v>3.1E-2</v>
          </cell>
          <cell r="CP163">
            <v>1.485E-2</v>
          </cell>
          <cell r="CQ163">
            <v>2.8969999999999999E-2</v>
          </cell>
          <cell r="CR163">
            <v>2.495E-2</v>
          </cell>
          <cell r="CS163">
            <v>6.2350000000000003E-2</v>
          </cell>
          <cell r="CT163">
            <v>0.12404</v>
          </cell>
          <cell r="CU163">
            <v>2.6859999999999998E-2</v>
          </cell>
          <cell r="CV163">
            <v>5.6000000000000001E-2</v>
          </cell>
          <cell r="CW163">
            <v>9.3039999999999998E-2</v>
          </cell>
          <cell r="CX163">
            <v>0.11360000000000001</v>
          </cell>
          <cell r="CY163">
            <v>0.22603999999999999</v>
          </cell>
          <cell r="CZ163">
            <v>0.10585</v>
          </cell>
          <cell r="DA163">
            <v>6.7059999999999995E-2</v>
          </cell>
          <cell r="DB163">
            <v>5.806E-2</v>
          </cell>
          <cell r="DC163">
            <v>3.1690000000000003E-2</v>
          </cell>
          <cell r="DD163">
            <v>1.4829999999999999E-2</v>
          </cell>
          <cell r="DE163">
            <v>6.5019999999999994E-2</v>
          </cell>
          <cell r="DF163">
            <v>6.88E-2</v>
          </cell>
          <cell r="DG163">
            <v>8.319E-2</v>
          </cell>
          <cell r="DH163">
            <v>4.2759999999999999E-2</v>
          </cell>
          <cell r="DI163">
            <v>5.3460000000000001E-2</v>
          </cell>
          <cell r="DJ163">
            <v>7.6619999999999994E-2</v>
          </cell>
          <cell r="DK163">
            <v>0.14792</v>
          </cell>
          <cell r="DL163">
            <v>0.10323</v>
          </cell>
          <cell r="DM163">
            <v>8.8770000000000002E-2</v>
          </cell>
          <cell r="DN163">
            <v>7.7109999999999998E-2</v>
          </cell>
          <cell r="DO163">
            <v>5.0410000000000003E-2</v>
          </cell>
          <cell r="DP163">
            <v>0.20230999999999999</v>
          </cell>
          <cell r="DQ163">
            <v>2.07E-2</v>
          </cell>
          <cell r="DR163">
            <v>1.651E-2</v>
          </cell>
          <cell r="DS163">
            <v>4.011E-2</v>
          </cell>
          <cell r="DT163">
            <v>1.6830000000000001E-2</v>
          </cell>
          <cell r="DU163">
            <v>1.4749999999999999E-2</v>
          </cell>
          <cell r="DV163">
            <v>2.0490000000000001E-2</v>
          </cell>
          <cell r="DW163">
            <v>5.8700000000000002E-3</v>
          </cell>
          <cell r="DX163">
            <v>2.6599999999999999E-2</v>
          </cell>
          <cell r="DY163">
            <v>1.2999999999999999E-3</v>
          </cell>
          <cell r="DZ163">
            <v>3.1060000000000001E-2</v>
          </cell>
          <cell r="EA163">
            <v>6.9750000000000006E-2</v>
          </cell>
          <cell r="EB163">
            <v>4.1849999999999998E-2</v>
          </cell>
          <cell r="EC163">
            <v>1.47E-2</v>
          </cell>
          <cell r="ED163">
            <v>2.3109999999999999E-2</v>
          </cell>
          <cell r="EE163">
            <v>4.8550000000000003E-2</v>
          </cell>
          <cell r="EF163">
            <v>5.0299999999999997E-2</v>
          </cell>
          <cell r="EG163">
            <v>9.8570000000000005E-2</v>
          </cell>
          <cell r="EH163">
            <v>4.1300000000000003E-2</v>
          </cell>
          <cell r="EI163">
            <v>5.8729999999999997E-2</v>
          </cell>
          <cell r="EJ163">
            <v>9.69E-2</v>
          </cell>
          <cell r="EK163">
            <v>7.4289999999999995E-2</v>
          </cell>
          <cell r="EL163">
            <v>5.4400000000000004E-3</v>
          </cell>
          <cell r="EM163">
            <v>1.9449999999999999E-2</v>
          </cell>
          <cell r="EN163">
            <v>1.55E-2</v>
          </cell>
          <cell r="EO163">
            <v>9.6500000000000006E-3</v>
          </cell>
          <cell r="EP163">
            <v>1.3050000000000001E-2</v>
          </cell>
          <cell r="EQ163">
            <v>2.6749999999999999E-2</v>
          </cell>
          <cell r="ER163">
            <v>0.10761999999999999</v>
          </cell>
          <cell r="ES163">
            <v>2.776E-2</v>
          </cell>
          <cell r="ET163">
            <v>8.1110000000000002E-2</v>
          </cell>
          <cell r="EU163">
            <v>1.729E-2</v>
          </cell>
          <cell r="EV163">
            <v>5.212E-2</v>
          </cell>
          <cell r="EW163">
            <v>3.1019999999999999E-2</v>
          </cell>
          <cell r="EX163">
            <v>8.8999999999999999E-3</v>
          </cell>
          <cell r="EY163">
            <v>5.0020000000000002E-2</v>
          </cell>
          <cell r="EZ163">
            <v>1.175E-2</v>
          </cell>
          <cell r="FA163">
            <v>7.3099999999999998E-2</v>
          </cell>
          <cell r="FB163">
            <v>2.393E-2</v>
          </cell>
          <cell r="FC163">
            <v>4.4249999999999998E-2</v>
          </cell>
          <cell r="FD163">
            <v>5.0340000000000003E-2</v>
          </cell>
          <cell r="FE163">
            <v>1.559E-2</v>
          </cell>
          <cell r="FF163">
            <v>6.1999999999999998E-3</v>
          </cell>
          <cell r="FG163">
            <v>3.5490000000000001E-2</v>
          </cell>
          <cell r="FH163">
            <v>2.4289999999999999E-2</v>
          </cell>
          <cell r="FI163">
            <v>4.9419999999999999E-2</v>
          </cell>
          <cell r="FJ163">
            <v>0.19288</v>
          </cell>
          <cell r="FK163">
            <v>0.12204</v>
          </cell>
          <cell r="FL163">
            <v>1.2540000000000001E-2</v>
          </cell>
          <cell r="FM163">
            <v>5.4100000000000002E-2</v>
          </cell>
          <cell r="FN163">
            <v>6.4420000000000005E-2</v>
          </cell>
          <cell r="FO163">
            <v>0.10113</v>
          </cell>
          <cell r="FP163">
            <v>8.9459999999999998E-2</v>
          </cell>
          <cell r="FQ163">
            <v>3.3840000000000002E-2</v>
          </cell>
          <cell r="FR163">
            <v>0.12637000000000001</v>
          </cell>
          <cell r="FS163">
            <v>1.018E-2</v>
          </cell>
          <cell r="FT163">
            <v>3.295E-2</v>
          </cell>
          <cell r="FU163">
            <v>4.6330000000000003E-2</v>
          </cell>
          <cell r="FV163">
            <v>3.5959999999999999E-2</v>
          </cell>
          <cell r="FW163">
            <v>2.2700000000000001E-2</v>
          </cell>
          <cell r="FX163">
            <v>7.9750000000000001E-2</v>
          </cell>
          <cell r="FY163">
            <v>3.4290000000000001E-2</v>
          </cell>
          <cell r="FZ163">
            <v>0.12753999999999999</v>
          </cell>
          <cell r="GA163">
            <v>0.14774999999999999</v>
          </cell>
          <cell r="GB163">
            <v>5.2449999999999997E-2</v>
          </cell>
          <cell r="GC163">
            <v>8.3909999999999998E-2</v>
          </cell>
          <cell r="GD163">
            <v>0.25531999999999999</v>
          </cell>
          <cell r="GE163">
            <v>4.3679999999999997E-2</v>
          </cell>
          <cell r="GF163">
            <v>1.2899999999999999E-3</v>
          </cell>
          <cell r="GG163">
            <v>1.4999999999999999E-4</v>
          </cell>
          <cell r="GH163">
            <v>4.4330000000000001E-2</v>
          </cell>
          <cell r="GI163">
            <v>0.10678</v>
          </cell>
          <cell r="GJ163">
            <v>4.5769999999999998E-2</v>
          </cell>
          <cell r="GK163">
            <v>6.1000000000000004E-3</v>
          </cell>
          <cell r="GL163">
            <v>8.7209999999999996E-2</v>
          </cell>
          <cell r="GM163">
            <v>3.63E-3</v>
          </cell>
          <cell r="GN163">
            <v>4.648E-2</v>
          </cell>
          <cell r="GO163">
            <v>2.24E-2</v>
          </cell>
          <cell r="GP163">
            <v>6.8229999999999999E-2</v>
          </cell>
          <cell r="GQ163">
            <v>6.5170000000000006E-2</v>
          </cell>
          <cell r="GR163">
            <v>8.4949999999999998E-2</v>
          </cell>
          <cell r="GS163">
            <v>5.6320000000000002E-2</v>
          </cell>
          <cell r="GT163">
            <v>4.6640000000000001E-2</v>
          </cell>
          <cell r="GU163">
            <v>3.62E-3</v>
          </cell>
          <cell r="GV163">
            <v>1.359E-2</v>
          </cell>
          <cell r="GW163">
            <v>1.1379999999999999E-2</v>
          </cell>
          <cell r="GX163">
            <v>5.2179999999999997E-2</v>
          </cell>
          <cell r="GY163">
            <v>0.11923</v>
          </cell>
          <cell r="GZ163">
            <v>2.4289999999999999E-2</v>
          </cell>
          <cell r="HA163">
            <v>0.20036000000000001</v>
          </cell>
          <cell r="HB163">
            <v>6.6739999999999994E-2</v>
          </cell>
          <cell r="HC163">
            <v>7.034E-2</v>
          </cell>
          <cell r="HD163">
            <v>0.18071999999999999</v>
          </cell>
          <cell r="HE163">
            <v>5.8319999999999997E-2</v>
          </cell>
          <cell r="HF163">
            <v>1.958E-2</v>
          </cell>
          <cell r="HG163">
            <v>4.6760000000000003E-2</v>
          </cell>
          <cell r="HH163">
            <v>0.12511</v>
          </cell>
          <cell r="HI163">
            <v>3.6540000000000003E-2</v>
          </cell>
          <cell r="HJ163">
            <v>9.4969999999999999E-2</v>
          </cell>
          <cell r="HK163">
            <v>6.8930000000000005E-2</v>
          </cell>
          <cell r="HL163">
            <v>0.12523999999999999</v>
          </cell>
          <cell r="HM163">
            <v>8.448E-2</v>
          </cell>
          <cell r="HN163">
            <v>0.30391000000000001</v>
          </cell>
          <cell r="HO163">
            <v>8.4650000000000003E-2</v>
          </cell>
          <cell r="HP163">
            <v>2.1399999999999999E-2</v>
          </cell>
          <cell r="HQ163">
            <v>0.16094</v>
          </cell>
          <cell r="HR163">
            <v>5.2080000000000001E-2</v>
          </cell>
          <cell r="HS163">
            <v>7.6700000000000004E-2</v>
          </cell>
          <cell r="HT163">
            <v>0.27296999999999999</v>
          </cell>
          <cell r="HU163">
            <v>5.0540000000000002E-2</v>
          </cell>
          <cell r="HV163">
            <v>9.0920000000000001E-2</v>
          </cell>
          <cell r="HW163">
            <v>0.23746999999999999</v>
          </cell>
          <cell r="HX163">
            <v>0.36026999999999998</v>
          </cell>
          <cell r="HY163">
            <v>0.15367</v>
          </cell>
          <cell r="HZ163">
            <v>0.30758000000000002</v>
          </cell>
          <cell r="IA163">
            <v>9.4509999999999997E-2</v>
          </cell>
          <cell r="IB163">
            <v>0.13047</v>
          </cell>
          <cell r="IC163">
            <v>0.12620999999999999</v>
          </cell>
          <cell r="ID163">
            <v>0.15089</v>
          </cell>
          <cell r="IE163">
            <v>3.9129999999999998E-2</v>
          </cell>
          <cell r="IF163">
            <v>7.2550000000000003E-2</v>
          </cell>
          <cell r="IG163">
            <v>7.3870000000000005E-2</v>
          </cell>
          <cell r="IH163">
            <v>8.7529999999999997E-2</v>
          </cell>
          <cell r="II163">
            <v>0.14099</v>
          </cell>
          <cell r="IJ163">
            <v>9.9059999999999995E-2</v>
          </cell>
          <cell r="IK163">
            <v>4.0559999999999999E-2</v>
          </cell>
          <cell r="IL163">
            <v>3.5569999999999997E-2</v>
          </cell>
          <cell r="IM163">
            <v>3.422E-2</v>
          </cell>
          <cell r="IN163">
            <v>7.9140000000000002E-2</v>
          </cell>
          <cell r="IO163">
            <v>2.436E-2</v>
          </cell>
          <cell r="IP163">
            <v>3.286E-2</v>
          </cell>
          <cell r="IQ163">
            <v>5.3690000000000002E-2</v>
          </cell>
          <cell r="IR163">
            <v>3.2099999999999997E-2</v>
          </cell>
          <cell r="IS163">
            <v>3.9239999999999997E-2</v>
          </cell>
          <cell r="IT163">
            <v>4.7169999999999997E-2</v>
          </cell>
          <cell r="IU163">
            <v>2.5700000000000001E-2</v>
          </cell>
          <cell r="IV163">
            <v>3.1199999999999999E-2</v>
          </cell>
          <cell r="IW163">
            <v>4.3679999999999997E-2</v>
          </cell>
          <cell r="IX163">
            <v>1.2760000000000001E-2</v>
          </cell>
          <cell r="IY163">
            <v>8.2559999999999995E-2</v>
          </cell>
          <cell r="IZ163">
            <v>2.7890000000000002E-2</v>
          </cell>
          <cell r="JA163">
            <v>0.15015000000000001</v>
          </cell>
          <cell r="JB163">
            <v>0.19273000000000001</v>
          </cell>
          <cell r="JC163">
            <v>2.8070000000000001E-2</v>
          </cell>
          <cell r="JD163">
            <v>0.16431000000000001</v>
          </cell>
          <cell r="JE163">
            <v>4.496E-2</v>
          </cell>
          <cell r="JF163">
            <v>9.2549999999999993E-2</v>
          </cell>
          <cell r="JG163">
            <v>3.0759999999999999E-2</v>
          </cell>
          <cell r="JH163">
            <v>3.5499999999999997E-2</v>
          </cell>
          <cell r="JI163">
            <v>2.75E-2</v>
          </cell>
          <cell r="JJ163">
            <v>0.11481</v>
          </cell>
          <cell r="JK163">
            <v>3.1179999999999999E-2</v>
          </cell>
        </row>
        <row r="165">
          <cell r="U165">
            <v>4.913E-2</v>
          </cell>
          <cell r="V165">
            <v>0.14404</v>
          </cell>
          <cell r="W165">
            <v>3.465E-2</v>
          </cell>
          <cell r="X165">
            <v>3.9469999999999998E-2</v>
          </cell>
          <cell r="Y165">
            <v>2.862E-2</v>
          </cell>
          <cell r="Z165">
            <v>6.5740000000000007E-2</v>
          </cell>
          <cell r="AA165">
            <v>6.4430000000000001E-2</v>
          </cell>
          <cell r="AB165">
            <v>3.4070000000000003E-2</v>
          </cell>
          <cell r="AC165">
            <v>1.487E-2</v>
          </cell>
          <cell r="AD165">
            <v>2.324E-2</v>
          </cell>
          <cell r="AE165">
            <v>7.9699999999999993E-2</v>
          </cell>
          <cell r="AF165">
            <v>3.0120000000000001E-2</v>
          </cell>
          <cell r="AG165">
            <v>9.2109999999999997E-2</v>
          </cell>
          <cell r="AH165">
            <v>0.17660000000000001</v>
          </cell>
          <cell r="AI165">
            <v>4.7730000000000002E-2</v>
          </cell>
          <cell r="AJ165">
            <v>8.1470000000000001E-2</v>
          </cell>
          <cell r="AK165">
            <v>2.921E-2</v>
          </cell>
          <cell r="AL165">
            <v>4.0579999999999998E-2</v>
          </cell>
          <cell r="AM165">
            <v>3.508E-2</v>
          </cell>
          <cell r="AN165">
            <v>4.1079999999999998E-2</v>
          </cell>
          <cell r="AO165">
            <v>4.5710000000000001E-2</v>
          </cell>
          <cell r="AP165">
            <v>0.10401000000000001</v>
          </cell>
          <cell r="AQ165">
            <v>3.4389999999999997E-2</v>
          </cell>
          <cell r="AR165">
            <v>3.5090000000000003E-2</v>
          </cell>
          <cell r="AS165">
            <v>2.7439999999999999E-2</v>
          </cell>
          <cell r="AT165">
            <v>5.0160000000000003E-2</v>
          </cell>
          <cell r="AU165">
            <v>6.6850000000000007E-2</v>
          </cell>
          <cell r="AV165">
            <v>8.4769999999999998E-2</v>
          </cell>
          <cell r="AW165">
            <v>0.10645</v>
          </cell>
          <cell r="AX165">
            <v>0.29926000000000003</v>
          </cell>
          <cell r="AY165">
            <v>4.7870000000000003E-2</v>
          </cell>
          <cell r="AZ165">
            <v>0.15618000000000001</v>
          </cell>
          <cell r="BA165">
            <v>0.28138000000000002</v>
          </cell>
          <cell r="BB165">
            <v>0.15834000000000001</v>
          </cell>
          <cell r="BC165">
            <v>0.13289999999999999</v>
          </cell>
          <cell r="BD165">
            <v>6.9470000000000004E-2</v>
          </cell>
          <cell r="BE165">
            <v>0.13572999999999999</v>
          </cell>
          <cell r="BF165">
            <v>9.1649999999999995E-2</v>
          </cell>
          <cell r="BG165">
            <v>6.9029999999999994E-2</v>
          </cell>
          <cell r="BH165">
            <v>7.6569999999999999E-2</v>
          </cell>
          <cell r="BI165">
            <v>9.6439999999999998E-2</v>
          </cell>
          <cell r="BJ165">
            <v>9.103E-2</v>
          </cell>
          <cell r="BK165">
            <v>0.23415</v>
          </cell>
          <cell r="BL165">
            <v>9.2520000000000005E-2</v>
          </cell>
          <cell r="BM165">
            <v>0.15064</v>
          </cell>
          <cell r="BN165">
            <v>0.18390999999999999</v>
          </cell>
          <cell r="BO165">
            <v>0.73682000000000003</v>
          </cell>
          <cell r="BP165">
            <v>0.17161999999999999</v>
          </cell>
          <cell r="BQ165">
            <v>0.82596999999999998</v>
          </cell>
          <cell r="BR165">
            <v>0.11005</v>
          </cell>
          <cell r="BS165">
            <v>3.8490000000000003E-2</v>
          </cell>
          <cell r="BT165">
            <v>0.23788000000000001</v>
          </cell>
          <cell r="BU165">
            <v>0.13833000000000001</v>
          </cell>
          <cell r="BV165">
            <v>5.8860000000000003E-2</v>
          </cell>
          <cell r="BW165">
            <v>0.10395</v>
          </cell>
          <cell r="BX165">
            <v>7.6980000000000007E-2</v>
          </cell>
          <cell r="BY165">
            <v>3.6049999999999999E-2</v>
          </cell>
          <cell r="BZ165">
            <v>0.13919000000000001</v>
          </cell>
          <cell r="CA165">
            <v>6.5890000000000004E-2</v>
          </cell>
          <cell r="CB165">
            <v>4.734E-2</v>
          </cell>
          <cell r="CC165">
            <v>5.8860000000000003E-2</v>
          </cell>
          <cell r="CD165">
            <v>0.12978999999999999</v>
          </cell>
          <cell r="CE165">
            <v>6.0260000000000001E-2</v>
          </cell>
          <cell r="CF165">
            <v>4.0239999999999998E-2</v>
          </cell>
          <cell r="CG165">
            <v>1.9179999999999999E-2</v>
          </cell>
          <cell r="CH165">
            <v>5.7349999999999998E-2</v>
          </cell>
          <cell r="CI165">
            <v>5.3839999999999999E-2</v>
          </cell>
          <cell r="CJ165">
            <v>0.11777</v>
          </cell>
          <cell r="CK165">
            <v>7.1389999999999995E-2</v>
          </cell>
          <cell r="CL165">
            <v>2.111E-2</v>
          </cell>
          <cell r="CM165">
            <v>2.8920000000000001E-2</v>
          </cell>
          <cell r="CN165">
            <v>2.3220000000000001E-2</v>
          </cell>
          <cell r="CO165">
            <v>7.6619999999999994E-2</v>
          </cell>
          <cell r="CP165">
            <v>0.13952999999999999</v>
          </cell>
          <cell r="CQ165">
            <v>6.3479999999999995E-2</v>
          </cell>
          <cell r="CR165">
            <v>0.13019</v>
          </cell>
          <cell r="CS165">
            <v>0.10985</v>
          </cell>
          <cell r="CT165">
            <v>0.15543000000000001</v>
          </cell>
          <cell r="CU165">
            <v>3.3189999999999997E-2</v>
          </cell>
          <cell r="CV165">
            <v>9.1020000000000004E-2</v>
          </cell>
          <cell r="CW165">
            <v>2.8719999999999999E-2</v>
          </cell>
          <cell r="CX165">
            <v>4.206E-2</v>
          </cell>
          <cell r="CY165">
            <v>2.0729999999999998E-2</v>
          </cell>
          <cell r="CZ165">
            <v>2.1649999999999999E-2</v>
          </cell>
          <cell r="DA165">
            <v>2.9729999999999999E-2</v>
          </cell>
          <cell r="DB165">
            <v>3.6650000000000002E-2</v>
          </cell>
          <cell r="DC165">
            <v>3.0509999999999999E-2</v>
          </cell>
          <cell r="DD165">
            <v>3.5790000000000002E-2</v>
          </cell>
          <cell r="DE165">
            <v>3.048E-2</v>
          </cell>
          <cell r="DF165">
            <v>1.9820000000000001E-2</v>
          </cell>
          <cell r="DG165">
            <v>3.2239999999999998E-2</v>
          </cell>
          <cell r="DH165">
            <v>5.0279999999999998E-2</v>
          </cell>
          <cell r="DI165">
            <v>2.2790000000000001E-2</v>
          </cell>
          <cell r="DJ165">
            <v>4.0149999999999998E-2</v>
          </cell>
          <cell r="DK165">
            <v>5.6129999999999999E-2</v>
          </cell>
          <cell r="DL165">
            <v>4.8070000000000002E-2</v>
          </cell>
          <cell r="DM165">
            <v>8.5279999999999995E-2</v>
          </cell>
          <cell r="DN165">
            <v>3.8280000000000002E-2</v>
          </cell>
          <cell r="DO165">
            <v>5.4850000000000003E-2</v>
          </cell>
          <cell r="DP165">
            <v>0.12265</v>
          </cell>
          <cell r="DQ165">
            <v>7.0449999999999999E-2</v>
          </cell>
          <cell r="DR165">
            <v>4.9529999999999998E-2</v>
          </cell>
          <cell r="DS165">
            <v>5.849E-2</v>
          </cell>
          <cell r="DT165">
            <v>3.7289999999999997E-2</v>
          </cell>
          <cell r="DU165">
            <v>4.0419999999999998E-2</v>
          </cell>
          <cell r="DV165">
            <v>4.7449999999999999E-2</v>
          </cell>
          <cell r="DW165">
            <v>3.3579999999999999E-2</v>
          </cell>
          <cell r="DX165">
            <v>6.207E-2</v>
          </cell>
          <cell r="DY165">
            <v>9.1410000000000005E-2</v>
          </cell>
          <cell r="DZ165">
            <v>4.7719999999999999E-2</v>
          </cell>
          <cell r="EA165">
            <v>0.13008</v>
          </cell>
          <cell r="EB165">
            <v>6.497E-2</v>
          </cell>
          <cell r="EC165">
            <v>5.1459999999999999E-2</v>
          </cell>
          <cell r="ED165">
            <v>9.2979999999999993E-2</v>
          </cell>
          <cell r="EE165">
            <v>0.11433</v>
          </cell>
          <cell r="EF165">
            <v>0.24181</v>
          </cell>
          <cell r="EG165">
            <v>0.82023999999999997</v>
          </cell>
          <cell r="EH165">
            <v>1.0059400000000001</v>
          </cell>
          <cell r="EI165">
            <v>0.12179</v>
          </cell>
          <cell r="EJ165">
            <v>8.2519999999999996E-2</v>
          </cell>
          <cell r="EK165">
            <v>0.16652</v>
          </cell>
          <cell r="EL165">
            <v>4.3459999999999999E-2</v>
          </cell>
          <cell r="EM165">
            <v>0.25828000000000001</v>
          </cell>
          <cell r="EN165">
            <v>5.6180000000000001E-2</v>
          </cell>
          <cell r="EO165">
            <v>7.0499999999999998E-3</v>
          </cell>
          <cell r="EP165">
            <v>2.001E-2</v>
          </cell>
          <cell r="EQ165">
            <v>3.1320000000000001E-2</v>
          </cell>
          <cell r="ER165">
            <v>2.5309999999999999E-2</v>
          </cell>
          <cell r="ES165">
            <v>2.7320000000000001E-2</v>
          </cell>
          <cell r="ET165">
            <v>1.72E-2</v>
          </cell>
          <cell r="EU165">
            <v>3.099E-2</v>
          </cell>
          <cell r="EV165">
            <v>3.6170000000000001E-2</v>
          </cell>
          <cell r="EW165">
            <v>1.5010000000000001E-2</v>
          </cell>
          <cell r="EX165">
            <v>2.5090000000000001E-2</v>
          </cell>
          <cell r="EY165">
            <v>5.1580000000000001E-2</v>
          </cell>
          <cell r="EZ165">
            <v>3.9190000000000003E-2</v>
          </cell>
          <cell r="FA165">
            <v>5.8959999999999999E-2</v>
          </cell>
          <cell r="FB165">
            <v>5.509E-2</v>
          </cell>
          <cell r="FC165">
            <v>0.50309000000000004</v>
          </cell>
          <cell r="FD165">
            <v>4.743E-2</v>
          </cell>
          <cell r="FE165">
            <v>3.653E-2</v>
          </cell>
          <cell r="FF165">
            <v>2.2870000000000001E-2</v>
          </cell>
          <cell r="FG165">
            <v>3.2559999999999999E-2</v>
          </cell>
          <cell r="FH165">
            <v>8.77E-2</v>
          </cell>
          <cell r="FI165">
            <v>2.4580000000000001E-2</v>
          </cell>
          <cell r="FJ165">
            <v>3.431E-2</v>
          </cell>
          <cell r="FK165">
            <v>3.2390000000000002E-2</v>
          </cell>
          <cell r="FL165">
            <v>3.6409999999999998E-2</v>
          </cell>
          <cell r="FM165">
            <v>6.9629999999999997E-2</v>
          </cell>
          <cell r="FN165">
            <v>7.9140000000000002E-2</v>
          </cell>
          <cell r="FO165">
            <v>2.8989999999999998E-2</v>
          </cell>
          <cell r="FP165">
            <v>3.032E-2</v>
          </cell>
          <cell r="FQ165">
            <v>3.124E-2</v>
          </cell>
          <cell r="FR165">
            <v>5.5359999999999999E-2</v>
          </cell>
          <cell r="FS165">
            <v>5.697E-2</v>
          </cell>
          <cell r="FT165">
            <v>6.6309999999999994E-2</v>
          </cell>
          <cell r="FU165">
            <v>9.2530000000000001E-2</v>
          </cell>
          <cell r="FV165">
            <v>0.60557000000000005</v>
          </cell>
          <cell r="FW165">
            <v>4.8579999999999998E-2</v>
          </cell>
          <cell r="FX165">
            <v>4.1820000000000003E-2</v>
          </cell>
          <cell r="FY165">
            <v>2.368E-2</v>
          </cell>
          <cell r="FZ165">
            <v>7.5509999999999994E-2</v>
          </cell>
          <cell r="GA165">
            <v>2.3619999999999999E-2</v>
          </cell>
          <cell r="GB165">
            <v>5.1209999999999999E-2</v>
          </cell>
          <cell r="GC165">
            <v>5.2290000000000003E-2</v>
          </cell>
          <cell r="GD165">
            <v>2.7289999999999998E-2</v>
          </cell>
          <cell r="GE165">
            <v>3.8179999999999999E-2</v>
          </cell>
          <cell r="GF165">
            <v>4.2509999999999999E-2</v>
          </cell>
          <cell r="GG165">
            <v>8.5089999999999999E-2</v>
          </cell>
          <cell r="GH165">
            <v>1.6250000000000001E-2</v>
          </cell>
          <cell r="GI165">
            <v>1.9220000000000001E-2</v>
          </cell>
          <cell r="GJ165">
            <v>2.1940000000000001E-2</v>
          </cell>
          <cell r="GK165">
            <v>2.197E-2</v>
          </cell>
          <cell r="GL165">
            <v>4.0039999999999999E-2</v>
          </cell>
          <cell r="GM165">
            <v>3.304E-2</v>
          </cell>
          <cell r="GN165">
            <v>2.743E-2</v>
          </cell>
          <cell r="GO165">
            <v>3.1519999999999999E-2</v>
          </cell>
          <cell r="GP165">
            <v>2.0590000000000001E-2</v>
          </cell>
          <cell r="GQ165">
            <v>4.6640000000000001E-2</v>
          </cell>
          <cell r="GR165">
            <v>7.8789999999999999E-2</v>
          </cell>
          <cell r="GS165">
            <v>0.10531</v>
          </cell>
          <cell r="GT165">
            <v>4.3860000000000003E-2</v>
          </cell>
          <cell r="GU165">
            <v>3.9469999999999998E-2</v>
          </cell>
          <cell r="GV165">
            <v>4.8619999999999997E-2</v>
          </cell>
          <cell r="GW165">
            <v>4.4909999999999999E-2</v>
          </cell>
          <cell r="GX165">
            <v>3.3860000000000001E-2</v>
          </cell>
          <cell r="GY165">
            <v>3.9640000000000002E-2</v>
          </cell>
          <cell r="GZ165">
            <v>4.5949999999999998E-2</v>
          </cell>
          <cell r="HA165">
            <v>6.3549999999999995E-2</v>
          </cell>
          <cell r="HB165">
            <v>9.0120000000000006E-2</v>
          </cell>
          <cell r="HC165">
            <v>5.568E-2</v>
          </cell>
          <cell r="HD165">
            <v>8.9580000000000007E-2</v>
          </cell>
          <cell r="HE165">
            <v>1.5049999999999999E-2</v>
          </cell>
          <cell r="HF165">
            <v>3.116E-2</v>
          </cell>
          <cell r="HG165">
            <v>5.2209999999999999E-2</v>
          </cell>
          <cell r="HH165">
            <v>3.6220000000000002E-2</v>
          </cell>
          <cell r="HI165">
            <v>7.0050000000000001E-2</v>
          </cell>
          <cell r="HJ165">
            <v>2.3560000000000001E-2</v>
          </cell>
          <cell r="HK165">
            <v>9.5640000000000003E-2</v>
          </cell>
          <cell r="HL165">
            <v>7.7499999999999999E-2</v>
          </cell>
          <cell r="HM165">
            <v>0.11132</v>
          </cell>
          <cell r="HN165">
            <v>0.24654000000000001</v>
          </cell>
          <cell r="HO165">
            <v>0.29052</v>
          </cell>
          <cell r="HP165">
            <v>6.8029999999999993E-2</v>
          </cell>
          <cell r="HQ165">
            <v>0.10054</v>
          </cell>
          <cell r="HR165">
            <v>4.691E-2</v>
          </cell>
          <cell r="HS165">
            <v>1.5610000000000001E-2</v>
          </cell>
          <cell r="HT165">
            <v>4.8939999999999997E-2</v>
          </cell>
          <cell r="HU165">
            <v>3.9449999999999999E-2</v>
          </cell>
          <cell r="HV165">
            <v>3.09E-2</v>
          </cell>
          <cell r="HW165">
            <v>7.5590000000000004E-2</v>
          </cell>
          <cell r="HX165">
            <v>3.1960000000000002E-2</v>
          </cell>
          <cell r="HY165">
            <v>3.7010000000000001E-2</v>
          </cell>
          <cell r="HZ165">
            <v>4.7780000000000003E-2</v>
          </cell>
          <cell r="IA165">
            <v>3.0939999999999999E-2</v>
          </cell>
          <cell r="IB165">
            <v>2.666E-2</v>
          </cell>
          <cell r="IC165">
            <v>3.6249999999999998E-2</v>
          </cell>
          <cell r="ID165">
            <v>6.9839999999999999E-2</v>
          </cell>
          <cell r="IE165">
            <v>0.26823999999999998</v>
          </cell>
          <cell r="IF165">
            <v>0.18124999999999999</v>
          </cell>
          <cell r="IG165">
            <v>5.1159999999999997E-2</v>
          </cell>
          <cell r="IH165">
            <v>6.0060000000000002E-2</v>
          </cell>
          <cell r="II165">
            <v>9.2009999999999995E-2</v>
          </cell>
          <cell r="IJ165">
            <v>0.22697999999999999</v>
          </cell>
          <cell r="IK165">
            <v>5.6930000000000001E-2</v>
          </cell>
          <cell r="IL165">
            <v>7.4069999999999997E-2</v>
          </cell>
          <cell r="IM165">
            <v>5.738E-2</v>
          </cell>
          <cell r="IN165">
            <v>4.6129999999999997E-2</v>
          </cell>
          <cell r="IO165">
            <v>1.796E-2</v>
          </cell>
          <cell r="IP165">
            <v>4.2509999999999999E-2</v>
          </cell>
          <cell r="IQ165">
            <v>5.5449999999999999E-2</v>
          </cell>
          <cell r="IR165">
            <v>7.4590000000000004E-2</v>
          </cell>
          <cell r="IS165">
            <v>3.6089999999999997E-2</v>
          </cell>
          <cell r="IT165">
            <v>3.6639999999999999E-2</v>
          </cell>
          <cell r="IU165">
            <v>3.653E-2</v>
          </cell>
          <cell r="IV165">
            <v>8.0689999999999998E-2</v>
          </cell>
          <cell r="IW165">
            <v>0.18523000000000001</v>
          </cell>
          <cell r="IX165">
            <v>0.49274000000000001</v>
          </cell>
          <cell r="IY165">
            <v>0.19678000000000001</v>
          </cell>
          <cell r="IZ165">
            <v>0.15669</v>
          </cell>
          <cell r="JA165">
            <v>0.76315999999999995</v>
          </cell>
          <cell r="JB165">
            <v>1.0976699999999999</v>
          </cell>
          <cell r="JC165">
            <v>0.26080999999999999</v>
          </cell>
          <cell r="JD165">
            <v>0.19286</v>
          </cell>
          <cell r="JE165">
            <v>7.4300000000000005E-2</v>
          </cell>
          <cell r="JF165">
            <v>9.4600000000000004E-2</v>
          </cell>
          <cell r="JG165">
            <v>8.6690000000000003E-2</v>
          </cell>
          <cell r="JH165">
            <v>1.3690000000000001E-2</v>
          </cell>
          <cell r="JI165">
            <v>2.3359999999999999E-2</v>
          </cell>
          <cell r="JJ165">
            <v>2.6929999999999999E-2</v>
          </cell>
          <cell r="JK165">
            <v>0.10959000000000001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XREF"/>
      <sheetName val="Tickmarks"/>
      <sheetName val="Movimentação 3009"/>
      <sheetName val="ISSsuspenso Set03"/>
      <sheetName val="SN 3009"/>
      <sheetName val="ANUAL"/>
      <sheetName val="EL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Tie-in"/>
      <sheetName val="Liquidação Subseq Dividendos"/>
      <sheetName val="RLP 2003"/>
      <sheetName val="Movimentação 3009"/>
      <sheetName val="Mov Set_Dez2003"/>
      <sheetName val="Global Variação Monetária"/>
      <sheetName val="ISSsuspenso Set03"/>
      <sheetName val="Saldo Negativo IRPJ2002"/>
      <sheetName val="Localiza - IRRF Set03"/>
      <sheetName val="Antec_IR_CS"/>
      <sheetName val="SN 3112"/>
      <sheetName val="SN 3009"/>
      <sheetName val="XREF"/>
      <sheetName val="Tickmarks"/>
      <sheetName val="Links"/>
      <sheetName val="2003-RESUMO ATIVO  3T2003"/>
      <sheetName val="151002-MFA adições"/>
      <sheetName val="IRRF"/>
      <sheetName val="Antecep IR CSL"/>
      <sheetName val="Composição Guias"/>
      <sheetName val="Movim. Mútuo 31.12"/>
      <sheetName val="ATIVO ANUAL"/>
      <sheetName val="Movimentacao"/>
      <sheetName val="Senior Notes"/>
      <sheetName val="#REF"/>
      <sheetName val="ANUAL"/>
      <sheetName val="Movimentação 3112"/>
      <sheetName val="MFA adições"/>
    </sheetNames>
    <sheetDataSet>
      <sheetData sheetId="0"/>
      <sheetData sheetId="1"/>
      <sheetData sheetId="2"/>
      <sheetData sheetId="3" refreshError="1"/>
      <sheetData sheetId="4"/>
      <sheetData sheetId="5"/>
      <sheetData sheetId="6" refreshError="1"/>
      <sheetData sheetId="7"/>
      <sheetData sheetId="8"/>
      <sheetData sheetId="9" refreshError="1"/>
      <sheetData sheetId="10"/>
      <sheetData sheetId="11"/>
      <sheetData sheetId="12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XREF"/>
      <sheetName val="Tickmarks"/>
    </sheetNames>
    <sheetDataSet>
      <sheetData sheetId="0"/>
      <sheetData sheetId="1"/>
      <sheetData sheetId="2"/>
      <sheetData sheetId="3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O"/>
      <sheetName val="RESULTADO"/>
      <sheetName val="Bancos e aplicação"/>
      <sheetName val="Contas a Receber"/>
      <sheetName val="Aging Jun-06{PPC}"/>
      <sheetName val="Aging para Nota Explicativa"/>
      <sheetName val="Investimentos"/>
      <sheetName val="Outros ativos"/>
      <sheetName val="Deposito Judicial"/>
      <sheetName val="Permanente"/>
      <sheetName val="Empresas ligadas"/>
      <sheetName val="Fornecedores"/>
      <sheetName val="Empréstimos"/>
      <sheetName val="Obrigações Fiscais "/>
      <sheetName val="Salários e Encargos"/>
      <sheetName val="Provisões e Aluguel de Poste"/>
      <sheetName val="Outras Contas a Pagar"/>
      <sheetName val="Contingências"/>
      <sheetName val="Receitas"/>
      <sheetName val="Mapa de Resultado"/>
      <sheetName val="Outros custos"/>
      <sheetName val="Testes Resultado"/>
      <sheetName val="Explicações"/>
      <sheetName val="XREF"/>
      <sheetName val="Tickmarks"/>
      <sheetName val="circularização"/>
      <sheetName val="Covenants 30.06.06"/>
      <sheetName val="Deduções"/>
      <sheetName val="Custos Programação e Outros"/>
      <sheetName val="Desp. gerais e adm e vendas"/>
      <sheetName val="#REF"/>
      <sheetName val="AA-10(Op.63)"/>
      <sheetName val="Variação Cambial"/>
      <sheetName val="Lead"/>
      <sheetName val="Depreciação"/>
      <sheetName val="Tickmarks "/>
      <sheetName val="Versao 1b ($=R$2,13)"/>
      <sheetName val="Consolidado_1999"/>
      <sheetName val="BP"/>
      <sheetName val="DRE"/>
      <sheetName val="Suporte DOAR"/>
      <sheetName val="Aging"/>
      <sheetName val="PDD-Movimentação"/>
      <sheetName val="Assfin"/>
      <sheetName val="tabela"/>
      <sheetName val="integral"/>
      <sheetName val="Lead2"/>
      <sheetName val="Plan1 (2)"/>
      <sheetName val="Mining Schedule"/>
      <sheetName val="Worksheet in (C) 1602 Revisão a"/>
      <sheetName val="Data 1 - NPV"/>
      <sheetName val=" SC grains"/>
      <sheetName val="ATIVO"/>
      <sheetName val="Plan1"/>
      <sheetName val="Balanço"/>
      <sheetName val="Mapas de Movimentação"/>
      <sheetName val="Cálculo Global Desp.Folha"/>
      <sheetName val="Reconciliações Setembro"/>
      <sheetName val="Resumo"/>
      <sheetName val="Mapa Imobilizado"/>
      <sheetName val="mapa doar consolidado"/>
      <sheetName val="Mapa"/>
      <sheetName val="DRE consolidada 09_03"/>
      <sheetName val="Rev Anal"/>
      <sheetName val="ce"/>
      <sheetName val="FLUXO_ENDIVIDAMENTO"/>
      <sheetName val="N"/>
      <sheetName val="ÍNDICE"/>
      <sheetName val="COMP_CX"/>
      <sheetName val="MES"/>
      <sheetName val="A11"/>
      <sheetName val="Depleção"/>
      <sheetName val="CAERN"/>
      <sheetName val="PAS Despesa pessoal"/>
      <sheetName val="Paraná"/>
      <sheetName val="Solver"/>
      <sheetName val="Pas Juros e V.M.C."/>
      <sheetName val="Mapa 31.08.02"/>
      <sheetName val="Intercompany BP"/>
      <sheetName val="Mapa Consórcios"/>
      <sheetName val="Amarre de AF"/>
      <sheetName val="NTN_NBCE_SWAP"/>
      <sheetName val="PDD"/>
      <sheetName val="{PPC}Mapa de movimentação"/>
      <sheetName val="CF"/>
      <sheetName val="Mov. Empréstimos FY2008"/>
      <sheetName val="local"/>
      <sheetName val="Aging List"/>
      <sheetName val="Equity set 04"/>
      <sheetName val="Ágio"/>
      <sheetName val="Equity dez 04"/>
      <sheetName val="BLP"/>
      <sheetName val="HIST"/>
      <sheetName val="JAN"/>
      <sheetName val="Tab.Daten"/>
      <sheetName val="TAB.Hauptmenue"/>
      <sheetName val="HC"/>
      <sheetName val="PAS Moeda Nacional"/>
      <sheetName val="F-2 ANÁLISE"/>
      <sheetName val=""/>
      <sheetName val="VBC"/>
      <sheetName val="P3 - Millennium"/>
      <sheetName val="Dep acumulada"/>
      <sheetName val="Movimiento"/>
      <sheetName val="Dep ejercic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Resumo Dr. Tarcísio"/>
      <sheetName val="Contingencias 3112"/>
      <sheetName val="Links"/>
      <sheetName val="Contingencias 3009"/>
      <sheetName val="Depósito FINSOCIAL"/>
      <sheetName val="Provisão FINSOCIAL"/>
      <sheetName val="PIS"/>
      <sheetName val="INSS copapremio"/>
      <sheetName val="INSS 3112"/>
      <sheetName val="ISS 3009"/>
      <sheetName val="IR"/>
      <sheetName val="Mov DEZ_SET"/>
      <sheetName val="ELP 2003"/>
      <sheetName val="Mov ELP SET_DEZ"/>
      <sheetName val="ISS Suspenso"/>
      <sheetName val="Global Variação Monetária"/>
      <sheetName val="XREF"/>
      <sheetName val="Tickmarks"/>
      <sheetName val="Contingencias"/>
      <sheetName val="Mov ELP DEZ_SET"/>
      <sheetName val="Mov 4o trim"/>
      <sheetName val="Atualização ISS"/>
      <sheetName val="INSS"/>
      <sheetName val="Sesc-senac"/>
      <sheetName val="2003-RESUMO PASSIVO 3T2003"/>
      <sheetName val="2003-RESUMO PASSIVO 4T2003"/>
      <sheetName val="Lucro Real"/>
      <sheetName val="2003-RESUMO PASSIVO"/>
      <sheetName val="ISS"/>
      <sheetName val="advogados"/>
      <sheetName val="DepositoXconting_DEZ"/>
      <sheetName val="Análise Processos"/>
      <sheetName val="DepósitosxContingências"/>
      <sheetName val="PASSIVOANUAL"/>
      <sheetName val="Mov 3112"/>
      <sheetName val="VM"/>
      <sheetName val="Resumo Dra. Raquel"/>
      <sheetName val="Previdenciaro"/>
      <sheetName val="RLP ANUAL"/>
      <sheetName val="RLP"/>
      <sheetName val="PASSIVO ANUAL"/>
      <sheetName val="ELP"/>
      <sheetName val="#REF"/>
      <sheetName val="Relatorio"/>
      <sheetName val="ELP ANUAL"/>
      <sheetName val="Contingencias Trib"/>
      <sheetName val="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ositoXconting_DEZ"/>
      <sheetName val="DepositoXconting_Out"/>
      <sheetName val="2002-RESUMO PASSIVO 311202"/>
      <sheetName val="2002-RESUMO PASSIVO"/>
      <sheetName val="Contingencias"/>
      <sheetName val="XREF"/>
      <sheetName val="Tickmarks"/>
      <sheetName val="PASSIVO Dez"/>
      <sheetName val="DepositoXconting_SET"/>
      <sheetName val="passivo set"/>
      <sheetName val="Posicao individual "/>
      <sheetName val="TF"/>
      <sheetName val="262114COPAPREMIO"/>
      <sheetName val="2002-RESUMO PASSIVO DEZ 02"/>
      <sheetName val="2002-RESUMO PASSIVO SET 02"/>
    </sheetNames>
    <sheetDataSet>
      <sheetData sheetId="0" refreshError="1">
        <row r="9">
          <cell r="D9">
            <v>1197.19</v>
          </cell>
        </row>
        <row r="11">
          <cell r="D11">
            <v>774.71</v>
          </cell>
        </row>
        <row r="12">
          <cell r="D12">
            <v>0</v>
          </cell>
        </row>
        <row r="14">
          <cell r="D14">
            <v>2075.94</v>
          </cell>
        </row>
      </sheetData>
      <sheetData sheetId="1" refreshError="1"/>
      <sheetData sheetId="2">
        <row r="5">
          <cell r="S5" t="str">
            <v>!</v>
          </cell>
        </row>
        <row r="7">
          <cell r="S7" t="str">
            <v>!</v>
          </cell>
          <cell r="Y7" t="str">
            <v>!</v>
          </cell>
        </row>
        <row r="8">
          <cell r="S8" t="str">
            <v>!</v>
          </cell>
          <cell r="Y8" t="str">
            <v>!</v>
          </cell>
        </row>
        <row r="9">
          <cell r="S9" t="str">
            <v>!</v>
          </cell>
          <cell r="Y9" t="str">
            <v>!</v>
          </cell>
        </row>
        <row r="10">
          <cell r="S10" t="str">
            <v>!</v>
          </cell>
          <cell r="Y10" t="str">
            <v>!</v>
          </cell>
        </row>
        <row r="11">
          <cell r="S11" t="str">
            <v>!</v>
          </cell>
          <cell r="Y11" t="str">
            <v>!</v>
          </cell>
        </row>
        <row r="12">
          <cell r="S12" t="str">
            <v>!</v>
          </cell>
        </row>
        <row r="13">
          <cell r="S13" t="str">
            <v>!</v>
          </cell>
        </row>
        <row r="14">
          <cell r="S14" t="str">
            <v>!</v>
          </cell>
          <cell r="Y14" t="str">
            <v>!</v>
          </cell>
        </row>
        <row r="15">
          <cell r="S15" t="str">
            <v>!</v>
          </cell>
          <cell r="Y15" t="str">
            <v>VI</v>
          </cell>
        </row>
        <row r="17">
          <cell r="S17" t="str">
            <v>!</v>
          </cell>
        </row>
        <row r="18">
          <cell r="S18" t="str">
            <v>!</v>
          </cell>
          <cell r="Y18" t="str">
            <v>!</v>
          </cell>
        </row>
        <row r="19">
          <cell r="G19" t="str">
            <v>!</v>
          </cell>
          <cell r="S19" t="str">
            <v>!</v>
          </cell>
          <cell r="Y19" t="str">
            <v>{b}</v>
          </cell>
        </row>
        <row r="20">
          <cell r="G20" t="str">
            <v>!</v>
          </cell>
          <cell r="S20" t="str">
            <v>!</v>
          </cell>
        </row>
        <row r="21">
          <cell r="S21" t="str">
            <v>!</v>
          </cell>
        </row>
        <row r="22">
          <cell r="Y22" t="str">
            <v>!</v>
          </cell>
        </row>
        <row r="23">
          <cell r="Y23" t="str">
            <v>!</v>
          </cell>
        </row>
        <row r="24">
          <cell r="Y24" t="str">
            <v>!</v>
          </cell>
        </row>
        <row r="25">
          <cell r="Y25" t="str">
            <v>!</v>
          </cell>
        </row>
        <row r="26">
          <cell r="Y26" t="str">
            <v>VI</v>
          </cell>
        </row>
        <row r="40">
          <cell r="Y40" t="str">
            <v>&lt;AA</v>
          </cell>
        </row>
        <row r="41">
          <cell r="Y41" t="str">
            <v>&lt;BC</v>
          </cell>
        </row>
        <row r="42">
          <cell r="Y42" t="str">
            <v>&lt;2250-1</v>
          </cell>
        </row>
        <row r="50">
          <cell r="Y50" t="str">
            <v>&lt;6815-1</v>
          </cell>
        </row>
      </sheetData>
      <sheetData sheetId="3">
        <row r="11">
          <cell r="O11">
            <v>2264846.6500000004</v>
          </cell>
        </row>
        <row r="19">
          <cell r="R19">
            <v>-4364.97</v>
          </cell>
        </row>
        <row r="24">
          <cell r="F24">
            <v>998248.61</v>
          </cell>
        </row>
        <row r="43">
          <cell r="D43">
            <v>287571.33</v>
          </cell>
        </row>
        <row r="47">
          <cell r="D47">
            <v>607988.15</v>
          </cell>
        </row>
        <row r="51">
          <cell r="D51">
            <v>217274.34</v>
          </cell>
        </row>
      </sheetData>
      <sheetData sheetId="4" refreshError="1"/>
      <sheetData sheetId="5" refreshError="1">
        <row r="2">
          <cell r="A2">
            <v>998248.61</v>
          </cell>
        </row>
        <row r="4">
          <cell r="A4">
            <v>2264846.6500000004</v>
          </cell>
          <cell r="B4">
            <v>2264846.65</v>
          </cell>
          <cell r="D4" t="str">
            <v>Planilha de compilação - Processos cíveis - 30-09-02</v>
          </cell>
          <cell r="E4" t="str">
            <v>!</v>
          </cell>
        </row>
        <row r="6">
          <cell r="A6">
            <v>-4364.97</v>
          </cell>
          <cell r="B6">
            <v>-4364.97</v>
          </cell>
          <cell r="D6" t="str">
            <v>CONTINGÊNCIAS Leadsheet</v>
          </cell>
          <cell r="E6" t="str">
            <v>!</v>
          </cell>
        </row>
        <row r="9">
          <cell r="A9">
            <v>607988.15</v>
          </cell>
          <cell r="B9">
            <v>607988.15</v>
          </cell>
          <cell r="D9" t="str">
            <v>RECEITAS E DESPESAS OPERACIONAIS Combined Leadsheet</v>
          </cell>
          <cell r="E9" t="str">
            <v>!</v>
          </cell>
        </row>
        <row r="10">
          <cell r="A10">
            <v>217274.34</v>
          </cell>
          <cell r="B10">
            <v>217274.34</v>
          </cell>
          <cell r="D10" t="str">
            <v>RECEITAS E DESPESAS OPERACIONAIS Combined Leadsheet</v>
          </cell>
          <cell r="E10" t="str">
            <v>!</v>
          </cell>
        </row>
        <row r="14">
          <cell r="A14">
            <v>1197.19</v>
          </cell>
          <cell r="B14">
            <v>1197.19</v>
          </cell>
          <cell r="D14" t="str">
            <v>Movimentação do RLP</v>
          </cell>
          <cell r="E14" t="str">
            <v>!</v>
          </cell>
        </row>
        <row r="16">
          <cell r="A16">
            <v>774.71</v>
          </cell>
          <cell r="B16">
            <v>774.71</v>
          </cell>
          <cell r="D16" t="str">
            <v>Movimentação do RLP</v>
          </cell>
          <cell r="E16" t="str">
            <v>!</v>
          </cell>
        </row>
        <row r="17">
          <cell r="A17">
            <v>0</v>
          </cell>
          <cell r="B17">
            <v>0</v>
          </cell>
          <cell r="D17" t="str">
            <v>Movimentação do RLP</v>
          </cell>
          <cell r="E17" t="str">
            <v>!</v>
          </cell>
        </row>
        <row r="18">
          <cell r="A18">
            <v>2075.94</v>
          </cell>
          <cell r="B18">
            <v>2075.94</v>
          </cell>
          <cell r="D18" t="str">
            <v>Movimentação do RLP</v>
          </cell>
          <cell r="E18" t="str">
            <v>!</v>
          </cell>
        </row>
      </sheetData>
      <sheetData sheetId="6" refreshError="1"/>
      <sheetData sheetId="7" refreshError="1"/>
      <sheetData sheetId="8" refreshError="1"/>
      <sheetData sheetId="9">
        <row r="15">
          <cell r="L15">
            <v>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Emprestimos 102003 {ppc}"/>
      <sheetName val="Report"/>
      <sheetName val="Calculos - DTT"/>
      <sheetName val="Parametro - Juros e VM"/>
      <sheetName val="Parametro - VC"/>
      <sheetName val="Threshold Calc"/>
      <sheetName val="Tickmarks"/>
      <sheetName val="Analítico-clientes"/>
      <sheetName val="AutoBAn-relatório de clientes f"/>
      <sheetName val="Emprestimos 102003 _ppc_"/>
      <sheetName val="Parametro _ VC"/>
      <sheetName val="Anexo 6"/>
      <sheetName val="Links"/>
      <sheetName val="Lead"/>
      <sheetName val="Seguros 2001-2002 {ppc}"/>
      <sheetName val="Mapa 1 - Base Férias e 13o.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Contingencias 3112"/>
      <sheetName val="Contingencias"/>
      <sheetName val="ELP 2003"/>
      <sheetName val="2003-RESUMO PASSIVO 3T2003"/>
      <sheetName val="Lucro Real"/>
      <sheetName val="XREF"/>
      <sheetName val="Tickmarks"/>
      <sheetName val="#REF"/>
      <sheetName val="Resumo Dra. Raquel"/>
      <sheetName val="Previdenciaro"/>
      <sheetName val="Resumo Dr. Tarcísio"/>
      <sheetName val="Contingencias 3009"/>
      <sheetName val="Depósito FINSOCIAL"/>
      <sheetName val="Provisão FINSOCIAL"/>
      <sheetName val="PIS"/>
      <sheetName val="INSS copapremio"/>
      <sheetName val="INSS 3112"/>
      <sheetName val="ISS 3009"/>
      <sheetName val="IR"/>
      <sheetName val="Mov DEZ_SET"/>
      <sheetName val="Mov ELP SET_DEZ"/>
      <sheetName val="ISS Suspenso"/>
      <sheetName val="Global Variação Monetária"/>
      <sheetName val="Mov ELP DEZ_SET"/>
      <sheetName val="Mov 4o trim"/>
      <sheetName val="Atualização ISS"/>
      <sheetName val="INSS"/>
    </sheetNames>
    <sheetDataSet>
      <sheetData sheetId="0">
        <row r="4">
          <cell r="D4" t="str">
            <v>2.6.2.002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3">
          <cell r="A3">
            <v>60</v>
          </cell>
          <cell r="B3">
            <v>60</v>
          </cell>
          <cell r="D3" t="str">
            <v>CUSTO DOS SERVIÇOS E VENDAS Leadsheet</v>
          </cell>
          <cell r="E3" t="str">
            <v>!</v>
          </cell>
        </row>
        <row r="4">
          <cell r="A4">
            <v>-454</v>
          </cell>
          <cell r="B4">
            <v>-454</v>
          </cell>
          <cell r="D4" t="str">
            <v>PROVISÕES E OUTROS PASSIVOS Combined Leadsheet</v>
          </cell>
          <cell r="E4" t="str">
            <v>!</v>
          </cell>
        </row>
        <row r="11">
          <cell r="A11">
            <v>51</v>
          </cell>
          <cell r="B11">
            <v>51</v>
          </cell>
          <cell r="D11" t="str">
            <v>Realizável a Longo Prazo Combined Leadsheet</v>
          </cell>
          <cell r="E11" t="str">
            <v>!</v>
          </cell>
        </row>
        <row r="14">
          <cell r="A14">
            <v>-3</v>
          </cell>
          <cell r="B14">
            <v>-3</v>
          </cell>
          <cell r="D14" t="str">
            <v>PROVISÕES E OUTROS PASSIVOS Combined Leadsheet</v>
          </cell>
          <cell r="E14" t="str">
            <v>!</v>
          </cell>
        </row>
        <row r="15">
          <cell r="A15">
            <v>666653.53</v>
          </cell>
          <cell r="B15">
            <v>666653.53</v>
          </cell>
          <cell r="D15" t="str">
            <v>Realizável a Longo Prazo Combined Leadsheet</v>
          </cell>
          <cell r="E15" t="str">
            <v>!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At. Permanente - Dez - 03"/>
      <sheetName val="XREF"/>
      <sheetName val="Tickmarks"/>
      <sheetName val="Mapa Movimentação"/>
      <sheetName val="Cálculo Depreciação"/>
      <sheetName val="Composição (PPC)"/>
      <sheetName val="Teste Adições"/>
      <sheetName val="Teste Baixas"/>
      <sheetName val="Leasing"/>
      <sheetName val="Mapa de Movimentação"/>
      <sheetName val="Comp. Imob. 09-01"/>
      <sheetName val="Comp. Imóveis"/>
      <sheetName val="Baixas"/>
      <sheetName val="Log"/>
      <sheetName val="Cálculo de Depreciação"/>
      <sheetName val="Teste Saldo Incial"/>
      <sheetName val="Report"/>
      <sheetName val="Det.dos Parâmetros"/>
      <sheetName val="#REF"/>
      <sheetName val="Log SI"/>
      <sheetName val="mapa de imobilizado (DEZ)"/>
      <sheetName val="global de depreciação (DEZ)"/>
      <sheetName val="Mapa Mov Imob (OUT)"/>
      <sheetName val="Teste Depreciação (OUT)"/>
      <sheetName val="Linhas Telefônicas (OUT)"/>
      <sheetName val="Mapa Imobilizado"/>
      <sheetName val="Movimentação"/>
      <sheetName val="Adições"/>
      <sheetName val="Depreciação"/>
      <sheetName val="Saldo inicial"/>
      <sheetName val="Mapa de Movimentação 31.08.03"/>
      <sheetName val="Teste de Adições "/>
      <sheetName val="Teste de Depreciação"/>
      <sheetName val="Parâmetro"/>
      <sheetName val="Composição"/>
      <sheetName val="Movimentação {PPE}"/>
      <sheetName val="Cálculo Global"/>
      <sheetName val="Global Reavaliação"/>
      <sheetName val="Global variáveis"/>
      <sheetName val="Teste Saldo Inicial"/>
      <sheetName val="Logs"/>
      <sheetName val="Deprec Movimentação"/>
      <sheetName val="Glocal de depreciação - Final"/>
      <sheetName val="Cálculo Global  - Final"/>
      <sheetName val="Sheet2"/>
      <sheetName val="Taxa Ampliação"/>
      <sheetName val="Imobilizado em Andamento"/>
      <sheetName val="Teste adições (2)"/>
      <sheetName val="Projeção 31_12_04"/>
      <sheetName val="PPC mov imob 311204"/>
      <sheetName val="movimentação 311004"/>
      <sheetName val=" PPC Imobilizado em andamento"/>
      <sheetName val="Deprec"/>
      <sheetName val="Baixa 311204"/>
      <sheetName val="Imobilizado 311204"/>
      <sheetName val="Adições Ajustado"/>
      <sheetName val="Tabela de Parâmetros"/>
      <sheetName val="Projeções"/>
      <sheetName val="Benfeitorias 311204"/>
      <sheetName val="Global Deprec"/>
      <sheetName val="Teste Aquisições"/>
      <sheetName val="Log Aquisições"/>
      <sheetName val="Log Saldo Inicial"/>
      <sheetName val="Deprec.-Amortiz."/>
      <sheetName val="Mapa"/>
      <sheetName val="PAS Depreciação"/>
      <sheetName val="itens totalmente depreciados"/>
      <sheetName val="Detalhe Depreciação"/>
      <sheetName val="Adições e Baixas"/>
      <sheetName val="Resumo Geral da Área"/>
      <sheetName val="(1) Rollfoward Set-08"/>
      <sheetName val="(2) L1 x L2"/>
      <sheetName val="(3) Ajuste GAAP - Ago-08"/>
      <sheetName val="(4) Ajuste GAAP Jun-08"/>
      <sheetName val="(5) Patrimonio X Contábil - BR"/>
      <sheetName val="(6) Patrimonio X Contábil - US"/>
      <sheetName val="(7) Mapa Mov. - BRGAAP"/>
      <sheetName val="(8) PAS - Depreciação - 31.08"/>
      <sheetName val="(9) PAS - Depreciação - BRGAAP"/>
      <sheetName val="(10) Mapa Mov. - USGAAP"/>
      <sheetName val="(11) PAS - Depreciação - USGAAP"/>
      <sheetName val="(12) Dif. Taxa"/>
      <sheetName val="(13) Imob. em Andamento"/>
      <sheetName val="(14) Custo Corig. x Depreciação"/>
      <sheetName val="(15) Adição"/>
      <sheetName val="(16) Teste Sld. Inicial"/>
      <sheetName val="(17) Baixa"/>
      <sheetName val="(18) Impairment"/>
      <sheetName val="(19) Prov. Obsoleto"/>
      <sheetName val="(1) L1 x L2"/>
      <sheetName val="(2) Ajuste GAAP - 31.08"/>
      <sheetName val="(3) Ajuste GAAP - 31.06"/>
      <sheetName val="(4) Patrimonio X Contábil - BR"/>
      <sheetName val="(5) Patrimonio X Contábil - US"/>
      <sheetName val="(6) Mapa Mov. - BRGAAP"/>
      <sheetName val="(7) PAS - Depreciação - 31.08"/>
      <sheetName val="(8) PAS - Depreciação - BRGAAP"/>
      <sheetName val="(9) Mapa Mov. - USGAAP"/>
      <sheetName val="(10) PAS - Depreciação - USGAAP"/>
      <sheetName val="(11) Dif. Taxa"/>
      <sheetName val="(12) Imob. em Andamento"/>
      <sheetName val="(12) Custo Corig. x Depreciação"/>
      <sheetName val="(13) Adição"/>
      <sheetName val="(14) Teste Sld. Inicial"/>
      <sheetName val="(15) Baixa"/>
      <sheetName val="(16) Impairment"/>
      <sheetName val="(17) Prov. Obsoleto"/>
      <sheetName val="Rollfoward"/>
      <sheetName val="Investimentos"/>
      <sheetName val="Teste Adição"/>
      <sheetName val="Teste Saldo Inicial."/>
      <sheetName val="Sel. Imobilizado -Saldo Inicial"/>
      <sheetName val="Imobilizado - Adições"/>
      <sheetName val="Cálculo Parâmetro"/>
      <sheetName val="Níveis Parâmetro"/>
      <sheetName val="Sumário"/>
      <sheetName val="Abertura"/>
      <sheetName val="Mapa Mov. Imobilizado"/>
      <sheetName val="Reavaliação"/>
      <sheetName val="PAS - Depreciação BRGAAP"/>
      <sheetName val="Depreciação IFRS"/>
      <sheetName val="PAS - Depreciação"/>
      <sheetName val="PAS - Depreciação IFRS"/>
      <sheetName val="IFRS 31-12"/>
      <sheetName val="IFRS 30-11"/>
      <sheetName val="PAS-Depreciação"/>
      <sheetName val="Mapa Imobilizado (PPC)"/>
      <sheetName val="PAS Diferido"/>
      <sheetName val="Parâmetro Diferido"/>
      <sheetName val="Adições Imobilizado"/>
      <sheetName val="Teste Complementar"/>
      <sheetName val="Mapa Imobilizado {ppc}"/>
      <sheetName val="Teste Adições "/>
      <sheetName val="Contabilização PIS"/>
      <sheetName val="mp. mov. 31.12 {ppc}"/>
      <sheetName val="PAS depr. 31.12"/>
      <sheetName val="parametro"/>
      <sheetName val="depr. detalhes"/>
      <sheetName val="teste SI 31.12.01"/>
      <sheetName val="teste adic. 31.12"/>
      <sheetName val="log adic"/>
      <sheetName val="Threshold Calc"/>
      <sheetName val="Teste de Adições"/>
      <sheetName val="Teste de Baixas"/>
      <sheetName val="Mapa Mov. Jan. a Dez 2005"/>
      <sheetName val="Teste Saldo Inicial Imob."/>
      <sheetName val="PAS Deprec. Imob. Rodov."/>
      <sheetName val="PAS Deprec. Demais Itens"/>
      <sheetName val="saldo inicial "/>
      <sheetName val="IFRS"/>
      <sheetName val="Cálculo Parâmetro R 0,7"/>
      <sheetName val="NE"/>
      <sheetName val="Ativo Imobil. Depr. {PPC}"/>
      <sheetName val="PAS Deprec. Rodovias"/>
      <sheetName val="Mapa {ppc}"/>
      <sheetName val="Mapa Diferido"/>
      <sheetName val="Selecionados SI imobilizado Bar"/>
      <sheetName val="Mapa Mov. e PAS Deprec"/>
      <sheetName val="Mapa diferido {ppc}"/>
      <sheetName val="PAS Depreciação e amortização"/>
      <sheetName val="Log Adição e Saldo Inicial"/>
      <sheetName val="Teste de Saldo Inicial"/>
      <sheetName val="Instruções"/>
      <sheetName val="Diferido"/>
      <sheetName val="Comp Imobilizado 31.03.08 "/>
      <sheetName val="Mapa de Imobilizado"/>
      <sheetName val="Obras em Andamento Período"/>
      <sheetName val="Obras em Andamento Total"/>
      <sheetName val="Abertura por Unidade"/>
      <sheetName val="Imobilizado em Andto."/>
      <sheetName val="Mapa mov e PAS Depreciação"/>
      <sheetName val="Resultado exercício"/>
      <sheetName val="Evolução Custo e Depreciação"/>
      <sheetName val="Movimentação CBB"/>
      <sheetName val="Teste adicoes-baixas-transf"/>
      <sheetName val="Prov. Perd {PPC}"/>
      <sheetName val="Mapa Mov. OUT 2000"/>
      <sheetName val="Mapa Mov. DEZ 2001"/>
      <sheetName val="adiçoes"/>
      <sheetName val="NE e base DOAR"/>
      <sheetName val="Mapa Imob. e Depr. Acum.{ppc}"/>
      <sheetName val="Parâm_Deprec"/>
      <sheetName val="ParamDeprec"/>
      <sheetName val="Adto_Imobilizado{ppc}"/>
      <sheetName val="Import_Andto{ppc}"/>
      <sheetName val="Andamento{ppc}"/>
      <sheetName val="Seleção Adições Imobilizado"/>
      <sheetName val="Log Adições"/>
      <sheetName val="Seleção Saldo Inicial Imobiliza"/>
      <sheetName val="Baixas{ppc}"/>
      <sheetName val="Summary Page"/>
      <sheetName val="Abertura Lead"/>
      <sheetName val="Programa"/>
      <sheetName val="Resumo Ajustes"/>
      <sheetName val="NR"/>
      <sheetName val="P3.Mapa EMS - 2006"/>
      <sheetName val="Base DOAR"/>
      <sheetName val="P11.Imob andto EMS"/>
      <sheetName val="P1.Mapa EMS - 2004"/>
      <sheetName val="P2.Mapa EMS - 2005"/>
      <sheetName val="P4.Mapa Nat - 2004"/>
      <sheetName val="P5.Mapa Nat - 2005"/>
      <sheetName val="P6.Mapa Nat - 2006"/>
      <sheetName val="P7.Mapas Sigma"/>
      <sheetName val="P8.Saldo Inicial"/>
      <sheetName val="P9.Deprec Saldo Inicial"/>
      <sheetName val="P10.Teste de Adiçoes"/>
      <sheetName val="P12.Paralisados"/>
      <sheetName val="P13.Teste de Baixas"/>
      <sheetName val="Cálculo Parâmetro - 2004"/>
      <sheetName val="Cálculo Parâmetro - 2005 "/>
      <sheetName val="Cálculo Parâmetro - 2006"/>
      <sheetName val="Mapa de Movimentação 2007"/>
      <sheetName val="PAS Depreciação  31.12.07"/>
      <sheetName val="Cálculo Deprec Imobiliz Andam"/>
      <sheetName val="1. Mapa movimentação"/>
      <sheetName val="2.1- Teste Adição 31.12"/>
      <sheetName val="2.2- Teste Adição 31.10"/>
      <sheetName val="3.1- Teste depreciação 31.12"/>
      <sheetName val="3.2- Teste depreciação 31.10"/>
      <sheetName val="4. Teste Baixa"/>
      <sheetName val="Resumo Lead"/>
      <sheetName val="Nota Explicativa"/>
      <sheetName val="Mapa Mov. Reavaliação"/>
      <sheetName val="Teste de adição"/>
      <sheetName val="Adto. a fornecedor"/>
      <sheetName val="Abertura transf. 31.10.07"/>
      <sheetName val="PAS - Depreciação - dez"/>
      <sheetName val="Teste de Adições dez.04"/>
      <sheetName val="Teste de Adições out.04"/>
      <sheetName val="PAS - Depreciação - out"/>
      <sheetName val="Imobilizado"/>
      <sheetName val="Razão Depreciação Diferido"/>
      <sheetName val="Ajuste - Deprec. Software"/>
      <sheetName val="Nota"/>
      <sheetName val="Adições 31.10"/>
      <sheetName val="Adições 31.12"/>
      <sheetName val="PAS - Depreciação 31.12"/>
      <sheetName val="Ajuste - Deprec. Software 31.12"/>
      <sheetName val="Teste de Adições 31.12"/>
      <sheetName val="Teste de Baixas 31.12"/>
      <sheetName val="PAS - Depreciação 31.10"/>
      <sheetName val="Ajuste - Deprec. Software 31.10"/>
      <sheetName val="Imobilizado - PPC"/>
      <sheetName val="DESPESA_DEPRECIAÇÃO"/>
      <sheetName val="Circularização"/>
      <sheetName val="Teste Depreciação"/>
      <sheetName val="Teste Adições Set-02"/>
      <sheetName val="Teste Adições Dez-02"/>
      <sheetName val="Log Adições Dez-02"/>
      <sheetName val="População Set-02"/>
      <sheetName val="Log Seleção Set-02"/>
      <sheetName val="Mapa CBMP"/>
      <sheetName val="PAS Depreciação CBMP"/>
      <sheetName val="Adições CBMP"/>
      <sheetName val="Adição Imob.Andamento CBMP"/>
      <sheetName val="Adição POS CBMP"/>
      <sheetName val="Inspeção física POS"/>
      <sheetName val="Mapa Servinet"/>
      <sheetName val="PAS Depreciação Servinet"/>
      <sheetName val="Adições Servinet"/>
      <sheetName val="Adição Veiculos Servinet"/>
      <sheetName val="Análise de Variação"/>
      <sheetName val="Provisão perda POS 2005"/>
      <sheetName val="Adições POS"/>
      <sheetName val="Teste Adição 31.12.2007"/>
      <sheetName val="Teste Adição 31.10.2007"/>
      <sheetName val="Teste depreciação 31.12.2007"/>
      <sheetName val="Teste depreciação 31.10.2007"/>
      <sheetName val="Teste Baixa"/>
      <sheetName val="Nota Explic"/>
      <sheetName val="Direito Uso Lavra"/>
      <sheetName val="Analise IPC"/>
      <sheetName val="Teste sdo inicial e adições"/>
      <sheetName val="Command Log"/>
      <sheetName val="Calculo Deprec."/>
      <sheetName val="Teste Implantação Sistema"/>
      <sheetName val="Mov. Imob."/>
      <sheetName val="População adições"/>
      <sheetName val="RG Imobilizado"/>
      <sheetName val="Relatório"/>
      <sheetName val="Mapa YKK 31.08"/>
      <sheetName val="PAS Deprec. 31.08"/>
      <sheetName val="Inspeção Fisica"/>
      <sheetName val="Adição"/>
      <sheetName val="Mapa Mov - Imob"/>
      <sheetName val="Cálculo Global de Deprec."/>
      <sheetName val="Imoveis - Não Operacional"/>
      <sheetName val="Mapa Imob."/>
      <sheetName val="Cálc. Deprec."/>
      <sheetName val="Custo X Deprec."/>
      <sheetName val="Direito de Uso de Lavra"/>
      <sheetName val="Consol Geral"/>
      <sheetName val="Cons  Normal"/>
      <sheetName val="Cons IPC"/>
      <sheetName val="Cálc.Global DeprecX"/>
      <sheetName val="Insp fís-baixas"/>
      <sheetName val="mOVIMENTAÇÃO (PPC)"/>
      <sheetName val="Cálc. Global de Deprec."/>
      <sheetName val="Parâmetro-Diferido"/>
      <sheetName val="Parâmetro-Imobilizado"/>
      <sheetName val="Mapa Imob 2000"/>
      <sheetName val="Máq.MóveisFINAL"/>
      <sheetName val="Equip.Ferram.FINAL"/>
      <sheetName val="Equip.CampoFINAL"/>
      <sheetName val="Eq.Máq.MóveisFINAL"/>
      <sheetName val="Equip.VeículosFINAL"/>
      <sheetName val="VeículosFINAL"/>
      <sheetName val="Mapa Imob"/>
      <sheetName val="Saldo Residual"/>
      <sheetName val="Lead1"/>
      <sheetName val="Movimentação do Imobilizado"/>
      <sheetName val="Consolidado Imobilizado"/>
      <sheetName val="Credi 21"/>
      <sheetName val="Marisa"/>
      <sheetName val="Consolidado"/>
      <sheetName val="Movimentação Imobilizado"/>
      <sheetName val="Rollforward"/>
      <sheetName val="ICMS, PIS_COFINS Imob."/>
      <sheetName val="Calc. Parâmetro"/>
      <sheetName val="Leasing (2)"/>
      <sheetName val="Imobilizado em andamento 31.12"/>
      <sheetName val="Propriedades Rurais"/>
      <sheetName val="Mapa Imobilizado 31.10 e 31.12"/>
      <sheetName val="Mapa Imob. IPC90 31.10 E 31.12"/>
      <sheetName val="PAS - Depreciação 31.10 e 31.12"/>
      <sheetName val="Teste Adição 31.10.08"/>
      <sheetName val="Teste Saldo Inicial 31.12.07"/>
      <sheetName val="Adiantamentos 31.10.08"/>
      <sheetName val="P1.Base DOAR"/>
      <sheetName val="P2.Programa"/>
      <sheetName val="P3.Mapa EMS"/>
      <sheetName val="P4.Mapa Nat"/>
      <sheetName val="P5.Mapas Sigma"/>
      <sheetName val="P6.Imob andto EMS"/>
      <sheetName val="P7.Teste Saldo Inicial"/>
      <sheetName val="P8.Teste de Adiçoes"/>
      <sheetName val="P9.Paralisados"/>
      <sheetName val="P10.Teste de Baixas"/>
      <sheetName val="PPC Mapa Imobilizado"/>
      <sheetName val="Teste de detalhe"/>
      <sheetName val="Mapa IAS"/>
      <sheetName val="P13.Inventário"/>
      <sheetName val="Prov. Veículo"/>
      <sheetName val="Mapa de Movim."/>
      <sheetName val="Excess Calc"/>
      <sheetName val="Mapa de Movim. (Diferido)"/>
      <sheetName val="NE Imobilizado"/>
      <sheetName val="Invest. Futuros {ppc}"/>
      <sheetName val="{ppc} Mapa Mov Imob 30.06.07"/>
      <sheetName val="{ppc} Mapa Depreciação 30.06.07"/>
      <sheetName val="Cálc. Global Deprec. Pavim."/>
      <sheetName val="Taxas de Deprec. Calculada"/>
      <sheetName val="{ppc}Mapa Mov Imob 31.12.07"/>
      <sheetName val="{ppc}Mapa Depreciação 31.12.07 "/>
      <sheetName val="Cálc. Global Depr. Pavim.30.06"/>
      <sheetName val="Cálc. Global Depr. Pavim 31.12"/>
      <sheetName val="Taxa Deprec. Calculada"/>
      <sheetName val="Mapa Imobilizado 31.10.08"/>
      <sheetName val="Mapa Imobilizado IPC90 31.10.08"/>
      <sheetName val="PAS - Depreciação 31.10.08"/>
      <sheetName val="Mapa Imobilizado IPC90 30.09.08"/>
      <sheetName val="Níveis Parâmetro (2)"/>
      <sheetName val="{PPC} Mapa"/>
      <sheetName val="Adiantamentos"/>
      <sheetName val="PAS Maq. Reavaliadas"/>
      <sheetName val="PAS Edificios Reavaliados"/>
      <sheetName val="PAS depreciação 30.09.07"/>
      <sheetName val="Controle Andamento"/>
      <sheetName val="Teste de Adição 30.09.07"/>
      <sheetName val="Mapa Imobilizado e Calc Deprec."/>
      <sheetName val="Movto Imobilizado 311206"/>
      <sheetName val="Imóveis destinados venda"/>
      <sheetName val="Teste Laudo de Reavaliação"/>
      <sheetName val="Laudo Maq e Terrenos {PPC}"/>
      <sheetName val="Laudo Edifícios {PPC}"/>
      <sheetName val="Teste S. Inicial"/>
      <sheetName val="Teste Imob. Andamento"/>
      <sheetName val="Roll Forward"/>
      <sheetName val="Baixas Imobilizado"/>
      <sheetName val="Teste Construções 31.12.07"/>
      <sheetName val="Mapa_imobilizado_2006"/>
      <sheetName val="PAS - Depreciação_2006"/>
      <sheetName val="Despesa_Benfeitorias_31.12.06"/>
      <sheetName val="Mapa_benfeitorias_2006"/>
      <sheetName val="PAS_amortização_2006"/>
      <sheetName val="Contratos de Aluguel_2006"/>
      <sheetName val="Baixas_2006"/>
      <sheetName val="Teste de baixas_2006"/>
      <sheetName val="Adições_01.11.06 a 31.12.06"/>
      <sheetName val="Teste_adições_31.12.06"/>
      <sheetName val="Adições até 31.10.06"/>
      <sheetName val="Teste_adições_31.10.06"/>
      <sheetName val="Relação ativos até 31.12.05"/>
      <sheetName val="Teste_saldo inicial_31.10.06"/>
      <sheetName val="Log ACL_Saldo inicial"/>
      <sheetName val="Mapa_imobilizado"/>
      <sheetName val="Inspeção física"/>
      <sheetName val="Mapa_benfeitorias"/>
      <sheetName val="PAS_amortização"/>
      <sheetName val="Contrato de Aluguel"/>
      <sheetName val="Mapa_movim_30.11.05"/>
      <sheetName val="PAS_Depreciação"/>
      <sheetName val="Venda de imob. reavaliado"/>
      <sheetName val="Percentual depreciação"/>
      <sheetName val="Movimentação benfeitorias"/>
      <sheetName val="PAS - Amortização"/>
      <sheetName val="Contratos de aluguel"/>
      <sheetName val="Log ACL"/>
      <sheetName val="Mapa Mov."/>
      <sheetName val="Deprec. DEZ."/>
      <sheetName val="Deprec. AGO"/>
      <sheetName val="Teste de Baixa"/>
      <sheetName val="LogSeleção"/>
      <sheetName val="Mapa_movim_31.12.05"/>
      <sheetName val="PAS_Depreciação_31.12.05"/>
      <sheetName val="Totalmente_deprec._2005"/>
      <sheetName val="Percentual_Depreciação"/>
      <sheetName val="Adições_2005_PPC"/>
      <sheetName val="Teste_adições_30.11.05"/>
      <sheetName val="Log ACL_Adições"/>
      <sheetName val="Inspeção Física_30.11.05"/>
      <sheetName val="Moviment._benfeitorias"/>
      <sheetName val="Contratos_aluguel"/>
      <sheetName val="Contabilizações - Reavaliação"/>
      <sheetName val="Movimentação - Reavaliação"/>
      <sheetName val="Composição - Reavaliação"/>
      <sheetName val="PAS_Depreciação_30.11.05"/>
      <sheetName val="Mapa BRGAAP"/>
      <sheetName val=" Saldo Inicial"/>
      <sheetName val="Seguros"/>
      <sheetName val="Mapa de Movimentação Societário"/>
      <sheetName val="Mapa de Movimentação Report"/>
      <sheetName val="PAS Depreciação Societário"/>
      <sheetName val="Transitória de Imobilizado"/>
      <sheetName val="PAS Depreciação Report"/>
      <sheetName val="Teste de Inspeção Física"/>
      <sheetName val="Log Inspeção Física"/>
      <sheetName val="Off-Book"/>
      <sheetName val="Mapa APMGAAP"/>
      <sheetName val="Suporte N.E 10"/>
      <sheetName val="Suporte N.E 11"/>
      <sheetName val="Mapa Imobilizado "/>
      <sheetName val="PAS Depreciação (Set)"/>
      <sheetName val="PAS Depreciação (Dez)"/>
      <sheetName val="Adição (Jul a  Set)"/>
      <sheetName val="Adição (Out a Dez)"/>
      <sheetName val="Baixas (Out a Dez)"/>
      <sheetName val="Imobilizações em Andamento"/>
      <sheetName val="Obras em andamento"/>
      <sheetName val="Diferido (Dez)"/>
      <sheetName val="Amortização Diferido (Dez)"/>
      <sheetName val="Reclassificação Software"/>
      <sheetName val="Mapa ACHE"/>
      <sheetName val="Mapa BIO"/>
      <sheetName val="Imobilizado em Andamento Aging"/>
      <sheetName val="Imob. Andamento Q4"/>
      <sheetName val="Imob. Andamento Q3"/>
      <sheetName val="PAS de depreciação ACHE"/>
      <sheetName val="PAS de depreciação BIO"/>
      <sheetName val="Variação ACHE"/>
      <sheetName val="Variação BIO"/>
      <sheetName val="Impairment"/>
      <sheetName val="(1) Rollforward"/>
      <sheetName val="(2) Mapa Imobilizado"/>
      <sheetName val="(3) PAS Depreciação"/>
      <sheetName val="(4) Teste saldo inicial"/>
      <sheetName val="(5) Teste Adição"/>
      <sheetName val="(6) Taxa Fiscal x Cliente"/>
      <sheetName val="(7) Teste de Baixa"/>
      <sheetName val="(3) Teste de adição"/>
      <sheetName val="(4) PAS depreciação"/>
      <sheetName val="(5) Leasing"/>
      <sheetName val="Bens em Comodato"/>
      <sheetName val="Comodato"/>
      <sheetName val="Teste Saldo 12-07"/>
      <sheetName val="PAS Depreciacão"/>
      <sheetName val="Pendecias"/>
      <sheetName val="Mapa do Imobilizado"/>
      <sheetName val="Teste de Obras em andamento"/>
      <sheetName val="Mapa do Diferido"/>
      <sheetName val="Teste Adições_Diferido"/>
      <sheetName val="PCC"/>
      <sheetName val="P1 Lead"/>
      <sheetName val="P2 Mapa Mov. Abrapp_Dez06"/>
      <sheetName val="P3 Mapa Mov. Icss_Dez06"/>
      <sheetName val="P4 Mapa Mov. Sindapp_Dez06"/>
      <sheetName val="P5 Cálculo Depr. Abrapp_Dez06"/>
      <sheetName val="Mapa Mov. Icss_Nov06"/>
      <sheetName val="Mapa Mov. Sindapp_Nov06"/>
      <sheetName val="Mapa Mov. Abrapp_Nov06"/>
      <sheetName val="Cálculo Depr. Abrapp_Nov06"/>
      <sheetName val="Teste Adição Abrapp_Nov06"/>
      <sheetName val="Mapa de Movimentação 31.12"/>
      <sheetName val="Mapa de Movimentação 30.11"/>
      <sheetName val="PAS - Depreciação 30.11"/>
      <sheetName val="Depreciação Software 30.11"/>
      <sheetName val="Teste de Saldo Inicial 30.11"/>
      <sheetName val="Set-03"/>
      <sheetName val="Jun-03"/>
      <sheetName val="Mov."/>
      <sheetName val="Prog."/>
      <sheetName val="Memo"/>
      <sheetName val="An.Var."/>
      <sheetName val="Txs.Depr."/>
      <sheetName val="Depr."/>
      <sheetName val="NBT Lic"/>
      <sheetName val="Mat."/>
      <sheetName val="Aj.Benf."/>
      <sheetName val="Tco-BIS"/>
      <sheetName val="Tgo-BIS"/>
      <sheetName val="Tmt-BIS"/>
      <sheetName val="Tms-BIS"/>
      <sheetName val="Tro-BIS"/>
      <sheetName val="Tac-BIS"/>
      <sheetName val="Nbt-BIS"/>
      <sheetName val="IP-BIS"/>
      <sheetName val="Tco-BIA"/>
      <sheetName val="Tgo-BIA"/>
      <sheetName val="Tmt-BIA"/>
      <sheetName val="Tms-BIA"/>
      <sheetName val="Tro-BIA"/>
      <sheetName val="Tac-BIA"/>
      <sheetName val="Nbt-BIA"/>
      <sheetName val="IP-BIA"/>
      <sheetName val="Tco"/>
      <sheetName val="Tgo"/>
      <sheetName val="Tmt"/>
      <sheetName val="Tms"/>
      <sheetName val="Tro"/>
      <sheetName val="Tac"/>
      <sheetName val="Tco-100%"/>
      <sheetName val="Tgo-100%"/>
      <sheetName val="Tmt-100%"/>
      <sheetName val="Tms-100%"/>
      <sheetName val="Tro-100%"/>
      <sheetName val="Tac-100%"/>
      <sheetName val="Tco-Depr.AC"/>
      <sheetName val="Tgo-Depr.AC"/>
      <sheetName val="Tmt-Depr.AC"/>
      <sheetName val="Tms-Depr.AC"/>
      <sheetName val="Tro-Depr.AC"/>
      <sheetName val="Tac-Depr.AC"/>
      <sheetName val="Nbt-Depr.AC"/>
      <sheetName val="Relat."/>
      <sheetName val="NBT Amort."/>
      <sheetName val="Materiais"/>
      <sheetName val="Tron-100%"/>
      <sheetName val="Tco-Ad-reclas."/>
      <sheetName val="Tgo-Ad-recl."/>
      <sheetName val="Tmt-Ad-recl."/>
      <sheetName val="Tac-Ad-recl."/>
      <sheetName val="Tro-Ad-recl."/>
      <sheetName val="Tms-Ad-recl."/>
      <sheetName val="Nbt-Ad-recl."/>
      <sheetName val="IP-Ad-recl."/>
      <sheetName val="Totalmente Deprec"/>
      <sheetName val="Deprec TRJ"/>
      <sheetName val="Deprec TES"/>
      <sheetName val="BIA TRJ"/>
      <sheetName val="BIA TES"/>
      <sheetName val="Adições TRJ"/>
      <sheetName val="Adições TES"/>
      <sheetName val="Adições 2008"/>
      <sheetName val="Nota Relatório"/>
      <sheetName val="P1 - Sumário"/>
      <sheetName val="P2 - Mapa de Mov. Imobilizado"/>
      <sheetName val="P3 - Teste de Adições"/>
      <sheetName val="P4 - Teste de Baixas"/>
      <sheetName val="P5 - Teste de Depreciação"/>
      <sheetName val="P6 - Teste de Custo Deprec."/>
      <sheetName val="P7 - Log ACL - Adições"/>
      <sheetName val="P1 - Lead"/>
      <sheetName val="P2 - Composição"/>
      <sheetName val="P3 - Teste"/>
      <sheetName val="P4 - Log"/>
      <sheetName val="PAS depreciação 31.12.07"/>
      <sheetName val="Nota Explicativa 31.12"/>
      <sheetName val="Mapa e PAS Deprec 3110"/>
      <sheetName val="Tubrasil - integ. capital"/>
      <sheetName val="Reavaliação 31.12"/>
      <sheetName val="Imb. Andamento 31.12"/>
      <sheetName val="Imob. Andamento {PPC} 31.10"/>
      <sheetName val="Mapa e PAS Depreciação"/>
      <sheetName val="Ampliação"/>
      <sheetName val="MapaSC-FSP"/>
      <sheetName val="Mapa Vila Mariana"/>
      <sheetName val="Mapa Rio de Janeiro"/>
      <sheetName val="Mapa Manaus"/>
      <sheetName val="Mapa MG"/>
      <sheetName val="PAS Deprec. - MG 1203"/>
      <sheetName val="Mapa SP"/>
      <sheetName val="PAS Deprec. - SP 12.03"/>
      <sheetName val="Teste de adição FMG"/>
      <sheetName val="Teste de Saldo Inicial FSP"/>
      <sheetName val="Teste de Saldo InicialFMG"/>
      <sheetName val="Bens Penhorados"/>
      <sheetName val="Nota Explicativa - Reavaliação"/>
      <sheetName val="Nota Explicativa - Reavalia (2)"/>
      <sheetName val="Nota do Relatório"/>
      <sheetName val="Mapa Dez2003"/>
      <sheetName val="PAS Depreciação Dez03"/>
      <sheetName val="Teste Inspeção"/>
      <sheetName val="Mapa imobil. SP"/>
      <sheetName val="PAS Deprec. - SP 10.02"/>
      <sheetName val="Andamento"/>
      <sheetName val="Teste veículos"/>
      <sheetName val="Teste de Sdo Inicial"/>
      <sheetName val="Teste das Adições"/>
      <sheetName val="bens"/>
      <sheetName val="jan a set 06"/>
      <sheetName val="NE Reaval."/>
      <sheetName val="Mapa Resumo 31.12"/>
      <sheetName val="Var. Saldos"/>
      <sheetName val="Reav. Imobiliz"/>
      <sheetName val="Mapa Resumo 30.09"/>
      <sheetName val="Adições 3009"/>
      <sheetName val="NE 05"/>
      <sheetName val="Roll-forward"/>
      <sheetName val="Mapa de Imobilizado {ppc}"/>
      <sheetName val="Tx. Deprec. Imobil. 31.12"/>
      <sheetName val="Taxas Depreciação Imobilizado"/>
      <sheetName val="PAS Ágio 31.12"/>
      <sheetName val="PAS Ágio 30.09"/>
      <sheetName val="Mapa Movi."/>
      <sheetName val="DEZEMBRO_2008 {PPC}"/>
      <sheetName val="Indenizações"/>
      <sheetName val="Teste débitos"/>
      <sheetName val="Suporte NE 6"/>
      <sheetName val="Mapa de Imobilizado - Set.08"/>
      <sheetName val="Mapa de Imobilizado - Dez.08"/>
      <sheetName val="Seleção Saldo Inicial"/>
      <sheetName val="Seleção Adição Imob. MTZ"/>
      <sheetName val="Seleção Adição Imob. Barra"/>
      <sheetName val="Seleção Adição BPeMTZ - Dez.08"/>
      <sheetName val="teste saldo inici."/>
      <sheetName val="P4-PAS depreciação"/>
      <sheetName val="P5-Mapa Imobilizado_São Paulo"/>
      <sheetName val="P6-Mapa Imobilizado Manaus"/>
      <sheetName val="P2 - Sumário"/>
      <sheetName val="P7-Mapa Imobilizado MTD"/>
      <sheetName val="5 E 6"/>
      <sheetName val="Relatório Patrimonial"/>
      <sheetName val="Controle adicional"/>
      <sheetName val="P2 -  Lead"/>
      <sheetName val="P3 -  Movimentação"/>
      <sheetName val="P4 -  Depreciação"/>
      <sheetName val="P5 -  Adições"/>
      <sheetName val="P6 -  Baixas"/>
      <sheetName val="P7 - Teste Dez-06"/>
      <sheetName val="FundoComercio"/>
      <sheetName val="Mov jan a jun04"/>
      <sheetName val="Depreciacao"/>
      <sheetName val="Adicoes"/>
      <sheetName val="Big Londrina"/>
      <sheetName val="Imob em Andamento"/>
      <sheetName val="Bens Entrega Futura {ppc}"/>
      <sheetName val="Garantias"/>
      <sheetName val="Global depreciação"/>
      <sheetName val="Mapa Final"/>
      <sheetName val="Direitos(PPE)"/>
      <sheetName val="Teste apropriações"/>
      <sheetName val="Teste detalhe apropriações"/>
      <sheetName val="Apropriações Dez"/>
      <sheetName val="Depreciação Final"/>
      <sheetName val="Mapa Out"/>
      <sheetName val="Depreciação Out"/>
      <sheetName val="Imobilizado Saldo Inicial"/>
      <sheetName val="Sheet1"/>
      <sheetName val="Adições de Imobilizado"/>
      <sheetName val="Depreciação Adições"/>
      <sheetName val="Teste impairment"/>
      <sheetName val="Deprec."/>
      <sheetName val="Apropriação"/>
      <sheetName val="Investimentos Dez"/>
      <sheetName val="Investimentos Out"/>
      <sheetName val="Tabela DAAM"/>
      <sheetName val="1) Mov"/>
      <sheetName val="2) Adição"/>
      <sheetName val="3) Depreciação"/>
      <sheetName val="4) RFP"/>
      <sheetName val="5) Impairment"/>
      <sheetName val="Valuation (2)"/>
      <sheetName val="Valuation (3)"/>
      <sheetName val="Valuation (4)"/>
      <sheetName val="Valuation (1)"/>
      <sheetName val="A"/>
      <sheetName val="B"/>
      <sheetName val="C"/>
      <sheetName val="D"/>
      <sheetName val="E"/>
      <sheetName val="Plano de Contas"/>
      <sheetName val="Composição Impairment "/>
      <sheetName val="Imob em Andamento."/>
      <sheetName val="Importacoes Andamento Transito"/>
      <sheetName val="Depreciação 31.10.2009"/>
      <sheetName val="Inspecao Fisica"/>
      <sheetName val="Adtos"/>
      <sheetName val="Compos Diferido Gastos Prods"/>
      <sheetName val="Pontos Identificados"/>
      <sheetName val="Compos Diferido Gastos Implant"/>
      <sheetName val="Mov 31.12.08"/>
      <sheetName val="Rollforward 31.12.08"/>
      <sheetName val="Mov 31.10.08"/>
      <sheetName val="Global Dep 31.10.08"/>
      <sheetName val="Mov 30.06.08"/>
      <sheetName val="Global Dep 30.06.08"/>
      <sheetName val="Baixa"/>
      <sheetName val="Inventário"/>
      <sheetName val="Cálculo Depreciação 30.11.03"/>
      <sheetName val="Valorização linha telefônica"/>
      <sheetName val="Imobilizado III"/>
      <sheetName val="Movim. 30.09 e 31.12"/>
      <sheetName val="Teste 31.12"/>
      <sheetName val="Global Depr 30.09 e 31.12"/>
      <sheetName val="Movim. 31.07"/>
      <sheetName val="Teste 30.09"/>
      <sheetName val="Global Depr 31.07"/>
      <sheetName val="Comp. Imob em andamento"/>
      <sheetName val="Dez-06"/>
      <sheetName val="OS 600.443"/>
      <sheetName val="OS 600.456"/>
      <sheetName val="OS 600.473"/>
      <sheetName val="Relatótio patrimonial 31.12"/>
      <sheetName val="Relatório patrimonial 30.09"/>
      <sheetName val="Mov Imobilizado"/>
      <sheetName val="Global Depreciação 31.10.06"/>
      <sheetName val="Teste Adições 31.10.06"/>
      <sheetName val="Teste Baixas 31.10.06"/>
      <sheetName val="Composição adições"/>
      <sheetName val="Instalações e sistemas"/>
      <sheetName val="Imóveis"/>
      <sheetName val="Máq_Equipamentos"/>
      <sheetName val="Direito lavra"/>
      <sheetName val="Movim."/>
      <sheetName val="Adições e Baixas 30.09.05"/>
      <sheetName val="Adições e Baixas 31.12.05"/>
      <sheetName val="Global Dep 30-09-05"/>
      <sheetName val="Global Dep 31.12.05"/>
      <sheetName val=" Dep Maq Equip 30-09-05"/>
      <sheetName val="Dep. Maq Equip. 31.12.05"/>
      <sheetName val="Adto a Fornecedores"/>
      <sheetName val="Saldo  Inicial - Baixas"/>
      <sheetName val="Nota 2006"/>
      <sheetName val="PALIO (ZE MARIA)"/>
      <sheetName val="FIESTA (STEFANO)"/>
      <sheetName val="ZAFIRA (ESTELA)"/>
      <sheetName val="Mapa Movimentação 30.09.06"/>
      <sheetName val="PAS Depreciação 30.09.06"/>
      <sheetName val="Mapa Movimentação 31.12.2006"/>
      <sheetName val="PAS Depreciação 31.12.06"/>
      <sheetName val="Quadro de Movimentação"/>
      <sheetName val="Imobilizado {PPC}"/>
      <sheetName val="PAS Depreciação 31.10.03"/>
      <sheetName val="Teste de adições 31.10.03"/>
      <sheetName val="Despesa com manutenção 31.10.03"/>
      <sheetName val="Mapa de mov e PAs dep"/>
      <sheetName val="Imob. em andamento"/>
      <sheetName val="Total Deprec."/>
      <sheetName val="Capitalização de Juros"/>
      <sheetName val="PAS Deprec. SET-07"/>
      <sheetName val="Dez-03"/>
      <sheetName val="Mov por empresa"/>
      <sheetName val="Mov. por grupo"/>
      <sheetName val="Abertura NBT"/>
      <sheetName val="Mapa Mov. AGO."/>
      <sheetName val="Depreciação AGO."/>
      <sheetName val="Mapa de Mov. Mensal"/>
      <sheetName val="Mapa de movimentação "/>
      <sheetName val="PAS - Depreciação "/>
      <sheetName val="Teste Adições Dez"/>
      <sheetName val="Comp Analítica Imobilizado"/>
      <sheetName val="Mapa de Movimetação 31.12.05"/>
      <sheetName val="Teste Imobilizado em Andamento"/>
      <sheetName val="Projeto 3416 "/>
      <sheetName val="Base Imobilizado em Andamento"/>
      <sheetName val="Mapa de Movimentação 31.10.05"/>
      <sheetName val="PAS Depreciacao"/>
      <sheetName val="Dias Trab jan a set 2005"/>
      <sheetName val="Para referencia"/>
      <sheetName val="P1-Sumário"/>
      <sheetName val="P2- Lead"/>
      <sheetName val="P3- Mapa Movimentação BR"/>
      <sheetName val="P4- Mapa Movimentação IFRS"/>
      <sheetName val="P5- Pas - Deprec. BR "/>
      <sheetName val="P6-Cálculo da Deprec. IFRS"/>
      <sheetName val="P7-Taxas IFRS"/>
      <sheetName val="P8- Composição das Adições"/>
      <sheetName val="P9-Teste Adição"/>
      <sheetName val="P10- Teste SI"/>
      <sheetName val="P11 - Recálculo IFRS Final"/>
      <sheetName val="Summary"/>
      <sheetName val="P2 - Lead"/>
      <sheetName val="P3 - Rollforward "/>
      <sheetName val="P4 - Mapa Movimentação"/>
      <sheetName val="P5 - PAS Depreciação 31.12.08"/>
      <sheetName val="P6 - PAS Depreciação 31.10.08"/>
      <sheetName val="P7 -Efeitos no IR 31.10 e 31.12"/>
      <sheetName val="P8 -Teste Adição 31.10 e 31.12"/>
      <sheetName val="P9 - Log Adicao 31.10"/>
      <sheetName val="P10 - Teste Saldo Inicial 31.12"/>
      <sheetName val="Mapa de Movimentão"/>
      <sheetName val="Mapa Intangível {ppc}"/>
      <sheetName val="Recalculo da depreciação"/>
      <sheetName val="Mapa Consolidado"/>
      <sheetName val="Lead (2)"/>
      <sheetName val="NE Imobilizado - IFRS"/>
      <sheetName val="NE - BR GAAP"/>
      <sheetName val="Mapa Movimentação Imobilizado"/>
      <sheetName val="Abertura Relatório"/>
      <sheetName val="Mutação Imobilizado - PPC"/>
      <sheetName val="Teste de Detalhes"/>
      <sheetName val="Mapa Imobiliz SESPO"/>
      <sheetName val="PAS Depreciação Sespo"/>
      <sheetName val="Teste adições Sespo"/>
      <sheetName val="Teste Saldo Inicial Sespo"/>
      <sheetName val="Mapa Imob Vetbrands"/>
      <sheetName val="Sumario"/>
      <sheetName val="Cálculo Parâmetro AZ_BR"/>
      <sheetName val="Cálculo Parâmetro Gr_PI"/>
      <sheetName val="Mutação imobilizado"/>
      <sheetName val="NE 2006"/>
      <sheetName val="CPC"/>
      <sheetName val="Mapa de Movimentação dez.07"/>
      <sheetName val="Mapa de Movimentação out.07"/>
      <sheetName val="teste detalhe depreciação"/>
      <sheetName val="PAS Depreciação 31.12"/>
      <sheetName val="Imob. em andamento 31.12"/>
      <sheetName val="Teste de Adições 30.09"/>
      <sheetName val="Resumo Teste Adiç. e Baixas"/>
      <sheetName val="PAS  Depreciação 30.09"/>
      <sheetName val="1.Mapa de Movimentação "/>
      <sheetName val="2. Resumo Teste Adiç. e Baixas"/>
      <sheetName val="3. Teste de Adição"/>
      <sheetName val="4. Teste de Baixas"/>
      <sheetName val="5. PAS  Depreciação"/>
      <sheetName val="Teste Imobilização em andamento"/>
      <sheetName val="1.Mapa de Movimentação Jun08"/>
      <sheetName val="2.PAS Depreciação Jun08"/>
      <sheetName val="1. Mapa de Movimentação Abr.08"/>
      <sheetName val="PAS Depreciação Abr.08"/>
      <sheetName val="Para relatório"/>
      <sheetName val="Mapa 31.12"/>
      <sheetName val="Teste Adição 31.12"/>
      <sheetName val="Depreciação 31.12"/>
      <sheetName val="Imob. em And. 31.12"/>
      <sheetName val="Mapa 30.09"/>
      <sheetName val="Teste Deprec. 30.09"/>
      <sheetName val="Teste Adição 30.09"/>
      <sheetName val="Log ACL 30.09"/>
      <sheetName val="Teste Obras andam. 30.09"/>
      <sheetName val="Log ACL II 30.09"/>
      <sheetName val="Evol. por fábrica 30_09"/>
      <sheetName val="Juros 31.12"/>
      <sheetName val="Mapa Movimentação - 3009"/>
      <sheetName val="Teste de Adições e  Baixas "/>
      <sheetName val="Teste Depreciação 3009"/>
      <sheetName val="Mapa 3112"/>
      <sheetName val="Teste Depreciação 3112"/>
      <sheetName val="Imobilizado em Curso"/>
      <sheetName val="Ativações"/>
      <sheetName val="Obras em Andamento - follow up"/>
      <sheetName val="Imobilizado X Receita"/>
      <sheetName val="Ajuste Inventário"/>
      <sheetName val="Imobilizado em Serviço"/>
      <sheetName val="Compras em Andamento"/>
      <sheetName val="Adto. Fornecedores"/>
      <sheetName val="Dep. Judiciais"/>
      <sheetName val="Materiais em Depósito"/>
      <sheetName val="PAS - Depreciação Report"/>
      <sheetName val="Teste do Saldo Inicial"/>
      <sheetName val="Mapa SET_2009"/>
      <sheetName val="Teste de Saldo Inicial SET_09"/>
      <sheetName val="Teste de Adição SET_09"/>
      <sheetName val="Teste de Baixa SET_09"/>
      <sheetName val="Obras_em_andamento"/>
      <sheetName val="Gastos com desenv. Set"/>
      <sheetName val="Juros s. imobilizado"/>
      <sheetName val="Mapa USGAAP"/>
      <sheetName val="Rollfoward Depreciação USGAAP"/>
      <sheetName val="RollFoward  Depreciação BRGAAP"/>
      <sheetName val="PAS Depreciação USGAAP"/>
      <sheetName val="PAS Depreciação BRGAAP"/>
      <sheetName val="Inf. Importantes"/>
      <sheetName val="Audit Assurance Model"/>
      <sheetName val="MAPA BF"/>
      <sheetName val="PAS Depreciação BF"/>
      <sheetName val="Principais Adições"/>
      <sheetName val="Base Teste Inicial"/>
      <sheetName val="Composição Teste Inicial"/>
      <sheetName val="MAPA OV "/>
      <sheetName val="PAS Depreciação OV"/>
      <sheetName val="Ágio"/>
      <sheetName val="P1 - Sumário "/>
      <sheetName val="P3 - Sublead"/>
      <sheetName val="P4 - Movimentação"/>
      <sheetName val="P5 - Global Deprec"/>
      <sheetName val="P6 - Teste de Adições"/>
      <sheetName val="P3 - Adição Imobilizado"/>
      <sheetName val="P4 - Vouching"/>
      <sheetName val="P5 - Movimentação Imobilizado"/>
      <sheetName val="P6 - Overall Depreciação"/>
      <sheetName val="Sublead"/>
      <sheetName val="Nota Relatorio"/>
      <sheetName val="Procedimentos"/>
      <sheetName val="{PPC} Mapa Marisa"/>
      <sheetName val="PAS - Depre. Marisa 31.12"/>
      <sheetName val="PAS - Depre. Marisa 30.09"/>
      <sheetName val="Cálculo Instalações"/>
      <sheetName val="Dep. Acelerada"/>
      <sheetName val="{PPC} Imob. em Andamento"/>
      <sheetName val="Transferências"/>
      <sheetName val="{PPC} Mapa Credi21"/>
      <sheetName val="PAS - Depreciação Credi21"/>
      <sheetName val="{PPC} Mapa Due Mille"/>
      <sheetName val="PAS - Depreciação Due Mille"/>
      <sheetName val="Instruções DTT Belgica"/>
      <sheetName val="Mapa Referência"/>
      <sheetName val="Teste - Saldo Inicial"/>
      <sheetName val="NE 14"/>
      <sheetName val="Pontos"/>
      <sheetName val="PAS - Depreciação Marisa"/>
      <sheetName val="Adto Imobilizado"/>
      <sheetName val="{PPC} Mapa de Mov. Marisa Lojas"/>
      <sheetName val="PAS - Desp. Depreciação Marisa"/>
      <sheetName val="{PPC} Mapa de Mov. Credi 21"/>
      <sheetName val="PAS - Desp. Depreciação Credi21"/>
      <sheetName val="Nota 12"/>
      <sheetName val="Adições 2005"/>
      <sheetName val="Teste Adições 30.06.05"/>
      <sheetName val="Baixas 2005"/>
      <sheetName val="PAS Depreciação 30.06.05"/>
      <sheetName val="Baixas Analitico  "/>
      <sheetName val="Bens Totalmente Depreciados"/>
      <sheetName val="Depr Benfeitorias"/>
      <sheetName val="Procedimentos ISRE"/>
      <sheetName val="Mapa Marisa"/>
      <sheetName val="PAS - Deprec. Marisa"/>
      <sheetName val="Mapa Credi 21"/>
      <sheetName val="PAS - Deprec. Credi 21"/>
      <sheetName val="Mapa Due Mille"/>
      <sheetName val="PAS - Deprec. Due Mille"/>
      <sheetName val="Mapa Imob. em Andamento"/>
      <sheetName val="Adiantamento Terceiros"/>
      <sheetName val="Adiantamento Imobilizado"/>
      <sheetName val="Taxa Efetiva"/>
      <sheetName val="Nota Imobilizado"/>
      <sheetName val="PAS - Depre. Marisa"/>
      <sheetName val="Mapa Credi21"/>
      <sheetName val="PAS - Depre. Credi21"/>
      <sheetName val="PAS - Depre. Due Mille"/>
      <sheetName val="Adto Terceiros"/>
      <sheetName val="Avaliação de Imoveis"/>
      <sheetName val="Cálculo de Itens"/>
      <sheetName val="Para Ref"/>
      <sheetName val="Actio"/>
      <sheetName val="Athol"/>
      <sheetName val="Begoldi"/>
      <sheetName val="CBF"/>
      <sheetName val="Compar"/>
      <sheetName val="Locado"/>
      <sheetName val="Mareasa"/>
      <sheetName val="Marisa Part"/>
      <sheetName val="NIX"/>
      <sheetName val="Novay"/>
      <sheetName val="Pense"/>
      <sheetName val="Traditio"/>
      <sheetName val="Imobilizações em Curso"/>
      <sheetName val="Teste Custo Inicial"/>
      <sheetName val="Aquisições por loja"/>
      <sheetName val="Pontos comerciais"/>
      <sheetName val="Pontos comerciais - detalhes"/>
      <sheetName val="NE_Movimentação"/>
      <sheetName val="Base_NE_Movimentação"/>
      <sheetName val="Desp. Pré Operacionais"/>
      <sheetName val="Teste Adições 31.12"/>
      <sheetName val="Pontos comerciais 31.12"/>
      <sheetName val="Pontos comerciais 30.09"/>
      <sheetName val="Desp Pré Operacional 30.09"/>
      <sheetName val="Teste Adições 30.09"/>
      <sheetName val="Depr. Reav. 2005 - Máquinas"/>
      <sheetName val="Deprec. de Máq. Não Reavaliadas"/>
      <sheetName val="Prédios reavaliados"/>
      <sheetName val="PROJETOS - 2006"/>
      <sheetName val="Penhora"/>
      <sheetName val="Mapa de Movimentação {PPC}"/>
      <sheetName val="Teste de Movimentações"/>
      <sheetName val="Comp Imobilizado Andamento"/>
      <sheetName val="Análise_variação"/>
      <sheetName val="Ajuste_Imob_andamento"/>
      <sheetName val="Controle_Individual"/>
      <sheetName val="Imobilizado_em_andamento"/>
      <sheetName val="Mapa de Movimentação PPC"/>
      <sheetName val="Movimentações"/>
      <sheetName val="Mapa de Movimentação{PPC}"/>
      <sheetName val="Comp. Imobil em Andto"/>
      <sheetName val="Log ACL-Inspeção Física"/>
      <sheetName val="Projetos em andamento"/>
      <sheetName val="Mapa de Movimentação 30.06"/>
      <sheetName val="PAS Depreciação 30.06.04"/>
      <sheetName val="Teste Adições Imob em Andamento"/>
      <sheetName val="Imperment"/>
      <sheetName val="Mapa de movimentacao 31.12.03"/>
      <sheetName val="PAS Depreciação 31.12.03"/>
      <sheetName val="Teste de adição e baixas"/>
      <sheetName val="Penhora Abril"/>
      <sheetName val="Itens selecionados(teste insp.)"/>
      <sheetName val="Log file"/>
      <sheetName val="Movimentação DOAR"/>
      <sheetName val="Mapa Imob 1T06"/>
      <sheetName val="Variação Obras em andamento"/>
      <sheetName val="Projetos e obras em andamento"/>
      <sheetName val="Reav. 2005 Máquinas"/>
      <sheetName val="Reav. 2005 Edifício e Terrenos"/>
      <sheetName val="Mapa imob 2T06"/>
      <sheetName val="Deprec Reav. 2005 Máquinas"/>
      <sheetName val="Deprec máquinas não reaval."/>
      <sheetName val="Mapa Imob 1T06 Ajustado"/>
      <sheetName val="Bens dados em garantia"/>
      <sheetName val="PROJETOS_2006"/>
      <sheetName val="Impairment Test"/>
      <sheetName val="Procedimentos Efetuados"/>
      <sheetName val="Teste imobilizado em and."/>
      <sheetName val="Log Testes"/>
      <sheetName val="1.Mapa Imobilizado BR GAAP"/>
      <sheetName val="2.PAS Depreciação"/>
      <sheetName val="3.Mapa Diferido"/>
      <sheetName val="4.Amortização"/>
      <sheetName val="5. NE  mov. custo"/>
      <sheetName val="Cálculo Global de Deprec Dez"/>
      <sheetName val="Cálculo Global de Depreciaç Set"/>
      <sheetName val="PAS Deprec. Set-06"/>
      <sheetName val="PAS Deprec. Dez-06"/>
      <sheetName val="PAS Deprec. Dez05"/>
      <sheetName val="PAS Deprec. Set05"/>
      <sheetName val="Cálculo Global de Depreciação"/>
      <sheetName val="Mapa Movim."/>
      <sheetName val="PAS Depreciação 31.10"/>
      <sheetName val="Teste Saldo Inicial 31.10"/>
      <sheetName val="Teste Adições 31.10"/>
      <sheetName val="Itens não Localizados"/>
      <sheetName val="Imob em curso 31.12"/>
      <sheetName val="Desp Pré Operacional 31.12"/>
      <sheetName val="Análise Desp Pré-operac"/>
      <sheetName val="Amort não registrada"/>
      <sheetName val="Complemento Teste Adições"/>
      <sheetName val="Desp Pré Operacional 30.06"/>
      <sheetName val="Pontos comerciais 30.06"/>
      <sheetName val="Teste Adições 30.06"/>
      <sheetName val="Pontos comerciais 31.03"/>
      <sheetName val="Teste Adições 31.03"/>
      <sheetName val="Desp Pré Operacional 31.03"/>
      <sheetName val="1.Mapa Imobilizado"/>
      <sheetName val="2.Teste de Adições"/>
      <sheetName val="3.Teste de Baixa"/>
      <sheetName val="4.PAS Depreciação"/>
      <sheetName val="5.Aquisições após cisão"/>
      <sheetName val="2.Teste de adição"/>
      <sheetName val="3. Teste Baixa"/>
      <sheetName val="4. Teste Baixa Adicional"/>
      <sheetName val="5. PAS Depreciação"/>
      <sheetName val="P2-Lead"/>
      <sheetName val="P3 - Mapa de Movimentação"/>
      <sheetName val="P4 - PAS Depreciação"/>
      <sheetName val="P5 - Teste de adição"/>
      <sheetName val="P6 - Base de Seleção_Adição"/>
      <sheetName val="1. Risco Específico"/>
      <sheetName val="2. Mapa Imobilizado"/>
      <sheetName val="3. Cobertura Seguros"/>
      <sheetName val="3. PAS Depreciação"/>
      <sheetName val="4. Suporte NE"/>
      <sheetName val="Firenze"/>
      <sheetName val="Imp bens de uso"/>
      <sheetName val="PIS e COFINS"/>
      <sheetName val="Mapa de Mov."/>
      <sheetName val="PIS COFINS A RECUPERAR NOV06"/>
      <sheetName val="PAS DEPRECIAÇÃO "/>
      <sheetName val="TESTE ADIÇÃO NOV06"/>
      <sheetName val="LOG - ACL"/>
      <sheetName val="IMPOSTOS A RECUPERAR"/>
      <sheetName val="Mapa de Movimentação - Nov06"/>
      <sheetName val="PAS DEPRECIAÇÃO NOV06"/>
      <sheetName val="MAPA IMOBILIZADO NOV06"/>
      <sheetName val="IMPOSTOS A RECUPERAR NOV06"/>
      <sheetName val="Mapa Movimentação - Mar06"/>
      <sheetName val="PAS - Depreciação - Mar06"/>
      <sheetName val="PIS COFINS a Recuperar"/>
      <sheetName val="Mapa de Movimentação - Out05"/>
      <sheetName val="PAS - Depreciação - Out05"/>
      <sheetName val="Teste de Detalhe - Adições"/>
      <sheetName val="Mapa de Movimentação - Mar06"/>
      <sheetName val="PAS - Depreciação Mar06"/>
      <sheetName val="PAS - Depreciação Out05"/>
      <sheetName val="Análise Depreciação - Mar06"/>
      <sheetName val="Teste Adição - Mar06"/>
      <sheetName val="Teste de Detalhe - Out05"/>
      <sheetName val="Amostra"/>
      <sheetName val="Teste Adições - Out05"/>
      <sheetName val="PAS Adições"/>
      <sheetName val="Mapa de Movimentação - Out05 "/>
      <sheetName val="TESTE ADIÇÕES NOV06"/>
      <sheetName val="ANÁLISE DEPRECIAÇÃO MAR-06"/>
      <sheetName val="MAPA MOVIMENTAÇÃO NOV06"/>
      <sheetName val="Comex"/>
      <sheetName val="Trop"/>
      <sheetName val="Ajuste Proposto"/>
      <sheetName val="Mapa Imobilizado Consolidado"/>
      <sheetName val="Mapa Imobilizado - 31.12"/>
      <sheetName val="Mapa Imobilizado - 30.11 "/>
      <sheetName val="PAS - Depreciação - 31.12"/>
      <sheetName val="PAS - Depreciação - 30.11"/>
      <sheetName val="Teste de Detalhe - 30.11"/>
      <sheetName val="Mapão"/>
      <sheetName val="Passos do Programa"/>
      <sheetName val="PAS IMOBILIZADO"/>
      <sheetName val="PIS e Cofins a Recuperar"/>
      <sheetName val="P3 - RollForward"/>
      <sheetName val="P4 - Mapa do Imobilizado"/>
      <sheetName val="P5 PAS - Depreciação"/>
      <sheetName val="P6 - Constr. em Andto"/>
      <sheetName val="P7 - Capitalização de Juros"/>
      <sheetName val="P8 - Teste de Adições"/>
      <sheetName val="P9 - Teste Saldo Inicial Set"/>
      <sheetName val="P10- Itapevi"/>
      <sheetName val="P8 - Impairment"/>
      <sheetName val="P9 - Teste de Adições"/>
      <sheetName val="P10 - Teste Saldo Inicial Set"/>
      <sheetName val="P11- Itapevi"/>
      <sheetName val="P3 - Mapa do Imobilizado "/>
      <sheetName val="P4 - Teste de Adições"/>
      <sheetName val="P5 PAS - Depreciação 311207"/>
      <sheetName val="P6 - Constr. em Andto 30.09"/>
      <sheetName val="P7 - Teste Saldo Inicial 30.09"/>
      <sheetName val="P7 Itapevi"/>
      <sheetName val="P8 Capitalização"/>
      <sheetName val="P9 Contas"/>
      <sheetName val="P10 Mapa Suporte"/>
      <sheetName val="Pas de Depreciação"/>
      <sheetName val="P13 Constr. em Andto 30.09"/>
      <sheetName val="P4 - RollForward"/>
      <sheetName val="P3 - Mapa do Imobilizado"/>
      <sheetName val="Teste Saldo Inicial Set"/>
      <sheetName val="1. Mapa Mov. Giroflex 31.12"/>
      <sheetName val="2. Mapa Mov. Giroservices 31.12"/>
      <sheetName val="3. Mapa Mov. Aurus 31.12"/>
      <sheetName val="4. PAS Depr Giroflex 31.12"/>
      <sheetName val="5. PAS Depr Giroflex 30.09"/>
      <sheetName val="6. Saldo Inicial Giroflex 30.09"/>
      <sheetName val="7. Base Saldo Inicial Giroflex"/>
      <sheetName val="8. Adições Giroflex  31.12"/>
      <sheetName val="9. Baixas Giroflex 30.09"/>
      <sheetName val="10. Base Benfeitorias"/>
      <sheetName val="11. Reavaliação"/>
      <sheetName val="12. Dif Res. Reaval"/>
      <sheetName val="Mapa Movim. 31.12"/>
      <sheetName val="Reavaliação - Contab"/>
      <sheetName val="Teste Depreciação 31.12"/>
      <sheetName val="Log ACL 31.12"/>
      <sheetName val="Baixas 2008"/>
      <sheetName val="Teste Saldo Inicial 30.09"/>
      <sheetName val="Ref. Reporting Package"/>
      <sheetName val="Mapa Mov_USGAAP"/>
      <sheetName val="Baixa Imobilizado"/>
      <sheetName val="Teste Venda"/>
      <sheetName val="Depreciação USGAAP out"/>
      <sheetName val="Mapa Mov Out08_BRGAAP"/>
      <sheetName val="Depreciação BRGAAP"/>
      <sheetName val="Mapa Movim 31.10"/>
      <sheetName val="1. Mapa Mov. Giroflex 30.09"/>
      <sheetName val="2. Mapa Mov. Giroservices 30.09"/>
      <sheetName val="3. Mapa Mov. Aurus 30.09"/>
      <sheetName val="4. PAS Depr Giroflex 30.09"/>
      <sheetName val="5. Saldo Inicial Giroflex 30.09"/>
      <sheetName val="6. Base Saldo Inicial Giroflex"/>
      <sheetName val="7. Adições Giroflex  30.09"/>
      <sheetName val="8. Baixas Giroflex 30.09"/>
      <sheetName val="9. Base Benfeitorias"/>
      <sheetName val="1. Mapa Total Geral 08"/>
      <sheetName val="2. Resumo Obras em And. 31.12"/>
      <sheetName val="3. Movimentação - Obras"/>
      <sheetName val="Risco Específico"/>
      <sheetName val="Cobertura Seguros"/>
      <sheetName val="Resumo Obras em And. 31.12"/>
      <sheetName val="Saldo de obras em and. por ano"/>
      <sheetName val="Resumo Investimentos 31.12"/>
      <sheetName val="Comparativo 31.12"/>
      <sheetName val="Comp. Obras And. 31.12"/>
      <sheetName val="MAPA BF 31.12"/>
      <sheetName val="Mapa Total Geral 08"/>
      <sheetName val="Teste de Adição 31.12"/>
      <sheetName val="PAS Depreciação BFE 31.12 "/>
      <sheetName val="Teste baixas 31.12"/>
      <sheetName val="Amortização Ágio 31.12"/>
      <sheetName val="1.MAPA BF 30.09"/>
      <sheetName val="2.Teste de Adições 30.09"/>
      <sheetName val="3.PAS Depreciação BF 30.09"/>
      <sheetName val="4.Obras em andamento"/>
      <sheetName val="4.1Composição Obras And."/>
      <sheetName val="5.Amortização Ágio"/>
      <sheetName val="6.Teste baixas 30.09"/>
      <sheetName val="Pré op."/>
      <sheetName val="11.1 Dif reavaliação"/>
      <sheetName val="1. Mapa Mov. Giroflex"/>
      <sheetName val="2. Mapa Mov. Giroservices"/>
      <sheetName val="3. Mapa Mov. Aurus"/>
      <sheetName val="4. PAS Depreciação"/>
      <sheetName val="4. PAS Depreciação (2)"/>
      <sheetName val="5. Teste Saldo Inicial"/>
      <sheetName val="6. Teste de Adições"/>
      <sheetName val="7. Teste de Baixas"/>
      <sheetName val="1. Sumário"/>
      <sheetName val="2. Mapa de Movimentação"/>
      <sheetName val="3. Teste de Adições"/>
      <sheetName val="4. Teste Saldo Inicial"/>
      <sheetName val="5. Depreciação"/>
      <sheetName val="12. Resumo"/>
      <sheetName val="12a Gastos com terceiros"/>
      <sheetName val="Mapa de Movimentação-31.12.2006"/>
      <sheetName val="PAS - Depreciação-31.12.06"/>
      <sheetName val="Mapa de Movimentações"/>
      <sheetName val="LOG - Saldo Inicial"/>
      <sheetName val="PAS Amortização"/>
      <sheetName val="Parâmetros"/>
      <sheetName val="Abertura mov imobilizado"/>
      <sheetName val="Abertura mov resultado"/>
      <sheetName val="Movimentação Nutrição e Avicult"/>
      <sheetName val="Movimentação suinos PICs"/>
      <sheetName val="1.Mapa movimentação imobilizado"/>
      <sheetName val="3. Adições"/>
      <sheetName val="4. Diferido"/>
      <sheetName val="Referência"/>
      <sheetName val="(6) Leasing"/>
      <sheetName val="(7) Fiscal x Cliente"/>
      <sheetName val="Ativo Fixo-Movimentação 30.09"/>
      <sheetName val="Depreciação (PAS)"/>
      <sheetName val="Maquinas Dep 5 anos"/>
      <sheetName val="Circularizações"/>
      <sheetName val="Ágio-Deságio"/>
      <sheetName val="Provisão Bens de Uso"/>
      <sheetName val="Mapa Relatório"/>
      <sheetName val="Aquisições"/>
      <sheetName val="Teste de Depreciação 31.12.07"/>
      <sheetName val="Imob em Andamento 31.12.07"/>
      <sheetName val="Venda CMI Brasil Imobil"/>
      <sheetName val="Movimentação 2"/>
      <sheetName val="Baixas Tatuapé"/>
      <sheetName val="Relatórios 2002"/>
      <sheetName val="Movimentação 30.09.02"/>
      <sheetName val="Movimentação 31.12.02"/>
      <sheetName val="sdo inicial"/>
      <sheetName val="Log sdo inicial"/>
      <sheetName val="Laudo de Avaliação Fabrica SP"/>
      <sheetName val="Log@seleção_Saldo Inicial"/>
      <sheetName val="Consulta diferimento gastos"/>
      <sheetName val="Composição Baixas"/>
      <sheetName val="Adições - 4 Quarter"/>
      <sheetName val="Depreciação - 3 Quarter"/>
      <sheetName val="Adições - 3 Quarter"/>
      <sheetName val="Depreciação - 2 Quarter"/>
      <sheetName val="Adições - 2 Quarter"/>
      <sheetName val="Depreciação - 1 Quarter"/>
      <sheetName val="Adições - 1 Quarter"/>
      <sheetName val="Teste Nota"/>
      <sheetName val="Mapa Mov "/>
      <sheetName val="Deprec 31.12"/>
      <sheetName val="Deprec 31.10"/>
      <sheetName val="Seleção_Teste_Adições"/>
      <sheetName val="SISPRO"/>
      <sheetName val="Caminhões Vendidos"/>
      <sheetName val="30.06"/>
      <sheetName val="Mapa de Mov"/>
      <sheetName val="Log File - Adição"/>
      <sheetName val="Comp.Itens Obsoletos"/>
      <sheetName val="Teste Físico para o contábil"/>
      <sheetName val="Composição transf. Unicoba"/>
      <sheetName val="Lead - Novo Plano"/>
      <sheetName val="(1) Roll-Forward"/>
      <sheetName val="(2) USGAAP x BRGAAP"/>
      <sheetName val="(3) Mapa Mov. - USGAAP"/>
      <sheetName val="(4) PAS - Deprec. - USGAAP"/>
      <sheetName val="(5) Mapa Mov. - BRGAAP"/>
      <sheetName val="(6) PAS - Deprec. - BRGAAP"/>
      <sheetName val="(7) Deprec. US x BR"/>
      <sheetName val="(8) Obras em Andamento - 31.12"/>
      <sheetName val="(9) Teste Sd. Inicial"/>
      <sheetName val="(10) Teste Adição"/>
      <sheetName val="(11) Teste de Baixa"/>
      <sheetName val="(12) Obras em Andamento - 30.09"/>
      <sheetName val="(13) Custo x Depreciação"/>
      <sheetName val="(14) Comp. Sd. Inicial - USxBR"/>
      <sheetName val="(7) US x BR"/>
      <sheetName val="P1 - Summary Sheet"/>
      <sheetName val="P3 - Reavaliado x Contábil"/>
      <sheetName val="P4 - Imobilizado em Andamento"/>
      <sheetName val="P5 - Teste Saldo Inicial"/>
      <sheetName val="P7 - Depreciação (PAS)"/>
      <sheetName val="P8 - Parâmetro"/>
      <sheetName val="mapa mov 30.09.07"/>
      <sheetName val="mapa mov 31.12.07"/>
      <sheetName val="Teste de adição 31.12.07"/>
      <sheetName val="tabela Parâmetro"/>
      <sheetName val="mapa mov 30.009.07"/>
      <sheetName val="mapa mov"/>
      <sheetName val="Mapa Movimentação 31.12"/>
      <sheetName val="P.A.S Depreciação 31.12"/>
      <sheetName val="Mapa Diferido 31.12"/>
      <sheetName val="Mapa movimentação 30.09"/>
      <sheetName val="P.A.S Depreciação 30.09"/>
      <sheetName val="Teste sd. inicial"/>
      <sheetName val="Mapa Diferido 30.09"/>
      <sheetName val="Log ACL adições"/>
      <sheetName val="Log ACL sdo inicial"/>
      <sheetName val="PAS Vida Útil"/>
      <sheetName val="Depreciação 2010"/>
      <sheetName val="Ajuste USGAAP"/>
      <sheetName val="Roll Forward 31.12"/>
      <sheetName val="P1 - Mapa de movimentação"/>
      <sheetName val="P2 - PAS Depreciação"/>
      <sheetName val="P3-Teste Saldo Inicial"/>
      <sheetName val="P4-Teste Adição"/>
      <sheetName val="P1-Lead"/>
      <sheetName val="P2-Sumário"/>
      <sheetName val="P3-Mapa de Imobilizado"/>
      <sheetName val="P4-PAS -  Depreciação"/>
      <sheetName val="P5-Teste Saldo Inicial"/>
      <sheetName val="P6-Teste adição"/>
      <sheetName val="P1-Mapa de Imobilizado"/>
      <sheetName val="P2-PAS -  Depreciação"/>
      <sheetName val="P5 - Mapa USGAAP"/>
      <sheetName val="Log Adição"/>
      <sheetName val="Resumo Relatório 30.12"/>
      <sheetName val="Resumo Relatório 30.09"/>
      <sheetName val="Projeto Sedna"/>
      <sheetName val="Laudo de Avaliação"/>
      <sheetName val="LOG ACL Saldo Inicial"/>
      <sheetName val="Depreciação - Maq. e Equip"/>
      <sheetName val="Roll Forward 31.12.08"/>
      <sheetName val="resumo"/>
      <sheetName val="Análise de Variação 30-09"/>
      <sheetName val="Análise de Variação - 31-12"/>
      <sheetName val="LOG ACL Adições 30.09"/>
      <sheetName val="LOG ACL Adições 31.12"/>
      <sheetName val="Depreciação - Maq e Equip"/>
      <sheetName val="Henry Ford"/>
      <sheetName val="Importação Andamento"/>
      <sheetName val="Cálculo do parâmetro"/>
      <sheetName val="IFRS5"/>
      <sheetName val="ISA 2410"/>
      <sheetName val="Mapa BRGAAP "/>
      <sheetName val="Principais baixas e adições"/>
      <sheetName val="Mapa IFRS"/>
      <sheetName val="IFRS 30-06-08"/>
      <sheetName val="Calculo parâmetro"/>
      <sheetName val="Descrição dos Bens"/>
      <sheetName val="Depreciação 31.10"/>
      <sheetName val="Log de ACL"/>
      <sheetName val="Testes 31.12"/>
      <sheetName val="Testes 31.10"/>
      <sheetName val="Testes"/>
      <sheetName val="Saldo Societário Ajustado"/>
      <sheetName val="Tab 1 - Summary"/>
      <sheetName val="Tab2 - Lead"/>
      <sheetName val="Tab3  - Mapa Imobilizado"/>
      <sheetName val="Tab4 - PAS Depreciação"/>
      <sheetName val="Tab5 - T. Sld. Inicial "/>
      <sheetName val="Tab6 -LOG SI"/>
      <sheetName val="Tab7 - Teste Adições "/>
      <sheetName val="Tab8 - Teste Baixas"/>
      <sheetName val="Tab9- Mapa Imobilizado 31.12.09"/>
      <sheetName val="Tab10-PAS Depreciação 31.12.09"/>
      <sheetName val="Tab11 - Teste Adições  31.12.09"/>
      <sheetName val="Tab12 - Teste Baixas 31.12.09 "/>
      <sheetName val="Mapa de Imobilizado 31-10-08"/>
      <sheetName val="Mapa de Imobilizado 31-12-08"/>
      <sheetName val="Teste de Add 31-10-08"/>
      <sheetName val="Investimento 31-12-08"/>
      <sheetName val="Mapa Mov. {ppc}"/>
      <sheetName val="PAS Deprecição 30.09.07"/>
      <sheetName val="Baixas  30.09.07"/>
      <sheetName val="Adições 30.09.07"/>
      <sheetName val="Contratos Leasing"/>
      <sheetName val="Adição de imobilizado"/>
      <sheetName val="PAS Deprec. Out07"/>
      <sheetName val="Mapa Mov Imob out.07"/>
      <sheetName val="Mapa imob. dez07"/>
      <sheetName val="NE's"/>
      <sheetName val="Mapa Imobilizado - 31.10"/>
      <sheetName val="Mapa Diferido - 31.10"/>
      <sheetName val="Mapa - 31.12"/>
      <sheetName val="Diferido - 31.12"/>
      <sheetName val="Resultado CC"/>
      <sheetName val="Programa IMOB"/>
      <sheetName val="Novo mapa CAL"/>
      <sheetName val="Novo mapa BB"/>
      <sheetName val="Mapa imobilizado CAL"/>
      <sheetName val="Novo mapa BB reaval"/>
      <sheetName val="Novo mapa CAL reaval"/>
      <sheetName val="Sel saldo inicial imob."/>
      <sheetName val="Sel Adi Imobilizado"/>
      <sheetName val="Comp Imob Out07"/>
      <sheetName val="Roolforward Teste 31.12.2007"/>
      <sheetName val="DMPL"/>
      <sheetName val="Mapa Mov. e PAS dep. 31.12.2008"/>
      <sheetName val="Invest. Jardim Iguatemi"/>
      <sheetName val="Invest. Jardim Iguatemi (2)"/>
      <sheetName val="Calculo de Paramêtro"/>
      <sheetName val="P2 Mapa Mov. 31_10_2007"/>
      <sheetName val="P3Mapa Mov. e PAS dep. 31_12_07"/>
      <sheetName val="P4 Teste Adição"/>
      <sheetName val="P5 Teste Sd Inicial"/>
      <sheetName val="Referência Relatório"/>
      <sheetName val="Mapa Imob. e Cálc. Depr. 31.12"/>
      <sheetName val="Ativos sem Utilização"/>
      <sheetName val="Teste Taxa Deprec. Reaval."/>
      <sheetName val="Adições 31.10.03"/>
      <sheetName val="Leasing Passivo"/>
      <sheetName val="NE 8"/>
      <sheetName val="DAAM 5210"/>
      <sheetName val="DAAM 5410"/>
      <sheetName val="Baixa ativos"/>
      <sheetName val="Definição Amostra"/>
      <sheetName val="1. Mapa Imobilizado"/>
      <sheetName val="2. PAS Depreciação"/>
      <sheetName val="4. Teste de Saldo Inicial"/>
      <sheetName val="P3-Mapa do Imobilizado 31.12"/>
      <sheetName val="P5-Seleção das adições 30.09"/>
      <sheetName val="P6-Complementar Adições"/>
      <sheetName val="P7-Seleção das adições 31.12"/>
      <sheetName val="P8-Seleção de saldo inicial"/>
      <sheetName val="P9-Complementar saldo inicial"/>
      <sheetName val="P10-Mov.Uten 31.12"/>
      <sheetName val="P11-Mov.Uten 30.09"/>
      <sheetName val="P12-Hardware 31.12"/>
      <sheetName val="P13-Hardware baixa 31.12"/>
      <sheetName val="P14-Hardware 30.09"/>
      <sheetName val="P15-Dep Outros Ativos 31.12"/>
      <sheetName val="P16-Dep Outros Ativos 30.09"/>
      <sheetName val="P17-Dep Software 31.12"/>
      <sheetName val="P18-Dep Software 30.09"/>
      <sheetName val="P19-Dep Dir Uso Software 31.12"/>
      <sheetName val="P20-Dep Dir Uso Software 30.09"/>
      <sheetName val="P21-Dep Veículos 31.12"/>
      <sheetName val="P22-Dep Veículos 30.09"/>
      <sheetName val="P23-Dep Melhoria Imov 3os 31.12"/>
      <sheetName val="P24-Dep Melhoria Imov 3os 30.09"/>
      <sheetName val="USGAAP"/>
      <sheetName val="Contábil x Patrimônio"/>
      <sheetName val="PAS - Depreciação jun e set"/>
      <sheetName val="Imob. Andamento e Transferência"/>
      <sheetName val="Custo Corrigido x Depreciação"/>
      <sheetName val="PAS - Amortização jun"/>
      <sheetName val="Prov. para baixas set07"/>
      <sheetName val="Provisão para Baixas jun07"/>
      <sheetName val="Teste Saldo Inicial 30.06"/>
      <sheetName val="Impairment set"/>
      <sheetName val="P3 - Mapa Imobilizado"/>
      <sheetName val="P4 -Cálc. Global Depr. 31.10.08"/>
      <sheetName val="Sel. teste saldo inic. imob."/>
      <sheetName val="1. Resumo"/>
      <sheetName val="PAS"/>
      <sheetName val="Movto Obras em Andamento"/>
      <sheetName val="Histórico Obras em Andamento"/>
      <sheetName val="1. Mapa Total Geral 30.09"/>
      <sheetName val="2. Movto Obras em Andto 30.09"/>
      <sheetName val="3.Histórico Obras em Andto30.09"/>
      <sheetName val="4. Teste de Adições"/>
      <sheetName val="7. Teste baixas 30.09"/>
      <sheetName val="8. Aging - Obras em Andamento"/>
      <sheetName val="Tabela Itens"/>
      <sheetName val="6. Teste custo inicial"/>
      <sheetName val="Movto. Obras em Andamento"/>
      <sheetName val="Aporte de capital"/>
      <sheetName val="ICMS - 1311992"/>
      <sheetName val="Tabela No de Itens"/>
      <sheetName val="Alocação prov descon"/>
      <sheetName val="M.M. 31.12"/>
      <sheetName val="PAS - Deprec. Dez."/>
      <sheetName val="Teste adições Dez."/>
      <sheetName val="Tetes de Baixas Dez."/>
      <sheetName val="M.M. 30.09"/>
      <sheetName val="PAS - Deprec. Set."/>
      <sheetName val="Teste de adições Set."/>
      <sheetName val="Teste de Baixas Set."/>
      <sheetName val="Definição Parâmetro"/>
      <sheetName val="Teste de adições Dez."/>
      <sheetName val="M.M. 30.09.04"/>
      <sheetName val="PAS - Depreciação Setembro"/>
      <sheetName val="M.M. 31.03.04"/>
      <sheetName val="M.M. 30.06.04"/>
      <sheetName val="Juros 2004"/>
      <sheetName val="PAS Depreciação - Março"/>
      <sheetName val="PAS - Depreciação Junho"/>
      <sheetName val="Insp.Física"/>
      <sheetName val="Resumo da Movimentação"/>
      <sheetName val="Revisão Analítica Ex-Ceval"/>
      <sheetName val="M. M. Ex-Ceval"/>
      <sheetName val="M. M. Ex-Santista"/>
      <sheetName val="Insp. Sal.Inic."/>
      <sheetName val="Depreciação Ex- Ceval"/>
      <sheetName val="Depreciação  Ex-Santista"/>
      <sheetName val="provisão para perdas"/>
      <sheetName val="Prov. Perdas (PPC)"/>
      <sheetName val="Plantas Descont."/>
      <sheetName val="LOG - Teste de adição"/>
      <sheetName val="Movimentação Trimestral"/>
      <sheetName val="Movimentação Acumulada"/>
      <sheetName val="Anal. Variação"/>
      <sheetName val="Adições "/>
      <sheetName val="Teste Dirigido"/>
      <sheetName val="Testes Deprec. "/>
      <sheetName val="inspeção física do imobilizado"/>
      <sheetName val="Testes de Baixas Dez."/>
      <sheetName val="Resumo das Principais Adições"/>
      <sheetName val="Venda_3 andar"/>
      <sheetName val="Impairment "/>
      <sheetName val="Extrapolação"/>
      <sheetName val="Impairment 311209"/>
      <sheetName val=" Programa Trabalho"/>
      <sheetName val="1.Mapa de Imobilizado (I e F)"/>
      <sheetName val="2.Teste de Adições (I e F)"/>
      <sheetName val="3.Depreciação (F)"/>
      <sheetName val="4. PAS - Depreciação (I)"/>
      <sheetName val="5. Carta Comentário"/>
      <sheetName val="6. Enfoque Auditoria"/>
      <sheetName val="4. Teste de Adição"/>
      <sheetName val="5. Teste de Baixas"/>
      <sheetName val="5. Imobilização em andamento"/>
      <sheetName val="2.Mapa movimentação imobilizado"/>
      <sheetName val="6. Base Saldo Inicial e Log"/>
      <sheetName val="7. Teste de Adições"/>
      <sheetName val="8. Teste de Baixas"/>
      <sheetName val="1. Procedimentos Acordados"/>
      <sheetName val="2. Conta Gráfica"/>
      <sheetName val="{PPC} Demonstrativo Leasing"/>
      <sheetName val="Ajustes a Lei 11.638"/>
      <sheetName val="Comp. Analítica Imob."/>
      <sheetName val="Mapa de Movimentação 31.10"/>
      <sheetName val="P1. Mapa de Imob. 31.12"/>
      <sheetName val="P2. Pas Depreciação 31.12"/>
      <sheetName val="P3. Mapa de Imob. 30.09"/>
      <sheetName val="P4. Pas Depreciação 30.09"/>
      <sheetName val="P5.Teste de SI"/>
      <sheetName val="P6. Imob. em Andamento"/>
      <sheetName val="P7. Adiant. de Imobilizado"/>
      <sheetName val="P6. Log ACL"/>
      <sheetName val="PAS Depreciação 31.12.08"/>
      <sheetName val="Teste de Adição 31.12.08"/>
      <sheetName val="Teste de Baixa 31.12.08"/>
      <sheetName val="Teste de Imobilização 31.12.08"/>
      <sheetName val="PAS Depreciação 30.09.08"/>
      <sheetName val="Teste de Adição 30.09.08"/>
      <sheetName val="Teste de Baixa 30.09.08"/>
      <sheetName val="Teste de Imobilização 30.09.08"/>
      <sheetName val="Teste de SI"/>
      <sheetName val="Comp. Aeródromo"/>
      <sheetName val="Log ACL 30.09.08"/>
      <sheetName val="P1. Programa de Trabalho"/>
      <sheetName val="P2. Lead"/>
      <sheetName val="P3. Mapa Mov."/>
      <sheetName val="P4. PAS Depreciação"/>
      <sheetName val="P5. Teste Saldo Inicial"/>
      <sheetName val="Tabela Sample Size"/>
      <sheetName val="Mapa Movimentação_31.12.07"/>
      <sheetName val="Mapa Movimentação_31.10.07"/>
      <sheetName val="Teste Adição_31.10.07"/>
      <sheetName val="Teste Adição_Compl_31.12.07"/>
      <sheetName val="Teste SI_BUNGE_31.12.06"/>
      <sheetName val="Teste SI_31.10.07"/>
      <sheetName val="Teste SI_Compl.31.12.07"/>
      <sheetName val="P3 - Mapa Mov."/>
      <sheetName val="P6 - Teste Adições"/>
      <sheetName val="P7 - Log ACL"/>
      <sheetName val="Dezembro 2010"/>
      <sheetName val="Certidões"/>
      <sheetName val="Equity"/>
      <sheetName val=" Mov. {PPE}"/>
      <sheetName val="PAS Depreciação HBII"/>
      <sheetName val="back up"/>
      <sheetName val="PAS Depreciação HBI"/>
      <sheetName val="Depreciação Moldes"/>
      <sheetName val="Depreciação Moldes Alemão"/>
      <sheetName val=" Mov. HB1 {PPE}"/>
      <sheetName val="PAS Depr. HB1"/>
      <sheetName val="Mov. HB2 {PPE}"/>
      <sheetName val="PAS Depr. HB2"/>
      <sheetName val="Ad. Fornecedores"/>
      <sheetName val="PAS Depr. (HB1)"/>
      <sheetName val=" Mov. HB1 31.12 {PPE}"/>
      <sheetName val="PAS Depr. (HB2)"/>
      <sheetName val="Mov. HB2 31.12 {PPE}"/>
      <sheetName val="Log Seleção Saldo Inicial"/>
      <sheetName val="Recálculo VC"/>
      <sheetName val=""/>
      <sheetName val="Sample Size"/>
      <sheetName val="Teste Detalhes"/>
      <sheetName val="Controle Patrimonial"/>
      <sheetName val="Movimentação (2009)"/>
      <sheetName val="Conciliação"/>
      <sheetName val="Comp. Equip. Deposito"/>
      <sheetName val="TO DO"/>
      <sheetName val="Cont. Patrimonial"/>
      <sheetName val="Seleção Adição"/>
      <sheetName val="Composição Intangível"/>
      <sheetName val="Depreciação Global"/>
      <sheetName val="Riscos"/>
      <sheetName val="PCC's"/>
      <sheetName val="Resumo dos Riscos"/>
      <sheetName val="Patrimônio"/>
      <sheetName val="Safra Cana"/>
      <sheetName val="Exaustão"/>
      <sheetName val="Global Exaustão"/>
      <sheetName val="Teste Vasilhames"/>
      <sheetName val="Classes ANP"/>
      <sheetName val="Rollforward Imobilizado"/>
      <sheetName val="Composição das Adições"/>
      <sheetName val="Confronto Controle Patrim"/>
      <sheetName val="Teste Detalhe"/>
      <sheetName val="Teste deprec exaust"/>
      <sheetName val="Teste taxas depreciacao"/>
      <sheetName val="Seleção"/>
      <sheetName val="Rede de Cabos"/>
      <sheetName val="Mapa Imobilizado Relatório"/>
      <sheetName val="PAS Decoders"/>
      <sheetName val="P3-Mapa Imobilizado_Consolidado"/>
      <sheetName val="P8 - Variação Cambial Adto "/>
      <sheetName val="Máquinas"/>
      <sheetName val="P3 - Mapa Mov. Imobilizado"/>
      <sheetName val="P4- PAS Depreciação"/>
      <sheetName val="P5-Teste Saldo Inicial "/>
      <sheetName val="P6-Teste Saldo Inicial Adiciona"/>
      <sheetName val="P7-Diferido"/>
      <sheetName val="P8-Teste de Adições"/>
      <sheetName val="P7-Log Adições"/>
      <sheetName val="P8-Log Saldo Inicial"/>
      <sheetName val="P9-Log Saldo Inicial Adicional"/>
      <sheetName val="P5-Diferido"/>
      <sheetName val="P6-Teste de Adições"/>
      <sheetName val="P7-Log ACL"/>
      <sheetName val="Mapa Ática 31.12"/>
      <sheetName val="Mapa Scipione 31.12"/>
      <sheetName val="Mapa Ática 30.09"/>
      <sheetName val="Mapa Scipione 30.09"/>
      <sheetName val="Teste Add 31.12"/>
      <sheetName val="Teste Add 31.10"/>
      <sheetName val="Mapa Movim. Móveis. Máquinas"/>
      <sheetName val="Mapa de Movimentação Edifícios"/>
      <sheetName val="Mapa Movim. Reformas Andamento"/>
      <sheetName val="Teste Importações em Andamento"/>
      <sheetName val="Teste Reforma em Andamento"/>
      <sheetName val="1.Mapa de Mov. - DSP Com."/>
      <sheetName val="2.PAS Depreciação - DSP Com."/>
      <sheetName val="3.PAS Amort. - DSP Com."/>
      <sheetName val="4.Teste de Adição - DSP Com."/>
      <sheetName val="5.Mapa de Movimentação - Farmax"/>
      <sheetName val="6.PAS Depreciação - Farmax"/>
      <sheetName val="7.PAS Amortização - Farmax"/>
      <sheetName val="8.Teste de Adição - Farmax"/>
      <sheetName val="9.Mapa de Mov. e PAS - DSP Adm."/>
      <sheetName val="10.Nova Tabela"/>
      <sheetName val="11. Nota Explicativa"/>
      <sheetName val="1a. Mapa Fiscal CB01"/>
      <sheetName val="1b. Mapa Fiscal CB02"/>
      <sheetName val="MR"/>
      <sheetName val="1c. PAS Depreciação Fiscal dez"/>
      <sheetName val="2a. Mapa Gerencial CB01"/>
      <sheetName val="2b. Mapa Gerencial CB02"/>
      <sheetName val="2c. PAS Depreciação Ger dez"/>
      <sheetName val="3. Teste de Saldo Inicial"/>
      <sheetName val="3a. Log ACL Saldos Iniciais"/>
      <sheetName val="4a. Log ACL Adições"/>
      <sheetName val="5.Teste de Baixas"/>
      <sheetName val="5a.Log ACL Baixas"/>
      <sheetName val="6. Ganhos ou Perdas nas Baixas"/>
      <sheetName val="7. Imobilizado em Andamento"/>
      <sheetName val="8. Teste detalhe depreciação"/>
      <sheetName val="c008"/>
      <sheetName val="Comparativo (UIR)"/>
      <sheetName val="Mapa movimentação e PAS deprec"/>
      <sheetName val="Mapa Mov e PAS Depr"/>
      <sheetName val="Doação Terreno"/>
      <sheetName val="Imobilzado em Andamento"/>
      <sheetName val="Bx Ativo Imob."/>
      <sheetName val="Gastos Implantação"/>
      <sheetName val="N.E."/>
      <sheetName val="P3 - NE"/>
      <sheetName val="P5 - Adições"/>
      <sheetName val="P6 - Baixas"/>
      <sheetName val="P7 - Depreciação"/>
      <sheetName val="Composição e depreciação"/>
      <sheetName val="1. ASM"/>
      <sheetName val="2. Resumo"/>
      <sheetName val="3. Mapa 30.06"/>
      <sheetName val="5. Imóveis"/>
      <sheetName val="6. Análise saldos IPC"/>
      <sheetName val="7. Transf. Imob. em Andamento"/>
      <sheetName val="8. CIAP"/>
      <sheetName val="Ajuste 2340"/>
      <sheetName val="Teste Insp."/>
      <sheetName val="Imoveis não operacionais"/>
      <sheetName val="Ativo Fixo-Movimentação"/>
      <sheetName val="Ref Rel Mar.10"/>
      <sheetName val="PAS Depreciação Fev 2010"/>
      <sheetName val="PAS Depreciação Out e Dez 09 "/>
      <sheetName val="Planilha Suporte Imóveis "/>
      <sheetName val="Apuração Venda Imob"/>
      <sheetName val="Ref Rel Dez.09"/>
      <sheetName val="Ref Rel"/>
      <sheetName val="ASM"/>
      <sheetName val="Resumo Held for Sale"/>
      <sheetName val="Planilha Suporte Held"/>
      <sheetName val="12 - Mapa Imob"/>
      <sheetName val="Planilha Suporte Imóveis"/>
      <sheetName val="PAS Depreciação Dez 09"/>
      <sheetName val="PAS Depreciação Out 09 "/>
      <sheetName val="Planilha Suporte"/>
      <sheetName val="Pas de baixas"/>
      <sheetName val="Notas Explicativas"/>
      <sheetName val="PAS Deprec. Amort. 31.12.08"/>
      <sheetName val="Benfeitorias em Prop. 3ºs 31.12"/>
      <sheetName val="Logs ACL"/>
      <sheetName val="PAS Deprec. Amort. 31.10"/>
      <sheetName val="Benfeitorias em Prop. 3ºs 31.10"/>
      <sheetName val="Adições CBMP 30.06.06"/>
      <sheetName val="Inspeção física POS 30.06.06"/>
      <sheetName val="Adição POS CBMP 30.06.06"/>
      <sheetName val="P2 - Mapa de Movimentação"/>
      <sheetName val="P3 - PAS Depreciação"/>
      <sheetName val="P4 - Teste de Adição"/>
      <sheetName val="P5 - Log Adição"/>
      <sheetName val="P6 - Nota Relatório"/>
      <sheetName val="P6 - Teste Saldo Inicial"/>
      <sheetName val="Mapa Mov. 31.10"/>
      <sheetName val="Programa de Trabalho"/>
      <sheetName val="Log Adto fornecedor"/>
      <sheetName val="NE 2 - Material Additions"/>
      <sheetName val="NE 2 - Material Additions-total"/>
      <sheetName val="Log Seleção Amostra Adicao"/>
      <sheetName val="NOta 2"/>
      <sheetName val="Ad. Fornecedores "/>
      <sheetName val="Cálculo Global Depr. (HB1)"/>
      <sheetName val="Comp. Analítica (HB1) {PPE}"/>
      <sheetName val=" Mov. HB1 31.12"/>
      <sheetName val="Comp. Analítica(HB2) {PPE}"/>
      <sheetName val="Cálculo Global Depr. (HB2)"/>
      <sheetName val="Mov. HB2 31.12"/>
      <sheetName val="Rel. adições 30.09"/>
      <sheetName val="Planilha Aquisições 30.09 {PPE}"/>
      <sheetName val="Para referência DF's"/>
      <sheetName val="Tabela"/>
      <sheetName val="Appendix 14"/>
      <sheetName val="Recálculo-Contabil-Inventário"/>
      <sheetName val="Seleção adições 30.9"/>
      <sheetName val="OS 600.238"/>
      <sheetName val="Teste Depreciação Acumulada"/>
      <sheetName val="Itens Adquiridos antes de 2002"/>
      <sheetName val="Recálculo x EMS"/>
      <sheetName val="Bens originais baixados-Edific."/>
      <sheetName val="Movimentação 31.12"/>
      <sheetName val="Roll Foward Global Depr. 31.12"/>
      <sheetName val="Global Depreciação 31.10.08"/>
      <sheetName val="Insp Física Imob"/>
      <sheetName val="Insp Intangível"/>
      <sheetName val="Mov. 31-12"/>
      <sheetName val="Global 31-12"/>
      <sheetName val="Movim. 31-10"/>
      <sheetName val="Global Deprec. 31-10"/>
      <sheetName val="Insp Física"/>
      <sheetName val="Comp. analítica"/>
      <sheetName val="Teste adições e baixas "/>
      <sheetName val="Imob em andamento 31.12"/>
      <sheetName val="Imob. em andamento 30.09"/>
      <sheetName val="adiantamento 31.12"/>
      <sheetName val="adiantamento a fornec. 30.09"/>
      <sheetName val="Movimentação Imobilizado 31.12"/>
      <sheetName val="Adições no Imobilizado 31.12"/>
      <sheetName val="Imob Andamen. 31.12"/>
      <sheetName val="Roll Foward Depr. 31.12"/>
      <sheetName val="Adiant. a Fornec. 31.12"/>
      <sheetName val="Movimentação Imobilizado 30.09"/>
      <sheetName val="Adições no Imobilizado 30.09"/>
      <sheetName val="Imob Andamento 30.09"/>
      <sheetName val="Ad. a Fornec. 30.09"/>
      <sheetName val="Adições e Baixas 31.12"/>
      <sheetName val="Intang. em And. 31.12"/>
      <sheetName val="Movimentação 31.10"/>
      <sheetName val="Adições e Baixas 31.10"/>
      <sheetName val="Imob. Andamento 31.10"/>
      <sheetName val="Composição Outros itens Imob"/>
      <sheetName val="Comp. Benf prontas em Hangares"/>
      <sheetName val="Adições 30.09"/>
      <sheetName val="Baixas 30.09"/>
      <sheetName val="Baixas 31.12"/>
      <sheetName val="Verificação física"/>
      <sheetName val="Mov Imob"/>
      <sheetName val="Mov Ferram Esp"/>
      <sheetName val="Resumo Mov 31.10"/>
      <sheetName val="Resumo Mov 31.12"/>
      <sheetName val="Comp Adiant Fornec"/>
      <sheetName val="Adições set-dez"/>
      <sheetName val="Adições jan-set"/>
      <sheetName val="Mov. Imobilizado"/>
      <sheetName val="Imob. Andamento"/>
      <sheetName val="Depreciação - Calmit"/>
      <sheetName val="Depreciação - Belocal"/>
      <sheetName val="Depreciação 12.2007"/>
      <sheetName val="Resumo Reavaliação"/>
      <sheetName val="Ativos reavaliados"/>
      <sheetName val="Movim. Imobilizado 31.12.07"/>
      <sheetName val="Deprec. Imobilizado 31.12.07"/>
      <sheetName val="Deprec. Imobilizado 30.09.07"/>
      <sheetName val="Composição Baixas 31.12.07"/>
      <sheetName val="Conciliação Patr x Cont 31.12"/>
      <sheetName val="Conciliação Patr X Cont"/>
      <sheetName val="Detalhe Adições"/>
      <sheetName val="Detalhe Baixas"/>
      <sheetName val="Tabela Enfoque"/>
      <sheetName val="Quadro NE Relatório"/>
      <sheetName val="Movim. Imobilizado 30.09.07"/>
      <sheetName val="Movim. Imobilizado 30.06.07"/>
      <sheetName val="Depreciação 30.06.2006"/>
      <sheetName val="Imobilizado Omnitracs 30.06"/>
      <sheetName val="Detalhe Adiçoes"/>
      <sheetName val="Movim. Imobilizado 30.06.06"/>
      <sheetName val="Conciliação Sist. Patrim.xCont."/>
      <sheetName val="Depreciação 30.06.06"/>
      <sheetName val="Adições Imob. 30.06.06"/>
      <sheetName val="Baixas Imob. 30.06.06"/>
      <sheetName val="Teste adicional Baixas"/>
      <sheetName val="Movim. Imob. 30.06.05"/>
      <sheetName val="Movimentações 31.12.2006"/>
      <sheetName val="Conciliação Patrim.xCont DEZ"/>
      <sheetName val="Conciliação Patrim.xCont 30.09"/>
      <sheetName val="Depreciação 31.12.2006"/>
      <sheetName val="Depreciação 30.09.2006"/>
      <sheetName val="Patrimonial"/>
      <sheetName val="Produção Transform. de Linha"/>
      <sheetName val="Adições do Imobilizado 31.12"/>
      <sheetName val="Disclosure"/>
      <sheetName val="Global de Depreciação"/>
      <sheetName val="P2-Intruções DTT França"/>
      <sheetName val="P3-Impairment"/>
      <sheetName val="P4-Depreciação"/>
      <sheetName val="P6-Mapa de Movimentação 31.12"/>
      <sheetName val="P6-Mapa de Movimentação 31.10"/>
      <sheetName val="P6-Mapa de Movimentação 30.06"/>
      <sheetName val="P7-Teste de Saldo Inicial"/>
      <sheetName val="P8-Teste de Adição"/>
      <sheetName val="P9-LOG ACL"/>
      <sheetName val="Teste de Adição e Baixa"/>
      <sheetName val="Análise de Variação 31.12"/>
      <sheetName val="Mapa Imobilizado 31.12"/>
      <sheetName val="Análise de software 31.12"/>
      <sheetName val="Análise de Variação 31.10"/>
      <sheetName val="Mapa Imobilizado 31.10"/>
      <sheetName val="Planejamento"/>
      <sheetName val="P1. Mapa de movimentação"/>
      <sheetName val="P2. Teste de adição"/>
      <sheetName val="P3. Teste de baixas"/>
      <sheetName val="P4. PCC"/>
      <sheetName val="APEC"/>
      <sheetName val="Diferido 31.12"/>
      <sheetName val="Key Money"/>
      <sheetName val="Gastos com desenv. Dez"/>
      <sheetName val="Teste de Adição Dez"/>
      <sheetName val="Teste de Baixa Dez"/>
      <sheetName val="Rollfoward Depreciação Dez"/>
      <sheetName val="Obras em andamento Dez"/>
      <sheetName val="Juros s. imobilizado Dez"/>
      <sheetName val="Log ACL Dez"/>
      <sheetName val="Teste de Detalhe - Depreciação"/>
      <sheetName val="Seleção Adições 30.09"/>
      <sheetName val=" Baixas 30.09"/>
      <sheetName val="Mapa dez05"/>
      <sheetName val="Seleção Adições"/>
      <sheetName val=" Baixas"/>
      <sheetName val="P3-Mapa do Imobilizado"/>
      <sheetName val="P4 - Teste Saldo Inicial"/>
      <sheetName val="P5 - Teste Adição"/>
      <sheetName val="P6 - PAS Depreciação 31.10"/>
      <sheetName val="P7 - Leasings"/>
      <sheetName val="P9-Mapa do Imobilizado 31.01"/>
      <sheetName val="P10 - PAS Depreciação 31.01"/>
      <sheetName val="Sumário de Procedimentos"/>
      <sheetName val="P1-Movimentação"/>
      <sheetName val="P2-Saldo Inicial"/>
      <sheetName val="P3-Teste de Adição e Baixa"/>
      <sheetName val="P4-Teste de Depreciação"/>
      <sheetName val="P5-Desp. Comerciais"/>
      <sheetName val="P6-Log Saldo Inicial"/>
      <sheetName val="P8-Parâmetro"/>
      <sheetName val="REF Relatório"/>
      <sheetName val="P1.Mapa Imobilizado"/>
      <sheetName val="P2.PAS Depreciação"/>
      <sheetName val="P3.Teste de Adição nov.10"/>
      <sheetName val="P3.Teste de Adição nov.09"/>
      <sheetName val="P4.Teste Saldo Inicial"/>
      <sheetName val="P5.Rollfoward Procedures. 28.02"/>
      <sheetName val="P6. Teste de Adição fev.10"/>
      <sheetName val="1. Ajuste Off Book 30.06"/>
      <sheetName val="2. Mapa de Mov. BRGAAP"/>
      <sheetName val="3. Mapa de Mov. USGAAP"/>
      <sheetName val="4. PAS Depreciação BRGAAP"/>
      <sheetName val="5. PAS Depreciação USGAAP"/>
      <sheetName val="6. Saldo Inicial"/>
      <sheetName val="7. Alteração das taxas"/>
      <sheetName val="8. LOG's ACL"/>
      <sheetName val="Threshold and Sample Size"/>
      <sheetName val="P2 - Nota"/>
      <sheetName val="P6 - PAS Depreciação"/>
      <sheetName val="P7 - Teste de Baixa"/>
      <sheetName val="P8 -Tabela Parâmetro"/>
      <sheetName val="PAS Depreciação Dez.09"/>
      <sheetName val="PAS Depreciação Set.09 "/>
      <sheetName val="Teste de Baixas Set.09"/>
      <sheetName val="Imobilizado em Andamento Set.09"/>
      <sheetName val="Teste de Impairment Dez.09"/>
      <sheetName val="Depreciação Acelerada 31.12"/>
      <sheetName val="Impairment do Ágio"/>
      <sheetName val="Depreciação Acelerada 30.09"/>
      <sheetName val="P2. PAS de Depreciação"/>
      <sheetName val="P3. Teste de adição"/>
      <sheetName val="Sample Size Table"/>
      <sheetName val="1. Mapa de Mov. Imob 31.12"/>
      <sheetName val="2. Mapa Mov. Intang. 31.12"/>
      <sheetName val="3.1 Teste Alternativo"/>
      <sheetName val="6. Tabela de Itens"/>
      <sheetName val="2. Mapa Mov. Intang. 30.09"/>
      <sheetName val="1. Mapa de Mov. Imob 30.09"/>
      <sheetName val="1a. Mapa de Mov_Imobilizado"/>
      <sheetName val="1b. Mapa Movim_Imobilizado"/>
      <sheetName val="2a.Mapa Movimentação Intangível"/>
      <sheetName val="2b.Mapa Movimentação Intangível"/>
      <sheetName val="1. Mapa de Mov. Imobilizado"/>
      <sheetName val="2. Mapa Movimentação Intangível"/>
      <sheetName val="3.b PAS Depreciação"/>
      <sheetName val="4 Itens Transferidos para BVS"/>
      <sheetName val="5. Teste de Adição_Baixas"/>
      <sheetName val="P2 Mapa de Movimentação"/>
      <sheetName val="P3 Mapa Intangível"/>
      <sheetName val="P4 Teste de Adição out e dez"/>
      <sheetName val="P5 Intangível 2008"/>
      <sheetName val="P6 PPC"/>
      <sheetName val="P7 Teste de Saldo Inicial 31.12"/>
      <sheetName val="P8 PAS Depreciação"/>
      <sheetName val="NE - Imobilizado"/>
      <sheetName val="Movimentação Controladora"/>
      <sheetName val="Movimentação Consolidado"/>
      <sheetName val="Mapa Eternit"/>
      <sheetName val="Mapa Sama"/>
      <sheetName val="Mapa Precon"/>
      <sheetName val="Registro de Imóveis"/>
      <sheetName val="P2- Ajustes e PCC"/>
      <sheetName val="P3-Lead"/>
      <sheetName val="P4-NE - Imobilizado"/>
      <sheetName val="P5-NE - Intangível"/>
      <sheetName val="P6-NE - Movim. Consolidado"/>
      <sheetName val="P7-NE - Moviment. controladora"/>
      <sheetName val="P8-Mapa Eternit"/>
      <sheetName val="P9-Mapa Precon"/>
      <sheetName val="P10-Mapa Sama"/>
      <sheetName val="P11-Depreciações  Eternit"/>
      <sheetName val="P12-Eternit - Adições"/>
      <sheetName val="P13-Eternit - Baixas "/>
      <sheetName val="P14-Precon - Adições"/>
      <sheetName val="P15-Precon - Baixas"/>
      <sheetName val="P16-Teste de Depreciações  Sama"/>
      <sheetName val="P17-SAMA - Adições"/>
      <sheetName val="2. Mapa de Imobilizado "/>
      <sheetName val="3. Teste Saldo Inicial"/>
      <sheetName val="4. Depreciação"/>
      <sheetName val="5. Ágio"/>
      <sheetName val="6. Análise Impearment"/>
      <sheetName val="7. Registros"/>
      <sheetName val="8. Pontos Identificados"/>
      <sheetName val="Intangível"/>
      <sheetName val="Teste de Depreciações  Eternit"/>
      <sheetName val="Eternit - Adições"/>
      <sheetName val="Eternit - Baixas"/>
      <sheetName val="Precon - Adições"/>
      <sheetName val="Precon - Baixas"/>
      <sheetName val="Teste de Depreciações  Sama"/>
      <sheetName val="SAMA - Adições"/>
      <sheetName val="SAMA - Baixas "/>
      <sheetName val="NE - Intangível"/>
      <sheetName val="NE - Movim. Consolidado"/>
      <sheetName val="NE - Moviment. controladora"/>
      <sheetName val="Depreciações  Eternit"/>
      <sheetName val="1. Mapa de Mov. Imob"/>
      <sheetName val="Análise Variação"/>
      <sheetName val="Gastos com desenv. - Dez"/>
      <sheetName val="Impairment ativo fixo"/>
      <sheetName val="Gastos com desenv. "/>
      <sheetName val="1. Teste Base e Adições"/>
      <sheetName val="2. Teste das Transferências"/>
      <sheetName val="3. Teste Base Instalações"/>
      <sheetName val="4. Orçamento x Saeng"/>
      <sheetName val="5. Depreciação instalações"/>
      <sheetName val="5.1 Depr. Sobras"/>
      <sheetName val="5.2 Depr. Itens conciliados"/>
      <sheetName val="5.3 Depr. Itens Set-Dez 10"/>
      <sheetName val="6. Inspeção Física "/>
      <sheetName val="Audit Sampling Sample Size"/>
      <sheetName val="Para ref. relatório"/>
      <sheetName val="Análise de Variação - Dez"/>
      <sheetName val="1.Mapa de Movimentação"/>
      <sheetName val="2. Análises 30.09"/>
      <sheetName val="3. PAS Deprec. e Amort."/>
      <sheetName val="3.1 Deprec. Benfeitorias"/>
      <sheetName val="4. Calculo da Amostra"/>
      <sheetName val="4.1 Teste de Adição 30.09"/>
      <sheetName val="4.2 Teste de Adição 31.12"/>
      <sheetName val="5. Despesas com IPO"/>
      <sheetName val="6. Análise de Luvas"/>
      <sheetName val="7. Resumo de Ajustes"/>
      <sheetName val="P1 Mapa de Movimentação"/>
      <sheetName val="P2 PAS Depreciação"/>
      <sheetName val="P3 Teste de Saldo Inicial"/>
      <sheetName val="P4 Análise de Impairment"/>
      <sheetName val="Determination Sample"/>
      <sheetName val="Critério de Seleção"/>
      <sheetName val="PPC - Mapa Imobilizado DEZ-08"/>
      <sheetName val="Mapa Imob. &amp; PAS Deprec."/>
      <sheetName val="DAAM 5440"/>
      <sheetName val="ACL"/>
      <sheetName val="Detalhes imobilizado"/>
      <sheetName val="Movimentação 2007"/>
      <sheetName val="Comparativo DTTx Contábil"/>
      <sheetName val="Reserva de Reavaliação 2006"/>
      <sheetName val="Movimentação 2006 após reaval."/>
      <sheetName val="Laudo de Reavaliação"/>
      <sheetName val="Depreciação II"/>
      <sheetName val="Direito de repres."/>
      <sheetName val="P3 PAS Depreciação"/>
      <sheetName val="P4 Teste Adições"/>
      <sheetName val="P5 - Adiantamento TUPI"/>
      <sheetName val="P6 - Adiantamento Uirapuru"/>
      <sheetName val="P6 - Faz. Independência"/>
      <sheetName val="P7 Análise Impairment"/>
      <sheetName val="P8 - Recebimento Faz. Independ"/>
      <sheetName val="Log@ACL"/>
      <sheetName val="Add. Software"/>
      <sheetName val="Rec. Imob. em Andamento"/>
      <sheetName val="P1 Mapa de Imobilizado"/>
      <sheetName val="P2 Depreciação"/>
      <sheetName val="P3 Teste de Adição"/>
      <sheetName val="DAAM"/>
      <sheetName val="1. Mapa de Movimentação"/>
      <sheetName val="2. Imob em Andamento"/>
      <sheetName val="3.Teste de adições"/>
      <sheetName val="4. PAS Deprec. e Amort."/>
      <sheetName val="5.Cessão Direito Uso - Detalhes"/>
      <sheetName val="5.1 Amortização Cessão Direito"/>
      <sheetName val="3. Teste de Adições Imobilizado"/>
      <sheetName val="4. Teste de Adições Im. And."/>
      <sheetName val="5. Teste de Adições Int."/>
      <sheetName val="6. Teste de Baixas"/>
      <sheetName val="7. Ativos de Retificação"/>
      <sheetName val="8. Adiantamentos Imb. "/>
      <sheetName val="P1 - Mapa de Imobilizado"/>
      <sheetName val="P3 - Ágio (DSP)"/>
      <sheetName val="P3.1 - Mais Valia Drogão CFPOP"/>
      <sheetName val="P4 - Imobilizado em Adamento"/>
      <sheetName val="P5 - Teste de Adição "/>
      <sheetName val="P6 - Lojas Encerradas"/>
      <sheetName val="P7 - Imob por Filial 30_09"/>
      <sheetName val="P7.1 - Imob por Filial 31_12"/>
      <sheetName val="P8 - Adições Fundos de Comércio"/>
      <sheetName val="P8.1 - CFPOP DSP"/>
      <sheetName val="A - DAAM"/>
      <sheetName val="B - PCC"/>
      <sheetName val="Mapa movimentação 31.12.2009"/>
      <sheetName val="PAS Depreciação - Junho.2010"/>
      <sheetName val="Mapa Mov. 31.12"/>
      <sheetName val="Teste de Adição Imob. 31.10.08"/>
      <sheetName val="Ajuste Leasing IFRS"/>
      <sheetName val="1. BRGAAP x USGAAP"/>
      <sheetName val="2. Mapa de Imobilizado BRGAAP"/>
      <sheetName val="3. Mapa de Imobilizado USGAAP"/>
      <sheetName val="6. Teste de Saldo Inicial"/>
      <sheetName val="7. Teste de Adição"/>
      <sheetName val="8. Análise diferenças de taxas"/>
      <sheetName val="9. Log"/>
      <sheetName val="10. Sample size and threshold"/>
      <sheetName val="P1 - Composição Imobilizado"/>
      <sheetName val="P2 - Depreciação "/>
      <sheetName val="P3- Rollfoward"/>
      <sheetName val="P4-Teste Adição 30-09"/>
      <sheetName val="P5-Teste Adição 31-12"/>
      <sheetName val="Mapa_Movimentação Mitsui  "/>
      <sheetName val="Mapa_Movimentação Yoorin"/>
      <sheetName val="Teste de Adição e Baixa Mitsui"/>
      <sheetName val="Teste de Adição e Baixa Yoorin"/>
      <sheetName val="Checklist Impairment"/>
      <sheetName val="Cálculo de itens - Adição"/>
      <sheetName val="Leasing imobilizado"/>
      <sheetName val="Contrato #1"/>
      <sheetName val="#2"/>
      <sheetName val="#3"/>
      <sheetName val="Mapa 12-2010"/>
      <sheetName val="PAS Depreciação_31.12"/>
      <sheetName val="Teste de Adição_31.12"/>
      <sheetName val="Benfeitorias em Prop. 3ºs_31.12"/>
      <sheetName val="PAS Depreciação_31.10"/>
      <sheetName val="Teste de Adição_31.10"/>
      <sheetName val="Tabela DTT"/>
      <sheetName val="Benfeitorias em Prop. 3ºs_31.10"/>
      <sheetName val="Teste de Adição dez."/>
      <sheetName val="Teste de Adição out."/>
      <sheetName val="Teste de Baixa dez."/>
      <sheetName val="Teste de Baixa out."/>
      <sheetName val="Tabela para Seleção"/>
      <sheetName val="Tabela "/>
      <sheetName val="P1 - Sumario"/>
      <sheetName val="P3 - Saldo Inicial 12.07"/>
      <sheetName val="P4 - Mapa Imobilizado"/>
      <sheetName val="P5 - PAS Depreciação"/>
      <sheetName val="P6 - Teste de adição"/>
      <sheetName val="P6.1 - Teste de adição"/>
      <sheetName val="P7 - Imobilizado em Andamento"/>
      <sheetName val="Off-books"/>
      <sheetName val="P3 - Saldo Inicial 12.06"/>
      <sheetName val="P6 - Teste de adição 10.07"/>
      <sheetName val="P7 - Imob. em Andamento 12.07"/>
      <sheetName val="P1. Sumário"/>
      <sheetName val="P3. Mapa do Imobilizado"/>
      <sheetName val="P5. Adições"/>
      <sheetName val="IFRS 6"/>
      <sheetName val=" Sumário"/>
      <sheetName val="P1. Nota Explicativa"/>
      <sheetName val="P1.1 Depreciação"/>
      <sheetName val="P2. Mapa 30.09"/>
      <sheetName val="P2.1 Mapa 31.12"/>
      <sheetName val="P3. Cetrel"/>
      <sheetName val="P4.1 PAS Depreciação Fiscal"/>
      <sheetName val="P5. Saldo Inicial"/>
      <sheetName val="P6. Teste Imob. em Andamento"/>
      <sheetName val="P7. Impairment"/>
      <sheetName val="P8. Sample Size"/>
      <sheetName val="P9. Log File"/>
      <sheetName val="Nota Relatório (2)"/>
      <sheetName val="Mapa de Depreciação"/>
      <sheetName val="Teste Adições e Baixas"/>
      <sheetName val="NE 10"/>
      <sheetName val="Mapa Cielo"/>
      <sheetName val="Mapa SERV"/>
      <sheetName val="PAS Depreciação Cielo"/>
      <sheetName val="Mapa Leasing"/>
      <sheetName val="Vida útil e depreciação"/>
      <sheetName val="Cut off Adições"/>
      <sheetName val="Log Mar08"/>
      <sheetName val="Movimentação Set e Dez 2008"/>
      <sheetName val="Global set e dez 2008"/>
      <sheetName val="Adições do Imobilizado"/>
      <sheetName val="Mov. Imob. 2004 a 2008"/>
      <sheetName val="Global depreciação 2004 a 2007"/>
      <sheetName val="Detalhe Benf. Bens Terc."/>
      <sheetName val="Base de seleção Adi. Imob."/>
      <sheetName val="Teste detalhe de adições"/>
      <sheetName val="Teste detalhe de Baixa"/>
      <sheetName val="P1_Sumário"/>
      <sheetName val="P2_Lead"/>
      <sheetName val="P3_Movimentação"/>
      <sheetName val="P4_Benf. Préd. Terc."/>
      <sheetName val="P5_Vouching Adições"/>
      <sheetName val="P6_Baixas"/>
      <sheetName val="P7_Leasing"/>
      <sheetName val="1-BR vs USGAAP"/>
      <sheetName val="2-Mapa Movimentação BRGAAP"/>
      <sheetName val="2.1-Validação Mapa Brgaap "/>
      <sheetName val="3-PAS depreciação BRGAAP"/>
      <sheetName val="4- Mapa Movimentação Usgaap"/>
      <sheetName val="4.1- Validação Mapa Usgaap "/>
      <sheetName val="6- PAS depreciação Usgaap"/>
      <sheetName val="7- PAS depreciação Acelerada"/>
      <sheetName val="Determination - Sample Size"/>
      <sheetName val="Contratos de Locação"/>
      <sheetName val="Análise variação_30.09"/>
      <sheetName val="Mapa de Movimentação_Julho 09"/>
      <sheetName val="PAS Depreciação_2009"/>
      <sheetName val="Teste adições_2009"/>
      <sheetName val="Teste baixas_2009"/>
      <sheetName val="Base_Ajuste leasing_set08"/>
      <sheetName val="Base total leasing"/>
      <sheetName val="P3 - Testes - 31.12.2008"/>
      <sheetName val="P4 - Composição"/>
      <sheetName val="P5 - Teste"/>
      <sheetName val="P6 - Log"/>
      <sheetName val="Plan Movimentação"/>
      <sheetName val="Parâmetro Deprec"/>
      <sheetName val="Calculo Deprec TRJ"/>
      <sheetName val="Mapa Imobilizado custo)"/>
      <sheetName val="Mapa DTT"/>
      <sheetName val="Deprec. DTT"/>
      <sheetName val="Adições Dez-06"/>
      <sheetName val=" Baixas Dez-06"/>
      <sheetName val="Mapa Movimentação - IG Brasil"/>
      <sheetName val="PAS Depreciação - IG Brasil"/>
      <sheetName val="Mapa de Movimentação_2009"/>
      <sheetName val="Análise conta transitória"/>
      <sheetName val="P2 - Mapa"/>
      <sheetName val="P4 - Saldo Inicial"/>
      <sheetName val="Tabelas"/>
      <sheetName val="P7 - JOA"/>
      <sheetName val="NE - 9 e 10"/>
      <sheetName val="1. Mapa de Movimentaçao"/>
      <sheetName val="2. Saldo Inicial"/>
      <sheetName val="5. Tabela DAAM"/>
      <sheetName val="P1 . mapa movimentação set_dez"/>
      <sheetName val="P2. Mov Obras Andt.set 2011"/>
      <sheetName val="P2.1 Mov Obras Andt.dez 2011"/>
      <sheetName val="P3. Capitalização de juros"/>
      <sheetName val="P4. Teste de Adições"/>
      <sheetName val="P5. Teste de Saldo Inicial"/>
      <sheetName val="P6. Teste de Baixa"/>
      <sheetName val="P7. Transferências"/>
      <sheetName val="P8. àgios"/>
      <sheetName val="P9. Depreciação"/>
      <sheetName val="P10. Referências Package"/>
      <sheetName val="2. Mapa de Movimentaçao"/>
      <sheetName val="3. Saldo Inicial"/>
      <sheetName val="6. Tabela DAAM"/>
      <sheetName val="Ganho (Perda) Venda Imobilizado"/>
      <sheetName val="Chaves - O Store"/>
      <sheetName val="PAS Depreciação 31.10.2011"/>
      <sheetName val="PAS Depreciação 31.12.2011"/>
      <sheetName val="Venda de Ativo"/>
      <sheetName val="P1 - Ref. Relatório"/>
      <sheetName val="P2 - Mapa Imobilizado"/>
      <sheetName val="P3 - PAS Deprec. &amp; Amortiz."/>
      <sheetName val="P4 - Teste Adição"/>
      <sheetName val="1.BR vs USGAAP"/>
      <sheetName val="2.Mapa Movimentação BRGAAP"/>
      <sheetName val="2a.Nota Imobilizado"/>
      <sheetName val="3.Validação Saldo Brgaap "/>
      <sheetName val="4.PAS depreciação BRGAAP"/>
      <sheetName val="5.Mapa Movimentação Usgaap"/>
      <sheetName val="6.Validação Saldo Usgaap "/>
      <sheetName val="7.PAS depreciação Usgaap"/>
      <sheetName val="8.PAS depreciação Acelerada"/>
      <sheetName val="9.PAS Depreciação 31.12.10"/>
      <sheetName val="1 - Mapa de Imobilizado"/>
      <sheetName val="2 - Saldo Inicial"/>
      <sheetName val="3 - Adições"/>
      <sheetName val="4 - Imobilizado desativado"/>
      <sheetName val="5 - CIAP"/>
      <sheetName val="6 - Depreciação"/>
      <sheetName val="7 - Log's ACL"/>
      <sheetName val="8 - Nota Explicativa"/>
      <sheetName val="P1-Mapa de Movimentação Dez2010"/>
      <sheetName val="P2-PAS Depreciação DEZ 2010"/>
      <sheetName val="P2.1-PAS Depreciação SET 2010"/>
      <sheetName val="P3- Teste Adição Set e Dez 2010"/>
      <sheetName val="P1 Mapa de Movimentação set2011"/>
      <sheetName val="P2 PAS Depreciação set2011"/>
      <sheetName val="Rollforward Dez 11"/>
      <sheetName val="Teste Saldo Inicial 2009"/>
      <sheetName val="Teste Saldo Inicial 2010"/>
      <sheetName val="Mapa de Movimentação 2008"/>
      <sheetName val="Teste de Depreciação 2008"/>
      <sheetName val="Teste de adições out.08"/>
      <sheetName val="Teste de baixas out.08"/>
      <sheetName val="Teste saldo inicial out.08"/>
      <sheetName val="LOG Teste de Saldo Inicial"/>
      <sheetName val="Custo Depreciação 2008"/>
      <sheetName val="Movimentação out.07"/>
      <sheetName val="Teste de adição out.07"/>
      <sheetName val="LOG teste adição out.07"/>
      <sheetName val="Teste saldo inicial out.07"/>
      <sheetName val="LOG teste inicial out.07"/>
      <sheetName val="Movimentação dez.07"/>
      <sheetName val="Teste de adição dez.07"/>
      <sheetName val="LOG teste adição dez.07"/>
      <sheetName val="Teste Depreciação 31.12.07"/>
      <sheetName val="Custo Depreciação Dez07"/>
      <sheetName val="Teste de baixa out.07"/>
      <sheetName val="LOG Teste saldo inicial out.07"/>
      <sheetName val="Teste de Custo Deprec."/>
      <sheetName val="Propostas de Baixa"/>
      <sheetName val="P2-Mapa de movimentação out.07"/>
      <sheetName val="P3 - Teste de adição out.07"/>
      <sheetName val="P4 - LOG teste adição out.07"/>
      <sheetName val="P5 - Teste de baixa out.07"/>
      <sheetName val="P7-LOG Teste saldo inic out.07"/>
      <sheetName val="P8-Mapa de movimentação dez.07"/>
      <sheetName val="P9 - Teste de adição dez.07"/>
      <sheetName val="P10 - LOG teste adição dez.07"/>
      <sheetName val="P11 - Teste Depreciação Dez07"/>
      <sheetName val="P12 - Teste de Custo Deprec."/>
      <sheetName val="P13 - Propostas de Baixa"/>
      <sheetName val="P6-Teste de saldo inicial out07"/>
      <sheetName val="Mapa de Movimentação out.08"/>
      <sheetName val="Teste de Depreciação out.08"/>
      <sheetName val="Teste de Detalhe de Depreciação"/>
      <sheetName val="Teste de adição out.08"/>
      <sheetName val="Teste de baixa out.08"/>
      <sheetName val="P5 - Teste de Saldo inicial"/>
      <sheetName val="P6 - Teste de Depreciação"/>
      <sheetName val="P7 - Teste de Custo Deprec."/>
      <sheetName val="P8 - Propostas de Baixa"/>
      <sheetName val="P9 - Log ACL - Saldo Inicial"/>
      <sheetName val="P10 - Log ACL - Adições"/>
      <sheetName val="3. Teste Base e Adições"/>
      <sheetName val="4. Teste das Transferências"/>
      <sheetName val="5. Teste Base Instalações"/>
      <sheetName val="6. Orçamento x Saeng"/>
      <sheetName val="7. Depreciação instalações"/>
      <sheetName val="7.1 Depr. Sobras"/>
      <sheetName val="7.2 Depr. Itens conciliados"/>
      <sheetName val="7.3 Depr. Itens Set-Dez 10"/>
      <sheetName val="8. Inspeção Física "/>
      <sheetName val="Relação de lojas"/>
      <sheetName val="Mapa Marisa Lojas"/>
      <sheetName val="Mapa a realizar"/>
      <sheetName val="Resumo adições"/>
      <sheetName val="Contratos"/>
      <sheetName val="PAS Depreciação - Marisa"/>
      <sheetName val="PAS Depreciação - Credi 21"/>
      <sheetName val="Capex"/>
      <sheetName val="Cálculo Taxa Efetiva"/>
      <sheetName val="P2.PAS Depreciação 28.02"/>
      <sheetName val="P2.Teste de Adição Fev.11"/>
      <sheetName val="P3.PAS Depreciação 30.11"/>
      <sheetName val="P4.Teste de Adição nov.10"/>
      <sheetName val="Mapas de Imobilizado"/>
      <sheetName val="Teste Adições e Baixas RT"/>
      <sheetName val="Teste Adições Terminais"/>
      <sheetName val="Ajuste de Anos Anteriores"/>
      <sheetName val="simple size"/>
      <sheetName val="Movimentação "/>
      <sheetName val="PAS Depreciação 31.10.12"/>
      <sheetName val="PAS Depreciação 31.12.12"/>
      <sheetName val="1. Mapa de Imobilizado "/>
      <sheetName val="1. Sumário "/>
      <sheetName val="3. Projeto em Andamento"/>
      <sheetName val="5. Teste de Adição"/>
      <sheetName val="P1. Lead"/>
      <sheetName val="P2. Mapa de Movimentação"/>
      <sheetName val="P3. Teste de Adições"/>
      <sheetName val="P4. Teste de Baixas"/>
      <sheetName val="P5. Pas de Depreciação"/>
      <sheetName val="P6. Rollfoward Procedure"/>
      <sheetName val="P6. Rollfoward"/>
      <sheetName val="P6. Threshold and Sample Size"/>
      <sheetName val="P3. Imob. em Andamento"/>
      <sheetName val="P5. Teste de Adições"/>
      <sheetName val="P6. Cálculo Amostra"/>
      <sheetName val="P7. Log ACL"/>
      <sheetName val="Cálculo Amostra"/>
      <sheetName val="Base Seleção"/>
      <sheetName val="Mapa movimentação e PAS"/>
      <sheetName val="Mapa Mov. e PAS Deprec."/>
      <sheetName val="Teste Adições 10-02"/>
      <sheetName val="Parâmetro depreciação"/>
      <sheetName val="Selecao itens custo inicial 02"/>
      <sheetName val="Bem Principal"/>
      <sheetName val="Mapa Imobilizado 30.09.2010"/>
      <sheetName val="Teste Saldo Inicial Imobilizado"/>
      <sheetName val="Teste Adições Imobilizado"/>
      <sheetName val="Parâmetro 31.10.2009"/>
      <sheetName val="Mapa Imobilizado 3112"/>
      <sheetName val="1. Lead"/>
      <sheetName val="Log ACL "/>
      <sheetName val="4. Consolidado"/>
      <sheetName val="1.1. Begoldi"/>
      <sheetName val="1.2. Actio"/>
      <sheetName val="1.3. CBF"/>
      <sheetName val="1.4. Compar"/>
      <sheetName val="1.5. Locado"/>
      <sheetName val="1.6. Mareasa"/>
      <sheetName val="1.7. Nova 10"/>
      <sheetName val="1.8. NIX"/>
      <sheetName val="1.9. Novay"/>
      <sheetName val="1.10. Pense"/>
      <sheetName val="1.11. Traditio"/>
      <sheetName val="2. Depreciacao"/>
      <sheetName val="3. Base imóveis"/>
      <sheetName val="5. Nota Reapresentada"/>
      <sheetName val="2. Teste de Adições"/>
      <sheetName val="3. PAS - Depreciação"/>
      <sheetName val="2. Nota Rel."/>
      <sheetName val="P3-Teste Adição 30-09"/>
      <sheetName val="P4-Teste Saldo Inicial"/>
      <sheetName val="1. Mapa 31.12.10"/>
      <sheetName val="1.Mapa de Imobilização"/>
      <sheetName val="Report Package Italian"/>
      <sheetName val="P1. Mapa de Mov."/>
      <sheetName val="P2.Análise de Var."/>
      <sheetName val="P3. PAS Depreciação"/>
      <sheetName val="P5.Log Saldo Inicial"/>
      <sheetName val="P6. Teste das Adições"/>
      <sheetName val="P11-Teste Impairmen 31.10-31.12"/>
      <sheetName val="P3-Report Package Italian"/>
      <sheetName val="P4- Mapa de Mov."/>
      <sheetName val="P5-Análise de Var."/>
      <sheetName val="P6-PAS Depreciação"/>
      <sheetName val="P7-Log Saldo Inicial"/>
      <sheetName val="P8-Teste das Adições"/>
      <sheetName val="P9-Parâmetro"/>
      <sheetName val="Mapa Imobilizado 30.06.2006"/>
      <sheetName val="Analise de variacao - Custo"/>
      <sheetName val="Analise de variacao - Depreciaç"/>
      <sheetName val="P0. Endereçamento do Risco"/>
      <sheetName val="P1- Lead"/>
      <sheetName val="P2- Mapa do Imobilizado"/>
      <sheetName val="P3- PAS de Depreciação"/>
      <sheetName val="P4- Teste de adições"/>
      <sheetName val="Sample size and threshold"/>
      <sheetName val="P1 Mapa Movimentação"/>
      <sheetName val="P2 PAS da Depreciação"/>
      <sheetName val="P3 Teste Saldo Inicial"/>
      <sheetName val="P5 Imob. Poder Terceiros"/>
      <sheetName val="Base de Seleção_Adição"/>
      <sheetName val="Mapa de Movimentação USGAAP"/>
      <sheetName val="BR GAAP x IFRS"/>
      <sheetName val="Teste de SI (Saldo Inicial)"/>
      <sheetName val="Baixa (Saldo Inicial)"/>
      <sheetName val="Rollforward  - Custo"/>
      <sheetName val="P2 - Movimentação"/>
      <sheetName val="P3 - Conciliação Imobilizado"/>
      <sheetName val="P5 - Teste de Baixas"/>
      <sheetName val="Resumo Levantamento"/>
      <sheetName val="Ajustes e Reclassificações"/>
      <sheetName val="Taxas IFRS"/>
      <sheetName val="P3 -  PAS de Depreciação"/>
      <sheetName val="P4 -  Teste de Adições"/>
      <sheetName val="P6 - Ativo em andamento"/>
      <sheetName val="Rollfoward Imobilizado"/>
      <sheetName val="Mapa_Movimentação"/>
      <sheetName val="Mov analitica exterior"/>
      <sheetName val="Mov analitica consorcios"/>
      <sheetName val="Patrimonial 31-12-2008"/>
      <sheetName val="Imparment"/>
      <sheetName val="Teste Global de Dep."/>
      <sheetName val="Patrimonial (2)"/>
      <sheetName val="Patrimonial 30.09"/>
      <sheetName val="imob em andamento 31-12"/>
      <sheetName val="Imob. Andamento 30.09"/>
      <sheetName val="Nota Geral"/>
      <sheetName val="Mov. Total"/>
      <sheetName val="Mov. Consórcios"/>
      <sheetName val="Mov. Sucursais"/>
      <sheetName val="Global Deprec."/>
      <sheetName val="Arquivo Patrimonial"/>
      <sheetName val="Arquivo Patrimonial."/>
      <sheetName val="Movimentação Liasse"/>
      <sheetName val="Composição Imobilizado"/>
      <sheetName val="Fotos inspeção"/>
      <sheetName val="Movimentação R$"/>
      <sheetName val="Tx. Depr. R$"/>
      <sheetName val="Bens Deprec. R$"/>
      <sheetName val="Global Deprec. R$"/>
      <sheetName val="Imob em curso"/>
      <sheetName val="Admt. Fornecedores"/>
      <sheetName val="Exaustão R$"/>
      <sheetName val="Adição Floresta"/>
      <sheetName val="Adição Imobilizado"/>
      <sheetName val="Nota USGAAP"/>
      <sheetName val="Exaustão USD$"/>
      <sheetName val="Movimentação US$"/>
      <sheetName val="Tx. Depr. U$"/>
      <sheetName val="Bens Deprec. US$"/>
      <sheetName val="Global Deprec. US$"/>
      <sheetName val="Tabela - Tamanho da Amostra"/>
      <sheetName val="Obra em andamento"/>
      <sheetName val="Inspeção Fisica Saldo 31.12.08"/>
      <sheetName val="Imobilizado Andamento"/>
      <sheetName val="Global Depr. 30.09"/>
      <sheetName val="Análise de Impairment"/>
      <sheetName val="Exaustão 30.09"/>
      <sheetName val="Ajustes 11.638_ICPC 10 em 2009"/>
      <sheetName val="Imob. em Andam."/>
      <sheetName val="Ajustes 11.638 ICPC 10 em 2008"/>
      <sheetName val="Baixa_reflorestamento"/>
      <sheetName val="Reflorest. em andam."/>
      <sheetName val="Adições Reflorest."/>
      <sheetName val="Imoblz. em Andam."/>
      <sheetName val="Itens transferidos para VMFL"/>
      <sheetName val="Adiantam. MI"/>
      <sheetName val="Adiantam. ME"/>
      <sheetName val="Detalhe Composição"/>
      <sheetName val="Imob. andamto."/>
      <sheetName val="Movimentação - R$"/>
      <sheetName val="Global de Dep. - R$ 31.12.06"/>
      <sheetName val="Global de Dep. - R$"/>
      <sheetName val="Movimentação EUR"/>
      <sheetName val="Global de Depreciação EUR"/>
      <sheetName val="Teste Depreciação  R$"/>
      <sheetName val="Movimentação Euros"/>
      <sheetName val="Teste Depreciação  EUR"/>
      <sheetName val="Deprec. 31.12.06"/>
      <sheetName val="Imob.Andamento"/>
      <sheetName val="Global de Dep. - R$ 31.10.06"/>
      <sheetName val="Inspeção"/>
      <sheetName val="Log (inspeção)"/>
      <sheetName val="Log (adições)"/>
      <sheetName val="Medicamentos"/>
      <sheetName val="TxDepr"/>
      <sheetName val="Imob.em curso"/>
      <sheetName val="Teste de Adições 31.12.2006"/>
      <sheetName val="Sistema Patrimonial"/>
      <sheetName val="Utilização e Vida Útil dos Bens"/>
      <sheetName val="Alto forno"/>
      <sheetName val="Fazendas Registradas"/>
      <sheetName val="Imobilizado mov"/>
      <sheetName val="Global Depreciação - 30.09.05"/>
      <sheetName val="Ativo Permantente MG"/>
      <sheetName val="Mov. R$"/>
      <sheetName val="PEP's e OI's"/>
      <sheetName val="Adição PEP's e OI's "/>
      <sheetName val="Adição Adiantamentos"/>
      <sheetName val="Transferencias 17 para 15"/>
      <sheetName val="Adiçoes Florestas"/>
      <sheetName val="Variação Cambial"/>
      <sheetName val="Teste Juros"/>
      <sheetName val="Controle Juros"/>
      <sheetName val="Imobilizado - Resultado"/>
      <sheetName val="BTD - PPC"/>
      <sheetName val="Consolidação"/>
      <sheetName val="Mov. US$"/>
      <sheetName val="Global Deprec.USGAAP US$"/>
      <sheetName val="Comp Im Andamento"/>
      <sheetName val="IM em AND"/>
      <sheetName val="Emprestimo PPC"/>
      <sheetName val="EMPRESTIMOXAPLICAÇÃO"/>
      <sheetName val="Global Deprec. (2)"/>
      <sheetName val="Relatório Societário"/>
      <sheetName val="Tickmarks (2)"/>
      <sheetName val="Tx Deprec."/>
      <sheetName val="PEP's e OI's Revisão Edmar"/>
      <sheetName val="PEP's e OI's (2)"/>
      <sheetName val="Movimentação_Imobilizado"/>
      <sheetName val="Depreciação Subsequente_31.12"/>
      <sheetName val="Adições Imobilizado 31.12"/>
      <sheetName val="Saldo Imobilizado"/>
      <sheetName val="Movimentação PPC"/>
      <sheetName val="Itens tot.depre."/>
      <sheetName val="Itens tot.depre. - Out.07"/>
      <sheetName val="Movim. Imobilizado"/>
      <sheetName val="Depreciação Imobilizado"/>
      <sheetName val="Adições Detalhe"/>
      <sheetName val="Baixa Detalhe"/>
      <sheetName val="Impairment Imobilizado"/>
      <sheetName val="Reavaliação Imobilizado"/>
      <sheetName val="Detalhe Adição"/>
      <sheetName val="Detalhe Baixa"/>
      <sheetName val="Composição Saldo 31.12.2008"/>
      <sheetName val="Análise segregação deprec."/>
      <sheetName val="Depreciação obras clube"/>
      <sheetName val="Rec. dep."/>
      <sheetName val="GAAP"/>
      <sheetName val="Movim. Imob."/>
      <sheetName val="Movim. Intangível"/>
      <sheetName val="Imobilizado em Curso 31.12"/>
      <sheetName val="Imobilizado em Curso 31.08"/>
      <sheetName val="Adições 31.08"/>
      <sheetName val="Impairment BBN"/>
      <sheetName val="Importações em Andamento 31.12"/>
      <sheetName val="Importações em Andamento 31.08"/>
      <sheetName val="Importações em Andamento"/>
      <sheetName val="Ajustes 11.638 ICPC 10 em 2009"/>
      <sheetName val="Projeto MIN-0902"/>
      <sheetName val="Itens Selecionados"/>
      <sheetName val="Florest. em Andamento"/>
      <sheetName val="Depreciação IFRS 31.12"/>
      <sheetName val="Depreciação BrGaap 30.09"/>
      <sheetName val="Teste detalhe Adições"/>
      <sheetName val="Teste Baixa do Imobilizado"/>
      <sheetName val="Nota Explicativa 8"/>
      <sheetName val="Mapa Imob e PAS deprec 31.10.08"/>
      <sheetName val="Mapa Imob. 31.12.08"/>
      <sheetName val="Selecao Adições"/>
      <sheetName val="Selecao Saldo Inicial"/>
      <sheetName val="NE - Imobilizado - Colégio"/>
      <sheetName val="NE - Imobilizado - Educare"/>
      <sheetName val="NE - Imobilizado - Consolidado"/>
      <sheetName val="NE - Intangível - Educare"/>
      <sheetName val="NE - Intangível - Colégio"/>
      <sheetName val="NE - Intangível - Consolidado"/>
      <sheetName val="Para Referência - Tabela DAAM"/>
      <sheetName val="Imobilizado IFRS"/>
      <sheetName val="Adições 13211003 {PPC}"/>
      <sheetName val="Parâmetro "/>
      <sheetName val="Mov. Imobilizado 2011"/>
      <sheetName val="Teste de Adição de Imobilizado"/>
      <sheetName val="Cálculo da Amostra"/>
      <sheetName val="1. Mapa Total Geral"/>
      <sheetName val="4. Teste custo inicial"/>
      <sheetName val="5. Movimentação - Obras"/>
      <sheetName val="6. Histórico Obras em Andamento"/>
      <sheetName val="7. Aging - Obras em Andamento"/>
      <sheetName val="Tabela Novo Enfoque"/>
      <sheetName val="3.1. Teste de adições - Set"/>
      <sheetName val="3.2. Teste de adições - Dez"/>
      <sheetName val="4. Imob. em andamento"/>
      <sheetName val="6. Teste de Baixa"/>
      <sheetName val="7. Analise de Budget"/>
      <sheetName val="8. Relação Lojas"/>
      <sheetName val="9. Carta Comentário"/>
      <sheetName val="2. Análise de Impairment"/>
      <sheetName val="3. Mapa de mov. Imob."/>
      <sheetName val="5. PAS SI"/>
      <sheetName val="6. Teste de depreciação"/>
      <sheetName val="6.1 Teste de dep. MDM"/>
      <sheetName val="7. Teste de Baixa"/>
      <sheetName val="Balancete"/>
      <sheetName val="8. Agio"/>
      <sheetName val="2. Procedimentos"/>
      <sheetName val="3. Mapa do Imobilizado"/>
      <sheetName val="6. AVP"/>
      <sheetName val="7. Baixas"/>
      <sheetName val="8. Adição"/>
      <sheetName val="9.Saldo Inicial"/>
      <sheetName val="P2.1 - Rollforward"/>
      <sheetName val="P3 - Mapa Imobilizado "/>
      <sheetName val="P4 - Teste de Adições e Baixas"/>
      <sheetName val="P5 - Teste de Deprec Dez-2010"/>
      <sheetName val="P5 - Teste de Adições e Baixas"/>
      <sheetName val="Teste"/>
      <sheetName val="1. Movimentação"/>
      <sheetName val="2. Sample Size"/>
      <sheetName val="3.Seleção "/>
      <sheetName val="4. Global de depreciação "/>
      <sheetName val="5. Obras em andamento"/>
      <sheetName val="5.Cobertura de Seguros"/>
      <sheetName val="Benfeitorias e Imob em Andament"/>
      <sheetName val="Bens destinados a venda"/>
      <sheetName val="Teste - Imobilizado"/>
      <sheetName val="Cut-off do imobilizado "/>
      <sheetName val="Teste Global de Depreciação"/>
      <sheetName val="Teste de Exaustão"/>
      <sheetName val="Teste de Depreciação Global"/>
      <sheetName val="Teste Global Depreciação"/>
      <sheetName val="Teste Depreciações"/>
      <sheetName val="Cálculo do Parametro"/>
      <sheetName val="Teste Exaustão"/>
      <sheetName val="Seleção Adições Set"/>
      <sheetName val="Seleção Adições  Dez"/>
      <sheetName val="Seleção Baixas"/>
      <sheetName val="ttca-imob (2)"/>
      <sheetName val="Itens tot dep 99"/>
      <sheetName val="Itens tot dep 00"/>
      <sheetName val="sales vol."/>
      <sheetName val="Abril"/>
      <sheetName val="AFinanc"/>
      <sheetName val="Pas Depreciação 31-12-10"/>
      <sheetName val="Pas Depreciação 31-10-10"/>
      <sheetName val="Mov 31.10.2007"/>
      <sheetName val="Mov 31.12.2007 "/>
      <sheetName val="Global Dep 31.10.2007"/>
      <sheetName val="Movimentação 30.06.2007"/>
      <sheetName val="Global de Dep. 30.06.2007"/>
      <sheetName val="NE10"/>
      <sheetName val="Quadro NE 10"/>
      <sheetName val="Adição 31.12.08"/>
      <sheetName val="Baixa 31.12.08"/>
      <sheetName val="Depreciação 31.12.08"/>
      <sheetName val="Totalmente Deprec. 31.12.08"/>
      <sheetName val="Mov Diferido"/>
      <sheetName val="Movimentações Imobilizado 30.09"/>
      <sheetName val="Movimentações Imobilizado 31.12"/>
      <sheetName val="Movimentações Diferido 30.09"/>
      <sheetName val="Movimentações Diferido 31.12"/>
      <sheetName val="Global de Depreciação - Gest."/>
      <sheetName val="Global de Amortização"/>
      <sheetName val="Razao_Imob"/>
      <sheetName val="ATIVO"/>
      <sheetName val="ce"/>
      <sheetName val="local"/>
      <sheetName val="INDIECO1"/>
      <sheetName val="Teste Adições Diferido"/>
      <sheetName val="Teste Fechamento de Loja"/>
      <sheetName val=" Calc Depreciação OUT"/>
      <sheetName val=" Calc Depreciação DEZ"/>
      <sheetName val="Depre. Imóveis"/>
      <sheetName val="Adições Benfeitorias "/>
      <sheetName val="Dados"/>
      <sheetName val="Dados (2)"/>
      <sheetName val="Mov. PPC"/>
      <sheetName val="Imob a regularizar"/>
      <sheetName val="Projeção Imobilizado"/>
      <sheetName val="Mov. Set02 PPC"/>
      <sheetName val="Mov. Dez02 PPC"/>
      <sheetName val="Teste deprec."/>
      <sheetName val="Teste Aquis."/>
      <sheetName val="Movimentação Set02 PPC"/>
      <sheetName val="APOIO"/>
      <sheetName val="N"/>
      <sheetName val="Plan1"/>
      <sheetName val="Depreciação Moldes Uso"/>
      <sheetName val="Depreciação "/>
      <sheetName val="Mov. Permanente"/>
      <sheetName val="Movimentação_Interim"/>
      <sheetName val="Movimentação_Final"/>
      <sheetName val="PAS Deprec Dez"/>
      <sheetName val="Teste_Adições"/>
      <sheetName val="Log_Adições"/>
      <sheetName val="Log Imob. andamento"/>
      <sheetName val="A - Mapa"/>
      <sheetName val="A - MAPA RTT"/>
      <sheetName val="B - PAS Deprec."/>
      <sheetName val="C - Teste adições"/>
      <sheetName val="D - Adiantamento"/>
      <sheetName val="E - Andamento"/>
      <sheetName val="F - Resumo dos Laudos"/>
      <sheetName val="BOLETAR"/>
      <sheetName val="ICMS-Cofins Arcos"/>
      <sheetName val="Suporte Fluxo de caixa"/>
      <sheetName val="5. Sample Size Table"/>
      <sheetName val="INFO"/>
      <sheetName val="ABRIL 2000"/>
      <sheetName val="Mapa Mov Imobilizado"/>
      <sheetName val="Exaustão U$"/>
      <sheetName val="Worksheet in 5610 Imobilizado C"/>
      <sheetName val="Taxa Depreciação"/>
      <sheetName val="BIA"/>
      <sheetName val="Portabilidade"/>
      <sheetName val="Teste das Baixas"/>
      <sheetName val="NE (2)"/>
      <sheetName val="Baixas Brasil Oil"/>
      <sheetName val="Tamanho Amostra"/>
      <sheetName val="Detalhe Adição Aeronaves 31.12"/>
      <sheetName val="Adições OS"/>
      <sheetName val="Compos. Patrimônio 31.12.09"/>
      <sheetName val="Dep. Benfeit. Hangares"/>
      <sheetName val="Dep. Benfeit. Aero Arrendadas"/>
      <sheetName val="Tamanho da Amostra"/>
      <sheetName val="1.MAP"/>
      <sheetName val="1.1.Mapa de Movimentação"/>
      <sheetName val="2.Deprec. e Amort. 30.09.2010"/>
      <sheetName val="2.1Deprec. e Amort. 31.12.2010"/>
      <sheetName val="3.Imob. em Andamento 30.09.10"/>
      <sheetName val="3.Imob. em Andamento 31.12.10"/>
      <sheetName val="4. Imob. And. Contratos "/>
      <sheetName val="5. Ponto Comercial - Detalhes"/>
      <sheetName val="5.1 Amortização Ponto Comercial"/>
      <sheetName val="6.Teste de adições"/>
      <sheetName val="7.Teste de baixas"/>
      <sheetName val="8.Teste de Adições 31.12"/>
      <sheetName val="9.Teste Custo Inicial"/>
      <sheetName val="P2. Mapa_Ativo Fixo"/>
      <sheetName val="P2.1 Mapa_Intangível"/>
      <sheetName val="P3. PAS_Depreciação"/>
      <sheetName val="P4. Teste de adição"/>
      <sheetName val="P5. Tabela DAAM"/>
      <sheetName val="P1. Mapa de Imobilizado"/>
      <sheetName val="P2. PAS Depreciação"/>
      <sheetName val="P4. Teste de Baixa"/>
      <sheetName val="9. Teste IPE"/>
      <sheetName val="10. Log"/>
      <sheetName val="11. Sample size and threshold"/>
      <sheetName val="Mapa Mov. Participações"/>
      <sheetName val="Mapa Mov. VitoriaPAR"/>
      <sheetName val="Mapa Mov. Industria"/>
      <sheetName val="Aging - Industria"/>
      <sheetName val="Aging - VitoriaPAR"/>
      <sheetName val="Pas de Depreciação Partic."/>
      <sheetName val="Pas de Depreciação VitoriaPAR"/>
      <sheetName val="Pas de Depreciação Industria"/>
      <sheetName val="Nota Vida Util - Impairment"/>
      <sheetName val="1.Mapa de Imobilizado (I)"/>
      <sheetName val="4. PAS - Depreciação (F)"/>
      <sheetName val="2.Teste de Adições (I)"/>
      <sheetName val="3. PAS - Depreciação (I)"/>
      <sheetName val="Enfoque"/>
      <sheetName val="2. Mapa de Imobilizado"/>
      <sheetName val="LOG's ACL"/>
      <sheetName val="1. Mapa de Imobilizado"/>
      <sheetName val="Determination Sample Size"/>
      <sheetName val="P2 Mapa Movimentação"/>
      <sheetName val="P3 PAS Depreciação "/>
      <sheetName val="P4 Teste de Adição"/>
      <sheetName val="P5. Relação Fazendas"/>
      <sheetName val="PAS Depreciação  (2)"/>
      <sheetName val="RollForward Dez.09"/>
      <sheetName val="RollForward Set.09"/>
      <sheetName val="Mapa Ago.2009"/>
      <sheetName val="PAS Baixas"/>
      <sheetName val="Teste de Adições Ago.09"/>
      <sheetName val="Imob Andamento Ago.09"/>
      <sheetName val="Rollfoward 31.07.2010"/>
      <sheetName val="Teste de Integridade"/>
      <sheetName val="Teste de Adições e Baixas"/>
      <sheetName val="P1. Mapa Imobilizado"/>
      <sheetName val="P3. Adições"/>
      <sheetName val="P4. Baixa"/>
      <sheetName val="NE "/>
      <sheetName val="P1. Procedimentos Efetuados"/>
      <sheetName val="P2. Mapa de Imobilizado"/>
      <sheetName val="P4. Amostra"/>
      <sheetName val="P5. Capitalização Juros"/>
      <sheetName val="Global Depreciação 31.12"/>
      <sheetName val="Detalhe 31.12"/>
      <sheetName val="IPE - itens 100% depreciados"/>
      <sheetName val="Global Depreciação 31.10"/>
      <sheetName val="Detalhe 31.10"/>
      <sheetName val="Imobilizado em Andamento 31.10"/>
      <sheetName val="Obras em And. 31.10"/>
      <sheetName val="Obras em And. 31.12"/>
      <sheetName val="Adiantamento a fornecedores"/>
      <sheetName val="11401001 Ad. Fornecedores"/>
      <sheetName val="11401009 Ad. importação"/>
      <sheetName val="11401010 Ad. Exportação"/>
      <sheetName val="Imob. And. 30.09"/>
      <sheetName val="Análise Impairment"/>
      <sheetName val="Comparativo Depreciação"/>
      <sheetName val="Amarração relatório"/>
      <sheetName val="Lçtos reclassif. imob"/>
      <sheetName val="Composição Mov. Dep."/>
      <sheetName val="Mov até 30.09"/>
      <sheetName val="Mov. até 31.11"/>
      <sheetName val="Global Dep"/>
      <sheetName val="CALCULO DEPRECIAÇÃO"/>
      <sheetName val="Teste Global Depreciaçao"/>
      <sheetName val="IMOBILIZAÇÃO"/>
      <sheetName val="CALCULO DEPRECIAÇÃO (2)"/>
      <sheetName val="Amarracao Relatorio"/>
      <sheetName val="Lçtos reclassif. imo"/>
      <sheetName val="Amarração p. Relatório"/>
      <sheetName val="Global Depreciação 28.02.07"/>
      <sheetName val="Teste Adições 28.02.2007"/>
      <sheetName val="Movimentação28.02.2007"/>
      <sheetName val="Teste Adições 28.02.07"/>
      <sheetName val="CPT ELT"/>
      <sheetName val="Movimentação 30-09"/>
      <sheetName val="NE 11"/>
      <sheetName val="Análise Indicativos Impairment"/>
      <sheetName val="Movimentação IFRS"/>
      <sheetName val="Quadro DF"/>
      <sheetName val="Baixa Hard-Software"/>
      <sheetName val="Adiant Fornec."/>
      <sheetName val="Claims Contratuais"/>
      <sheetName val="Adição 31.08"/>
      <sheetName val="Baixas 31.08"/>
      <sheetName val="Imob. em Curso 31.12"/>
      <sheetName val="Imob. em Curso 31.08"/>
      <sheetName val="Requisitos"/>
      <sheetName val="Teste Reavaliação"/>
      <sheetName val="Mov. Arrendamento"/>
      <sheetName val="Teste Baixas - Mov Arrendamento"/>
      <sheetName val="Amort. Benf."/>
      <sheetName val="Ajuste"/>
      <sheetName val="System_Menu"/>
      <sheetName val="Receita -Pós Pago"/>
      <sheetName val="Rel.Bal.Geral-430-440"/>
      <sheetName val="Rel.Bal.Geral-1"/>
      <sheetName val="Rel.Bal.Geral-2"/>
      <sheetName val="Rel.Bal.Geral-4"/>
      <sheetName val="Rel.Bal.Geral-5"/>
      <sheetName val="Rel.Bal.Geral-510"/>
      <sheetName val="Rel.Bal.Geral-520"/>
      <sheetName val="Rel.Bal.Geral-410-420"/>
      <sheetName val="Seleção Adições 1º. Sem."/>
      <sheetName val="Seleção Adições 2º. Sem."/>
      <sheetName val="Seleção Imobilizado"/>
      <sheetName val="Seleção Imobilizado 1209"/>
      <sheetName val="Saldo Inicial em 2009"/>
      <sheetName val="Depreciação 1209"/>
      <sheetName val="Teste de Baixas 2009"/>
      <sheetName val="Teste de SI do Imobilizado"/>
      <sheetName val="Teste de Adições Imobilizado"/>
      <sheetName val="Pontos Carta Comentário"/>
      <sheetName val="Teste Adição Imobilizado"/>
      <sheetName val="Movimentação_2008"/>
      <sheetName val="ACT Input (2)"/>
      <sheetName val="P1 . Mapa Movimentação"/>
      <sheetName val="P2 . Teste Depreciações"/>
      <sheetName val="P3. 132014 Imob. And."/>
      <sheetName val="P4. 132051 Imob. And. (AM)"/>
      <sheetName val="P5. 132054 Imob. And."/>
      <sheetName val="US$98"/>
      <sheetName val="Benfeitorias"/>
      <sheetName val="Comp. Imob. 2009"/>
      <sheetName val="Global de Depreciação - 09"/>
      <sheetName val="Detalhe Depr. 2008"/>
      <sheetName val="Adição e Baixa "/>
      <sheetName val="Movimentação 31.12.2010"/>
      <sheetName val="PAS Dep. BRGAAP "/>
      <sheetName val="PAS Dep. IFRS"/>
      <sheetName val="Global de depreciação 31.12"/>
      <sheetName val="Detalhe Adições 31.12"/>
      <sheetName val="Baixa de Benfeitoria  Andamento"/>
      <sheetName val="Global de depreciação 31.10"/>
      <sheetName val="Detalhe Adições 31_10"/>
      <sheetName val="Análise Benfeitorias em and."/>
      <sheetName val="Análise Benf. andam 31.12."/>
      <sheetName val="Análise Benf.Andamento"/>
      <sheetName val="sysWorkbook"/>
      <sheetName val="Mapa out.06"/>
      <sheetName val="Mapa dez.06"/>
      <sheetName val="PAS DEPRC"/>
      <sheetName val="TCalc "/>
      <sheetName val="NE 31.12.09"/>
      <sheetName val="NE 30.09.09"/>
      <sheetName val="Mapa Movimentação 09.09"/>
      <sheetName val="Mapa Movimentação 12.09"/>
      <sheetName val="Cálculo Amostras"/>
      <sheetName val="Suporte relatório"/>
      <sheetName val="{PPC} - Mapa de Imobilizado"/>
      <sheetName val="Juros Capitalizados"/>
      <sheetName val="Mapa Imobilizado - 30.04.2012"/>
      <sheetName val="Mapa Intangível - 30.04.2012"/>
      <sheetName val="Complemento teste de Adições"/>
      <sheetName val="Mapa Depreciação"/>
      <sheetName val="Mapa Intangível"/>
      <sheetName val="Imobilizado 31-12-2011"/>
      <sheetName val="PAS - 31-12-2011"/>
      <sheetName val="2. Lead"/>
      <sheetName val="3. Mapa De Imobilizado 31.12"/>
      <sheetName val="4. Imobilizado em Andamento"/>
      <sheetName val="5. Adição 30.09"/>
      <sheetName val="5.1 Adição 31.12"/>
      <sheetName val="7. NE"/>
      <sheetName val="8. Suporte NE"/>
      <sheetName val="Teste de Integridade "/>
      <sheetName val="9. Parâmetro"/>
      <sheetName val="Ajuste Depreciação"/>
      <sheetName val="Carta Comentário"/>
      <sheetName val="Ajustes Propostos"/>
      <sheetName val="Mapa e Pas de Depreciação"/>
      <sheetName val="Bens para Revenda"/>
      <sheetName val="estoque total dez_98"/>
      <sheetName val="Mapa de imob. e PAS 30.09.2010"/>
      <sheetName val="Mapa Imob. PAS 31.12.2010"/>
      <sheetName val="Mapa Imob e PAS IFRS 31.12.2010"/>
      <sheetName val="Teste Saldo Inicial e Adições"/>
      <sheetName val="Lead Resumo"/>
      <sheetName val="Mapa Imobilizado 31.12.2010"/>
      <sheetName val="Mapa de Intangível"/>
      <sheetName val="Mapa Intangível 30.11.12"/>
      <sheetName val="Mapa Imob 30.11.12"/>
      <sheetName val="Mapa Imob 31.12.12"/>
      <sheetName val="PAS Depreciacao Montebel 31.12"/>
      <sheetName val="Teste Direcionado"/>
      <sheetName val="Parametro PAS"/>
      <sheetName val="Adição "/>
      <sheetName val="Amostra - Seleções Adicionais"/>
      <sheetName val="Movimentação 2003"/>
      <sheetName val="Movimentação 2002"/>
      <sheetName val="Cálculo da Depreciação"/>
      <sheetName val="Terrenos e Edificações"/>
      <sheetName val="Check list Impairment"/>
      <sheetName val="Rolfoward"/>
      <sheetName val="Calculo Amostra"/>
      <sheetName val="NE Intangiv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/>
      <sheetData sheetId="68" refreshError="1"/>
      <sheetData sheetId="69"/>
      <sheetData sheetId="70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 refreshError="1"/>
      <sheetData sheetId="342" refreshError="1"/>
      <sheetData sheetId="343" refreshError="1"/>
      <sheetData sheetId="344" refreshError="1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/>
      <sheetData sheetId="361"/>
      <sheetData sheetId="362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/>
      <sheetData sheetId="653" refreshError="1"/>
      <sheetData sheetId="654"/>
      <sheetData sheetId="655"/>
      <sheetData sheetId="656"/>
      <sheetData sheetId="657" refreshError="1"/>
      <sheetData sheetId="658" refreshError="1"/>
      <sheetData sheetId="659"/>
      <sheetData sheetId="660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/>
      <sheetData sheetId="710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/>
      <sheetData sheetId="737" refreshError="1"/>
      <sheetData sheetId="738" refreshError="1"/>
      <sheetData sheetId="739" refreshError="1"/>
      <sheetData sheetId="740" refreshError="1"/>
      <sheetData sheetId="74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/>
      <sheetData sheetId="873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/>
      <sheetData sheetId="914"/>
      <sheetData sheetId="915"/>
      <sheetData sheetId="916"/>
      <sheetData sheetId="917"/>
      <sheetData sheetId="918" refreshError="1"/>
      <sheetData sheetId="919" refreshError="1"/>
      <sheetData sheetId="920" refreshError="1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/>
      <sheetData sheetId="949"/>
      <sheetData sheetId="950"/>
      <sheetData sheetId="951"/>
      <sheetData sheetId="952"/>
      <sheetData sheetId="953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/>
      <sheetData sheetId="1045" refreshError="1"/>
      <sheetData sheetId="1046" refreshError="1"/>
      <sheetData sheetId="1047" refreshError="1"/>
      <sheetData sheetId="1048"/>
      <sheetData sheetId="1049" refreshError="1"/>
      <sheetData sheetId="1050" refreshError="1"/>
      <sheetData sheetId="1051"/>
      <sheetData sheetId="1052"/>
      <sheetData sheetId="1053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/>
      <sheetData sheetId="1110" refreshError="1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 refreshError="1"/>
      <sheetData sheetId="1122" refreshError="1"/>
      <sheetData sheetId="1123" refreshError="1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/>
      <sheetData sheetId="1191"/>
      <sheetData sheetId="1192"/>
      <sheetData sheetId="1193" refreshError="1"/>
      <sheetData sheetId="1194"/>
      <sheetData sheetId="1195" refreshError="1"/>
      <sheetData sheetId="1196"/>
      <sheetData sheetId="1197"/>
      <sheetData sheetId="1198" refreshError="1"/>
      <sheetData sheetId="1199" refreshError="1"/>
      <sheetData sheetId="1200"/>
      <sheetData sheetId="1201"/>
      <sheetData sheetId="1202" refreshError="1"/>
      <sheetData sheetId="1203"/>
      <sheetData sheetId="1204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/>
      <sheetData sheetId="1211"/>
      <sheetData sheetId="1212" refreshError="1"/>
      <sheetData sheetId="1213" refreshError="1"/>
      <sheetData sheetId="1214" refreshError="1"/>
      <sheetData sheetId="1215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/>
      <sheetData sheetId="1223"/>
      <sheetData sheetId="1224"/>
      <sheetData sheetId="1225"/>
      <sheetData sheetId="1226" refreshError="1"/>
      <sheetData sheetId="1227" refreshError="1"/>
      <sheetData sheetId="1228" refreshError="1"/>
      <sheetData sheetId="1229" refreshError="1"/>
      <sheetData sheetId="1230"/>
      <sheetData sheetId="1231" refreshError="1"/>
      <sheetData sheetId="1232" refreshError="1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/>
      <sheetData sheetId="1260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/>
      <sheetData sheetId="1323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/>
      <sheetData sheetId="1338"/>
      <sheetData sheetId="1339" refreshError="1"/>
      <sheetData sheetId="1340" refreshError="1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 refreshError="1"/>
      <sheetData sheetId="1351" refreshError="1"/>
      <sheetData sheetId="1352"/>
      <sheetData sheetId="1353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/>
      <sheetData sheetId="1367"/>
      <sheetData sheetId="1368"/>
      <sheetData sheetId="1369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/>
      <sheetData sheetId="1377"/>
      <sheetData sheetId="1378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/>
      <sheetData sheetId="1401" refreshError="1"/>
      <sheetData sheetId="1402" refreshError="1"/>
      <sheetData sheetId="1403" refreshError="1"/>
      <sheetData sheetId="1404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/>
      <sheetData sheetId="1501"/>
      <sheetData sheetId="1502"/>
      <sheetData sheetId="1503"/>
      <sheetData sheetId="1504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/>
      <sheetData sheetId="1534"/>
      <sheetData sheetId="1535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/>
      <sheetData sheetId="1619"/>
      <sheetData sheetId="1620"/>
      <sheetData sheetId="1621" refreshError="1"/>
      <sheetData sheetId="1622" refreshError="1"/>
      <sheetData sheetId="1623" refreshError="1"/>
      <sheetData sheetId="1624" refreshError="1"/>
      <sheetData sheetId="1625"/>
      <sheetData sheetId="1626" refreshError="1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 refreshError="1"/>
      <sheetData sheetId="1638" refreshError="1"/>
      <sheetData sheetId="1639" refreshError="1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/>
      <sheetData sheetId="1676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/>
      <sheetData sheetId="1740" refreshError="1"/>
      <sheetData sheetId="1741" refreshError="1"/>
      <sheetData sheetId="1742" refreshError="1"/>
      <sheetData sheetId="1743"/>
      <sheetData sheetId="1744" refreshError="1"/>
      <sheetData sheetId="1745" refreshError="1"/>
      <sheetData sheetId="1746"/>
      <sheetData sheetId="1747" refreshError="1"/>
      <sheetData sheetId="1748"/>
      <sheetData sheetId="1749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/>
      <sheetData sheetId="1893"/>
      <sheetData sheetId="1894"/>
      <sheetData sheetId="1895"/>
      <sheetData sheetId="1896"/>
      <sheetData sheetId="1897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/>
      <sheetData sheetId="1904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/>
      <sheetData sheetId="1919"/>
      <sheetData sheetId="1920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/>
      <sheetData sheetId="1986"/>
      <sheetData sheetId="1987"/>
      <sheetData sheetId="1988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/>
      <sheetData sheetId="2092"/>
      <sheetData sheetId="2093"/>
      <sheetData sheetId="2094" refreshError="1"/>
      <sheetData sheetId="2095" refreshError="1"/>
      <sheetData sheetId="2096" refreshError="1"/>
      <sheetData sheetId="2097" refreshError="1"/>
      <sheetData sheetId="2098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 refreshError="1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 refreshError="1"/>
      <sheetData sheetId="2234" refreshError="1"/>
      <sheetData sheetId="2235" refreshError="1"/>
      <sheetData sheetId="2236" refreshError="1"/>
      <sheetData sheetId="2237" refreshError="1"/>
      <sheetData sheetId="2238" refreshError="1"/>
      <sheetData sheetId="2239" refreshError="1"/>
      <sheetData sheetId="2240" refreshError="1"/>
      <sheetData sheetId="2241" refreshError="1"/>
      <sheetData sheetId="2242" refreshError="1"/>
      <sheetData sheetId="2243" refreshError="1"/>
      <sheetData sheetId="2244" refreshError="1"/>
      <sheetData sheetId="2245" refreshError="1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 refreshError="1"/>
      <sheetData sheetId="2262" refreshError="1"/>
      <sheetData sheetId="2263" refreshError="1"/>
      <sheetData sheetId="2264" refreshError="1"/>
      <sheetData sheetId="2265" refreshError="1"/>
      <sheetData sheetId="2266" refreshError="1"/>
      <sheetData sheetId="2267" refreshError="1"/>
      <sheetData sheetId="2268" refreshError="1"/>
      <sheetData sheetId="2269" refreshError="1"/>
      <sheetData sheetId="2270" refreshError="1"/>
      <sheetData sheetId="2271" refreshError="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 refreshError="1"/>
      <sheetData sheetId="2400" refreshError="1"/>
      <sheetData sheetId="2401" refreshError="1"/>
      <sheetData sheetId="2402" refreshError="1"/>
      <sheetData sheetId="2403" refreshError="1"/>
      <sheetData sheetId="2404" refreshError="1"/>
      <sheetData sheetId="2405" refreshError="1"/>
      <sheetData sheetId="2406" refreshError="1"/>
      <sheetData sheetId="2407" refreshError="1"/>
      <sheetData sheetId="2408" refreshError="1"/>
      <sheetData sheetId="2409" refreshError="1"/>
      <sheetData sheetId="2410" refreshError="1"/>
      <sheetData sheetId="2411" refreshError="1"/>
      <sheetData sheetId="2412" refreshError="1"/>
      <sheetData sheetId="2413" refreshError="1"/>
      <sheetData sheetId="2414" refreshError="1"/>
      <sheetData sheetId="2415" refreshError="1"/>
      <sheetData sheetId="2416" refreshError="1"/>
      <sheetData sheetId="2417" refreshError="1"/>
      <sheetData sheetId="2418" refreshError="1"/>
      <sheetData sheetId="2419" refreshError="1"/>
      <sheetData sheetId="2420" refreshError="1"/>
      <sheetData sheetId="2421" refreshError="1"/>
      <sheetData sheetId="2422" refreshError="1"/>
      <sheetData sheetId="2423" refreshError="1"/>
      <sheetData sheetId="2424" refreshError="1"/>
      <sheetData sheetId="2425" refreshError="1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/>
      <sheetData sheetId="2461"/>
      <sheetData sheetId="2462"/>
      <sheetData sheetId="2463" refreshError="1"/>
      <sheetData sheetId="2464"/>
      <sheetData sheetId="2465" refreshError="1"/>
      <sheetData sheetId="2466" refreshError="1"/>
      <sheetData sheetId="2467" refreshError="1"/>
      <sheetData sheetId="2468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/>
      <sheetData sheetId="2481" refreshError="1"/>
      <sheetData sheetId="2482"/>
      <sheetData sheetId="2483"/>
      <sheetData sheetId="2484"/>
      <sheetData sheetId="2485" refreshError="1"/>
      <sheetData sheetId="2486" refreshError="1"/>
      <sheetData sheetId="2487" refreshError="1"/>
      <sheetData sheetId="2488" refreshError="1"/>
      <sheetData sheetId="2489"/>
      <sheetData sheetId="2490" refreshError="1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/>
      <sheetData sheetId="2501"/>
      <sheetData sheetId="2502"/>
      <sheetData sheetId="2503"/>
      <sheetData sheetId="2504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/>
      <sheetData sheetId="2513"/>
      <sheetData sheetId="2514" refreshError="1"/>
      <sheetData sheetId="2515" refreshError="1"/>
      <sheetData sheetId="2516" refreshError="1"/>
      <sheetData sheetId="2517" refreshError="1"/>
      <sheetData sheetId="2518" refreshError="1"/>
      <sheetData sheetId="2519" refreshError="1"/>
      <sheetData sheetId="2520" refreshError="1"/>
      <sheetData sheetId="2521"/>
      <sheetData sheetId="2522"/>
      <sheetData sheetId="2523"/>
      <sheetData sheetId="2524"/>
      <sheetData sheetId="2525"/>
      <sheetData sheetId="2526"/>
      <sheetData sheetId="2527"/>
      <sheetData sheetId="2528" refreshError="1"/>
      <sheetData sheetId="2529" refreshError="1"/>
      <sheetData sheetId="2530" refreshError="1"/>
      <sheetData sheetId="2531" refreshError="1"/>
      <sheetData sheetId="2532" refreshError="1"/>
      <sheetData sheetId="2533" refreshError="1"/>
      <sheetData sheetId="2534" refreshError="1"/>
      <sheetData sheetId="2535" refreshError="1"/>
      <sheetData sheetId="2536" refreshError="1"/>
      <sheetData sheetId="2537" refreshError="1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 refreshError="1"/>
      <sheetData sheetId="2638" refreshError="1"/>
      <sheetData sheetId="2639" refreshError="1"/>
      <sheetData sheetId="2640" refreshError="1"/>
      <sheetData sheetId="2641" refreshError="1"/>
      <sheetData sheetId="2642" refreshError="1"/>
      <sheetData sheetId="2643" refreshError="1"/>
      <sheetData sheetId="2644" refreshError="1"/>
      <sheetData sheetId="2645" refreshError="1"/>
      <sheetData sheetId="2646" refreshError="1"/>
      <sheetData sheetId="2647" refreshError="1"/>
      <sheetData sheetId="2648" refreshError="1"/>
      <sheetData sheetId="2649" refreshError="1"/>
      <sheetData sheetId="2650" refreshError="1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 refreshError="1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 refreshError="1"/>
      <sheetData sheetId="2687" refreshError="1"/>
      <sheetData sheetId="2688" refreshError="1"/>
      <sheetData sheetId="2689" refreshError="1"/>
      <sheetData sheetId="2690" refreshError="1"/>
      <sheetData sheetId="2691" refreshError="1"/>
      <sheetData sheetId="2692" refreshError="1"/>
      <sheetData sheetId="2693" refreshError="1"/>
      <sheetData sheetId="2694" refreshError="1"/>
      <sheetData sheetId="2695" refreshError="1"/>
      <sheetData sheetId="2696" refreshError="1"/>
      <sheetData sheetId="2697" refreshError="1"/>
      <sheetData sheetId="2698" refreshError="1"/>
      <sheetData sheetId="2699" refreshError="1"/>
      <sheetData sheetId="2700" refreshError="1"/>
      <sheetData sheetId="2701" refreshError="1"/>
      <sheetData sheetId="2702" refreshError="1"/>
      <sheetData sheetId="2703" refreshError="1"/>
      <sheetData sheetId="2704" refreshError="1"/>
      <sheetData sheetId="2705" refreshError="1"/>
      <sheetData sheetId="2706" refreshError="1"/>
      <sheetData sheetId="2707" refreshError="1"/>
      <sheetData sheetId="2708" refreshError="1"/>
      <sheetData sheetId="2709" refreshError="1"/>
      <sheetData sheetId="2710" refreshError="1"/>
      <sheetData sheetId="2711" refreshError="1"/>
      <sheetData sheetId="2712" refreshError="1"/>
      <sheetData sheetId="2713" refreshError="1"/>
      <sheetData sheetId="2714" refreshError="1"/>
      <sheetData sheetId="2715" refreshError="1"/>
      <sheetData sheetId="2716" refreshError="1"/>
      <sheetData sheetId="2717" refreshError="1"/>
      <sheetData sheetId="2718" refreshError="1"/>
      <sheetData sheetId="2719" refreshError="1"/>
      <sheetData sheetId="2720" refreshError="1"/>
      <sheetData sheetId="2721" refreshError="1"/>
      <sheetData sheetId="2722" refreshError="1"/>
      <sheetData sheetId="2723" refreshError="1"/>
      <sheetData sheetId="2724" refreshError="1"/>
      <sheetData sheetId="2725" refreshError="1"/>
      <sheetData sheetId="2726" refreshError="1"/>
      <sheetData sheetId="2727" refreshError="1"/>
      <sheetData sheetId="2728" refreshError="1"/>
      <sheetData sheetId="2729" refreshError="1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 refreshError="1"/>
      <sheetData sheetId="2742" refreshError="1"/>
      <sheetData sheetId="2743" refreshError="1"/>
      <sheetData sheetId="2744" refreshError="1"/>
      <sheetData sheetId="2745" refreshError="1"/>
      <sheetData sheetId="2746" refreshError="1"/>
      <sheetData sheetId="2747" refreshError="1"/>
      <sheetData sheetId="2748" refreshError="1"/>
      <sheetData sheetId="2749" refreshError="1"/>
      <sheetData sheetId="2750" refreshError="1"/>
      <sheetData sheetId="2751" refreshError="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 refreshError="1"/>
      <sheetData sheetId="2763" refreshError="1"/>
      <sheetData sheetId="2764" refreshError="1"/>
      <sheetData sheetId="2765" refreshError="1"/>
      <sheetData sheetId="2766" refreshError="1"/>
      <sheetData sheetId="2767" refreshError="1"/>
      <sheetData sheetId="2768"/>
      <sheetData sheetId="2769"/>
      <sheetData sheetId="2770" refreshError="1"/>
      <sheetData sheetId="2771" refreshError="1"/>
      <sheetData sheetId="2772" refreshError="1"/>
      <sheetData sheetId="2773" refreshError="1"/>
      <sheetData sheetId="2774" refreshError="1"/>
      <sheetData sheetId="2775" refreshError="1"/>
      <sheetData sheetId="2776" refreshError="1"/>
      <sheetData sheetId="2777" refreshError="1"/>
      <sheetData sheetId="2778" refreshError="1"/>
      <sheetData sheetId="2779" refreshError="1"/>
      <sheetData sheetId="2780" refreshError="1"/>
      <sheetData sheetId="2781" refreshError="1"/>
      <sheetData sheetId="2782" refreshError="1"/>
      <sheetData sheetId="2783" refreshError="1"/>
      <sheetData sheetId="2784"/>
      <sheetData sheetId="2785"/>
      <sheetData sheetId="2786"/>
      <sheetData sheetId="2787" refreshError="1"/>
      <sheetData sheetId="2788" refreshError="1"/>
      <sheetData sheetId="2789" refreshError="1"/>
      <sheetData sheetId="2790" refreshError="1"/>
      <sheetData sheetId="2791" refreshError="1"/>
      <sheetData sheetId="2792" refreshError="1"/>
      <sheetData sheetId="2793" refreshError="1"/>
      <sheetData sheetId="2794" refreshError="1"/>
      <sheetData sheetId="2795" refreshError="1"/>
      <sheetData sheetId="2796" refreshError="1"/>
      <sheetData sheetId="2797" refreshError="1"/>
      <sheetData sheetId="2798" refreshError="1"/>
      <sheetData sheetId="2799" refreshError="1"/>
      <sheetData sheetId="2800" refreshError="1"/>
      <sheetData sheetId="2801" refreshError="1"/>
      <sheetData sheetId="2802" refreshError="1"/>
      <sheetData sheetId="2803" refreshError="1"/>
      <sheetData sheetId="2804" refreshError="1"/>
      <sheetData sheetId="2805" refreshError="1"/>
      <sheetData sheetId="2806"/>
      <sheetData sheetId="2807" refreshError="1"/>
      <sheetData sheetId="2808" refreshError="1"/>
      <sheetData sheetId="2809" refreshError="1"/>
      <sheetData sheetId="2810" refreshError="1"/>
      <sheetData sheetId="2811" refreshError="1"/>
      <sheetData sheetId="2812" refreshError="1"/>
      <sheetData sheetId="2813" refreshError="1"/>
      <sheetData sheetId="2814" refreshError="1"/>
      <sheetData sheetId="2815"/>
      <sheetData sheetId="2816" refreshError="1"/>
      <sheetData sheetId="2817" refreshError="1"/>
      <sheetData sheetId="2818" refreshError="1"/>
      <sheetData sheetId="2819" refreshError="1"/>
      <sheetData sheetId="2820"/>
      <sheetData sheetId="282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 refreshError="1"/>
      <sheetData sheetId="2830" refreshError="1"/>
      <sheetData sheetId="2831" refreshError="1"/>
      <sheetData sheetId="2832" refreshError="1"/>
      <sheetData sheetId="2833" refreshError="1"/>
      <sheetData sheetId="2834" refreshError="1"/>
      <sheetData sheetId="2835" refreshError="1"/>
      <sheetData sheetId="2836" refreshError="1"/>
      <sheetData sheetId="2837" refreshError="1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/>
      <sheetData sheetId="2856"/>
      <sheetData sheetId="2857" refreshError="1"/>
      <sheetData sheetId="2858"/>
      <sheetData sheetId="2859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/>
      <sheetData sheetId="288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/>
      <sheetData sheetId="2894"/>
      <sheetData sheetId="2895"/>
      <sheetData sheetId="2896"/>
      <sheetData sheetId="2897"/>
      <sheetData sheetId="2898" refreshError="1"/>
      <sheetData sheetId="2899" refreshError="1"/>
      <sheetData sheetId="2900" refreshError="1"/>
      <sheetData sheetId="2901"/>
      <sheetData sheetId="2902"/>
      <sheetData sheetId="2903"/>
      <sheetData sheetId="2904"/>
      <sheetData sheetId="2905"/>
      <sheetData sheetId="2906"/>
      <sheetData sheetId="2907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/>
      <sheetData sheetId="2919" refreshError="1"/>
      <sheetData sheetId="2920" refreshError="1"/>
      <sheetData sheetId="2921" refreshError="1"/>
      <sheetData sheetId="2922" refreshError="1"/>
      <sheetData sheetId="2923"/>
      <sheetData sheetId="2924" refreshError="1"/>
      <sheetData sheetId="2925" refreshError="1"/>
      <sheetData sheetId="2926" refreshError="1"/>
      <sheetData sheetId="2927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>
        <row r="110">
          <cell r="L110">
            <v>92556</v>
          </cell>
        </row>
      </sheetData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3-RESUMO ATIVO "/>
      <sheetName val="ISSsuspenso Set03"/>
      <sheetName val="Sheet1"/>
      <sheetName val="XREF"/>
      <sheetName val="Tickmarks"/>
    </sheetNames>
    <sheetDataSet>
      <sheetData sheetId="0"/>
      <sheetData sheetId="1"/>
      <sheetData sheetId="2"/>
      <sheetData sheetId="3"/>
      <sheetData sheetId="4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hilypi Augusto Minghini" refreshedDate="44473.772093055559" createdVersion="7" refreshedVersion="7" minRefreshableVersion="3" recordCount="645" xr:uid="{BC9D760F-835C-463C-B554-3F882115F71B}">
  <cacheSource type="worksheet">
    <worksheetSource name="Tabela4"/>
  </cacheSource>
  <cacheFields count="14">
    <cacheField name="Código" numFmtId="0">
      <sharedItems containsSemiMixedTypes="0" containsString="0" containsNumber="1" containsInteger="1" minValue="3500105" maxValue="3557303"/>
    </cacheField>
    <cacheField name="Município" numFmtId="0">
      <sharedItems/>
    </cacheField>
    <cacheField name="Macro Região" numFmtId="0">
      <sharedItems count="20">
        <s v="Metropolitana de São Paulo"/>
        <s v="Campinas"/>
        <s v="Vale do Paraíba Paulista"/>
        <s v="Ribeirão Preto"/>
        <s v="Macro Metropolitana Paulista"/>
        <s v="São José do Rio Preto"/>
        <s v="Piracicaba"/>
        <s v="Bauru"/>
        <s v="Araraquara"/>
        <s v="Marília"/>
        <s v="Presidente Prudente"/>
        <s v="Araçatuba"/>
        <s v="Itapetininga"/>
        <s v="Assis"/>
        <s v="Litoral Sul Paulista"/>
        <s v="Metropolitana de Recife" u="1"/>
        <s v="Sertão Pernambucano" u="1"/>
        <s v="Agreste Pernambucano" u="1"/>
        <s v="Mata Pernambucana" u="1"/>
        <s v="São Francisco Pernambucano" u="1"/>
      </sharedItems>
    </cacheField>
    <cacheField name="Micro Região" numFmtId="0">
      <sharedItems count="82">
        <s v="São Paulo"/>
        <s v="Guarulhos"/>
        <s v="Campinas"/>
        <s v="São José dos Campos"/>
        <s v="Ribeirão Preto"/>
        <s v="Osasco"/>
        <s v="Sorocaba"/>
        <s v="São José do Rio Preto"/>
        <s v="Mogi das Cruzes"/>
        <s v="Santos"/>
        <s v="Jundiaí"/>
        <s v="Piracicaba"/>
        <s v="Bauru"/>
        <s v="Franca"/>
        <s v="Limeira"/>
        <s v="Itapecerica da Serra"/>
        <s v="São Carlos"/>
        <s v="Marília"/>
        <s v="Araraquara"/>
        <s v="Presidente Prudente"/>
        <s v="Rio Claro"/>
        <s v="Araçatuba"/>
        <s v="Franco da Rocha"/>
        <s v="Bragança Paulista"/>
        <s v="Itapetininga"/>
        <s v="Mogi Mirim"/>
        <s v="Jaú"/>
        <s v="Botucatu"/>
        <s v="Birigui"/>
        <s v="Caraguatatuba"/>
        <s v="Tatuí"/>
        <s v="Barretos"/>
        <s v="Guaratinguetá"/>
        <s v="Catanduva"/>
        <s v="Ourinhos"/>
        <s v="Assis"/>
        <s v="Itanhaém"/>
        <s v="Votuporanga"/>
        <s v="Itapeva"/>
        <s v="São João da Boa Vista"/>
        <s v="Avaré"/>
        <s v="Piedade"/>
        <s v="Lins"/>
        <s v="Jaboticabal"/>
        <s v="Pirassununga"/>
        <s v="Amparo"/>
        <s v="Fernandópolis"/>
        <s v="Tupã"/>
        <s v="Batatais"/>
        <s v="Andradina"/>
        <s v="Registro"/>
        <s v="São Joaquim da Barra"/>
        <s v="Campos do Jordão"/>
        <s v="Jales"/>
        <s v="Dracena"/>
        <s v="Capão Bonito"/>
        <s v="Ituverava"/>
        <s v="Novo Horizonte"/>
        <s v="Adamantina"/>
        <s v="Nhandeara"/>
        <s v="Paraibuna/Paraitinga"/>
        <s v="Auriflama"/>
        <s v="Bananal"/>
        <s v="Itamaracá" u="1"/>
        <s v="Alto Capibaribe" u="1"/>
        <s v="Mata Meridional Pernambucana" u="1"/>
        <s v="Pajeú" u="1"/>
        <s v="Fernando de Noronha" u="1"/>
        <s v="Salgueiro" u="1"/>
        <s v="Vale do Ipanema" u="1"/>
        <s v="Recife" u="1"/>
        <s v="Garanhuns" u="1"/>
        <s v="Médio Capibaribe" u="1"/>
        <s v="Suape" u="1"/>
        <s v="Araripina" u="1"/>
        <s v="Petrolina" u="1"/>
        <s v="Mata Setentrional Pernambucana" u="1"/>
        <s v="Brejo Pernambucano" u="1"/>
        <s v="Vitória de Santo Antão" u="1"/>
        <s v="Itaparica" u="1"/>
        <s v="Sertão do Moxotó" u="1"/>
        <s v="Vale do Ipojuca" u="1"/>
      </sharedItems>
    </cacheField>
    <cacheField name="Prefeito" numFmtId="0">
      <sharedItems/>
    </cacheField>
    <cacheField name="Gentílico" numFmtId="0">
      <sharedItems/>
    </cacheField>
    <cacheField name="PIB per capita - R$ [2018]" numFmtId="168">
      <sharedItems containsSemiMixedTypes="0" containsString="0" containsNumber="1" minValue="8256.98" maxValue="419457.22"/>
    </cacheField>
    <cacheField name="População estimada - pessoas [2021]" numFmtId="168">
      <sharedItems containsSemiMixedTypes="0" containsString="0" containsNumber="1" containsInteger="1" minValue="839" maxValue="12396372"/>
    </cacheField>
    <cacheField name="Representatividade" numFmtId="167">
      <sharedItems containsSemiMixedTypes="0" containsString="0" containsNumber="1" minValue="1.7985329287584601E-5" maxValue="0.26573639140809735"/>
    </cacheField>
    <cacheField name="Área Territorial - km² [2021]" numFmtId="164">
      <sharedItems containsSemiMixedTypes="0" containsString="0" containsNumber="1" minValue="3.6120000000000001" maxValue="1978.7950000000001"/>
    </cacheField>
    <cacheField name="Densidade demográfica - hab/km² [2021]" numFmtId="164">
      <sharedItems containsSemiMixedTypes="0" containsString="0" containsNumber="1" minValue="3.73" maxValue="12536.99"/>
    </cacheField>
    <cacheField name="Qtde PDV Instantânea" numFmtId="168">
      <sharedItems containsSemiMixedTypes="0" containsString="0" containsNumber="1" minValue="0.22841667576870583" maxValue="3374.8964050444138"/>
    </cacheField>
    <cacheField name="Qtde PdV Keno e Esportiva" numFmtId="169">
      <sharedItems containsSemiMixedTypes="0" containsString="0" containsNumber="1" minValue="9.2633814909543824E-2" maxValue="1368.6808455278326"/>
    </cacheField>
    <cacheField name="Total" numFmtId="168">
      <sharedItems containsSemiMixedTypes="0" containsString="0" containsNumber="1" minValue="0.32105049067824964" maxValue="4743.577250572246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45">
  <r>
    <n v="3550308"/>
    <s v="São Paulo"/>
    <x v="0"/>
    <x v="0"/>
    <s v="RICARDO LUIS REIS NUNES"/>
    <s v="paulistano"/>
    <n v="58691.9"/>
    <n v="12396372"/>
    <n v="0.26573639140809735"/>
    <n v="1521.11"/>
    <n v="7398.26"/>
    <n v="3374.8964050444138"/>
    <n v="1368.6808455278326"/>
    <n v="4743.5772505722462"/>
  </r>
  <r>
    <n v="3518800"/>
    <s v="Guarulhos"/>
    <x v="0"/>
    <x v="1"/>
    <s v="GUSTAVO HENRIC COSTA"/>
    <s v="guarulhense"/>
    <n v="44897.7"/>
    <n v="1404694"/>
    <n v="3.0111900045642865E-2"/>
    <n v="318.67500000000001"/>
    <n v="3834.51"/>
    <n v="382.42614297049641"/>
    <n v="155.09197139516897"/>
    <n v="537.51811436566538"/>
  </r>
  <r>
    <n v="3509502"/>
    <s v="Campinas"/>
    <x v="1"/>
    <x v="2"/>
    <s v="DARIO JORGE GIOLO SAADI"/>
    <s v="campineiro"/>
    <n v="51417.440000000002"/>
    <n v="1223237"/>
    <n v="2.6222074185646156E-2"/>
    <n v="794.57100000000003"/>
    <n v="1359.6"/>
    <n v="333.02470705278239"/>
    <n v="135.05734189333214"/>
    <n v="468.08204894611453"/>
  </r>
  <r>
    <n v="3548708"/>
    <s v="São Bernardo do Campo"/>
    <x v="0"/>
    <x v="0"/>
    <s v="ORLANDO MORANDO JUNIOR"/>
    <s v="são-bernardense"/>
    <n v="60689.23"/>
    <n v="849874"/>
    <n v="1.8218431159662308E-2"/>
    <n v="409.53199999999998"/>
    <n v="1869.36"/>
    <n v="231.37710834595126"/>
    <n v="93.83441098025466"/>
    <n v="325.21151932620592"/>
  </r>
  <r>
    <n v="3549904"/>
    <s v="São José dos Campos"/>
    <x v="2"/>
    <x v="3"/>
    <s v="FELICIO RAMUTH"/>
    <s v="joseense"/>
    <n v="55603.18"/>
    <n v="737310"/>
    <n v="1.5805438780725867E-2"/>
    <n v="1099.4090000000001"/>
    <n v="572.96"/>
    <n v="200.73170346963587"/>
    <n v="81.406243231174926"/>
    <n v="282.1379467008108"/>
  </r>
  <r>
    <n v="3547809"/>
    <s v="Santo André"/>
    <x v="0"/>
    <x v="0"/>
    <s v="PAULO HENRIQUE PINTO SERRA"/>
    <s v="andreense"/>
    <n v="40489.21"/>
    <n v="723889"/>
    <n v="1.5517737822002777E-2"/>
    <n v="175.78200000000001"/>
    <n v="3848.01"/>
    <n v="197.07785340349548"/>
    <n v="79.924433421996156"/>
    <n v="277.00228682549164"/>
  </r>
  <r>
    <n v="3543402"/>
    <s v="Ribeirão Preto"/>
    <x v="3"/>
    <x v="4"/>
    <s v="ANTONIO DUARTE NOGUEIRA JUNIOR"/>
    <s v="ribeirão-pretano"/>
    <n v="49425.29"/>
    <n v="720116"/>
    <n v="1.5436857431773865E-2"/>
    <n v="650.91600000000005"/>
    <n v="928.92"/>
    <n v="196.05065898433537"/>
    <n v="79.507857279381483"/>
    <n v="275.55851626371685"/>
  </r>
  <r>
    <n v="3534401"/>
    <s v="Osasco"/>
    <x v="0"/>
    <x v="5"/>
    <s v="ROGERIO LINS WANDERLEY"/>
    <s v="osasquense"/>
    <n v="109936.21"/>
    <n v="701428"/>
    <n v="1.5036249763446832E-2"/>
    <n v="64.953999999999994"/>
    <n v="10264.799999999999"/>
    <n v="190.96287491190918"/>
    <n v="77.444519099370098"/>
    <n v="268.40739401127928"/>
  </r>
  <r>
    <n v="3552205"/>
    <s v="Sorocaba"/>
    <x v="4"/>
    <x v="6"/>
    <s v="RODRIGO MAGANHATO"/>
    <s v="sorocabano"/>
    <n v="52169.13"/>
    <n v="695328"/>
    <n v="1.490548634431183E-2"/>
    <n v="450.38200000000001"/>
    <n v="1304.18"/>
    <n v="189.30215772217244"/>
    <n v="76.77101937237579"/>
    <n v="266.07317709454821"/>
  </r>
  <r>
    <n v="3529401"/>
    <s v="Mauá"/>
    <x v="0"/>
    <x v="0"/>
    <s v="FRANCISCO MARCELO DE OLIVEIRA"/>
    <s v="mauaense"/>
    <n v="32655.23"/>
    <n v="481725"/>
    <n v="1.0326558702099751E-2"/>
    <n v="61.908999999999999"/>
    <n v="6741.41"/>
    <n v="131.14901446326556"/>
    <n v="53.187156719070323"/>
    <n v="184.33617118233587"/>
  </r>
  <r>
    <n v="3549805"/>
    <s v="São José do Rio Preto"/>
    <x v="5"/>
    <x v="7"/>
    <s v="EDSON EDINHO COELHO ARAÚJO"/>
    <s v="rio-pretense"/>
    <n v="38449.699999999997"/>
    <n v="469173"/>
    <n v="1.0057486171446877E-2"/>
    <n v="431.94400000000002"/>
    <n v="945.12"/>
    <n v="127.73174853448273"/>
    <n v="51.801293018540413"/>
    <n v="179.53304155302314"/>
  </r>
  <r>
    <n v="3530607"/>
    <s v="Mogi das Cruzes"/>
    <x v="0"/>
    <x v="8"/>
    <s v="CAIO CÉSAR MACHADO DA CUNHA"/>
    <s v="mogiano"/>
    <n v="34908.31"/>
    <n v="455587"/>
    <n v="9.7662481694193153E-3"/>
    <n v="712.54100000000005"/>
    <n v="544.12"/>
    <n v="124.03297742960356"/>
    <n v="50.301265593795407"/>
    <n v="174.33424302339898"/>
  </r>
  <r>
    <n v="3548500"/>
    <s v="Santos"/>
    <x v="0"/>
    <x v="9"/>
    <s v="PAULO ALEXANDRE PEREIRA BARBOSA"/>
    <s v="santista"/>
    <n v="51915.03"/>
    <n v="433991"/>
    <n v="9.3033027924292345E-3"/>
    <n v="281.03300000000002"/>
    <n v="1494.26"/>
    <n v="118.1534940804963"/>
    <n v="47.916855740652963"/>
    <n v="166.07034982114925"/>
  </r>
  <r>
    <n v="3513801"/>
    <s v="Diadema"/>
    <x v="0"/>
    <x v="0"/>
    <s v="JOSÉ DE FILIPPI JÚNIOR"/>
    <s v="diademense"/>
    <n v="34855.75"/>
    <n v="429550"/>
    <n v="9.2081027359737361E-3"/>
    <n v="30.731999999999999"/>
    <n v="12536.99"/>
    <n v="116.94443751662405"/>
    <n v="47.426525857442847"/>
    <n v="164.37096337406689"/>
  </r>
  <r>
    <n v="3525904"/>
    <s v="Jundiaí"/>
    <x v="4"/>
    <x v="10"/>
    <s v="LUIZ FERNANDO ARANTES MACHADO"/>
    <s v="jundiaiense"/>
    <n v="105187.65"/>
    <n v="426935"/>
    <n v="9.1520459587543877E-3"/>
    <n v="431.20699999999999"/>
    <n v="858.42"/>
    <n v="116.2325071147943"/>
    <n v="47.137804253165783"/>
    <n v="163.37031136796008"/>
  </r>
  <r>
    <n v="3538709"/>
    <s v="Piracicaba"/>
    <x v="6"/>
    <x v="11"/>
    <s v="LUCIANO SANTOS TAVARES DE ALMEIDA"/>
    <s v="piracicabano"/>
    <n v="65896.34"/>
    <n v="410275"/>
    <n v="8.794911768133221E-3"/>
    <n v="1378.069"/>
    <n v="264.47000000000003"/>
    <n v="111.69684344577567"/>
    <n v="45.298377129932177"/>
    <n v="156.99522057570783"/>
  </r>
  <r>
    <n v="3510609"/>
    <s v="Carapicuíba"/>
    <x v="0"/>
    <x v="5"/>
    <s v="MARCO AURELIO DOS SANTOS NEVES"/>
    <s v="carapicuibano"/>
    <n v="14413.33"/>
    <n v="405375"/>
    <n v="8.6898723003034656E-3"/>
    <n v="34.545999999999999"/>
    <n v="10698.32"/>
    <n v="110.36282471959372"/>
    <n v="44.757369152510527"/>
    <n v="155.12019387210424"/>
  </r>
  <r>
    <n v="3506003"/>
    <s v="Bauru"/>
    <x v="7"/>
    <x v="12"/>
    <s v="SUELLEN SILVA ROSIM"/>
    <s v="bauruense"/>
    <n v="39121.440000000002"/>
    <n v="381706"/>
    <n v="8.1824887974335722E-3"/>
    <n v="667.68399999999997"/>
    <n v="515.12"/>
    <n v="103.91896977469561"/>
    <n v="42.144079801981327"/>
    <n v="146.06304957667695"/>
  </r>
  <r>
    <n v="3523107"/>
    <s v="Itaquaquecetuba"/>
    <x v="0"/>
    <x v="8"/>
    <s v="EDUARDO BOIGUES QUEROZ"/>
    <s v="itaquaquecetubense"/>
    <n v="19678.54"/>
    <n v="379082"/>
    <n v="8.126239090579435E-3"/>
    <n v="82.622"/>
    <n v="3895.24"/>
    <n v="103.20458913438921"/>
    <n v="41.854364509582474"/>
    <n v="145.05895364397168"/>
  </r>
  <r>
    <n v="3551009"/>
    <s v="São Vicente"/>
    <x v="0"/>
    <x v="9"/>
    <s v="KAYO FELYPE NACHTAJLER AMADO"/>
    <s v="vicentino"/>
    <n v="15006.76"/>
    <n v="370839"/>
    <n v="7.9495369817384805E-3"/>
    <n v="148.1"/>
    <n v="2247.88"/>
    <n v="100.9604429384876"/>
    <n v="40.944256599809677"/>
    <n v="141.90469953829728"/>
  </r>
  <r>
    <n v="3516200"/>
    <s v="Franca"/>
    <x v="3"/>
    <x v="13"/>
    <s v="ALEXANDRE AUGUSTO FERREIRA"/>
    <s v="francano"/>
    <n v="28518.78"/>
    <n v="358539"/>
    <n v="7.6858664808597084E-3"/>
    <n v="605.67899999999997"/>
    <n v="526.09"/>
    <n v="97.611783687051272"/>
    <n v="39.586216166690029"/>
    <n v="137.19799985374129"/>
  </r>
  <r>
    <n v="3541000"/>
    <s v="Praia Grande"/>
    <x v="0"/>
    <x v="9"/>
    <s v="RAQUEL AUXILIADORA CHINI"/>
    <s v="praia-grandense"/>
    <n v="22064.57"/>
    <n v="336454"/>
    <n v="7.2124385937127403E-3"/>
    <n v="149.25299999999999"/>
    <n v="1781.87"/>
    <n v="91.599170714045471"/>
    <n v="37.147815925596731"/>
    <n v="128.74698663964222"/>
  </r>
  <r>
    <n v="3518701"/>
    <s v="Guarujá"/>
    <x v="0"/>
    <x v="9"/>
    <s v="VALTER SUMAN"/>
    <s v="guarujaense"/>
    <n v="27031.81"/>
    <n v="324977"/>
    <n v="6.9664104361041486E-3"/>
    <n v="144.79400000000001"/>
    <n v="2026.8"/>
    <n v="88.474572158863779"/>
    <n v="35.880642750725656"/>
    <n v="124.35521490958944"/>
  </r>
  <r>
    <n v="3554102"/>
    <s v="Taubaté"/>
    <x v="2"/>
    <x v="3"/>
    <s v="JOSE ANTONIO SAUD JUNIOR"/>
    <s v="taubateano"/>
    <n v="55369.58"/>
    <n v="320820"/>
    <n v="6.8772983814575587E-3"/>
    <n v="625.00300000000004"/>
    <n v="445.98"/>
    <n v="87.342834231366155"/>
    <n v="35.421669248247738"/>
    <n v="122.76450347961389"/>
  </r>
  <r>
    <n v="3526902"/>
    <s v="Limeira"/>
    <x v="6"/>
    <x v="14"/>
    <s v="MARIO CELSO BOTION"/>
    <s v="limeirense"/>
    <n v="43440.26"/>
    <n v="310783"/>
    <n v="6.6621389654152622E-3"/>
    <n v="580.71100000000001"/>
    <n v="475.32"/>
    <n v="84.61027383245019"/>
    <n v="34.31348617286384"/>
    <n v="118.92376000531402"/>
  </r>
  <r>
    <n v="3552502"/>
    <s v="Suzano"/>
    <x v="0"/>
    <x v="8"/>
    <s v="RODRIGO KENJI DE SOUZA ASHIUCHI"/>
    <s v="suzanense"/>
    <n v="37835.81"/>
    <n v="303397"/>
    <n v="6.5038080451314722E-3"/>
    <n v="206.23599999999999"/>
    <n v="1272.93"/>
    <n v="82.599444789270606"/>
    <n v="33.49799945424418"/>
    <n v="116.09744424351479"/>
  </r>
  <r>
    <n v="3552809"/>
    <s v="Taboão da Serra"/>
    <x v="0"/>
    <x v="15"/>
    <s v="JOSE APRIGIO DA SILVA"/>
    <s v="taboense"/>
    <n v="29340.9"/>
    <n v="297528"/>
    <n v="6.3779964866227303E-3"/>
    <n v="20.388000000000002"/>
    <n v="11994.31"/>
    <n v="81.001617053768186"/>
    <n v="32.850004389042617"/>
    <n v="113.8516214428108"/>
  </r>
  <r>
    <n v="3552403"/>
    <s v="Sumaré"/>
    <x v="1"/>
    <x v="2"/>
    <s v="LUIZ ALFREDO CASTRO RUZZA DALBEN"/>
    <s v="sumareense"/>
    <n v="51832.02"/>
    <n v="289875"/>
    <n v="6.2139419871735232E-3"/>
    <n v="153.465"/>
    <n v="1572.04"/>
    <n v="78.918097602447673"/>
    <n v="32.005038256143045"/>
    <n v="110.92313585859071"/>
  </r>
  <r>
    <n v="3505708"/>
    <s v="Barueri"/>
    <x v="0"/>
    <x v="5"/>
    <s v="RUBENS FURLAN"/>
    <s v="barueriense"/>
    <n v="186382.33"/>
    <n v="279704"/>
    <n v="5.9959100632354743E-3"/>
    <n v="65.700999999999993"/>
    <n v="3665.21"/>
    <n v="76.149055875101425"/>
    <n v="30.882060268723535"/>
    <n v="107.03111614382496"/>
  </r>
  <r>
    <n v="3515004"/>
    <s v="Embu das Artes"/>
    <x v="0"/>
    <x v="15"/>
    <s v="CLAUDINEI ALVES DOS SANTOS"/>
    <s v="embuense"/>
    <n v="48914.66"/>
    <n v="279264"/>
    <n v="5.9864779477568847E-3"/>
    <n v="70.397999999999996"/>
    <n v="3412.89"/>
    <n v="76.029266438464688"/>
    <n v="30.833479960546903"/>
    <n v="106.8627463990116"/>
  </r>
  <r>
    <n v="3520509"/>
    <s v="Indaiatuba"/>
    <x v="1"/>
    <x v="2"/>
    <s v="NILSON ALCIDES GASPAR"/>
    <s v="indaiatubano"/>
    <n v="63166.46"/>
    <n v="260690"/>
    <n v="5.5883140548038494E-3"/>
    <n v="311.54500000000002"/>
    <n v="646.11"/>
    <n v="70.972518720076195"/>
    <n v="28.782728496744912"/>
    <n v="99.755247216821104"/>
  </r>
  <r>
    <n v="3513009"/>
    <s v="Cotia"/>
    <x v="0"/>
    <x v="15"/>
    <s v="ROGÉRIO CARDOSO FRANCO"/>
    <s v="cotiano"/>
    <n v="51225.49"/>
    <n v="257882"/>
    <n v="5.5281200087495732E-3"/>
    <n v="323.99400000000003"/>
    <n v="620.80999999999995"/>
    <n v="70.208044315358038"/>
    <n v="28.472697802744914"/>
    <n v="98.680742118102955"/>
  </r>
  <r>
    <n v="3548906"/>
    <s v="São Carlos"/>
    <x v="8"/>
    <x v="16"/>
    <s v="AIRTON GARCIA FERREIRA"/>
    <s v="são-carlense"/>
    <n v="44796.83"/>
    <n v="256915"/>
    <n v="5.5073907913227626E-3"/>
    <n v="1136.9069999999999"/>
    <n v="195.15"/>
    <n v="69.944779803476834"/>
    <n v="28.36593153454762"/>
    <n v="98.310711338024447"/>
  </r>
  <r>
    <n v="3501608"/>
    <s v="Americana"/>
    <x v="1"/>
    <x v="2"/>
    <s v="FRANCISCO ANTONIO SARDELLI"/>
    <s v="americanense"/>
    <n v="47793.48"/>
    <n v="244370"/>
    <n v="5.2384683170525019E-3"/>
    <n v="133.91200000000001"/>
    <n v="1572.75"/>
    <n v="66.529419615731399"/>
    <n v="26.980840702556886"/>
    <n v="93.510260318288289"/>
  </r>
  <r>
    <n v="3522505"/>
    <s v="Itapevi"/>
    <x v="0"/>
    <x v="5"/>
    <s v="IGOR SOARES EBERT"/>
    <s v="itapeviense"/>
    <n v="51939.22"/>
    <n v="244131"/>
    <n v="5.2333449634175402E-3"/>
    <n v="82.658000000000001"/>
    <n v="2428.88"/>
    <n v="66.464352171740074"/>
    <n v="26.954452762433665"/>
    <n v="93.418804934173735"/>
  </r>
  <r>
    <n v="3529005"/>
    <s v="Marília"/>
    <x v="9"/>
    <x v="17"/>
    <s v="DANIEL ALONSO"/>
    <s v="mariliense"/>
    <n v="34083.86"/>
    <n v="242249"/>
    <n v="5.1930012331204787E-3"/>
    <n v="1170.5150000000001"/>
    <n v="185.21"/>
    <n v="65.951980081398347"/>
    <n v="26.746661535187226"/>
    <n v="92.698641616585576"/>
  </r>
  <r>
    <n v="3503208"/>
    <s v="Araraquara"/>
    <x v="8"/>
    <x v="18"/>
    <s v="EDSON ANTÔNIO EDINHO DA SILVA"/>
    <s v="araraquarense"/>
    <n v="40253.93"/>
    <n v="240542"/>
    <n v="5.1564089123887664E-3"/>
    <n v="1003.625"/>
    <n v="207.9"/>
    <n v="65.487251516991705"/>
    <n v="26.558192021420133"/>
    <n v="92.045443538411831"/>
  </r>
  <r>
    <n v="3519071"/>
    <s v="Hortolândia"/>
    <x v="1"/>
    <x v="2"/>
    <s v="ANGELO AUGUSTO PERUGINI"/>
    <s v="hortolandense"/>
    <n v="57691.75"/>
    <n v="237570"/>
    <n v="5.0926992596561065E-3"/>
    <n v="62.415999999999997"/>
    <n v="3094.16"/>
    <n v="64.678128322254395"/>
    <n v="26.230054121645203"/>
    <n v="90.908182443899591"/>
  </r>
  <r>
    <n v="3524402"/>
    <s v="Jacareí"/>
    <x v="2"/>
    <x v="3"/>
    <s v="IZAIAS JOSÉ DE SANTANA"/>
    <s v="jacareiense"/>
    <n v="54796.98"/>
    <n v="237119"/>
    <n v="5.0830313412905514E-3"/>
    <n v="464.27199999999999"/>
    <n v="454.94"/>
    <n v="64.555344149701739"/>
    <n v="26.18025930576415"/>
    <n v="90.735603455465892"/>
  </r>
  <r>
    <n v="3541406"/>
    <s v="Presidente Prudente"/>
    <x v="10"/>
    <x v="19"/>
    <s v="EDSON TOMAZINI"/>
    <s v="prudentino"/>
    <n v="35207.07"/>
    <n v="231953"/>
    <n v="4.972289730921467E-3"/>
    <n v="560.63699999999994"/>
    <n v="368.89"/>
    <n v="63.148907264098476"/>
    <n v="25.609882323853896"/>
    <n v="88.758789587952378"/>
  </r>
  <r>
    <n v="3543907"/>
    <s v="Rio Claro"/>
    <x v="6"/>
    <x v="20"/>
    <s v="JOAO TEIXEIRA JUNIOR"/>
    <s v="rio-clarense"/>
    <n v="47851.56"/>
    <n v="209548"/>
    <n v="4.4920021234264342E-3"/>
    <n v="498.42200000000003"/>
    <n v="373.69"/>
    <n v="57.049174700811413"/>
    <n v="23.136150949541232"/>
    <n v="80.185325650352638"/>
  </r>
  <r>
    <n v="3502804"/>
    <s v="Araçatuba"/>
    <x v="11"/>
    <x v="21"/>
    <s v="DILADOR BORGES DAMASCENO"/>
    <s v="araçatubense"/>
    <n v="37521.17"/>
    <n v="199210"/>
    <n v="4.2703902829317386E-3"/>
    <n v="1167.126"/>
    <n v="155.54"/>
    <n v="54.234667437287122"/>
    <n v="21.994734526972859"/>
    <n v="76.229401964259978"/>
  </r>
  <r>
    <n v="3515707"/>
    <s v="Ferraz de Vasconcelos"/>
    <x v="0"/>
    <x v="8"/>
    <s v="PRISCILA CONCEICAO GAMBALE VIEIRA MATOS"/>
    <s v="ferrazense"/>
    <n v="16344.03"/>
    <n v="198661"/>
    <n v="4.2586215752095881E-3"/>
    <n v="29.564"/>
    <n v="5692.55"/>
    <n v="54.085202890210809"/>
    <n v="21.934119551543368"/>
    <n v="76.019322441754184"/>
  </r>
  <r>
    <n v="3545803"/>
    <s v="Santa Bárbara d'Oeste"/>
    <x v="1"/>
    <x v="2"/>
    <s v="RAFAEL PIOVEZAN"/>
    <s v="barbarense"/>
    <n v="30798.27"/>
    <n v="195278"/>
    <n v="4.1861014691548818E-3"/>
    <n v="271.02999999999997"/>
    <n v="664.49"/>
    <n v="53.164185471706006"/>
    <n v="21.560603227539811"/>
    <n v="74.724788699245821"/>
  </r>
  <r>
    <n v="3522208"/>
    <s v="Itapecerica da Serra"/>
    <x v="0"/>
    <x v="15"/>
    <s v="FRANCISCO TADAO NAKANO"/>
    <s v="itapecericano"/>
    <n v="21079.61"/>
    <n v="179574"/>
    <n v="3.8494606930735602E-3"/>
    <n v="150.74199999999999"/>
    <n v="1011.57"/>
    <n v="48.888791578652658"/>
    <n v="19.826727864799075"/>
    <n v="68.71551944345174"/>
  </r>
  <r>
    <n v="3516309"/>
    <s v="Francisco Morato"/>
    <x v="0"/>
    <x v="22"/>
    <s v="RENATA TORRES DE SENE"/>
    <s v="moratense"/>
    <n v="8719.4"/>
    <n v="179372"/>
    <n v="3.845130494603844E-3"/>
    <n v="49.000999999999998"/>
    <n v="3147.8"/>
    <n v="48.833797337287606"/>
    <n v="19.804425086954346"/>
    <n v="68.638222424241945"/>
  </r>
  <r>
    <n v="3523909"/>
    <s v="Itu"/>
    <x v="4"/>
    <x v="6"/>
    <s v="GUILHERME DOS REIS GAZZOLA"/>
    <s v="ituano"/>
    <n v="45461.13"/>
    <n v="177150"/>
    <n v="3.7974983114369629E-3"/>
    <n v="640.71900000000005"/>
    <n v="241.01"/>
    <n v="48.228860682272035"/>
    <n v="19.559094530662321"/>
    <n v="67.787955212934349"/>
  </r>
  <r>
    <n v="3507605"/>
    <s v="Bragança Paulista"/>
    <x v="4"/>
    <x v="23"/>
    <s v="JESUS ADIB ABI CHEDID"/>
    <s v="bragantino"/>
    <n v="37813.449999999997"/>
    <n v="172346"/>
    <n v="3.6945167597116275E-3"/>
    <n v="512.58399999999995"/>
    <n v="286.26"/>
    <n v="46.920977833174462"/>
    <n v="19.028685893206486"/>
    <n v="65.949663726380948"/>
  </r>
  <r>
    <n v="3538006"/>
    <s v="Pindamonhangaba"/>
    <x v="2"/>
    <x v="3"/>
    <s v="ISAEL DOMINGUES"/>
    <s v="pindamonhangabense"/>
    <n v="51761.18"/>
    <n v="171885"/>
    <n v="3.6846344750851956E-3"/>
    <n v="731.35500000000002"/>
    <n v="201.39"/>
    <n v="46.795471173425511"/>
    <n v="18.977786979412326"/>
    <n v="65.77325815283784"/>
  </r>
  <r>
    <n v="3522307"/>
    <s v="Itapetininga"/>
    <x v="12"/>
    <x v="24"/>
    <s v="SIMONE APARECIDA CURRALADAS DOS SANTOS"/>
    <s v="itapetingano"/>
    <n v="29304.81"/>
    <n v="167106"/>
    <n v="3.5821888390120526E-3"/>
    <n v="1789.35"/>
    <n v="80.650000000000006"/>
    <n v="45.494394542318659"/>
    <n v="18.45013858673925"/>
    <n v="63.944533129057909"/>
  </r>
  <r>
    <n v="3548807"/>
    <s v="São Caetano do Sul"/>
    <x v="0"/>
    <x v="0"/>
    <s v="JOSE AURICCHIO JUNIOR"/>
    <s v="sul-caetanense"/>
    <n v="83860.42"/>
    <n v="162763"/>
    <n v="3.4890895719131496E-3"/>
    <n v="15.331"/>
    <n v="9736.0300000000007"/>
    <n v="44.312018352970043"/>
    <n v="17.970628863077572"/>
    <n v="62.282647216047614"/>
  </r>
  <r>
    <n v="3516408"/>
    <s v="Franco da Rocha"/>
    <x v="0"/>
    <x v="22"/>
    <s v="NIVALDO DA SILVA SANTOS"/>
    <s v="franco-rochense"/>
    <n v="19650.05"/>
    <n v="158438"/>
    <n v="3.3963761640838246E-3"/>
    <n v="132.77500000000001"/>
    <n v="980.95"/>
    <n v="43.13454264057475"/>
    <n v="17.49310651565948"/>
    <n v="60.627649156234227"/>
  </r>
  <r>
    <n v="3530706"/>
    <s v="Mogi Guaçu"/>
    <x v="1"/>
    <x v="25"/>
    <s v="RODRIGO FALSETTI"/>
    <s v="guaçuano"/>
    <n v="38971.42"/>
    <n v="154146"/>
    <n v="3.3043701649153943E-3"/>
    <n v="812.75300000000004"/>
    <n v="168.99"/>
    <n v="41.966051135927209"/>
    <n v="17.01922769135464"/>
    <n v="58.985278827281846"/>
  </r>
  <r>
    <n v="3525300"/>
    <s v="Jaú"/>
    <x v="7"/>
    <x v="26"/>
    <s v="JORGE IVAN CASSARO"/>
    <s v="jauense"/>
    <n v="31855.35"/>
    <n v="153463"/>
    <n v="3.2897289492974918E-3"/>
    <n v="687.10299999999995"/>
    <n v="191.09"/>
    <n v="41.780105260420626"/>
    <n v="16.943817803889541"/>
    <n v="58.723923064310171"/>
  </r>
  <r>
    <n v="3507506"/>
    <s v="Botucatu"/>
    <x v="7"/>
    <x v="27"/>
    <s v="MÁRIO EDUARDO PARDINI AFFONSECA"/>
    <s v="botucatuense"/>
    <n v="31925.21"/>
    <n v="149718"/>
    <n v="3.2094487845990361E-3"/>
    <n v="1482.6420000000001"/>
    <n v="85.88"/>
    <n v="40.760533805410134"/>
    <n v="16.530333135431565"/>
    <n v="57.290866940841696"/>
  </r>
  <r>
    <n v="3504107"/>
    <s v="Atibaia"/>
    <x v="4"/>
    <x v="23"/>
    <s v="EMIL ONO"/>
    <s v="atibaiano"/>
    <n v="50498.62"/>
    <n v="145378"/>
    <n v="3.116413827378396E-3"/>
    <n v="478.52100000000002"/>
    <n v="264.57"/>
    <n v="39.5789743622204"/>
    <n v="16.051154641143818"/>
    <n v="55.630129003364218"/>
  </r>
  <r>
    <n v="3547304"/>
    <s v="Santana de Parnaíba"/>
    <x v="0"/>
    <x v="5"/>
    <s v="ANTONIO MARCOS BATISTA PEREIRA"/>
    <s v="parnaibano"/>
    <n v="67650.64"/>
    <n v="145073"/>
    <n v="3.1098756564216456E-3"/>
    <n v="179.94900000000001"/>
    <n v="604.74"/>
    <n v="39.495938502733566"/>
    <n v="16.017479654794101"/>
    <n v="55.513418157527667"/>
  </r>
  <r>
    <n v="3503307"/>
    <s v="Araras"/>
    <x v="6"/>
    <x v="14"/>
    <s v="PEDRO ELISEU FILHO"/>
    <s v="ararense"/>
    <n v="41863.919999999998"/>
    <n v="136739"/>
    <n v="2.9312228146067113E-3"/>
    <n v="644.83100000000002"/>
    <n v="184.3"/>
    <n v="37.227017673345728"/>
    <n v="15.097324454012055"/>
    <n v="52.324342127357781"/>
  </r>
  <r>
    <n v="3556206"/>
    <s v="Valinhos"/>
    <x v="1"/>
    <x v="2"/>
    <s v="LUCIMARA GODOY VILAS BOAS"/>
    <s v="valinhense"/>
    <n v="48768.26"/>
    <n v="133169"/>
    <n v="2.8546940594736041E-3"/>
    <n v="148.53800000000001"/>
    <n v="718.7"/>
    <n v="36.255089744270308"/>
    <n v="14.703161499033424"/>
    <n v="50.958251243303735"/>
  </r>
  <r>
    <n v="3513504"/>
    <s v="Cubatão"/>
    <x v="0"/>
    <x v="9"/>
    <s v="ADEMARIO DA SILVA OLIVEIRA"/>
    <s v="cubatense"/>
    <n v="101597.09"/>
    <n v="132521"/>
    <n v="2.8408031257687711E-3"/>
    <n v="142.87899999999999"/>
    <n v="830.91"/>
    <n v="36.078672573950733"/>
    <n v="14.631615954264193"/>
    <n v="50.710288528214924"/>
  </r>
  <r>
    <n v="3551702"/>
    <s v="Sertãozinho"/>
    <x v="3"/>
    <x v="4"/>
    <s v="WILSON FERNANDES PIRES FILHO"/>
    <s v="sertanezino"/>
    <n v="44163.83"/>
    <n v="128432"/>
    <n v="2.7531487616961449E-3"/>
    <n v="403.089"/>
    <n v="273.22000000000003"/>
    <n v="34.965447559387876"/>
    <n v="14.180150317595393"/>
    <n v="49.145597876983267"/>
  </r>
  <r>
    <n v="3525003"/>
    <s v="Jandira"/>
    <x v="0"/>
    <x v="5"/>
    <s v="HENRI HAJIME SATO"/>
    <s v="jandirense"/>
    <n v="32512.79"/>
    <n v="127734"/>
    <n v="2.7381859966869268E-3"/>
    <n v="17.449000000000002"/>
    <n v="6207.76"/>
    <n v="34.775417953086858"/>
    <n v="14.103084283260635"/>
    <n v="48.878502236347494"/>
  </r>
  <r>
    <n v="3506508"/>
    <s v="Birigui"/>
    <x v="11"/>
    <x v="28"/>
    <s v="LEANDRO MAFFEIS MILANI"/>
    <s v="biriguiense"/>
    <n v="27268.69"/>
    <n v="126094"/>
    <n v="2.7030299299030903E-3"/>
    <n v="530.03099999999995"/>
    <n v="204.79"/>
    <n v="34.328930052895345"/>
    <n v="13.922012225511347"/>
    <n v="48.25094227840669"/>
  </r>
  <r>
    <n v="3543303"/>
    <s v="Ribeirão Pires"/>
    <x v="0"/>
    <x v="0"/>
    <s v="CLOVIS VOLPI"/>
    <s v="ribeirão-pirense"/>
    <n v="24818.57"/>
    <n v="125238"/>
    <n v="2.6846801779720148E-3"/>
    <n v="99.075000000000003"/>
    <n v="1140.73"/>
    <n v="34.095885148892947"/>
    <n v="13.827501444149524"/>
    <n v="47.923386593042473"/>
  </r>
  <r>
    <n v="3510500"/>
    <s v="Caraguatatuba"/>
    <x v="2"/>
    <x v="29"/>
    <s v="JOSÉ PEREIRA DE AGUILAR JÚNIOR"/>
    <s v="caraguatatubense"/>
    <n v="27802.880000000001"/>
    <n v="125194"/>
    <n v="2.6837369664241555E-3"/>
    <n v="484.947"/>
    <n v="207.88"/>
    <n v="34.083906205229269"/>
    <n v="13.822643413331859"/>
    <n v="47.906549618561129"/>
  </r>
  <r>
    <n v="3557006"/>
    <s v="Votorantim"/>
    <x v="4"/>
    <x v="6"/>
    <s v="FABIOLA ALVES DA SILVA PEDRICO"/>
    <s v="votorantinense"/>
    <n v="25495.29"/>
    <n v="124468"/>
    <n v="2.6681739758844815E-3"/>
    <n v="183.517"/>
    <n v="591.04"/>
    <n v="33.88625363477864"/>
    <n v="13.742485904840407"/>
    <n v="47.628739539619048"/>
  </r>
  <r>
    <n v="3556503"/>
    <s v="Várzea Paulista"/>
    <x v="4"/>
    <x v="10"/>
    <s v="RODOLFO WILSON RODRIGUES BRAGA"/>
    <s v="varzino"/>
    <n v="23585.08"/>
    <n v="124269"/>
    <n v="2.6639080872930283E-3"/>
    <n v="35.119999999999997"/>
    <n v="3049.14"/>
    <n v="33.832076139572472"/>
    <n v="13.720514356369609"/>
    <n v="47.552590495942084"/>
  </r>
  <r>
    <n v="3523404"/>
    <s v="Itatiba"/>
    <x v="4"/>
    <x v="23"/>
    <s v="THOMAS ANTONIO CAPELETTO DE OLIVEIRA"/>
    <s v="itatibense"/>
    <n v="50811.86"/>
    <n v="124254"/>
    <n v="2.6635865379017127E-3"/>
    <n v="322.27600000000001"/>
    <n v="314.89999999999998"/>
    <n v="33.827992408778037"/>
    <n v="13.718858209499951"/>
    <n v="47.546850618277986"/>
  </r>
  <r>
    <n v="3554003"/>
    <s v="Tatuí"/>
    <x v="12"/>
    <x v="30"/>
    <s v="MIGUEL LOPES CARDOSO JÚNIOR"/>
    <s v="tatuiano"/>
    <n v="33202.74"/>
    <n v="124134"/>
    <n v="2.6610141427711883E-3"/>
    <n v="523.74900000000002"/>
    <n v="205.03"/>
    <n v="33.795322562422562"/>
    <n v="13.705609034542688"/>
    <n v="47.500931596965252"/>
  </r>
  <r>
    <n v="3505500"/>
    <s v="Barretos"/>
    <x v="3"/>
    <x v="31"/>
    <s v="PAULA OLIVEIRA LEMOS"/>
    <s v="barretense"/>
    <n v="40046.22"/>
    <n v="123546"/>
    <n v="2.6484094066316177E-3"/>
    <n v="1566.1610000000001"/>
    <n v="71.599999999999994"/>
    <n v="33.635240315280733"/>
    <n v="13.64068807725209"/>
    <n v="47.275928392532819"/>
  </r>
  <r>
    <n v="3518404"/>
    <s v="Guaratinguetá"/>
    <x v="2"/>
    <x v="32"/>
    <s v="MARCUS AUGUSTIN SOLIVA"/>
    <s v="guaratinguetaense"/>
    <n v="46849.29"/>
    <n v="123192"/>
    <n v="2.64082084099657E-3"/>
    <n v="752.63599999999997"/>
    <n v="148.91"/>
    <n v="33.538864268532073"/>
    <n v="13.601603011128157"/>
    <n v="47.140467279660228"/>
  </r>
  <r>
    <n v="3511102"/>
    <s v="Catanduva"/>
    <x v="5"/>
    <x v="33"/>
    <s v="OSVALDO DE OLIVEIRA ROSA"/>
    <s v="catanduvense"/>
    <n v="34611.18"/>
    <n v="123114"/>
    <n v="2.6391487841617291E-3"/>
    <n v="290.596"/>
    <n v="388.24"/>
    <n v="33.517628868401012"/>
    <n v="13.592991047405935"/>
    <n v="47.11061991580695"/>
  </r>
  <r>
    <n v="3545209"/>
    <s v="Salto"/>
    <x v="4"/>
    <x v="6"/>
    <s v="LAERTE SONSIN JÚNIOR"/>
    <s v="saltense"/>
    <n v="62187.92"/>
    <n v="120779"/>
    <n v="2.5890942622469374E-3"/>
    <n v="133.05699999999999"/>
    <n v="792.13"/>
    <n v="32.88192810806737"/>
    <n v="13.335184184695821"/>
    <n v="46.21711229276319"/>
  </r>
  <r>
    <n v="3539806"/>
    <s v="Poá"/>
    <x v="0"/>
    <x v="8"/>
    <s v="MARCIA TEIXEIRA BIN DE SOUZA"/>
    <s v="poaense"/>
    <n v="39992.89"/>
    <n v="119221"/>
    <n v="2.5556959988022928E-3"/>
    <n v="17.263999999999999"/>
    <n v="6141.05"/>
    <n v="32.457764602885433"/>
    <n v="13.163165729833999"/>
    <n v="45.620930332719432"/>
  </r>
  <r>
    <n v="3534708"/>
    <s v="Ourinhos"/>
    <x v="13"/>
    <x v="34"/>
    <s v="LUCAS POCAY ALVES DA SILVA"/>
    <s v="ourinhense"/>
    <n v="27232.54"/>
    <n v="115139"/>
    <n v="2.4681916911122805E-3"/>
    <n v="295.81799999999998"/>
    <n v="347.78"/>
    <n v="31.346445329359977"/>
    <n v="12.712472961704371"/>
    <n v="44.058918291064344"/>
  </r>
  <r>
    <n v="3536505"/>
    <s v="Paulínia"/>
    <x v="1"/>
    <x v="2"/>
    <s v="EDNILSON CAZELLATO"/>
    <s v="paulinense"/>
    <n v="306163.17"/>
    <n v="114508"/>
    <n v="2.4546651800509385E-3"/>
    <n v="138.77699999999999"/>
    <n v="592.16999999999996"/>
    <n v="31.174656387274098"/>
    <n v="12.64280438338742"/>
    <n v="43.817460770661519"/>
  </r>
  <r>
    <n v="3504008"/>
    <s v="Assis"/>
    <x v="13"/>
    <x v="35"/>
    <s v="JOSÉ APARECIDO FERNANDES"/>
    <s v="assisense"/>
    <n v="32443.96"/>
    <n v="105768"/>
    <n v="2.267309068044396E-3"/>
    <n v="460.60899999999998"/>
    <n v="206.7"/>
    <n v="28.7952025777169"/>
    <n v="11.677822807333293"/>
    <n v="40.473025385050192"/>
  </r>
  <r>
    <n v="3526704"/>
    <s v="Leme"/>
    <x v="6"/>
    <x v="14"/>
    <s v="WAGNER RICARDO ANTUNES FILHO"/>
    <s v="lemense"/>
    <n v="31320.57"/>
    <n v="105273"/>
    <n v="2.2566979381309815E-3"/>
    <n v="402.87099999999998"/>
    <n v="227.75"/>
    <n v="28.660439461500555"/>
    <n v="11.623169960634574"/>
    <n v="40.283609422135129"/>
  </r>
  <r>
    <n v="3522109"/>
    <s v="Itanhaém"/>
    <x v="14"/>
    <x v="36"/>
    <s v="TIAGO RODRIGUES CERVANTES"/>
    <s v="itanhaense"/>
    <n v="18763.240000000002"/>
    <n v="104351"/>
    <n v="2.2369333688781177E-3"/>
    <n v="601.71100000000001"/>
    <n v="144.69"/>
    <n v="28.409426142002651"/>
    <n v="11.521372133046256"/>
    <n v="39.930798275048907"/>
  </r>
  <r>
    <n v="3509007"/>
    <s v="Caieiras"/>
    <x v="0"/>
    <x v="22"/>
    <s v="GILMAR SOARES VICENTE"/>
    <s v="caieirense"/>
    <n v="35517.31"/>
    <n v="104044"/>
    <n v="2.2303523246691923E-3"/>
    <n v="97.641999999999996"/>
    <n v="900.37"/>
    <n v="28.325845785076556"/>
    <n v="11.487476327113921"/>
    <n v="39.813322112190477"/>
  </r>
  <r>
    <n v="3528502"/>
    <s v="Mairiporã"/>
    <x v="0"/>
    <x v="22"/>
    <s v="WALID ALI HAMID"/>
    <s v="mairiporense"/>
    <n v="17774.55"/>
    <n v="103645"/>
    <n v="2.2217991108601978E-3"/>
    <n v="320.697"/>
    <n v="252.44"/>
    <n v="28.217218545944593"/>
    <n v="11.443422820381013"/>
    <n v="39.660641366325606"/>
  </r>
  <r>
    <n v="3557105"/>
    <s v="Votuporanga"/>
    <x v="5"/>
    <x v="37"/>
    <s v="JORGE AUGUSTO SEBA"/>
    <s v="votuporanguense"/>
    <n v="31244"/>
    <n v="96106"/>
    <n v="2.0601883867849887E-3"/>
    <n v="420.70299999999997"/>
    <n v="201.15"/>
    <n v="26.164735448661791"/>
    <n v="10.611043403690845"/>
    <n v="36.775778852352637"/>
  </r>
  <r>
    <n v="3508504"/>
    <s v="Caçapava"/>
    <x v="2"/>
    <x v="3"/>
    <s v="PÉTALA GONÇALVES LACERDA"/>
    <s v="caçapavense"/>
    <n v="46192.5"/>
    <n v="95752"/>
    <n v="2.052599821149941E-3"/>
    <n v="368.99"/>
    <n v="229.66"/>
    <n v="26.068359401913131"/>
    <n v="10.571958337566913"/>
    <n v="36.640317739480047"/>
  </r>
  <r>
    <n v="3522406"/>
    <s v="Itapeva"/>
    <x v="12"/>
    <x v="38"/>
    <s v="MARIO SERGIO TASSINARI"/>
    <s v="itapevense"/>
    <n v="26860.38"/>
    <n v="95241"/>
    <n v="2.0416457052191239E-3"/>
    <n v="1826.258"/>
    <n v="48.05"/>
    <n v="25.929240306182731"/>
    <n v="10.515538934207228"/>
    <n v="36.444779240389963"/>
  </r>
  <r>
    <n v="3530805"/>
    <s v="Mogi Mirim"/>
    <x v="1"/>
    <x v="25"/>
    <s v="PAULO DE OLIVEIRA E SILVA"/>
    <s v="mogi-miriano"/>
    <n v="49631.35"/>
    <n v="94098"/>
    <n v="2.0171436416008769E-3"/>
    <n v="497.70800000000003"/>
    <n v="173.77"/>
    <n v="25.618060019646819"/>
    <n v="10.38934054273928"/>
    <n v="36.007400562386096"/>
  </r>
  <r>
    <n v="3550605"/>
    <s v="São Roque"/>
    <x v="4"/>
    <x v="6"/>
    <s v="MARCOS AUGUSTO ISSA HENRIQUES DE ARAUJO"/>
    <s v="são-roquense"/>
    <n v="33039.26"/>
    <n v="93076"/>
    <n v="1.9952354097392423E-3"/>
    <n v="306.90800000000002"/>
    <n v="256.82"/>
    <n v="25.339821828186011"/>
    <n v="10.276501736019906"/>
    <n v="35.616323564205913"/>
  </r>
  <r>
    <n v="3555406"/>
    <s v="Ubatuba"/>
    <x v="2"/>
    <x v="29"/>
    <s v="FLAVIA CÔMITTE DO NASCIMENTO"/>
    <s v="ubatubano"/>
    <n v="23826.799999999999"/>
    <n v="92819"/>
    <n v="1.989726196834702E-3"/>
    <n v="708.10500000000002"/>
    <n v="108.87"/>
    <n v="25.269853907241366"/>
    <n v="10.248126419653097"/>
    <n v="35.51798032689446"/>
  </r>
  <r>
    <n v="3503901"/>
    <s v="Arujá"/>
    <x v="0"/>
    <x v="1"/>
    <s v="LUIS ANTONIO DE CAMARGO"/>
    <s v="arujaense"/>
    <n v="69588.09"/>
    <n v="92453"/>
    <n v="1.9818803916866021E-3"/>
    <n v="96.167000000000002"/>
    <n v="779.33"/>
    <n v="25.170210875857165"/>
    <n v="10.20771643603344"/>
    <n v="35.377927311890602"/>
  </r>
  <r>
    <n v="3549102"/>
    <s v="São João da Boa Vista"/>
    <x v="1"/>
    <x v="39"/>
    <s v="MARIA TERESINHA DE JESUS PEDROZA"/>
    <s v="são-joanense"/>
    <n v="34522.54"/>
    <n v="92315"/>
    <n v="1.9789221372864987E-3"/>
    <n v="516.399"/>
    <n v="161.96"/>
    <n v="25.132640552548366"/>
    <n v="10.192479884832585"/>
    <n v="35.325120437380953"/>
  </r>
  <r>
    <n v="3504503"/>
    <s v="Avaré"/>
    <x v="7"/>
    <x v="40"/>
    <s v="JOSELYR BENEDITO COSTA SILVESTRE"/>
    <s v="avareense"/>
    <n v="30391.62"/>
    <n v="91792"/>
    <n v="1.967710781842629E-3"/>
    <n v="1213.0550000000001"/>
    <n v="68.37"/>
    <n v="24.990254472182414"/>
    <n v="10.134735563977172"/>
    <n v="35.124990036159588"/>
  </r>
  <r>
    <n v="3550704"/>
    <s v="São Sebastião"/>
    <x v="2"/>
    <x v="29"/>
    <s v="FELIPE AUGUSTO"/>
    <s v="sebastianense"/>
    <n v="43173.65"/>
    <n v="91637"/>
    <n v="1.9643881047990345E-3"/>
    <n v="402.39499999999998"/>
    <n v="185"/>
    <n v="24.948055920639923"/>
    <n v="10.117622046324037"/>
    <n v="35.06567796696396"/>
  </r>
  <r>
    <n v="3527207"/>
    <s v="Lorena"/>
    <x v="2"/>
    <x v="32"/>
    <s v="SYLVIO BALLERINI"/>
    <s v="lorenense"/>
    <n v="32021.360000000001"/>
    <n v="89532"/>
    <n v="1.9192640068844153E-3"/>
    <n v="414.16"/>
    <n v="199.29"/>
    <n v="24.374972365820941"/>
    <n v="9.8852094356153497"/>
    <n v="34.260181801436289"/>
  </r>
  <r>
    <n v="3509601"/>
    <s v="Campo Limpo Paulista"/>
    <x v="4"/>
    <x v="10"/>
    <s v="LUIZ ANTONIO BRAZ"/>
    <s v="campo-limpense"/>
    <n v="25211.06"/>
    <n v="86407"/>
    <n v="1.8522745503603368E-3"/>
    <n v="79.403000000000006"/>
    <n v="932.92"/>
    <n v="23.524195116980412"/>
    <n v="9.5401788377699095"/>
    <n v="33.064373954750323"/>
  </r>
  <r>
    <n v="3529302"/>
    <s v="Matão"/>
    <x v="8"/>
    <x v="18"/>
    <s v="ADAUTO APARECIDO SCARDOELLI"/>
    <s v="matonense"/>
    <n v="50228.39"/>
    <n v="84069"/>
    <n v="1.8021557185672822E-3"/>
    <n v="524.899"/>
    <n v="146.30000000000001"/>
    <n v="22.887677610487877"/>
    <n v="9.2820407456858636"/>
    <n v="32.169718356173739"/>
  </r>
  <r>
    <n v="3513405"/>
    <s v="Cruzeiro"/>
    <x v="2"/>
    <x v="32"/>
    <s v="THALES GABRIEL FONSECA"/>
    <s v="cruzeirense"/>
    <n v="29743.19"/>
    <n v="82895"/>
    <n v="1.7769891195403163E-3"/>
    <n v="305.69900000000001"/>
    <n v="252.01"/>
    <n v="22.568057613643468"/>
    <n v="9.152419650687289"/>
    <n v="31.720477264330757"/>
  </r>
  <r>
    <n v="3556701"/>
    <s v="Vinhedo"/>
    <x v="1"/>
    <x v="2"/>
    <s v="DARIO PACHECO DE MORAIS"/>
    <s v="vinhedense"/>
    <n v="119996.43"/>
    <n v="81516"/>
    <n v="1.747428012165371E-3"/>
    <n v="81.603999999999999"/>
    <n v="779.51"/>
    <n v="22.192626629275118"/>
    <n v="9.0001645484700532"/>
    <n v="31.192791177745171"/>
  </r>
  <r>
    <n v="3519709"/>
    <s v="Ibiúna"/>
    <x v="4"/>
    <x v="41"/>
    <s v="PAULO KENJI SASAKI"/>
    <s v="ibiunense"/>
    <n v="21746.5"/>
    <n v="80062"/>
    <n v="1.7162591578338477E-3"/>
    <n v="1058.0820000000001"/>
    <n v="67.31"/>
    <n v="21.796776990934596"/>
    <n v="8.8396287119045258"/>
    <n v="30.63640570283912"/>
  </r>
  <r>
    <n v="3509205"/>
    <s v="Cajamar"/>
    <x v="0"/>
    <x v="5"/>
    <s v="DANILO BARBOSA MACHADO"/>
    <s v="cajamarense"/>
    <n v="224359.59"/>
    <n v="79034"/>
    <n v="1.6942223062156869E-3"/>
    <n v="131.386"/>
    <n v="488.18"/>
    <n v="21.516905307156016"/>
    <n v="8.7261274464372907"/>
    <n v="30.243032753593305"/>
  </r>
  <r>
    <n v="3527108"/>
    <s v="Lins"/>
    <x v="7"/>
    <x v="42"/>
    <s v="JOÃO LUIS LOPES PANDOLFI"/>
    <s v="linense"/>
    <n v="48837.120000000003"/>
    <n v="78978"/>
    <n v="1.6930218551547754E-3"/>
    <n v="570.05799999999999"/>
    <n v="124.98"/>
    <n v="21.501659378856793"/>
    <n v="8.7199444981239012"/>
    <n v="30.221603876980694"/>
  </r>
  <r>
    <n v="3524303"/>
    <s v="Jaboticabal"/>
    <x v="3"/>
    <x v="43"/>
    <s v="EMERSON RODRIGO CAMARGO"/>
    <s v="jaboticabalense"/>
    <n v="37818.06"/>
    <n v="78029"/>
    <n v="1.6726784969975433E-3"/>
    <n v="706.60199999999998"/>
    <n v="101.42"/>
    <n v="21.243295343928899"/>
    <n v="8.6151656061701978"/>
    <n v="29.858460950099097"/>
  </r>
  <r>
    <n v="3506102"/>
    <s v="Bebedouro"/>
    <x v="3"/>
    <x v="43"/>
    <s v="LUCAS GIBIN SEREN"/>
    <s v="bebedourense"/>
    <n v="43191.17"/>
    <n v="77612"/>
    <n v="1.6637394239189703E-3"/>
    <n v="683.19200000000001"/>
    <n v="109.81"/>
    <n v="21.12976762784362"/>
    <n v="8.5691247231937027"/>
    <n v="29.698892351037323"/>
  </r>
  <r>
    <n v="3539301"/>
    <s v="Pirassununga"/>
    <x v="1"/>
    <x v="44"/>
    <s v="MILTON DIMAS TADEU URBAN"/>
    <s v="pirassununguense"/>
    <n v="36765.67"/>
    <n v="77330"/>
    <n v="1.6576942953622374E-3"/>
    <n v="727.11800000000005"/>
    <n v="96.38"/>
    <n v="21.05299348890825"/>
    <n v="8.5379891620441288"/>
    <n v="29.590982650952377"/>
  </r>
  <r>
    <n v="3522604"/>
    <s v="Itapira"/>
    <x v="1"/>
    <x v="25"/>
    <s v="ANTONIO HÉLIO NICOLAI"/>
    <s v="itapirense"/>
    <n v="52565.34"/>
    <n v="75683"/>
    <n v="1.6223881721957871E-3"/>
    <n v="518.41600000000005"/>
    <n v="132.21"/>
    <n v="20.604599847679339"/>
    <n v="8.3561442357556697"/>
    <n v="28.96074408343501"/>
  </r>
  <r>
    <n v="3512803"/>
    <s v="Cosmópolis"/>
    <x v="1"/>
    <x v="2"/>
    <s v="ANTONIO CLAUDIO FELISBINO JUNIOR"/>
    <s v="cosmopolense"/>
    <n v="22410.36"/>
    <n v="74662"/>
    <n v="1.6005013769602402E-3"/>
    <n v="154.66499999999999"/>
    <n v="380.37"/>
    <n v="20.326633904938159"/>
    <n v="8.2434158388276071"/>
    <n v="28.570049743765765"/>
  </r>
  <r>
    <n v="3501905"/>
    <s v="Amparo"/>
    <x v="1"/>
    <x v="45"/>
    <s v="CARLOS ALBERTO MARTINS"/>
    <s v="amparense"/>
    <n v="64804.88"/>
    <n v="73145"/>
    <n v="1.5679820151851915E-3"/>
    <n v="445.32299999999998"/>
    <n v="147.75"/>
    <n v="19.91363259726101"/>
    <n v="8.0759241854095158"/>
    <n v="27.989556782670526"/>
  </r>
  <r>
    <n v="3515103"/>
    <s v="Embu-Guaçu"/>
    <x v="0"/>
    <x v="15"/>
    <s v="JOSE ANTONIO PEREIRA"/>
    <s v="embu-guaçuense"/>
    <n v="16293.33"/>
    <n v="70402"/>
    <n v="1.5091813498266163E-3"/>
    <n v="155.64099999999999"/>
    <n v="403.32"/>
    <n v="19.166854359318748"/>
    <n v="7.7730701278447016"/>
    <n v="26.939924487163449"/>
  </r>
  <r>
    <n v="3537602"/>
    <s v="Peruíbe"/>
    <x v="14"/>
    <x v="36"/>
    <s v="LUIZ MAURICIO PASSOS DE CARVALHO PEREIRA"/>
    <s v="peruibense"/>
    <n v="22538.1"/>
    <n v="69697"/>
    <n v="1.4940685284347841E-3"/>
    <n v="326.21600000000001"/>
    <n v="184.4"/>
    <n v="18.974919011980322"/>
    <n v="7.6952312249707697"/>
    <n v="26.670150236951091"/>
  </r>
  <r>
    <n v="3515509"/>
    <s v="Fernandópolis"/>
    <x v="5"/>
    <x v="46"/>
    <s v="ANDRÉ GIOVANNI PESSUTO CÂNDIDO"/>
    <s v="fernandopolense"/>
    <n v="29148.74"/>
    <n v="69680"/>
    <n v="1.4937041057912933E-3"/>
    <n v="549.79700000000003"/>
    <n v="117.62"/>
    <n v="18.970290783746631"/>
    <n v="7.6933542585184913"/>
    <n v="26.663645042265124"/>
  </r>
  <r>
    <n v="3526803"/>
    <s v="Lençóis Paulista"/>
    <x v="7"/>
    <x v="12"/>
    <s v="ANDERSON PRADO DE LIMA"/>
    <s v="lençoiense"/>
    <n v="38890.379999999997"/>
    <n v="69533"/>
    <n v="1.4905529217564006E-3"/>
    <n v="809.54100000000005"/>
    <n v="75.88"/>
    <n v="18.930270221961173"/>
    <n v="7.6771240191958423"/>
    <n v="26.607394241157017"/>
  </r>
  <r>
    <n v="3530508"/>
    <s v="Mococa"/>
    <x v="1"/>
    <x v="39"/>
    <s v="EDUARDO RIBEIRO BARISON"/>
    <s v="mocoquense"/>
    <n v="30828.27"/>
    <n v="69072"/>
    <n v="1.4806706371299685E-3"/>
    <n v="855.15599999999995"/>
    <n v="77.55"/>
    <n v="18.804763562212216"/>
    <n v="7.6262251054016827"/>
    <n v="26.430988667613899"/>
  </r>
  <r>
    <n v="3506359"/>
    <s v="Bertioga"/>
    <x v="0"/>
    <x v="9"/>
    <s v="CAIO ARIAS MATHEUS"/>
    <s v="bertioguense"/>
    <n v="27384.29"/>
    <n v="66154"/>
    <n v="1.4181185622060449E-3"/>
    <n v="491.54599999999999"/>
    <n v="97.21"/>
    <n v="18.010341798334881"/>
    <n v="7.3040493343575239"/>
    <n v="25.314391132692407"/>
  </r>
  <r>
    <n v="3555000"/>
    <s v="Tupã"/>
    <x v="9"/>
    <x v="47"/>
    <s v="CAIO KANJI PARDO AOQUI"/>
    <s v="tupãense"/>
    <n v="27412.94"/>
    <n v="65615"/>
    <n v="1.4065642207447718E-3"/>
    <n v="627.98599999999999"/>
    <n v="100.99"/>
    <n v="17.863599738454866"/>
    <n v="7.2445384568411422"/>
    <n v="25.108138195296007"/>
  </r>
  <r>
    <n v="3524006"/>
    <s v="Itupeva"/>
    <x v="4"/>
    <x v="10"/>
    <s v="MARCO ANTONIO MARCHI"/>
    <s v="itupevense"/>
    <n v="112159.24"/>
    <n v="64330"/>
    <n v="1.3790181562220707E-3"/>
    <n v="200.816"/>
    <n v="223.38"/>
    <n v="17.51376013373164"/>
    <n v="7.1026618750070973"/>
    <n v="24.616422008738738"/>
  </r>
  <r>
    <n v="3537305"/>
    <s v="Penápolis"/>
    <x v="11"/>
    <x v="28"/>
    <s v="CARLOS HENRIQUE ROSSI CATALANI"/>
    <s v="penapolitano"/>
    <n v="26395.81"/>
    <n v="64098"/>
    <n v="1.3740448589697231E-3"/>
    <n v="711.31500000000005"/>
    <n v="82.31"/>
    <n v="17.450598430777717"/>
    <n v="7.0770468034230518"/>
    <n v="24.527645234200769"/>
  </r>
  <r>
    <n v="3505906"/>
    <s v="Batatais"/>
    <x v="3"/>
    <x v="48"/>
    <s v="LUIS FERNANDO BENEDINI GASPAR JUNIOR"/>
    <s v="batataense"/>
    <n v="25636.34"/>
    <n v="63438"/>
    <n v="1.3598966857518379E-3"/>
    <n v="849.52599999999995"/>
    <n v="66.48"/>
    <n v="17.270914275822602"/>
    <n v="7.0041763411580957"/>
    <n v="24.275090616980698"/>
  </r>
  <r>
    <n v="3507001"/>
    <s v="Boituva"/>
    <x v="12"/>
    <x v="30"/>
    <s v="EDSON JOSÉ MARCUSSO"/>
    <s v="boituvense"/>
    <n v="39829.360000000001"/>
    <n v="63310"/>
    <n v="1.3571527976126115E-3"/>
    <n v="248.95400000000001"/>
    <n v="194.07"/>
    <n v="17.23606643971009"/>
    <n v="6.9900438878703453"/>
    <n v="24.226110327580436"/>
  </r>
  <r>
    <n v="3533403"/>
    <s v="Nova Odessa"/>
    <x v="1"/>
    <x v="2"/>
    <s v="CLAUDIO JOSE SCHOODER"/>
    <s v="novaodessense"/>
    <n v="59633.81"/>
    <n v="61716"/>
    <n v="1.3229828156288096E-3"/>
    <n v="73.787999999999997"/>
    <n v="689.48"/>
    <n v="16.802101980621512"/>
    <n v="6.8140506805213432"/>
    <n v="23.616152661142856"/>
  </r>
  <r>
    <n v="3531803"/>
    <s v="Monte Mor"/>
    <x v="1"/>
    <x v="2"/>
    <s v="EDIVALDO ANTÔNIO BRISCHI"/>
    <s v="monte-morense"/>
    <n v="59311.32"/>
    <n v="61707"/>
    <n v="1.3227898859940201E-3"/>
    <n v="240.566"/>
    <n v="203.61"/>
    <n v="16.799651742144849"/>
    <n v="6.8130569923995479"/>
    <n v="23.612708734544398"/>
  </r>
  <r>
    <n v="3519600"/>
    <s v="Ibitinga"/>
    <x v="8"/>
    <x v="18"/>
    <s v="CRISTINA MARIA KALIL ARANTES"/>
    <s v="ibitinguense"/>
    <n v="25630.47"/>
    <n v="61150"/>
    <n v="1.3108496852631685E-3"/>
    <n v="689.39099999999996"/>
    <n v="77.12"/>
    <n v="16.648009205311517"/>
    <n v="6.7515587386395772"/>
    <n v="23.399567943951094"/>
  </r>
  <r>
    <n v="3530300"/>
    <s v="Mirassol"/>
    <x v="5"/>
    <x v="7"/>
    <s v="EDSON ANTONIO ERMENEGILDO"/>
    <s v="mirassolense"/>
    <n v="30509.55"/>
    <n v="60768"/>
    <n v="1.302660894097665E-3"/>
    <n v="243.22800000000001"/>
    <n v="221.1"/>
    <n v="16.544010194413246"/>
    <n v="6.7093821983589503"/>
    <n v="23.253392392772199"/>
  </r>
  <r>
    <n v="3524709"/>
    <s v="Jaguariúna"/>
    <x v="1"/>
    <x v="2"/>
    <s v="MARCIO GUSTAVO BERNARDES REIS"/>
    <s v="jaguariunense"/>
    <n v="205080.73"/>
    <n v="59921"/>
    <n v="1.2845040718013788E-3"/>
    <n v="141.39099999999999"/>
    <n v="313.37"/>
    <n v="16.313415528887511"/>
    <n v="6.6158651051189219"/>
    <n v="22.929280634006432"/>
  </r>
  <r>
    <n v="3531100"/>
    <s v="Mongaguá"/>
    <x v="14"/>
    <x v="36"/>
    <s v="MÁRCIO MELO GOMES"/>
    <s v="mongaguano"/>
    <n v="18581.77"/>
    <n v="58567"/>
    <n v="1.2554788800786261E-3"/>
    <n v="143.20500000000001"/>
    <n v="326"/>
    <n v="15.944790762509886"/>
    <n v="6.4663702476844493"/>
    <n v="22.411161010194334"/>
  </r>
  <r>
    <n v="3546801"/>
    <s v="Santa Isabel"/>
    <x v="0"/>
    <x v="1"/>
    <s v="CARLOS AUGUSTO CHINCHILLA ALFONZO"/>
    <s v="isabelense"/>
    <n v="27752.63"/>
    <n v="58529"/>
    <n v="1.2546642882872933E-3"/>
    <n v="363.33199999999999"/>
    <n v="138.87"/>
    <n v="15.934445311163985"/>
    <n v="6.4621746756146496"/>
    <n v="22.396619986778635"/>
  </r>
  <r>
    <n v="3553708"/>
    <s v="Taquaritinga"/>
    <x v="3"/>
    <x v="43"/>
    <s v="VANDERLEI JOSÉ MÁRSICO"/>
    <s v="taquaritinguense"/>
    <n v="27561.71"/>
    <n v="57547"/>
    <n v="1.2336135214691668E-3"/>
    <n v="594.33500000000004"/>
    <n v="90.95"/>
    <n v="15.667097068488335"/>
    <n v="6.3537522605476981"/>
    <n v="22.020849329036032"/>
  </r>
  <r>
    <n v="3502101"/>
    <s v="Andradina"/>
    <x v="11"/>
    <x v="49"/>
    <s v="MARIO CELSO LOPES"/>
    <s v="andradinense"/>
    <n v="33661.69"/>
    <n v="57245"/>
    <n v="1.22713966039068E-3"/>
    <n v="964.226"/>
    <n v="57.39"/>
    <n v="15.584877955160389"/>
    <n v="6.3204085035719153"/>
    <n v="21.905286458732306"/>
  </r>
  <r>
    <n v="3510401"/>
    <s v="Capivari"/>
    <x v="6"/>
    <x v="11"/>
    <s v="VITOR HUGO RICCOMINI"/>
    <s v="capivariano"/>
    <n v="37353.4"/>
    <n v="56973"/>
    <n v="1.2213088980948241E-3"/>
    <n v="322.87799999999999"/>
    <n v="150.44999999999999"/>
    <n v="15.510826303421307"/>
    <n v="6.2903770403354482"/>
    <n v="21.801203343756754"/>
  </r>
  <r>
    <n v="3540705"/>
    <s v="Porto Ferreira"/>
    <x v="1"/>
    <x v="44"/>
    <s v="RÔMULO LUIS DE LIMA RIPA"/>
    <s v="ferreirense"/>
    <n v="36767.589999999997"/>
    <n v="56848"/>
    <n v="1.2186293198338609E-3"/>
    <n v="244.90600000000001"/>
    <n v="209.88"/>
    <n v="15.476795213467685"/>
    <n v="6.2765758164216301"/>
    <n v="21.753371029889315"/>
  </r>
  <r>
    <n v="3542602"/>
    <s v="Registro"/>
    <x v="14"/>
    <x v="50"/>
    <s v="NILTON JOSE HIROTA DA SILVA"/>
    <s v="registrense"/>
    <n v="34962.269999999997"/>
    <n v="56463"/>
    <n v="1.2103762187900945E-3"/>
    <n v="722.20100000000002"/>
    <n v="75.11"/>
    <n v="15.371979456410534"/>
    <n v="6.2340680467670717"/>
    <n v="21.606047503177606"/>
  </r>
  <r>
    <n v="3503802"/>
    <s v="Artur Nogueira"/>
    <x v="1"/>
    <x v="25"/>
    <s v="LUCAS SIA RISSATO"/>
    <s v="nogueirense"/>
    <n v="22156.59"/>
    <n v="56247"/>
    <n v="1.2057459075551502E-3"/>
    <n v="178.02600000000001"/>
    <n v="248.15"/>
    <n v="15.313173732970675"/>
    <n v="6.210219531843995"/>
    <n v="21.523393264814672"/>
  </r>
  <r>
    <n v="3537800"/>
    <s v="Piedade"/>
    <x v="4"/>
    <x v="41"/>
    <s v="GERALDO PINTO DE CAMARGO FILHO"/>
    <s v="piedadense"/>
    <n v="21916.31"/>
    <n v="55731"/>
    <n v="1.1946846084938943E-3"/>
    <n v="746.86800000000005"/>
    <n v="69.819999999999993"/>
    <n v="15.172693393642126"/>
    <n v="6.1532480795277555"/>
    <n v="21.32594147316988"/>
  </r>
  <r>
    <n v="3533908"/>
    <s v="Olímpia"/>
    <x v="5"/>
    <x v="7"/>
    <s v="FERNANDO AUGUSTO CUNHA"/>
    <s v="olimpiense"/>
    <n v="37387.019999999997"/>
    <n v="55477"/>
    <n v="1.1892397054676172E-3"/>
    <n v="802.55499999999995"/>
    <n v="62.32"/>
    <n v="15.103542218856367"/>
    <n v="6.1252039925348782"/>
    <n v="21.228746211391247"/>
  </r>
  <r>
    <n v="3549706"/>
    <s v="São José do Rio Pardo"/>
    <x v="1"/>
    <x v="39"/>
    <s v="MARCIO CALLEGARI ZANETTI"/>
    <s v="rio-pardense"/>
    <n v="33227.230000000003"/>
    <n v="55298"/>
    <n v="1.1854025493979181E-3"/>
    <n v="419.68400000000003"/>
    <n v="123.81"/>
    <n v="15.054809698042783"/>
    <n v="6.1054406398902916"/>
    <n v="21.160250337933075"/>
  </r>
  <r>
    <n v="3556453"/>
    <s v="Vargem Grande Paulista"/>
    <x v="0"/>
    <x v="15"/>
    <s v="JOSUE SILVEIRA RAMOS"/>
    <s v="vargem-grandense"/>
    <n v="40282.68"/>
    <n v="54315"/>
    <n v="1.1643303459537039E-3"/>
    <n v="42.488999999999997"/>
    <n v="1012.1"/>
    <n v="14.787189206647506"/>
    <n v="5.9969078150320296"/>
    <n v="20.784097021679536"/>
  </r>
  <r>
    <n v="3540606"/>
    <s v="Porto Feliz"/>
    <x v="4"/>
    <x v="6"/>
    <s v="ANTONIO CÁSSIO HABICE PRADO"/>
    <s v="porto-felicense"/>
    <n v="49253.38"/>
    <n v="53698"/>
    <n v="1.1511039476575899E-3"/>
    <n v="556.70600000000002"/>
    <n v="87.83"/>
    <n v="14.619211746636431"/>
    <n v="5.9287849737934266"/>
    <n v="20.547996720429857"/>
  </r>
  <r>
    <n v="3549409"/>
    <s v="São Joaquim da Barra"/>
    <x v="3"/>
    <x v="51"/>
    <s v="WAGNER JOSÉ SCHMIDT"/>
    <s v="joaquinense"/>
    <n v="33011.120000000003"/>
    <n v="52737"/>
    <n v="1.1305033499873051E-3"/>
    <n v="410.863"/>
    <n v="113.28"/>
    <n v="14.357580727072989"/>
    <n v="5.8226811643439955"/>
    <n v="20.180261891416983"/>
  </r>
  <r>
    <n v="3509700"/>
    <s v="Campos do Jordão"/>
    <x v="2"/>
    <x v="52"/>
    <s v="MARCELO PADOVAN"/>
    <s v="jordanense"/>
    <n v="24107.48"/>
    <n v="52713"/>
    <n v="1.1299888709612003E-3"/>
    <n v="289.98099999999999"/>
    <n v="164.76"/>
    <n v="14.351046757801894"/>
    <n v="5.8200313293525427"/>
    <n v="20.171078087154438"/>
  </r>
  <r>
    <n v="3544103"/>
    <s v="Rio Grande da Serra"/>
    <x v="0"/>
    <x v="0"/>
    <s v="CLAUDIO MANOEL MELO"/>
    <s v="riogranserrense ou serrano ou riogransense"/>
    <n v="11282.4"/>
    <n v="52009"/>
    <n v="1.114897486195456E-3"/>
    <n v="36.341000000000001"/>
    <n v="1210.04"/>
    <n v="14.159383659183101"/>
    <n v="5.7423028362699231"/>
    <n v="19.901686495453024"/>
  </r>
  <r>
    <n v="3540200"/>
    <s v="Pontal"/>
    <x v="3"/>
    <x v="4"/>
    <s v="JOSE CARLOS NEVES SILVA"/>
    <s v="pontalense"/>
    <n v="23772.76"/>
    <n v="51717"/>
    <n v="1.1086379913778459E-3"/>
    <n v="356.37099999999998"/>
    <n v="112.94"/>
    <n v="14.07988703305144"/>
    <n v="5.7100631772072443"/>
    <n v="19.789950210258684"/>
  </r>
  <r>
    <n v="3508405"/>
    <s v="Cabreúva"/>
    <x v="4"/>
    <x v="6"/>
    <s v="ANTONIO CARLOS MANGINI"/>
    <s v="cabreuvano"/>
    <n v="95518.16"/>
    <n v="51130"/>
    <n v="1.0960546918643631E-3"/>
    <n v="260.23399999999998"/>
    <n v="159.87"/>
    <n v="13.920077034629236"/>
    <n v="5.645252629707957"/>
    <n v="19.565329664337192"/>
  </r>
  <r>
    <n v="3531308"/>
    <s v="Monte Alto"/>
    <x v="3"/>
    <x v="43"/>
    <s v="MARIA HELENA AGUIAR RETTONDINI"/>
    <s v="monte-altense"/>
    <n v="35901.300000000003"/>
    <n v="51039"/>
    <n v="1.0941039588903819E-3"/>
    <n v="346.95"/>
    <n v="134.61000000000001"/>
    <n v="13.895302401143001"/>
    <n v="5.6352053386986984"/>
    <n v="19.530507739841699"/>
  </r>
  <r>
    <n v="3527306"/>
    <s v="Louveira"/>
    <x v="4"/>
    <x v="10"/>
    <s v="ESTANISLAU STECK"/>
    <s v="louveirense"/>
    <n v="229610.7"/>
    <n v="51007"/>
    <n v="1.0934179868555753E-3"/>
    <n v="55.133000000000003"/>
    <n v="673.37"/>
    <n v="13.886590442114873"/>
    <n v="5.6316722253767599"/>
    <n v="19.518262667491634"/>
  </r>
  <r>
    <n v="3523206"/>
    <s v="Itararé"/>
    <x v="12"/>
    <x v="38"/>
    <s v="HELITON SCHEIDT DO VALLE"/>
    <s v="itarareense"/>
    <n v="17452.03"/>
    <n v="50778"/>
    <n v="1.0885089994814908E-3"/>
    <n v="1003.86"/>
    <n v="47.76"/>
    <n v="13.824245485319837"/>
    <n v="5.6063883831666468"/>
    <n v="19.430633868486485"/>
  </r>
  <r>
    <n v="3511508"/>
    <s v="Cerquilho"/>
    <x v="12"/>
    <x v="30"/>
    <s v="ALDOMIR JOSÉ SANSON"/>
    <s v="cerquilhense"/>
    <n v="38133.410000000003"/>
    <n v="50631"/>
    <n v="1.0853578154465982E-3"/>
    <n v="127.803"/>
    <n v="309.98"/>
    <n v="13.78422492353438"/>
    <n v="5.5901581438439969"/>
    <n v="19.374383067378375"/>
  </r>
  <r>
    <n v="3524808"/>
    <s v="Jales"/>
    <x v="5"/>
    <x v="53"/>
    <s v="LUÍS HENRIQUE DOS SANTOS MOREIRA"/>
    <s v="jalesense"/>
    <n v="31555.69"/>
    <n v="49291"/>
    <n v="1.0566327364890733E-3"/>
    <n v="368.57400000000001"/>
    <n v="127.57"/>
    <n v="13.41941163923156"/>
    <n v="5.4422090234878722"/>
    <n v="18.861620662719432"/>
  </r>
  <r>
    <n v="3537107"/>
    <s v="Pedreira"/>
    <x v="1"/>
    <x v="2"/>
    <s v="HAMILTON BERNARDES JUNIOR"/>
    <s v="pedreirense"/>
    <n v="26471.59"/>
    <n v="48992"/>
    <n v="1.0502231852888495E-3"/>
    <n v="108.81699999999999"/>
    <n v="382.7"/>
    <n v="13.338009272062497"/>
    <n v="5.4091964958860199"/>
    <n v="18.747205767948515"/>
  </r>
  <r>
    <n v="3554805"/>
    <s v="Tremembé"/>
    <x v="2"/>
    <x v="3"/>
    <s v="CLEMENTE ANTONIO DE LIMA NETO"/>
    <s v="tremembeense"/>
    <n v="16194.84"/>
    <n v="48228"/>
    <n v="1.0338456029578428E-3"/>
    <n v="191.09399999999999"/>
    <n v="214.17"/>
    <n v="13.130011250265964"/>
    <n v="5.324843415324767"/>
    <n v="18.45485466559073"/>
  </r>
  <r>
    <n v="3546405"/>
    <s v="Santa Cruz do Rio Pardo"/>
    <x v="13"/>
    <x v="34"/>
    <s v="DIEGO HENRIQUE SINGOLANI COSTA"/>
    <s v="santa-cruzense"/>
    <n v="42906.75"/>
    <n v="48207"/>
    <n v="1.033395433810001E-3"/>
    <n v="1114.7470000000001"/>
    <n v="39.44"/>
    <n v="13.124294027153757"/>
    <n v="5.3225248097072466"/>
    <n v="18.446818836861006"/>
  </r>
  <r>
    <n v="3528403"/>
    <s v="Mairinque"/>
    <x v="4"/>
    <x v="6"/>
    <s v="ANTONIO ALEXANDRE GEMENTE"/>
    <s v="mairinquense"/>
    <n v="40484.94"/>
    <n v="47723"/>
    <n v="1.0230201067835518E-3"/>
    <n v="210.149"/>
    <n v="205.53"/>
    <n v="12.992525646853336"/>
    <n v="5.2690864707129448"/>
    <n v="18.26161211756628"/>
  </r>
  <r>
    <n v="3536703"/>
    <s v="Pederneiras"/>
    <x v="7"/>
    <x v="26"/>
    <s v="IVANA MARIA BERTOLINI CAMARINHA"/>
    <s v="pederneirense"/>
    <n v="47430.98"/>
    <n v="47523"/>
    <n v="1.0187327815660108E-3"/>
    <n v="727.48199999999997"/>
    <n v="56.92"/>
    <n v="12.938075902927542"/>
    <n v="5.247004512450836"/>
    <n v="18.18508041537838"/>
  </r>
  <r>
    <n v="3514403"/>
    <s v="Dracena"/>
    <x v="10"/>
    <x v="54"/>
    <s v="ANDRÉ KOZAN LEMOS"/>
    <s v="dracenense"/>
    <n v="25779.84"/>
    <n v="47287"/>
    <n v="1.0136737378093122E-3"/>
    <n v="487.68799999999999"/>
    <n v="88.64"/>
    <n v="12.873825205095104"/>
    <n v="5.2209478017015476"/>
    <n v="18.09477300679665"/>
  </r>
  <r>
    <n v="3510203"/>
    <s v="Capão Bonito"/>
    <x v="12"/>
    <x v="55"/>
    <s v="JULIO FERNANDO GALVÃO DIAS"/>
    <s v="capão-bonitense"/>
    <n v="19221.419999999998"/>
    <n v="47098"/>
    <n v="1.0096222154787359E-3"/>
    <n v="1640.23"/>
    <n v="28.15"/>
    <n v="12.822370197085228"/>
    <n v="5.200080351143856"/>
    <n v="18.022450548229084"/>
  </r>
  <r>
    <n v="3545308"/>
    <s v="Salto de Pirapora"/>
    <x v="4"/>
    <x v="6"/>
    <s v="MATHEUS MARUM DE CAMPOS"/>
    <s v="saltense"/>
    <n v="37530.47"/>
    <n v="46285"/>
    <n v="9.9219423846943176E-4"/>
    <n v="280.50900000000001"/>
    <n v="143.02000000000001"/>
    <n v="12.601031988026877"/>
    <n v="5.1103171908083862"/>
    <n v="17.711349178835263"/>
  </r>
  <r>
    <n v="3535507"/>
    <s v="Paraguaçu Paulista"/>
    <x v="13"/>
    <x v="35"/>
    <s v="ANTONIO TAKASHI SASADA"/>
    <s v="paraguaçuense"/>
    <n v="33792.379999999997"/>
    <n v="46180"/>
    <n v="9.8994339273022276E-4"/>
    <n v="1001.492"/>
    <n v="42.22"/>
    <n v="12.572445872465835"/>
    <n v="5.0987241627207798"/>
    <n v="17.671170035186613"/>
  </r>
  <r>
    <n v="3551504"/>
    <s v="Serrana"/>
    <x v="3"/>
    <x v="4"/>
    <s v="LEONARDO CARESSATO CAPITELI"/>
    <s v="serranense"/>
    <n v="20663.93"/>
    <n v="46166"/>
    <n v="9.8964327996499488E-4"/>
    <n v="126.04600000000001"/>
    <n v="308.44"/>
    <n v="12.568634390391029"/>
    <n v="5.097178425642432"/>
    <n v="17.665812816033462"/>
  </r>
  <r>
    <n v="3525102"/>
    <s v="Jardinópolis"/>
    <x v="3"/>
    <x v="4"/>
    <s v="PAULO JOSÉ BRIGLIADORI"/>
    <s v="jardinopolense"/>
    <n v="25060.21"/>
    <n v="45544"/>
    <n v="9.7630969853844222E-4"/>
    <n v="501.87"/>
    <n v="74.989999999999995"/>
    <n v="12.399295686781809"/>
    <n v="5.0285035354472756"/>
    <n v="17.427799222229083"/>
  </r>
  <r>
    <n v="3534302"/>
    <s v="Orlândia"/>
    <x v="3"/>
    <x v="51"/>
    <s v="SERGIO AUGUSTO BORDIN JUNIOR"/>
    <s v="orlandino"/>
    <n v="42003.28"/>
    <n v="44682"/>
    <n v="9.5783132685084047E-4"/>
    <n v="291.76499999999999"/>
    <n v="136.34"/>
    <n v="12.164617290461639"/>
    <n v="4.9333302953375897"/>
    <n v="17.097947585799229"/>
  </r>
  <r>
    <n v="3515186"/>
    <s v="Espírito Santo do Pinhal"/>
    <x v="1"/>
    <x v="39"/>
    <s v="CRISTINA DO CARMO BRANDÃO BUENO DOMINGUES"/>
    <s v="pinhalense"/>
    <n v="32436.36"/>
    <n v="44607"/>
    <n v="9.5622357989426257E-4"/>
    <n v="389.23500000000001"/>
    <n v="107.61"/>
    <n v="12.144198636489465"/>
    <n v="4.925049560989299"/>
    <n v="17.069248197478764"/>
  </r>
  <r>
    <n v="3541307"/>
    <s v="Presidente Epitácio"/>
    <x v="10"/>
    <x v="19"/>
    <s v="CASSIA REGINA ZAFFANI FURLAN"/>
    <s v="epitaciano"/>
    <n v="19364.060000000001"/>
    <n v="44572"/>
    <n v="9.5547329798119287E-4"/>
    <n v="1260.2809999999999"/>
    <n v="32.79"/>
    <n v="12.134669931302451"/>
    <n v="4.9211852182934299"/>
    <n v="17.055855149595882"/>
  </r>
  <r>
    <n v="3516705"/>
    <s v="Garça"/>
    <x v="9"/>
    <x v="17"/>
    <s v="JOÃO CARLOS DOS SANTOS"/>
    <s v="garcense"/>
    <n v="26874.37"/>
    <n v="44429"/>
    <n v="9.52407860450651E-4"/>
    <n v="555.80700000000002"/>
    <n v="77.599999999999994"/>
    <n v="12.095738364395508"/>
    <n v="4.905396618136022"/>
    <n v="17.001134982531532"/>
  </r>
  <r>
    <n v="3522703"/>
    <s v="Itápolis"/>
    <x v="8"/>
    <x v="18"/>
    <s v="VLADIMIR DO CARMO REGGIANI"/>
    <s v="itapolitano"/>
    <n v="30504.92"/>
    <n v="43536"/>
    <n v="9.3326495335433032E-4"/>
    <n v="996.74699999999996"/>
    <n v="40.18"/>
    <n v="11.852620257766837"/>
    <n v="4.806800674495709"/>
    <n v="16.659420932262545"/>
  </r>
  <r>
    <n v="3556404"/>
    <s v="Vargem Grande do Sul"/>
    <x v="1"/>
    <x v="39"/>
    <s v="AMARILDO DUZI MORAES"/>
    <s v="vargem-grandense"/>
    <n v="22882.07"/>
    <n v="43368"/>
    <n v="9.2966360017159586E-4"/>
    <n v="267.178"/>
    <n v="146.94"/>
    <n v="11.806882472869169"/>
    <n v="4.7882518295555387"/>
    <n v="16.595134302424707"/>
  </r>
  <r>
    <n v="3554508"/>
    <s v="Tietê"/>
    <x v="6"/>
    <x v="11"/>
    <s v="VLAMIR DE JESUS SANDEI"/>
    <s v="tieteense"/>
    <n v="43859.26"/>
    <n v="42946"/>
    <n v="9.2061734396258431E-4"/>
    <n v="404.39600000000002"/>
    <n v="91.09"/>
    <n v="11.691993513185745"/>
    <n v="4.7416588976224903"/>
    <n v="16.433652410808236"/>
  </r>
  <r>
    <n v="3524105"/>
    <s v="Ituverava"/>
    <x v="3"/>
    <x v="56"/>
    <s v="LUIZ ANTONIO DE ARAUJO"/>
    <s v="ituveravense"/>
    <n v="36651.33"/>
    <n v="42259"/>
    <n v="9.0589038184033096E-4"/>
    <n v="704.65899999999999"/>
    <n v="54.87"/>
    <n v="11.504958642800643"/>
    <n v="4.665807370992149"/>
    <n v="16.170766013792793"/>
  </r>
  <r>
    <n v="3533502"/>
    <s v="Novo Horizonte"/>
    <x v="5"/>
    <x v="57"/>
    <s v="FABIANO DE MELLO BELENTANI"/>
    <s v="novo-horizontino"/>
    <n v="26915.599999999999"/>
    <n v="41765"/>
    <n v="8.9530068855300457E-4"/>
    <n v="931.74300000000005"/>
    <n v="39.28"/>
    <n v="11.370467775303931"/>
    <n v="4.6112649340847414"/>
    <n v="15.981732709388673"/>
  </r>
  <r>
    <n v="3552106"/>
    <s v="Socorro"/>
    <x v="1"/>
    <x v="45"/>
    <s v="JOSUÉ RICARDO LOPES"/>
    <s v="socorrense"/>
    <n v="21180.14"/>
    <n v="41690"/>
    <n v="8.9369294159642666E-4"/>
    <n v="449.029"/>
    <n v="81.7"/>
    <n v="11.350049121331759"/>
    <n v="4.6029841997364507"/>
    <n v="15.95303332106821"/>
  </r>
  <r>
    <n v="3501707"/>
    <s v="Américo Brasiliense"/>
    <x v="8"/>
    <x v="18"/>
    <s v="DIRCEU BRAS PANO"/>
    <s v="américo-brasiliense"/>
    <n v="24008.7"/>
    <n v="41545"/>
    <n v="8.9058463081370946E-4"/>
    <n v="122.958"/>
    <n v="280.91000000000003"/>
    <n v="11.310573056985559"/>
    <n v="4.5869747799964227"/>
    <n v="15.897547836981982"/>
  </r>
  <r>
    <n v="3550100"/>
    <s v="São Manuel"/>
    <x v="7"/>
    <x v="27"/>
    <s v="RICARDO SALARO NETO"/>
    <s v="são-manuelense"/>
    <n v="29556.560000000001"/>
    <n v="41287"/>
    <n v="8.850539812830815E-4"/>
    <n v="650.73400000000004"/>
    <n v="58.92"/>
    <n v="11.240332887321284"/>
    <n v="4.5584890538383025"/>
    <n v="15.798821941159586"/>
  </r>
  <r>
    <n v="3517406"/>
    <s v="Guaíra"/>
    <x v="3"/>
    <x v="51"/>
    <s v="JOSE EDUARDO COSCRATO LELIS"/>
    <s v="guairense"/>
    <n v="80169.84"/>
    <n v="41283"/>
    <n v="8.8496823477873072E-4"/>
    <n v="1258.4649999999999"/>
    <n v="29.72"/>
    <n v="11.239243892442769"/>
    <n v="4.5580474146730605"/>
    <n v="15.797291307115829"/>
  </r>
  <r>
    <n v="3541604"/>
    <s v="Promissão"/>
    <x v="7"/>
    <x v="42"/>
    <s v="ARTUR MANOEL NOGUEIRA FRANCO"/>
    <s v="promissense"/>
    <n v="40628.230000000003"/>
    <n v="41211"/>
    <n v="8.8342479770041598E-4"/>
    <n v="779.2"/>
    <n v="45.78"/>
    <n v="11.219641984629483"/>
    <n v="4.5500979096987022"/>
    <n v="15.769739894328186"/>
  </r>
  <r>
    <n v="3518602"/>
    <s v="Guariba"/>
    <x v="3"/>
    <x v="43"/>
    <s v="CELSO ANTONIO ROMANO"/>
    <s v="guaribense"/>
    <n v="22657.16"/>
    <n v="40857"/>
    <n v="8.7583623206536829E-4"/>
    <n v="270.28899999999999"/>
    <n v="131.29"/>
    <n v="11.123265937880827"/>
    <n v="4.5110128435747701"/>
    <n v="15.634278781455597"/>
  </r>
  <r>
    <n v="3539509"/>
    <s v="Pitangueiras"/>
    <x v="3"/>
    <x v="43"/>
    <s v="MARCOS AURÉLIO SORIANO"/>
    <s v="pitangueirense"/>
    <n v="27053.73"/>
    <n v="40430"/>
    <n v="8.6668279272591824E-4"/>
    <n v="430.63799999999998"/>
    <n v="81.99"/>
    <n v="11.007015734599257"/>
    <n v="4.4638678626851691"/>
    <n v="15.470883597284427"/>
  </r>
  <r>
    <n v="3541505"/>
    <s v="Presidente Venceslau"/>
    <x v="10"/>
    <x v="19"/>
    <s v="BARBARA MEDEIROS VILCHES"/>
    <s v="venceslauense"/>
    <n v="18163.419999999998"/>
    <n v="39648"/>
    <n v="8.4991935112533289E-4"/>
    <n v="755.20299999999997"/>
    <n v="50.1"/>
    <n v="10.794117235849404"/>
    <n v="4.3775274058803264"/>
    <n v="15.171644641729731"/>
  </r>
  <r>
    <n v="3521002"/>
    <s v="Iperó"/>
    <x v="4"/>
    <x v="6"/>
    <s v="LEONARDO ROBERTO FOLIM"/>
    <s v="iperoense"/>
    <n v="17873"/>
    <n v="38771"/>
    <n v="8.3111943004641543E-4"/>
    <n v="170.28899999999999"/>
    <n v="166.2"/>
    <n v="10.555355108734796"/>
    <n v="4.2806980189009822"/>
    <n v="14.836053127635779"/>
  </r>
  <r>
    <n v="3525706"/>
    <s v="José Bonifácio"/>
    <x v="5"/>
    <x v="7"/>
    <s v="DILMO RESENDE DE CARVALHO"/>
    <s v="bonifaciano"/>
    <n v="36031.699999999997"/>
    <n v="37707"/>
    <n v="8.0831085988909723E-4"/>
    <n v="860.2"/>
    <n v="38.1"/>
    <n v="10.265682471049573"/>
    <n v="4.1632220009465666"/>
    <n v="14.428904471996139"/>
  </r>
  <r>
    <n v="3500709"/>
    <s v="Agudos"/>
    <x v="7"/>
    <x v="12"/>
    <s v="FERNANDO OCTAVIANI"/>
    <s v="agudense"/>
    <n v="59513.01"/>
    <n v="37582"/>
    <n v="8.0563128162813402E-4"/>
    <n v="966.70799999999997"/>
    <n v="35.729999999999997"/>
    <n v="10.231651381095951"/>
    <n v="4.1494207770327485"/>
    <n v="14.381072158128699"/>
  </r>
  <r>
    <n v="3500303"/>
    <s v="Aguaí"/>
    <x v="1"/>
    <x v="44"/>
    <s v="JOSÉ ALEXANDRE PEREIRA DE ARAÚJO"/>
    <s v="aguaiano"/>
    <n v="28041.03"/>
    <n v="36981"/>
    <n v="7.9274786934942329E-4"/>
    <n v="474.55399999999997"/>
    <n v="67.72"/>
    <n v="10.06802990059894"/>
    <n v="4.0830644924551143"/>
    <n v="14.151094393054056"/>
  </r>
  <r>
    <n v="3550407"/>
    <s v="São Pedro"/>
    <x v="6"/>
    <x v="11"/>
    <s v="THIAGO SILVERIO DA SILVA"/>
    <s v="são-pedrense"/>
    <n v="21316.77"/>
    <n v="36298"/>
    <n v="7.7810665373152061E-4"/>
    <n v="611.27800000000002"/>
    <n v="51.98"/>
    <n v="9.8820840250923521"/>
    <n v="4.0076546049900141"/>
    <n v="13.889738630082366"/>
  </r>
  <r>
    <n v="3544004"/>
    <s v="Rio das Pedras"/>
    <x v="6"/>
    <x v="11"/>
    <s v="MARCOS BUZETTO"/>
    <s v="rio-pedrense"/>
    <n v="40086.870000000003"/>
    <n v="36233"/>
    <n v="7.7671327303581981E-4"/>
    <n v="226.65700000000001"/>
    <n v="130.16"/>
    <n v="9.8643878583164692"/>
    <n v="4.0004779685548293"/>
    <n v="13.864865826871299"/>
  </r>
  <r>
    <n v="3502507"/>
    <s v="Aparecida"/>
    <x v="2"/>
    <x v="32"/>
    <s v="LUIZ CARLOS DE SIQUEIRA"/>
    <s v="aparecidense"/>
    <n v="29969.65"/>
    <n v="36211"/>
    <n v="7.7624166726189027E-4"/>
    <n v="120.89"/>
    <n v="289.13"/>
    <n v="9.8583983864846321"/>
    <n v="3.9980489531459971"/>
    <n v="13.856447339630629"/>
  </r>
  <r>
    <n v="3520400"/>
    <s v="Ilhabela"/>
    <x v="2"/>
    <x v="29"/>
    <s v="ANTONIO LUIZ COLUCCI"/>
    <s v="ilhabelense"/>
    <n v="419457.22"/>
    <n v="36194"/>
    <n v="7.7587724461839933E-4"/>
    <n v="346.38900000000001"/>
    <n v="81.13"/>
    <n v="9.8537701582509403"/>
    <n v="3.9961719866937182"/>
    <n v="13.849942144944659"/>
  </r>
  <r>
    <n v="3505302"/>
    <s v="Barra Bonita"/>
    <x v="7"/>
    <x v="26"/>
    <s v="JOSE LUIS RICI"/>
    <s v="barra-bonitense"/>
    <n v="35500.639999999999"/>
    <n v="36125"/>
    <n v="7.7439811741834765E-4"/>
    <n v="150.12100000000001"/>
    <n v="235.12"/>
    <n v="9.8349849965965408"/>
    <n v="3.9885537110932905"/>
    <n v="13.823538707689831"/>
  </r>
  <r>
    <n v="3513108"/>
    <s v="Cravinhos"/>
    <x v="3"/>
    <x v="4"/>
    <s v="ITAMAR GOMES BUENO"/>
    <s v="cravinhense"/>
    <n v="34165.629999999997"/>
    <n v="35858"/>
    <n v="7.6867453825293041E-4"/>
    <n v="311.423"/>
    <n v="101.77"/>
    <n v="9.7622945884556067"/>
    <n v="3.9590742968133763"/>
    <n v="13.721368885268983"/>
  </r>
  <r>
    <n v="3505203"/>
    <s v="Bariri"/>
    <x v="7"/>
    <x v="26"/>
    <s v="ABELARDO MAURICIO MARTINS SIMOES FILHO"/>
    <s v="baririense"/>
    <n v="33185.53"/>
    <n v="35844"/>
    <n v="7.6837442548770252E-4"/>
    <n v="444.40499999999997"/>
    <n v="71.14"/>
    <n v="9.7584831063808011"/>
    <n v="3.9575285597350285"/>
    <n v="13.716011666115829"/>
  </r>
  <r>
    <n v="3519303"/>
    <s v="Ibaté"/>
    <x v="8"/>
    <x v="16"/>
    <s v="JOSÉ LUIZ PARELLA"/>
    <s v="ibateense"/>
    <n v="24454.14"/>
    <n v="35830"/>
    <n v="7.6807431272247464E-4"/>
    <n v="290.97800000000001"/>
    <n v="105.74"/>
    <n v="9.7546716243059954"/>
    <n v="3.9559828226566811"/>
    <n v="13.710654446962677"/>
  </r>
  <r>
    <n v="3502903"/>
    <s v="Araçoiaba da Serra"/>
    <x v="4"/>
    <x v="6"/>
    <s v="JOSE CARLOS DE QUEVEDO JUNIOR"/>
    <s v="araçoiabano"/>
    <n v="25731.56"/>
    <n v="35389"/>
    <n v="7.5862076061779672E-4"/>
    <n v="255.327"/>
    <n v="106.88"/>
    <n v="9.6346099389496196"/>
    <n v="3.9072921046887328"/>
    <n v="13.541902043638352"/>
  </r>
  <r>
    <n v="3500105"/>
    <s v="Adamantina"/>
    <x v="10"/>
    <x v="58"/>
    <s v="MARCIO CARDIM"/>
    <s v="adamantinense"/>
    <n v="30962.66"/>
    <n v="35153"/>
    <n v="7.5356171686109829E-4"/>
    <n v="411.98700000000002"/>
    <n v="82.15"/>
    <n v="9.5703592411171829"/>
    <n v="3.8812353939394448"/>
    <n v="13.451594635056628"/>
  </r>
  <r>
    <n v="3546306"/>
    <s v="Santa Cruz das Palmeiras"/>
    <x v="1"/>
    <x v="44"/>
    <s v="JOSÉ CRECENTINO BUSSAGLIA"/>
    <s v="palmeirense"/>
    <n v="14724.73"/>
    <n v="35102"/>
    <n v="7.5246844893062537E-4"/>
    <n v="295.33699999999999"/>
    <n v="101.35"/>
    <n v="9.5564745564161058"/>
    <n v="3.8756044945826074"/>
    <n v="13.432079050998713"/>
  </r>
  <r>
    <n v="3513702"/>
    <s v="Descalvado"/>
    <x v="8"/>
    <x v="16"/>
    <s v="ANTONIO CARLOS RESCHINI"/>
    <s v="descalvadense"/>
    <n v="47327.8"/>
    <n v="34097"/>
    <n v="7.3092463971248165E-4"/>
    <n v="753.70600000000002"/>
    <n v="41.2"/>
    <n v="9.2828645931889895"/>
    <n v="3.7646426543155136"/>
    <n v="13.047507247504504"/>
  </r>
  <r>
    <n v="3508603"/>
    <s v="Cachoeira Paulista"/>
    <x v="2"/>
    <x v="32"/>
    <s v="ANTONIO CARLOS MINEIRO"/>
    <s v="cachoeirense"/>
    <n v="18401.78"/>
    <n v="33827"/>
    <n v="7.2513675066880135E-4"/>
    <n v="287.99"/>
    <n v="104.49"/>
    <n v="9.2093574388891692"/>
    <n v="3.7348320106616679"/>
    <n v="12.944189449550837"/>
  </r>
  <r>
    <n v="3531902"/>
    <s v="Morro Agudo"/>
    <x v="3"/>
    <x v="51"/>
    <s v="VINICIUS CRUZ DE CASTRO"/>
    <s v="morro-agudense"/>
    <n v="36037.1"/>
    <n v="33598"/>
    <n v="7.2022776329471686E-4"/>
    <n v="1388.127"/>
    <n v="20.97"/>
    <n v="9.1470124820941336"/>
    <n v="3.7095481684515539"/>
    <n v="12.856560650545688"/>
  </r>
  <r>
    <n v="3505609"/>
    <s v="Barrinha"/>
    <x v="3"/>
    <x v="4"/>
    <s v="JOSE MARCOS MARTINS"/>
    <s v="barrinhense"/>
    <n v="15960.29"/>
    <n v="33537"/>
    <n v="7.1892012910336684E-4"/>
    <n v="146.02500000000001"/>
    <n v="195.66"/>
    <n v="9.1304053101967675"/>
    <n v="3.702813171181611"/>
    <n v="12.833218481378378"/>
  </r>
  <r>
    <n v="3506607"/>
    <s v="Biritiba Mirim"/>
    <x v="0"/>
    <x v="8"/>
    <s v="CARLOS ALBERTO TAINO JUNIOR"/>
    <s v="biritibano"/>
    <n v="21320.35"/>
    <n v="33265"/>
    <n v="7.1308936680751099E-4"/>
    <n v="317.40600000000001"/>
    <n v="90.03"/>
    <n v="9.0563536584576863"/>
    <n v="3.6727817079451435"/>
    <n v="12.729135366402829"/>
  </r>
  <r>
    <n v="3518206"/>
    <s v="Guararapes"/>
    <x v="11"/>
    <x v="21"/>
    <s v="TAREK DARGHAM"/>
    <s v="guararapense"/>
    <n v="27764.52"/>
    <n v="33257"/>
    <n v="7.1291787379880933E-4"/>
    <n v="955.63699999999994"/>
    <n v="31.99"/>
    <n v="9.0541756687006547"/>
    <n v="3.6718984296146591"/>
    <n v="12.726074098315314"/>
  </r>
  <r>
    <n v="3534609"/>
    <s v="Osvaldo Cruz"/>
    <x v="10"/>
    <x v="58"/>
    <s v="VERA LUCIA ALVES"/>
    <s v="osvaldo-cruzense"/>
    <n v="25930.54"/>
    <n v="33118"/>
    <n v="7.0993818277261835E-4"/>
    <n v="248.03800000000001"/>
    <n v="124.47"/>
    <n v="9.0163330966722288"/>
    <n v="3.656551468622494"/>
    <n v="12.672884565294723"/>
  </r>
  <r>
    <n v="3550209"/>
    <s v="São Miguel Arcanjo"/>
    <x v="4"/>
    <x v="41"/>
    <s v="PAULO RICARDO DA SILVA"/>
    <s v="são-miguelense"/>
    <n v="20727.11"/>
    <n v="33071"/>
    <n v="7.0893066134649621E-4"/>
    <n v="930.33900000000006"/>
    <n v="33.799999999999997"/>
    <n v="9.0035374068496665"/>
    <n v="3.6513622084308985"/>
    <n v="12.654899615280565"/>
  </r>
  <r>
    <n v="3546603"/>
    <s v="Santa Fé do Sul"/>
    <x v="5"/>
    <x v="53"/>
    <s v="EVANDRO FARIAS MURA"/>
    <s v="santa-fé-sulense"/>
    <n v="33819.050000000003"/>
    <n v="32796"/>
    <n v="7.030355891723773E-4"/>
    <n v="206.53700000000001"/>
    <n v="141.81"/>
    <n v="8.9286690089516991"/>
    <n v="3.6209995158204999"/>
    <n v="12.5496685247722"/>
  </r>
  <r>
    <n v="3526209"/>
    <s v="Juquitiba"/>
    <x v="0"/>
    <x v="15"/>
    <s v="AYRES SCORSATTO"/>
    <s v="juquitibense"/>
    <n v="16452.82"/>
    <n v="31844"/>
    <n v="6.8262792113688204E-4"/>
    <n v="522.16899999999998"/>
    <n v="55.03"/>
    <n v="8.669488227864921"/>
    <n v="3.5158893944928651"/>
    <n v="12.185377622357786"/>
  </r>
  <r>
    <n v="3510005"/>
    <s v="Cândido Mota"/>
    <x v="13"/>
    <x v="35"/>
    <s v="ERALDO JOSÉ PEREIRA"/>
    <s v="cândido-motense"/>
    <n v="37372.6"/>
    <n v="31410"/>
    <n v="6.7332442541481806E-4"/>
    <n v="595.81100000000004"/>
    <n v="50.12"/>
    <n v="8.551332283545948"/>
    <n v="3.4679715450640907"/>
    <n v="12.019303828610038"/>
  </r>
  <r>
    <n v="3525201"/>
    <s v="Jarinu"/>
    <x v="4"/>
    <x v="23"/>
    <s v="DEBORA CRISTINA DO PRADO BELINELLO"/>
    <s v="jarinuense"/>
    <n v="85221.43"/>
    <n v="31173"/>
    <n v="6.6824394503203191E-4"/>
    <n v="207.54900000000001"/>
    <n v="114.85"/>
    <n v="8.4868093369938826"/>
    <n v="3.4418044245234922"/>
    <n v="11.928613761517376"/>
  </r>
  <r>
    <n v="3520301"/>
    <s v="Iguape"/>
    <x v="14"/>
    <x v="50"/>
    <s v="WILSON ALMEIDA LIMA"/>
    <s v="iguapense"/>
    <n v="38078.83"/>
    <n v="31117"/>
    <n v="6.6704349397112039E-4"/>
    <n v="1978.7950000000001"/>
    <n v="14.58"/>
    <n v="8.4715634086946601"/>
    <n v="3.4356214762101018"/>
    <n v="11.907184884904762"/>
  </r>
  <r>
    <n v="3520103"/>
    <s v="Igarapava"/>
    <x v="3"/>
    <x v="56"/>
    <s v="JOSE RICARDO RODRIGUES MATTAR"/>
    <s v="igarapavense"/>
    <n v="39002.620000000003"/>
    <n v="30791"/>
    <n v="6.6005515386652856E-4"/>
    <n v="468.35500000000002"/>
    <n v="59.7"/>
    <n v="8.3828103260956155"/>
    <n v="3.3996278842428658"/>
    <n v="11.782438210338482"/>
  </r>
  <r>
    <n v="3510807"/>
    <s v="Casa Branca"/>
    <x v="1"/>
    <x v="39"/>
    <s v="MARCO CÉSAR DE PAIVA AGA"/>
    <s v="casa-branquense"/>
    <n v="27488.44"/>
    <n v="30655"/>
    <n v="6.5713977271860064E-4"/>
    <n v="864.22500000000002"/>
    <n v="32.76"/>
    <n v="8.3457845002260758"/>
    <n v="3.3846121526246318"/>
    <n v="11.730396652850708"/>
  </r>
  <r>
    <n v="3518305"/>
    <s v="Guararema"/>
    <x v="0"/>
    <x v="8"/>
    <s v="JOSÉ LUIZ EROLES FREIRE"/>
    <s v="guararemense"/>
    <n v="47997.77"/>
    <n v="30465"/>
    <n v="6.5306681376193663E-4"/>
    <n v="270.81599999999997"/>
    <n v="95.43"/>
    <n v="8.2940572434965709"/>
    <n v="3.3636342922756288"/>
    <n v="11.6576915357722"/>
  </r>
  <r>
    <n v="3538808"/>
    <s v="Piraju"/>
    <x v="13"/>
    <x v="34"/>
    <s v="JOSÉ MARIA COSTA"/>
    <s v="pirajuense"/>
    <n v="24936.58"/>
    <n v="29930"/>
    <n v="6.4159821880501442E-4"/>
    <n v="504.59100000000001"/>
    <n v="56.44"/>
    <n v="8.1484041784950723"/>
    <n v="3.3045650539244895"/>
    <n v="11.452969232419562"/>
  </r>
  <r>
    <n v="3530102"/>
    <s v="Mirandópolis"/>
    <x v="11"/>
    <x v="49"/>
    <s v="EVERTON LUIZ FERNANDES SODARIO RAIMUNDO"/>
    <s v="mirandopolense"/>
    <n v="22230.68"/>
    <n v="29844"/>
    <n v="6.397546689614718E-4"/>
    <n v="917.69399999999996"/>
    <n v="29.91"/>
    <n v="8.124990788606981"/>
    <n v="3.2950698118717834"/>
    <n v="11.420060600478765"/>
  </r>
  <r>
    <n v="3542206"/>
    <s v="Rancharia"/>
    <x v="10"/>
    <x v="19"/>
    <s v="MARCOS SLOBODTICOV"/>
    <s v="ranchariense"/>
    <n v="37222.410000000003"/>
    <n v="29743"/>
    <n v="6.3758956972661358E-4"/>
    <n v="1587.498"/>
    <n v="18.14"/>
    <n v="8.0974936679244554"/>
    <n v="3.2839184229494185"/>
    <n v="11.381412090873873"/>
  </r>
  <r>
    <n v="3551603"/>
    <s v="Serra Negra"/>
    <x v="1"/>
    <x v="45"/>
    <s v="ELMIR KALIL ABI CHEDID"/>
    <s v="serrano"/>
    <n v="24910.92"/>
    <n v="29669"/>
    <n v="6.360032593961234E-4"/>
    <n v="203.73400000000001"/>
    <n v="129.52000000000001"/>
    <n v="8.0773472626719105"/>
    <n v="3.2757480983924387"/>
    <n v="11.35309536106435"/>
  </r>
  <r>
    <n v="3537909"/>
    <s v="Pilar do Sul"/>
    <x v="4"/>
    <x v="41"/>
    <s v="MARCO AURÉLIO SOARES"/>
    <s v="pilarense"/>
    <n v="23370.06"/>
    <n v="29612"/>
    <n v="6.3478137170912415E-4"/>
    <n v="681.24800000000005"/>
    <n v="38.770000000000003"/>
    <n v="8.0618290856530592"/>
    <n v="3.2694547402877374"/>
    <n v="11.331283825940798"/>
  </r>
  <r>
    <n v="3526407"/>
    <s v="Laranjal Paulista"/>
    <x v="12"/>
    <x v="30"/>
    <s v="ALCIDES DE MOURA CAMPOS JUNIOR"/>
    <s v="laranjalense"/>
    <n v="39397.31"/>
    <n v="29047"/>
    <n v="6.2266967796957085E-4"/>
    <n v="384.274"/>
    <n v="65.75"/>
    <n v="7.9080085590626918"/>
    <n v="3.2070732081972824"/>
    <n v="11.115081767259975"/>
  </r>
  <r>
    <n v="3512209"/>
    <s v="Conchal"/>
    <x v="6"/>
    <x v="14"/>
    <s v="LUIZ VANDERLEI MAGNUSSON"/>
    <s v="conchalense"/>
    <n v="24884.49"/>
    <n v="28491"/>
    <n v="6.1075091386480671E-4"/>
    <n v="182.79300000000001"/>
    <n v="138.02000000000001"/>
    <n v="7.7566382709489838"/>
    <n v="3.1456853642286213"/>
    <n v="10.902323635177606"/>
  </r>
  <r>
    <n v="3509254"/>
    <s v="Cajati"/>
    <x v="14"/>
    <x v="50"/>
    <s v="LUCIVAL JOSÉ CORDEIRO"/>
    <s v="cajatiense"/>
    <n v="50776.98"/>
    <n v="28441"/>
    <n v="6.0967908256042151E-4"/>
    <n v="454.43599999999998"/>
    <n v="62.43"/>
    <n v="7.7430258349675363"/>
    <n v="3.1401648746630944"/>
    <n v="10.883190709630631"/>
  </r>
  <r>
    <n v="3539202"/>
    <s v="Pirapozinho"/>
    <x v="10"/>
    <x v="19"/>
    <s v="VALDIR ASSEF"/>
    <s v="pirapozense"/>
    <n v="34839.449999999997"/>
    <n v="27974"/>
    <n v="5.9966817817746316E-4"/>
    <n v="477.673"/>
    <n v="51.66"/>
    <n v="7.6158856829008066"/>
    <n v="3.0886035021210714"/>
    <n v="10.704489185021878"/>
  </r>
  <r>
    <n v="3546702"/>
    <s v="Santa Gertrudes"/>
    <x v="6"/>
    <x v="14"/>
    <s v="LAZARO NOE DA SILVA"/>
    <s v="santa-gertrudense"/>
    <n v="67000.11"/>
    <n v="27850"/>
    <n v="5.9701003654258778E-4"/>
    <n v="98.290999999999997"/>
    <n v="220.1"/>
    <n v="7.5821268416668151"/>
    <n v="3.0749126879985647"/>
    <n v="10.657039529665379"/>
  </r>
  <r>
    <n v="3514106"/>
    <s v="Dois Córregos"/>
    <x v="7"/>
    <x v="26"/>
    <s v="RUY DIOMEDES FAVARO"/>
    <s v="dois-correguense"/>
    <n v="23896.69"/>
    <n v="27704"/>
    <n v="5.9388028913378286E-4"/>
    <n v="632.97199999999998"/>
    <n v="39.119999999999997"/>
    <n v="7.5423785286009855"/>
    <n v="3.0587928584672257"/>
    <n v="10.601171387068211"/>
  </r>
  <r>
    <n v="3547502"/>
    <s v="Santa Rita do Passa Quatro"/>
    <x v="3"/>
    <x v="4"/>
    <s v="MARCELO SIMÃO"/>
    <s v="santa-ritense"/>
    <n v="24132.89"/>
    <n v="27641"/>
    <n v="5.925297816902574E-4"/>
    <n v="754.14099999999996"/>
    <n v="35.11"/>
    <n v="7.5252268592643601"/>
    <n v="3.0518370416146614"/>
    <n v="10.577063900879022"/>
  </r>
  <r>
    <n v="3521804"/>
    <s v="Itaí"/>
    <x v="7"/>
    <x v="40"/>
    <s v="JOSE RAMIRO ANTUNES DO PRADO"/>
    <s v="itaiense"/>
    <n v="22376.97"/>
    <n v="27632"/>
    <n v="5.9233685205546801E-4"/>
    <n v="1092.884"/>
    <n v="22.17"/>
    <n v="7.5227766207876989"/>
    <n v="3.0508433534928665"/>
    <n v="10.573619974280565"/>
  </r>
  <r>
    <n v="3538600"/>
    <s v="Piracaia"/>
    <x v="4"/>
    <x v="23"/>
    <s v="JOSÉ SILVINO CINTRA"/>
    <s v="piracaiense"/>
    <n v="17540.72"/>
    <n v="27617"/>
    <n v="5.9201530266415252E-4"/>
    <n v="385.56799999999998"/>
    <n v="65.150000000000006"/>
    <n v="7.5186928899932655"/>
    <n v="3.0491872066232086"/>
    <n v="10.567880096616474"/>
  </r>
  <r>
    <n v="3556305"/>
    <s v="Valparaíso"/>
    <x v="11"/>
    <x v="21"/>
    <s v="CARLOS ALEXANDRE PEREIRA"/>
    <s v="valparaisense"/>
    <n v="33427"/>
    <n v="27154"/>
    <n v="5.8209014478554494E-4"/>
    <n v="857.66099999999994"/>
    <n v="26.33"/>
    <n v="7.3926417328050507"/>
    <n v="2.9980674732464276"/>
    <n v="10.390709206051479"/>
  </r>
  <r>
    <n v="3547601"/>
    <s v="Santa Rosa de Viterbo"/>
    <x v="3"/>
    <x v="4"/>
    <s v="OMAR NAGIB MOUSSA"/>
    <s v="santa-rosense"/>
    <n v="26438.67"/>
    <n v="26960"/>
    <n v="5.7793143932453016E-4"/>
    <n v="288.57600000000002"/>
    <n v="82.69"/>
    <n v="7.3398254811970309"/>
    <n v="2.9766479737321832"/>
    <n v="10.316473454929215"/>
  </r>
  <r>
    <n v="3520442"/>
    <s v="Ilha Solteira"/>
    <x v="11"/>
    <x v="49"/>
    <s v="OTÁVIO AUGUSTO GIANTOMASSI GOMES"/>
    <s v="ilhense"/>
    <n v="23525.05"/>
    <n v="26886"/>
    <n v="5.7634512899403998E-4"/>
    <n v="652.64099999999996"/>
    <n v="38.42"/>
    <n v="7.319679075944487"/>
    <n v="2.968477649175203"/>
    <n v="10.288156725119689"/>
  </r>
  <r>
    <n v="3529203"/>
    <s v="Martinópolis"/>
    <x v="10"/>
    <x v="19"/>
    <s v="MARCO ANTONIO JACOMELI DE FREITA"/>
    <s v="martinopolense"/>
    <n v="18871.02"/>
    <n v="26791"/>
    <n v="5.7430864951570808E-4"/>
    <n v="1253.5640000000001"/>
    <n v="19.329999999999998"/>
    <n v="7.2938154475797354"/>
    <n v="2.9579887190007019"/>
    <n v="10.251804166580438"/>
  </r>
  <r>
    <n v="3509403"/>
    <s v="Cajuru"/>
    <x v="3"/>
    <x v="48"/>
    <s v="ALEX MORETINI"/>
    <s v="cajuruense"/>
    <n v="22061.52"/>
    <n v="26613"/>
    <n v="5.7049293007209651E-4"/>
    <n v="660.08799999999997"/>
    <n v="35.409999999999997"/>
    <n v="7.2453551754857788"/>
    <n v="2.9383357761474254"/>
    <n v="10.183690951633205"/>
  </r>
  <r>
    <n v="3507100"/>
    <s v="Bom Jesus dos Perdões"/>
    <x v="4"/>
    <x v="23"/>
    <s v="BENEDITO RODRIGUES DA SILVA FILHO"/>
    <s v="perdoense"/>
    <n v="36485.980000000003"/>
    <n v="26506"/>
    <n v="5.6819921108071207E-4"/>
    <n v="108.366"/>
    <n v="181.87"/>
    <n v="7.2162245624854791"/>
    <n v="2.9265219284771975"/>
    <n v="10.142746490962676"/>
  </r>
  <r>
    <n v="3553401"/>
    <s v="Tanabi"/>
    <x v="5"/>
    <x v="7"/>
    <s v="NORAIR CASSIANO DA SILVEIRA"/>
    <s v="tanabiense"/>
    <n v="35899.14"/>
    <n v="26231"/>
    <n v="5.6230413890659317E-4"/>
    <n v="747.21799999999996"/>
    <n v="32.25"/>
    <n v="7.1413561645875125"/>
    <n v="2.8961592358667989"/>
    <n v="10.037515400454311"/>
  </r>
  <r>
    <n v="3538907"/>
    <s v="Pirajuí"/>
    <x v="7"/>
    <x v="12"/>
    <s v="CESAR HENRIQUE DA CUNHA FIALA"/>
    <s v="pirajuiense"/>
    <n v="18702.349999999999"/>
    <n v="25939"/>
    <n v="5.5604464408898322E-4"/>
    <n v="823.75800000000004"/>
    <n v="27.55"/>
    <n v="7.0618595384558525"/>
    <n v="2.8639195768041206"/>
    <n v="9.9257791152599726"/>
  </r>
  <r>
    <n v="3502200"/>
    <s v="Angatuba"/>
    <x v="12"/>
    <x v="24"/>
    <s v="LUIZ ANTONIO MACHADO"/>
    <s v="angatubense"/>
    <n v="40386.559999999998"/>
    <n v="25724"/>
    <n v="5.5143576948012661E-4"/>
    <n v="1027.288"/>
    <n v="21.61"/>
    <n v="7.0033260637356234"/>
    <n v="2.8401814716723544"/>
    <n v="9.8435075354079782"/>
  </r>
  <r>
    <n v="3537404"/>
    <s v="Pereira Barreto"/>
    <x v="11"/>
    <x v="49"/>
    <s v="JOÃO DE ALTAYR DOMINGUES"/>
    <s v="pereira-barretense"/>
    <n v="29553.41"/>
    <n v="25685"/>
    <n v="5.5059974106270613E-4"/>
    <n v="974.24699999999996"/>
    <n v="25.5"/>
    <n v="6.9927083636700944"/>
    <n v="2.8358754898112433"/>
    <n v="9.8285838534813372"/>
  </r>
  <r>
    <n v="3531407"/>
    <s v="Monte Aprazível"/>
    <x v="5"/>
    <x v="59"/>
    <s v="MARCIO LUIZ MIGUEL"/>
    <s v="monte-aprazivelense"/>
    <n v="26584.41"/>
    <n v="25651"/>
    <n v="5.4987089577572415E-4"/>
    <n v="495.55900000000003"/>
    <n v="43.76"/>
    <n v="6.983451907202709"/>
    <n v="2.8321215569066851"/>
    <n v="9.815573464109395"/>
  </r>
  <r>
    <n v="3507803"/>
    <s v="Brodowski"/>
    <x v="3"/>
    <x v="4"/>
    <s v="JOSE LUIZ PEREZ"/>
    <s v="brodosquiano"/>
    <n v="27203.14"/>
    <n v="25605"/>
    <n v="5.4888481097568973E-4"/>
    <n v="278.45800000000003"/>
    <n v="75.8"/>
    <n v="6.9709284660997763"/>
    <n v="2.8270427065064001"/>
    <n v="9.7979711726061769"/>
  </r>
  <r>
    <n v="3540754"/>
    <s v="Potim"/>
    <x v="2"/>
    <x v="32"/>
    <s v="ERICA SOLER SANTOS DE OLIVEIRA"/>
    <s v="potinense"/>
    <n v="9005.43"/>
    <n v="25603"/>
    <n v="5.4884193772351429E-4"/>
    <n v="44.643000000000001"/>
    <n v="436.2"/>
    <n v="6.970383968660518"/>
    <n v="2.8268218869237787"/>
    <n v="9.7972058555842967"/>
  </r>
  <r>
    <n v="3512407"/>
    <s v="Cordeirópolis"/>
    <x v="6"/>
    <x v="14"/>
    <s v="JOSÉ ADINAN ORTOLAN"/>
    <s v="cordeiropolense"/>
    <n v="116519.63"/>
    <n v="25116"/>
    <n v="5.3840230081880194E-4"/>
    <n v="137.57900000000001"/>
    <n v="153.22"/>
    <n v="6.8377988422012104"/>
    <n v="2.7730523185555458"/>
    <n v="9.6108511607567557"/>
  </r>
  <r>
    <n v="3501301"/>
    <s v="Álvares Machado"/>
    <x v="10"/>
    <x v="19"/>
    <s v="ROGER FERNANDES GASQUES"/>
    <s v="machadense"/>
    <n v="21374.06"/>
    <n v="25078"/>
    <n v="5.3758770902746918E-4"/>
    <n v="347.64699999999999"/>
    <n v="67.69"/>
    <n v="6.8274533908553101"/>
    <n v="2.7688567464857452"/>
    <n v="9.5963101373410549"/>
  </r>
  <r>
    <n v="3521408"/>
    <s v="Iracemápolis"/>
    <x v="6"/>
    <x v="14"/>
    <s v="NELITA CRISTINA MICHEL FRANCESCHINI"/>
    <s v="iracemapolense"/>
    <n v="83477.19"/>
    <n v="24982"/>
    <n v="5.3552979292304946E-4"/>
    <n v="115.11799999999999"/>
    <n v="173.99"/>
    <n v="6.801317513770929"/>
    <n v="2.7582574065199332"/>
    <n v="9.5595749202908618"/>
  </r>
  <r>
    <n v="3507902"/>
    <s v="Brotas"/>
    <x v="6"/>
    <x v="20"/>
    <s v="LEANDRO CORRÊA"/>
    <s v="brotense"/>
    <n v="27225.67"/>
    <n v="24862"/>
    <n v="5.3295739779252486E-4"/>
    <n v="1101.373"/>
    <n v="19.59"/>
    <n v="6.7686476674154523"/>
    <n v="2.7450082315626685"/>
    <n v="9.5136558989781204"/>
  </r>
  <r>
    <n v="3520004"/>
    <s v="Igaraçu do Tietê"/>
    <x v="7"/>
    <x v="26"/>
    <s v="RICARDO VERPA COSTA DA SILVA"/>
    <s v="iguaraçuense"/>
    <n v="12335.36"/>
    <n v="24821"/>
    <n v="5.3207849612292894E-4"/>
    <n v="97.747"/>
    <n v="239.07"/>
    <n v="6.7574854699106641"/>
    <n v="2.740481430118936"/>
    <n v="9.4979669000295992"/>
  </r>
  <r>
    <n v="3502705"/>
    <s v="Apiaí"/>
    <x v="12"/>
    <x v="55"/>
    <s v="LUCIANO POLACZEK NETO"/>
    <s v="apiaiense"/>
    <n v="24247.23"/>
    <n v="24081"/>
    <n v="5.1621539281802712E-4"/>
    <n v="974.322"/>
    <n v="25.85"/>
    <n v="6.5560214173852263"/>
    <n v="2.6587781845491358"/>
    <n v="9.214799601934363"/>
  </r>
  <r>
    <n v="3548005"/>
    <s v="Santo Antônio de Posse"/>
    <x v="1"/>
    <x v="25"/>
    <s v="JOÃO LEANDRO LOLLI"/>
    <s v="possense"/>
    <n v="48880.01"/>
    <n v="23742"/>
    <n v="5.0894837657429514E-4"/>
    <n v="154.13300000000001"/>
    <n v="134.09"/>
    <n v="6.4637291014310065"/>
    <n v="2.6213492652948625"/>
    <n v="9.0850783667258685"/>
  </r>
  <r>
    <n v="3554300"/>
    <s v="Teodoro Sampaio"/>
    <x v="10"/>
    <x v="19"/>
    <s v="JANDIRA SAMPAIO CAVICHINI GUTIERREZ"/>
    <s v="teodorense"/>
    <n v="19004.830000000002"/>
    <n v="23395"/>
    <n v="5.0150986732186138E-4"/>
    <n v="1555.8030000000001"/>
    <n v="13.74"/>
    <n v="6.3692587957197526"/>
    <n v="2.5830370677101047"/>
    <n v="8.9522958634298568"/>
  </r>
  <r>
    <n v="3502754"/>
    <s v="Araçariguama"/>
    <x v="4"/>
    <x v="6"/>
    <s v="RODRIGO DE ANDRADE"/>
    <s v="araçariguamense"/>
    <n v="149668.66"/>
    <n v="23343"/>
    <n v="5.0039516276530074E-4"/>
    <n v="145.20400000000001"/>
    <n v="117.63"/>
    <n v="6.3551018622990467"/>
    <n v="2.5772957585619567"/>
    <n v="8.9323976208610034"/>
  </r>
  <r>
    <n v="3553807"/>
    <s v="Taquarituba"/>
    <x v="12"/>
    <x v="38"/>
    <s v="EDER MIANO PEREIRA"/>
    <s v="taquaritubense"/>
    <n v="29717.119999999999"/>
    <n v="23292"/>
    <n v="4.9930189483482783E-4"/>
    <n v="448.51499999999999"/>
    <n v="49.71"/>
    <n v="6.3412171775979695"/>
    <n v="2.5716648592051192"/>
    <n v="8.9128820368030883"/>
  </r>
  <r>
    <n v="3553302"/>
    <s v="Tambaú"/>
    <x v="1"/>
    <x v="39"/>
    <s v="LEONARDO TEIXEIRA SPIGA REAL"/>
    <s v="tambauense"/>
    <n v="24209.88"/>
    <n v="23255"/>
    <n v="4.9850873966958268E-4"/>
    <n v="561.78800000000001"/>
    <n v="39.880000000000003"/>
    <n v="6.3311439749716971"/>
    <n v="2.5675796969266291"/>
    <n v="8.8987236718983258"/>
  </r>
  <r>
    <n v="3529708"/>
    <s v="Miguelópolis"/>
    <x v="3"/>
    <x v="51"/>
    <s v="NAIM MIGUEL NETO"/>
    <s v="miguelopense"/>
    <n v="45954.52"/>
    <n v="22480"/>
    <n v="4.8189535445161122E-4"/>
    <n v="820.84900000000005"/>
    <n v="24.88"/>
    <n v="6.1201512172592452"/>
    <n v="2.4820121086609599"/>
    <n v="8.6021633259202055"/>
  </r>
  <r>
    <n v="3540002"/>
    <s v="Pompéia"/>
    <x v="9"/>
    <x v="17"/>
    <s v="ISABEL CRISTINA ESCORCE JANUÁRIO"/>
    <s v="pompeiano"/>
    <n v="56951.86"/>
    <n v="22326"/>
    <n v="4.7859411403410463E-4"/>
    <n v="784.67399999999998"/>
    <n v="25.46"/>
    <n v="6.078224914436384"/>
    <n v="2.4650090007991365"/>
    <n v="8.5432339152355201"/>
  </r>
  <r>
    <n v="3535309"/>
    <s v="Palmital"/>
    <x v="13"/>
    <x v="35"/>
    <s v="LUIS GUSTAVO MENDES MORAES"/>
    <s v="palmitalense"/>
    <n v="30936.78"/>
    <n v="22322"/>
    <n v="4.785083675297538E-4"/>
    <n v="548.40700000000004"/>
    <n v="38.67"/>
    <n v="6.0771359195578682"/>
    <n v="2.4645673616338941"/>
    <n v="8.5417032811917615"/>
  </r>
  <r>
    <n v="3540903"/>
    <s v="Pradópolis"/>
    <x v="3"/>
    <x v="4"/>
    <s v="SILVIO MARTINS"/>
    <s v="pradopolense"/>
    <n v="40977.089999999997"/>
    <n v="22239"/>
    <n v="4.7672912756447429E-4"/>
    <n v="167.37799999999999"/>
    <n v="103.82"/>
    <n v="6.054539275828664"/>
    <n v="2.4554033489551195"/>
    <n v="8.5099426247837826"/>
  </r>
  <r>
    <n v="3517505"/>
    <s v="Guapiaçu"/>
    <x v="5"/>
    <x v="7"/>
    <s v="JEAN CARLOS VETORASSO"/>
    <s v="guapiaçuense"/>
    <n v="26008.59"/>
    <n v="22087"/>
    <n v="4.734707603991431E-4"/>
    <n v="325.12599999999998"/>
    <n v="55"/>
    <n v="6.0131574704450603"/>
    <n v="2.4386210606759171"/>
    <n v="8.4517785311209774"/>
  </r>
  <r>
    <n v="3527405"/>
    <s v="Lucélia"/>
    <x v="10"/>
    <x v="58"/>
    <s v="TATIANA GUILHERMINO TAZINAZZIO COELHO COSTA"/>
    <s v="luceliense"/>
    <n v="20420.77"/>
    <n v="22022"/>
    <n v="4.720773797034423E-4"/>
    <n v="314.81"/>
    <n v="63.17"/>
    <n v="5.9954613036691775"/>
    <n v="2.4314444242407323"/>
    <n v="8.4269057279099098"/>
  </r>
  <r>
    <n v="3533007"/>
    <s v="Nova Granada"/>
    <x v="5"/>
    <x v="7"/>
    <s v="TANIA LIANA TOLEDO YUGAR"/>
    <s v="granadense"/>
    <n v="20378.669999999998"/>
    <n v="21871"/>
    <n v="4.6884044916419883E-4"/>
    <n v="531.79600000000005"/>
    <n v="36.06"/>
    <n v="5.9543517470052034"/>
    <n v="2.4147725457528404"/>
    <n v="8.3691242927580447"/>
  </r>
  <r>
    <n v="3515152"/>
    <s v="Engenheiro Coelho"/>
    <x v="1"/>
    <x v="25"/>
    <s v="ZEEDIVALDO ALVES DE MIRANDA"/>
    <s v="engenheiro coelhense"/>
    <n v="32701.360000000001"/>
    <n v="21712"/>
    <n v="4.6543202561625369E-4"/>
    <n v="109.941"/>
    <n v="142.99"/>
    <n v="5.9110642005841969"/>
    <n v="2.3972173889344646"/>
    <n v="8.3082815895186606"/>
  </r>
  <r>
    <n v="3511003"/>
    <s v="Castilho"/>
    <x v="11"/>
    <x v="49"/>
    <s v="PAULO DUARTE BOAVENTURA"/>
    <s v="castilhense"/>
    <n v="41708.15"/>
    <n v="21521"/>
    <n v="4.6133763003350202E-4"/>
    <n v="1065.318"/>
    <n v="16.89"/>
    <n v="5.8590646951350633"/>
    <n v="2.3761291187941511"/>
    <n v="8.2351938139292145"/>
  </r>
  <r>
    <n v="3517703"/>
    <s v="Guará"/>
    <x v="3"/>
    <x v="56"/>
    <s v="VINICIUS MAGNO FILGUEIRA"/>
    <s v="guaraense"/>
    <n v="20804.61"/>
    <n v="21394"/>
    <n v="4.5861517852036348E-4"/>
    <n v="362.18299999999999"/>
    <n v="54.78"/>
    <n v="5.8244891077421839"/>
    <n v="2.3621070752977125"/>
    <n v="8.1865961830398959"/>
  </r>
  <r>
    <n v="3513603"/>
    <s v="Cunha"/>
    <x v="2"/>
    <x v="60"/>
    <s v="JOSÉ ÉDER GALDINO DA COSTA"/>
    <s v="cunhense"/>
    <n v="11971.43"/>
    <n v="21373"/>
    <n v="4.5816500937252165E-4"/>
    <n v="1407.25"/>
    <n v="15.54"/>
    <n v="5.8187718846299754"/>
    <n v="2.3597884696801912"/>
    <n v="8.1785603543101661"/>
  </r>
  <r>
    <n v="3510302"/>
    <s v="Capela do Alto"/>
    <x v="4"/>
    <x v="6"/>
    <s v="PÉRICLES GONÇALVES"/>
    <s v="capelense"/>
    <n v="13344.01"/>
    <n v="21257"/>
    <n v="4.5567836074634788E-4"/>
    <n v="169.89"/>
    <n v="103.2"/>
    <n v="5.7871910331530154"/>
    <n v="2.3469809338881684"/>
    <n v="8.1341719670411834"/>
  </r>
  <r>
    <n v="3523503"/>
    <s v="Itatinga"/>
    <x v="7"/>
    <x v="40"/>
    <s v="JOÃO BOSCO BORGES"/>
    <s v="itatinguense"/>
    <n v="20051.45"/>
    <n v="21139"/>
    <n v="4.5314883886799867E-4"/>
    <n v="979.81700000000001"/>
    <n v="18.420000000000002"/>
    <n v="5.7550656842367971"/>
    <n v="2.3339525785135247"/>
    <n v="8.0890182627503222"/>
  </r>
  <r>
    <n v="3526001"/>
    <s v="Junqueirópolis"/>
    <x v="10"/>
    <x v="54"/>
    <s v="OSMAR PINATTO"/>
    <s v="junqueiropolense"/>
    <n v="28071.57"/>
    <n v="20978"/>
    <n v="4.4969754206787815E-4"/>
    <n v="582.56500000000005"/>
    <n v="32.119999999999997"/>
    <n v="5.7112336403765331"/>
    <n v="2.3161766021125274"/>
    <n v="8.0274102424890614"/>
  </r>
  <r>
    <n v="3505807"/>
    <s v="Bastos"/>
    <x v="9"/>
    <x v="47"/>
    <s v="MANOEL IRONIDES ROSA"/>
    <s v="bastense"/>
    <n v="45791.98"/>
    <n v="20952"/>
    <n v="4.4914018978959777E-4"/>
    <n v="170.91200000000001"/>
    <n v="118.95"/>
    <n v="5.7041551736661793"/>
    <n v="2.3133059475384532"/>
    <n v="8.0174611212046329"/>
  </r>
  <r>
    <n v="3547700"/>
    <s v="Santo Anastácio"/>
    <x v="10"/>
    <x v="19"/>
    <s v="JOSÉ BONILHA SANCHES"/>
    <s v="anastaciano"/>
    <n v="19766.77"/>
    <n v="20855"/>
    <n v="4.4706083705909038E-4"/>
    <n v="552.87599999999998"/>
    <n v="37.06"/>
    <n v="5.6777470478621694"/>
    <n v="2.3025961977813307"/>
    <n v="7.9803432456434997"/>
  </r>
  <r>
    <n v="3535804"/>
    <s v="Paranapanema"/>
    <x v="7"/>
    <x v="40"/>
    <s v="RODOLFO HESSEL FANGANIELLO"/>
    <s v="paranapanemense"/>
    <n v="31198.29"/>
    <n v="20588"/>
    <n v="4.4133725789367314E-4"/>
    <n v="1018.724"/>
    <n v="17.48"/>
    <n v="5.6050566397212345"/>
    <n v="2.2731167835014165"/>
    <n v="7.878173423222651"/>
  </r>
  <r>
    <n v="3542404"/>
    <s v="Regente Feijó"/>
    <x v="10"/>
    <x v="19"/>
    <s v="ANDRÉ MARCELO ZUQUERATO DOS SANTOS"/>
    <s v="regentense"/>
    <n v="35313.43"/>
    <n v="20523"/>
    <n v="4.3994387719797229E-4"/>
    <n v="263.27999999999997"/>
    <n v="69.77"/>
    <n v="5.5873604729453508"/>
    <n v="2.2659401470662313"/>
    <n v="7.8533006200115825"/>
  </r>
  <r>
    <n v="3511409"/>
    <s v="Cerqueira César"/>
    <x v="7"/>
    <x v="40"/>
    <s v="DIEGO AUGUSTO BERTI CINTO"/>
    <s v="cerqueirense"/>
    <n v="30605.21"/>
    <n v="20391"/>
    <n v="4.3711424255439525E-4"/>
    <n v="511.62099999999998"/>
    <n v="34.270000000000003"/>
    <n v="5.5514236419543277"/>
    <n v="2.2513660546132401"/>
    <n v="7.8027896965675678"/>
  </r>
  <r>
    <n v="3508009"/>
    <s v="Buri"/>
    <x v="12"/>
    <x v="38"/>
    <s v="OMAR YAHYA CHAIN"/>
    <s v="buriense"/>
    <n v="20905.86"/>
    <n v="20050"/>
    <n v="4.2980435305848777E-4"/>
    <n v="1196.462"/>
    <n v="15.52"/>
    <n v="5.4585868285608488"/>
    <n v="2.2137163157763453"/>
    <n v="7.6723031443371941"/>
  </r>
  <r>
    <n v="3536208"/>
    <s v="Pariquera-Açu"/>
    <x v="14"/>
    <x v="50"/>
    <s v="WAGNER BENTO DA COSTA"/>
    <s v="pariquerense"/>
    <n v="25926.61"/>
    <n v="19797"/>
    <n v="4.243808866582984E-4"/>
    <n v="359.41399999999999"/>
    <n v="51.34"/>
    <n v="5.3897079024947194"/>
    <n v="2.1857826385747785"/>
    <n v="7.5754905410694979"/>
  </r>
  <r>
    <n v="3529906"/>
    <s v="Miracatu"/>
    <x v="14"/>
    <x v="50"/>
    <s v="VINÍCIUS BRANDÃO DE QUEIRÓZ"/>
    <s v="miracatuense"/>
    <n v="19706.5"/>
    <n v="19511"/>
    <n v="4.1825001159721473E-4"/>
    <n v="1001.484"/>
    <n v="20.56"/>
    <n v="5.3118447686808334"/>
    <n v="2.154205438259964"/>
    <n v="7.4660502069407979"/>
  </r>
  <r>
    <n v="3539103"/>
    <s v="Pirapora do Bom Jesus"/>
    <x v="0"/>
    <x v="5"/>
    <s v="DANY WILIAN FLORESTI"/>
    <s v="piraporense"/>
    <n v="24587.66"/>
    <n v="19453"/>
    <n v="4.1700668728412781E-4"/>
    <n v="108.489"/>
    <n v="144.97999999999999"/>
    <n v="5.2960543429423534"/>
    <n v="2.1478016703639526"/>
    <n v="7.4438560133063056"/>
  </r>
  <r>
    <n v="3518503"/>
    <s v="Guareí"/>
    <x v="12"/>
    <x v="24"/>
    <s v="JOSÉ AMADEU DE BARROS"/>
    <s v="guareiense"/>
    <n v="12279.22"/>
    <n v="19244"/>
    <n v="4.1252643243179743E-4"/>
    <n v="567.88400000000001"/>
    <n v="25.72"/>
    <n v="5.2391543605398985"/>
    <n v="2.1247260239800494"/>
    <n v="7.3638803845199483"/>
  </r>
  <r>
    <n v="3556800"/>
    <s v="Viradouro"/>
    <x v="3"/>
    <x v="43"/>
    <s v="ANTONIO CARLOS RIBEIRO DE SOUZA"/>
    <s v="viradourense"/>
    <n v="18419.259999999998"/>
    <n v="19133"/>
    <n v="4.1014696693606216E-4"/>
    <n v="217.726"/>
    <n v="79.44"/>
    <n v="5.208934752661083"/>
    <n v="2.1124705371445791"/>
    <n v="7.3214052898056625"/>
  </r>
  <r>
    <n v="3508702"/>
    <s v="Caconde"/>
    <x v="1"/>
    <x v="39"/>
    <s v="JOÃO FILIPE MUNIZ BASILLI"/>
    <s v="cacondense"/>
    <n v="18846.16"/>
    <n v="19031"/>
    <n v="4.0796043107511627E-4"/>
    <n v="468.214"/>
    <n v="39.44"/>
    <n v="5.1811653832589286"/>
    <n v="2.1012087384309042"/>
    <n v="7.2823741216898323"/>
  </r>
  <r>
    <n v="3531506"/>
    <s v="Monte Azul Paulista"/>
    <x v="3"/>
    <x v="43"/>
    <s v="MARCELO OTAVIANO DOS SANTOS"/>
    <s v="monte-azulense"/>
    <n v="28033.279999999999"/>
    <n v="18928"/>
    <n v="4.057524585880826E-4"/>
    <n v="263.46199999999999"/>
    <n v="71.86"/>
    <n v="5.1531237651371438"/>
    <n v="2.0898365299259183"/>
    <n v="7.242960295063062"/>
  </r>
  <r>
    <n v="3500501"/>
    <s v="Águas de Lindóia"/>
    <x v="1"/>
    <x v="45"/>
    <s v="GILBERTO ABDOU HELOU"/>
    <s v="lindoiense"/>
    <n v="26427.34"/>
    <n v="18908"/>
    <n v="4.053237260663285E-4"/>
    <n v="60.125999999999998"/>
    <n v="287.16000000000003"/>
    <n v="5.147678790744564"/>
    <n v="2.0876283340997075"/>
    <n v="7.2353071248442715"/>
  </r>
  <r>
    <n v="3501152"/>
    <s v="Alumínio"/>
    <x v="4"/>
    <x v="6"/>
    <s v="ANTONIO PIASSENTINI"/>
    <s v="aluminense"/>
    <n v="113887.93"/>
    <n v="18903"/>
    <n v="4.0521654293589E-4"/>
    <n v="83.66"/>
    <n v="201.28"/>
    <n v="5.1463175471464195"/>
    <n v="2.087076285143155"/>
    <n v="7.2333938322895746"/>
  </r>
  <r>
    <n v="3532405"/>
    <s v="Nazaré Paulista"/>
    <x v="4"/>
    <x v="23"/>
    <s v="CANDIDO MURILO PINHEIRO RAMOS"/>
    <s v="nazareano"/>
    <n v="18651.189999999999"/>
    <n v="18866"/>
    <n v="4.0442338777064491E-4"/>
    <n v="326.25400000000002"/>
    <n v="50.31"/>
    <n v="5.136244344520148"/>
    <n v="2.0829911228646649"/>
    <n v="7.2192354673848129"/>
  </r>
  <r>
    <n v="3526100"/>
    <s v="Juquiá"/>
    <x v="14"/>
    <x v="50"/>
    <s v="GILBERTO TADASHI MATSUSUE"/>
    <s v="juquiaense"/>
    <n v="17394.7"/>
    <n v="18627"/>
    <n v="3.9930003413568338E-4"/>
    <n v="812.79899999999998"/>
    <n v="23.68"/>
    <n v="5.0711769005288243"/>
    <n v="2.0566031827414455"/>
    <n v="7.1277800832702702"/>
  </r>
  <r>
    <n v="3523602"/>
    <s v="Itirapina"/>
    <x v="6"/>
    <x v="20"/>
    <s v="MARIA DA GRAÇA ZUCCHI MORAES"/>
    <s v="itirapinense"/>
    <n v="22943.13"/>
    <n v="18610"/>
    <n v="3.9893561149219239E-4"/>
    <n v="564.60299999999995"/>
    <n v="27.49"/>
    <n v="5.0665486722951316"/>
    <n v="2.0547262162891666"/>
    <n v="7.1212748885842982"/>
  </r>
  <r>
    <n v="3512001"/>
    <s v="Colina"/>
    <x v="3"/>
    <x v="31"/>
    <s v="DIAB TAHA"/>
    <s v="colinense"/>
    <n v="60218.14"/>
    <n v="18601"/>
    <n v="3.9874268185740306E-4"/>
    <n v="422.303"/>
    <n v="41.11"/>
    <n v="5.0640984338184714"/>
    <n v="2.0537325281673717"/>
    <n v="7.1178309619858435"/>
  </r>
  <r>
    <n v="3511607"/>
    <s v="Cesário Lange"/>
    <x v="12"/>
    <x v="30"/>
    <s v="RONALDO PAIS DE CAMARGO"/>
    <s v="cesariano-lange"/>
    <n v="24128.03"/>
    <n v="18595"/>
    <n v="3.9861406210087684E-4"/>
    <n v="190.392"/>
    <n v="81.459999999999994"/>
    <n v="5.0624649415006973"/>
    <n v="2.0530700694195083"/>
    <n v="7.1155350109202056"/>
  </r>
  <r>
    <n v="3530201"/>
    <s v="Mirante do Paranapanema"/>
    <x v="10"/>
    <x v="19"/>
    <s v="ÁTILA RAMIRO MENEZES DOURADO"/>
    <s v="mirantense"/>
    <n v="19027.18"/>
    <n v="18415"/>
    <n v="3.9475546940508988E-4"/>
    <n v="1238.931"/>
    <n v="13.77"/>
    <n v="5.0134601719674823"/>
    <n v="2.0331963069836108"/>
    <n v="7.0466564789510926"/>
  </r>
  <r>
    <n v="3535606"/>
    <s v="Paraibuna"/>
    <x v="2"/>
    <x v="60"/>
    <s v="VICTOR DE CASSIO MIRANDA"/>
    <s v="paraibunense"/>
    <n v="15336.37"/>
    <n v="18302"/>
    <n v="3.9233313065717922E-4"/>
    <n v="809.57600000000002"/>
    <n v="21.48"/>
    <n v="4.9826960666494093"/>
    <n v="2.0207200005655199"/>
    <n v="7.0034160672149293"/>
  </r>
  <r>
    <n v="3512308"/>
    <s v="Conchas"/>
    <x v="7"/>
    <x v="27"/>
    <s v="JULIO TOMAZELA NETO"/>
    <s v="conchense"/>
    <n v="19830.73"/>
    <n v="18138"/>
    <n v="3.8881752397879559E-4"/>
    <n v="466.12"/>
    <n v="34.950000000000003"/>
    <n v="4.9380472766302583"/>
    <n v="2.0026127947905912"/>
    <n v="6.9406600714208491"/>
  </r>
  <r>
    <n v="3514908"/>
    <s v="Elias Fausto"/>
    <x v="1"/>
    <x v="2"/>
    <s v="MAURICIO BARONI BERNARDINETTI"/>
    <s v="elias-faustense"/>
    <n v="40144.54"/>
    <n v="18095"/>
    <n v="3.8789574905702428E-4"/>
    <n v="202.36"/>
    <n v="77.83"/>
    <n v="4.9263405816862127"/>
    <n v="1.9978651737642381"/>
    <n v="6.9242057554504512"/>
  </r>
  <r>
    <n v="3504602"/>
    <s v="Bady Bassitt"/>
    <x v="5"/>
    <x v="7"/>
    <s v="LUIZ ANTONIO TOBARDINI"/>
    <s v="badiense"/>
    <n v="20504.810000000001"/>
    <n v="18013"/>
    <n v="3.8613794571783243E-4"/>
    <n v="110.372"/>
    <n v="132.32"/>
    <n v="4.9040161866766363"/>
    <n v="1.9888115708767735"/>
    <n v="6.8928277575534098"/>
  </r>
  <r>
    <n v="3508801"/>
    <s v="Cafelândia"/>
    <x v="7"/>
    <x v="42"/>
    <s v="TAIS FERNANDA MAIMONI CONTIERI SANTANA"/>
    <s v="cafelandense"/>
    <n v="28550.67"/>
    <n v="17917"/>
    <n v="3.8408002961341276E-4"/>
    <n v="920.28"/>
    <n v="18.05"/>
    <n v="4.877880309592256"/>
    <n v="1.9782122309109618"/>
    <n v="6.8560925405032176"/>
  </r>
  <r>
    <n v="3524600"/>
    <s v="Jacupiranga"/>
    <x v="14"/>
    <x v="50"/>
    <s v="ROBERTO CARLOS GARCIA"/>
    <s v="jacupiranguense"/>
    <n v="29728.97"/>
    <n v="17911"/>
    <n v="3.8395140985688649E-4"/>
    <n v="704.18899999999996"/>
    <n v="24.44"/>
    <n v="4.8762468172744811"/>
    <n v="1.9775497721630984"/>
    <n v="6.8537965894375796"/>
  </r>
  <r>
    <n v="3551900"/>
    <s v="Severínia"/>
    <x v="5"/>
    <x v="33"/>
    <s v="GLÁUCIA EMILIA SCATOLIN"/>
    <s v="severinense"/>
    <n v="13372.83"/>
    <n v="17820"/>
    <n v="3.8200067688290532E-4"/>
    <n v="140.46"/>
    <n v="110.38"/>
    <n v="4.8514721837882453"/>
    <n v="1.9675024811538391"/>
    <n v="6.8189746649420844"/>
  </r>
  <r>
    <n v="3523305"/>
    <s v="Itariri"/>
    <x v="14"/>
    <x v="36"/>
    <s v="DINAMERICO GONÇALVES PERONI"/>
    <s v="itaririense"/>
    <n v="15990.63"/>
    <n v="17754"/>
    <n v="3.805858595611168E-4"/>
    <n v="273.66699999999997"/>
    <n v="56.53"/>
    <n v="4.8335037682927329"/>
    <n v="1.9602154349273435"/>
    <n v="6.7937192032200766"/>
  </r>
  <r>
    <n v="3540804"/>
    <s v="Potirendaba"/>
    <x v="5"/>
    <x v="7"/>
    <s v="GISLAINE MONTANARI FRANZOTTI"/>
    <s v="potirendabano"/>
    <n v="29949.39"/>
    <n v="17668"/>
    <n v="3.7874230971757418E-4"/>
    <n v="342.49200000000002"/>
    <n v="45.12"/>
    <n v="4.8100903784046425"/>
    <n v="1.9507201928746369"/>
    <n v="6.7608105712792792"/>
  </r>
  <r>
    <n v="3511706"/>
    <s v="Charqueada"/>
    <x v="6"/>
    <x v="11"/>
    <s v="RODRIGO DE ARRUDA"/>
    <s v="charqueadense"/>
    <n v="20806.95"/>
    <n v="17539"/>
    <n v="3.7597698495226019E-4"/>
    <n v="175.846"/>
    <n v="85.79"/>
    <n v="4.7749702935725047"/>
    <n v="1.9364773297955771"/>
    <n v="6.7114476233680822"/>
  </r>
  <r>
    <n v="3508108"/>
    <s v="Buritama"/>
    <x v="11"/>
    <x v="28"/>
    <s v="RODRIGO ZACARIAS DOS SANTOS"/>
    <s v="buritamense"/>
    <n v="37385.31"/>
    <n v="17414"/>
    <n v="3.7329740669129704E-4"/>
    <n v="326.92099999999999"/>
    <n v="47.19"/>
    <n v="4.7409392036188835"/>
    <n v="1.9226761058817594"/>
    <n v="6.663615309500643"/>
  </r>
  <r>
    <n v="3521705"/>
    <s v="Itaberá"/>
    <x v="12"/>
    <x v="38"/>
    <s v="ALEX ROGÉRIO CAMARGO DE LACERDA"/>
    <s v="itaberaense"/>
    <n v="29569.7"/>
    <n v="17405"/>
    <n v="3.7310447705650771E-4"/>
    <n v="1100.2470000000001"/>
    <n v="16.079999999999998"/>
    <n v="4.7384889651422224"/>
    <n v="1.9216824177599647"/>
    <n v="6.6601713829021874"/>
  </r>
  <r>
    <n v="3538105"/>
    <s v="Pindorama"/>
    <x v="5"/>
    <x v="33"/>
    <s v="GERALDO FELIPPE JUNIOR"/>
    <s v="pindoramense"/>
    <n v="22081.72"/>
    <n v="17378"/>
    <n v="3.7252568815213967E-4"/>
    <n v="184.82499999999999"/>
    <n v="81.37"/>
    <n v="4.7311382497122407"/>
    <n v="1.91870135339458"/>
    <n v="6.6498396031068205"/>
  </r>
  <r>
    <n v="3545001"/>
    <s v="Salesópolis"/>
    <x v="0"/>
    <x v="8"/>
    <s v="VANDERLON OLIVEIRA GOMES"/>
    <s v="salesopolense"/>
    <n v="11899.42"/>
    <n v="17363"/>
    <n v="3.7220413876082412E-4"/>
    <n v="424.99700000000001"/>
    <n v="36.79"/>
    <n v="4.7270545189178064"/>
    <n v="1.9170452065249222"/>
    <n v="6.6440997254427288"/>
  </r>
  <r>
    <n v="3528007"/>
    <s v="Macatuba"/>
    <x v="7"/>
    <x v="26"/>
    <s v="ANDERSON FERREIRA"/>
    <s v="macatubense"/>
    <n v="36723.03"/>
    <n v="17263"/>
    <n v="3.7006047615205357E-4"/>
    <n v="224.51400000000001"/>
    <n v="72.19"/>
    <n v="4.6998296469549086"/>
    <n v="1.9060042273938678"/>
    <n v="6.6058338743487761"/>
  </r>
  <r>
    <n v="3517604"/>
    <s v="Guapiara"/>
    <x v="12"/>
    <x v="55"/>
    <s v="JOSÉ MATHEUS RODOLFO DE FREITAS"/>
    <s v="guapiense"/>
    <n v="18874.32"/>
    <n v="16896"/>
    <n v="3.6219323437786582E-4"/>
    <n v="408.29199999999997"/>
    <n v="44.08"/>
    <n v="4.5999143668510776"/>
    <n v="1.8654838339828994"/>
    <n v="6.4653982008339774"/>
  </r>
  <r>
    <n v="3537008"/>
    <s v="Pedregulho"/>
    <x v="3"/>
    <x v="13"/>
    <s v="DIRCEU POLO FILHO"/>
    <s v="pedregulhense"/>
    <n v="52418.86"/>
    <n v="16876"/>
    <n v="3.6176450185611172E-4"/>
    <n v="712.60400000000004"/>
    <n v="22.03"/>
    <n v="4.5944693924584978"/>
    <n v="1.8632756381566886"/>
    <n v="6.457745030615186"/>
  </r>
  <r>
    <n v="3521309"/>
    <s v="Ipuã"/>
    <x v="3"/>
    <x v="51"/>
    <s v="RONYWERTON MARCELO ALVES PEREIRA"/>
    <s v="ipuãnense"/>
    <n v="22139.119999999999"/>
    <n v="16794"/>
    <n v="3.6000669851691988E-4"/>
    <n v="466.46100000000001"/>
    <n v="30.37"/>
    <n v="4.5721449974489223"/>
    <n v="1.8542220352692242"/>
    <n v="6.4263670327181464"/>
  </r>
  <r>
    <n v="3552700"/>
    <s v="Tabatinga"/>
    <x v="8"/>
    <x v="18"/>
    <s v="EDUARDO PONQUIO MARTINEZ"/>
    <s v="tabatinguense"/>
    <n v="15488.05"/>
    <n v="16787"/>
    <n v="3.5985664213430594E-4"/>
    <n v="368.60399999999998"/>
    <n v="39.74"/>
    <n v="4.5702392564115195"/>
    <n v="1.8534491667300503"/>
    <n v="6.4236884231415701"/>
  </r>
  <r>
    <n v="3507407"/>
    <s v="Borborema"/>
    <x v="8"/>
    <x v="18"/>
    <s v="VLADIMIR ANTONIO ADABO"/>
    <s v="borboremense"/>
    <n v="23374.91"/>
    <n v="16278"/>
    <n v="3.4894539945566405E-4"/>
    <n v="552.25599999999997"/>
    <n v="26.31"/>
    <n v="4.4316646581203738"/>
    <n v="1.797250582952985"/>
    <n v="6.2289152410733593"/>
  </r>
  <r>
    <n v="3501004"/>
    <s v="Altinópolis"/>
    <x v="3"/>
    <x v="48"/>
    <s v="JOSÉ ROBERTO FERRACIN MARQUES"/>
    <s v="altinopolense"/>
    <n v="30792.080000000002"/>
    <n v="16221"/>
    <n v="3.4772351176866486E-4"/>
    <n v="928.95600000000002"/>
    <n v="16.8"/>
    <n v="4.4161464811015225"/>
    <n v="1.7909572248482843"/>
    <n v="6.2071037059498071"/>
  </r>
  <r>
    <n v="3549953"/>
    <s v="São Lourenço da Serra"/>
    <x v="0"/>
    <x v="15"/>
    <s v="ARY ANTONIO DESPEZZIO CINTRA"/>
    <s v="são-lourensano"/>
    <n v="13319.9"/>
    <n v="16127"/>
    <n v="3.4570846891642058E-4"/>
    <n v="186.45599999999999"/>
    <n v="74.989999999999995"/>
    <n v="4.3905551014563997"/>
    <n v="1.7805787044650934"/>
    <n v="6.1711338059214933"/>
  </r>
  <r>
    <n v="3515400"/>
    <s v="Fartura"/>
    <x v="13"/>
    <x v="34"/>
    <s v="LUCIANO PERES"/>
    <s v="farturense"/>
    <n v="23162.82"/>
    <n v="16102"/>
    <n v="3.4517255326422792E-4"/>
    <n v="429.17099999999999"/>
    <n v="35.700000000000003"/>
    <n v="4.3837488834656746"/>
    <n v="1.7778184596823299"/>
    <n v="6.161567343148004"/>
  </r>
  <r>
    <n v="3543006"/>
    <s v="Ribeirão Branco"/>
    <x v="12"/>
    <x v="55"/>
    <s v="MAURO JOSE TEIXEIRA"/>
    <s v="ribeirão-branquense"/>
    <n v="17976.03"/>
    <n v="15984"/>
    <n v="3.4264303138587871E-4"/>
    <n v="697.5"/>
    <n v="26.19"/>
    <n v="4.3516235345494563"/>
    <n v="1.7647901043076859"/>
    <n v="6.116413638857142"/>
  </r>
  <r>
    <n v="3535408"/>
    <s v="Panorama"/>
    <x v="10"/>
    <x v="54"/>
    <s v="CARLOS HIROCI OUTI"/>
    <s v="panoramense"/>
    <n v="16827.13"/>
    <n v="15944"/>
    <n v="3.4178556634237051E-4"/>
    <n v="356.05"/>
    <n v="40.93"/>
    <n v="4.3407335857642977"/>
    <n v="1.7603737126552643"/>
    <n v="6.1011072984195618"/>
  </r>
  <r>
    <n v="3544251"/>
    <s v="Rosana"/>
    <x v="10"/>
    <x v="19"/>
    <s v="SILVIO GABRIEL"/>
    <s v="rosanense"/>
    <n v="70267.570000000007"/>
    <n v="15929"/>
    <n v="3.4146401695105496E-4"/>
    <n v="744.01099999999997"/>
    <n v="26.51"/>
    <n v="4.3366498549698633"/>
    <n v="1.7587175657856065"/>
    <n v="6.09536742075547"/>
  </r>
  <r>
    <n v="3555109"/>
    <s v="Tupi Paulista"/>
    <x v="10"/>
    <x v="54"/>
    <s v="ALEXANDRE TASSONI ANTONIO"/>
    <s v="tupinense-paulista"/>
    <n v="17786.009999999998"/>
    <n v="15670"/>
    <n v="3.3591193079433933E-4"/>
    <n v="244.77"/>
    <n v="58.16"/>
    <n v="4.2661374365859599"/>
    <n v="1.7301214298361762"/>
    <n v="5.9962588664221359"/>
  </r>
  <r>
    <n v="3545605"/>
    <s v="Santa Adélia"/>
    <x v="5"/>
    <x v="33"/>
    <s v="GUILHERME COLOMBO DA SILVA"/>
    <s v="santa-adeliense"/>
    <n v="19941.080000000002"/>
    <n v="15639"/>
    <n v="3.3524739538562045E-4"/>
    <n v="330.26900000000001"/>
    <n v="43.32"/>
    <n v="4.2576977262774616"/>
    <n v="1.7266987263055493"/>
    <n v="5.9843964525830113"/>
  </r>
  <r>
    <n v="3527603"/>
    <s v="Luís Antônio"/>
    <x v="3"/>
    <x v="4"/>
    <s v="RODRIGO MELLO MARQUES"/>
    <s v="luís-antoniense"/>
    <n v="103433.56"/>
    <n v="15628"/>
    <n v="3.3501159249865568E-4"/>
    <n v="598.25699999999995"/>
    <n v="18.850000000000001"/>
    <n v="4.254702990361543"/>
    <n v="1.7254842186011334"/>
    <n v="5.9801872089626764"/>
  </r>
  <r>
    <n v="3519055"/>
    <s v="Holambra"/>
    <x v="1"/>
    <x v="2"/>
    <s v="FERNANDO HENRIQUE CAPATO"/>
    <s v="holambrense"/>
    <n v="66537.66"/>
    <n v="15605"/>
    <n v="3.3451855009863847E-4"/>
    <n v="65.576999999999998"/>
    <n v="172.3"/>
    <n v="4.2484412698100762"/>
    <n v="1.7229447934009909"/>
    <n v="5.9713860632110674"/>
  </r>
  <r>
    <n v="3514809"/>
    <s v="Eldorado"/>
    <x v="14"/>
    <x v="50"/>
    <s v="DINOEL PEDROSO ROCHA"/>
    <s v="eldoradense"/>
    <n v="20795.32"/>
    <n v="15592"/>
    <n v="3.3423987395949831E-4"/>
    <n v="1654.2560000000001"/>
    <n v="8.85"/>
    <n v="4.2449020364549002"/>
    <n v="1.7215094661139541"/>
    <n v="5.966411502568854"/>
  </r>
  <r>
    <n v="3538204"/>
    <s v="Pinhalzinho"/>
    <x v="1"/>
    <x v="45"/>
    <s v="BENEDITO LAURO DE LIMA"/>
    <s v="pinhalzinhense"/>
    <n v="17475.490000000002"/>
    <n v="15564"/>
    <n v="3.3363964842904261E-4"/>
    <n v="154.529"/>
    <n v="84.81"/>
    <n v="4.2372790723052898"/>
    <n v="1.7184179919572591"/>
    <n v="5.9556970642625489"/>
  </r>
  <r>
    <n v="3550902"/>
    <s v="São Simão"/>
    <x v="3"/>
    <x v="4"/>
    <s v="MARCOS DANIEL BONAGAMBA"/>
    <s v="simonense"/>
    <n v="29049.13"/>
    <n v="15446"/>
    <n v="3.3111012655069339E-4"/>
    <n v="617.25199999999995"/>
    <n v="23.24"/>
    <n v="4.2051537233890706"/>
    <n v="1.7053896365826151"/>
    <n v="5.9105433599716859"/>
  </r>
  <r>
    <n v="3553955"/>
    <s v="Tarumã"/>
    <x v="13"/>
    <x v="35"/>
    <s v="OSCAR GOZZI"/>
    <s v="tarumaense"/>
    <n v="52291.48"/>
    <n v="15361"/>
    <n v="3.2928801333323844E-4"/>
    <n v="302.91300000000001"/>
    <n v="42.5"/>
    <n v="4.182012582220608"/>
    <n v="1.696004804321219"/>
    <n v="5.8780173865418268"/>
  </r>
  <r>
    <n v="3521903"/>
    <s v="Itajobi"/>
    <x v="5"/>
    <x v="57"/>
    <s v="SIDIOMAR UJAQUE"/>
    <s v="itajobiense"/>
    <n v="105038.02"/>
    <n v="15331"/>
    <n v="3.2864491455060729E-4"/>
    <n v="502.06599999999997"/>
    <n v="28.99"/>
    <n v="4.1738451206317393"/>
    <n v="1.6926925105819028"/>
    <n v="5.8665376312136424"/>
  </r>
  <r>
    <n v="3504206"/>
    <s v="Auriflama"/>
    <x v="5"/>
    <x v="61"/>
    <s v="KATIA CONCEIÇÃO MORITA DE CARVALHO"/>
    <s v="auriflamense"/>
    <n v="20155.43"/>
    <n v="15316"/>
    <n v="3.2832336515929169E-4"/>
    <n v="434.49799999999999"/>
    <n v="32.72"/>
    <n v="4.169761389837304"/>
    <n v="1.6910363637122445"/>
    <n v="5.8607977535495488"/>
  </r>
  <r>
    <n v="3551405"/>
    <s v="Serra Azul"/>
    <x v="3"/>
    <x v="4"/>
    <s v="AUGUSTO FRASSETTO NETO"/>
    <s v="serra-azulense"/>
    <n v="10758.97"/>
    <n v="15292"/>
    <n v="3.2780888613318681E-4"/>
    <n v="283.14400000000001"/>
    <n v="39.75"/>
    <n v="4.1632274205662094"/>
    <n v="1.6883865287207918"/>
    <n v="5.8516139492870014"/>
  </r>
  <r>
    <n v="3522802"/>
    <s v="Itaporanga"/>
    <x v="12"/>
    <x v="38"/>
    <s v="DOUGLAS ROBERTO BENINI"/>
    <s v="itaporanguense"/>
    <n v="21229.91"/>
    <n v="15197"/>
    <n v="3.2577240665485481E-4"/>
    <n v="507.99700000000001"/>
    <n v="28.66"/>
    <n v="4.137363792201457"/>
    <n v="1.6778975985462903"/>
    <n v="5.8152613907477475"/>
  </r>
  <r>
    <n v="3520905"/>
    <s v="Ipaussu"/>
    <x v="13"/>
    <x v="34"/>
    <s v="SERGIO GALVANIN GUIDIO FILHO"/>
    <s v="ipauçuense"/>
    <n v="25086.47"/>
    <n v="15165"/>
    <n v="3.2508643462004821E-4"/>
    <n v="209.554"/>
    <n v="65.17"/>
    <n v="4.12865183317333"/>
    <n v="1.6743644852243529"/>
    <n v="5.8030163183976828"/>
  </r>
  <r>
    <n v="3506706"/>
    <s v="Boa Esperança do Sul"/>
    <x v="8"/>
    <x v="18"/>
    <s v="JOSÉ MANOEL DE SOUZA"/>
    <s v="boa-esperancense"/>
    <n v="20877.23"/>
    <n v="15111"/>
    <n v="3.2392885681131213E-4"/>
    <n v="690.74800000000005"/>
    <n v="19.75"/>
    <n v="4.1139504023133657"/>
    <n v="1.6684023564935837"/>
    <n v="5.7823527588069492"/>
  </r>
  <r>
    <n v="3536307"/>
    <s v="Patrocínio Paulista"/>
    <x v="3"/>
    <x v="13"/>
    <s v="JOSE MAURO BARCELLOS"/>
    <s v="patrocinense"/>
    <n v="60792.11"/>
    <n v="14941"/>
    <n v="3.2028463037640228E-4"/>
    <n v="602.84799999999996"/>
    <n v="21.56"/>
    <n v="4.0676681199764406"/>
    <n v="1.6496326919707918"/>
    <n v="5.7173008119472328"/>
  </r>
  <r>
    <n v="3516002"/>
    <s v="Flórida Paulista"/>
    <x v="10"/>
    <x v="58"/>
    <s v="WILSON FRÓIO JUNIOR"/>
    <s v="floridense"/>
    <n v="14264.37"/>
    <n v="14936"/>
    <n v="3.2017744724596378E-4"/>
    <n v="524.13800000000003"/>
    <n v="24.47"/>
    <n v="4.0663068763782961"/>
    <n v="1.6490806430142393"/>
    <n v="5.7153875193925359"/>
  </r>
  <r>
    <n v="3546009"/>
    <s v="Santa Branca"/>
    <x v="2"/>
    <x v="3"/>
    <s v="ADRIANO MARCHESANI LEVORIN"/>
    <s v="santa-branquense"/>
    <n v="16610.52"/>
    <n v="14925"/>
    <n v="3.1994164435899901E-4"/>
    <n v="272.238"/>
    <n v="50.56"/>
    <n v="4.0633121404623775"/>
    <n v="1.6478661353098232"/>
    <n v="5.7111782757722009"/>
  </r>
  <r>
    <n v="3553005"/>
    <s v="Taguaí"/>
    <x v="13"/>
    <x v="34"/>
    <s v="JAIR CARIOVALDO CARNIATO"/>
    <s v="taguaíno"/>
    <n v="19998.060000000001"/>
    <n v="14415"/>
    <n v="3.090089650542694E-4"/>
    <n v="145.33199999999999"/>
    <n v="74.510000000000005"/>
    <n v="3.9244652934516027"/>
    <n v="1.5915571417414474"/>
    <n v="5.51602243519305"/>
  </r>
  <r>
    <n v="3534906"/>
    <s v="Pacaembu"/>
    <x v="10"/>
    <x v="58"/>
    <s v="JOAO FRANCISCO MUGNAI NEVES"/>
    <s v="pacaembuense"/>
    <n v="21542.47"/>
    <n v="14326"/>
    <n v="3.0710110533246362E-4"/>
    <n v="339.375"/>
    <n v="39.07"/>
    <n v="3.9002351574046239"/>
    <n v="1.5817306703148091"/>
    <n v="5.4819658277194332"/>
  </r>
  <r>
    <n v="3541703"/>
    <s v="Quatá"/>
    <x v="13"/>
    <x v="35"/>
    <s v="MARCELO DE SOUZA PECCHIO"/>
    <s v="quataense"/>
    <n v="32860.67"/>
    <n v="14309"/>
    <n v="3.0673668268897263E-4"/>
    <n v="651.34100000000001"/>
    <n v="19.68"/>
    <n v="3.8956069291709312"/>
    <n v="1.57985370386253"/>
    <n v="5.4754606330334612"/>
  </r>
  <r>
    <n v="3522901"/>
    <s v="Itapuí"/>
    <x v="7"/>
    <x v="26"/>
    <s v="ANTONIO ÁLVARO DE SOUZA"/>
    <s v="itapuiense"/>
    <n v="48103.23"/>
    <n v="14297"/>
    <n v="3.0647944317592019E-4"/>
    <n v="140.023"/>
    <n v="86.46"/>
    <n v="3.8923399445353839"/>
    <n v="1.5785287863668036"/>
    <n v="5.4708687309021879"/>
  </r>
  <r>
    <n v="3528809"/>
    <s v="Maracaí"/>
    <x v="13"/>
    <x v="35"/>
    <s v="PAULO EDUARDO DA SILVA"/>
    <s v="maracaiense"/>
    <n v="29529.19"/>
    <n v="14069"/>
    <n v="3.0159189242792342E-4"/>
    <n v="533.49800000000005"/>
    <n v="24.97"/>
    <n v="3.8302672364599788"/>
    <n v="1.5533553539480003"/>
    <n v="5.3836225904079793"/>
  </r>
  <r>
    <n v="3504404"/>
    <s v="Avanhandava"/>
    <x v="11"/>
    <x v="28"/>
    <s v="CIRO AUGUSTO MOURA VENERONI"/>
    <s v="avanhandavense"/>
    <n v="23782.13"/>
    <n v="14063"/>
    <n v="3.014632726713972E-4"/>
    <n v="338.37"/>
    <n v="33.4"/>
    <n v="3.8286337441422051"/>
    <n v="1.5526928952001371"/>
    <n v="5.3813266393423422"/>
  </r>
  <r>
    <n v="3556008"/>
    <s v="Urupês"/>
    <x v="5"/>
    <x v="57"/>
    <s v="ALCEMIR CÁSSIO GRÉGGIO"/>
    <s v="urupeense"/>
    <n v="28591.759999999998"/>
    <n v="13965"/>
    <n v="2.9936248331480209E-4"/>
    <n v="323.916"/>
    <n v="39.270000000000003"/>
    <n v="3.8019533696185661"/>
    <n v="1.5418727356517039"/>
    <n v="5.3438261052702698"/>
  </r>
  <r>
    <n v="3532009"/>
    <s v="Morungaba"/>
    <x v="4"/>
    <x v="23"/>
    <s v="MARCO ANTONIO DE OLIVEIRA"/>
    <s v="morungabense"/>
    <n v="33875.480000000003"/>
    <n v="13936"/>
    <n v="2.9874082115825866E-4"/>
    <n v="146.75200000000001"/>
    <n v="80.2"/>
    <n v="3.7940581567493261"/>
    <n v="1.5386708517036984"/>
    <n v="5.3327290084530246"/>
  </r>
  <r>
    <n v="3539400"/>
    <s v="Piratininga"/>
    <x v="7"/>
    <x v="12"/>
    <s v="JORGE LUIS DIAS"/>
    <s v="piratiningano"/>
    <n v="17432.02"/>
    <n v="13890"/>
    <n v="2.9775473635822419E-4"/>
    <n v="402.40899999999999"/>
    <n v="30"/>
    <n v="3.781534715646393"/>
    <n v="1.5335920013034132"/>
    <n v="5.3151267169498064"/>
  </r>
  <r>
    <n v="3541901"/>
    <s v="Queluz"/>
    <x v="2"/>
    <x v="32"/>
    <s v="LAURINDO JOAQUIM DA SILVA GARCEZ"/>
    <s v="queluzense"/>
    <n v="25423.85"/>
    <n v="13788"/>
    <n v="2.955682004972783E-4"/>
    <n v="249.399"/>
    <n v="45.27"/>
    <n v="3.7537653462442386"/>
    <n v="1.5223302025897383"/>
    <n v="5.2760955488339771"/>
  </r>
  <r>
    <n v="3556107"/>
    <s v="Valentim Gentil"/>
    <x v="5"/>
    <x v="37"/>
    <s v="ADILSON JESUS PEREZ SEGURA"/>
    <s v="valentim-gentilense"/>
    <n v="24770.240000000002"/>
    <n v="13732"/>
    <n v="2.9436774943636677E-4"/>
    <n v="149.74100000000001"/>
    <n v="73.72"/>
    <n v="3.7385194179450156"/>
    <n v="1.5161472542763479"/>
    <n v="5.2546666722213633"/>
  </r>
  <r>
    <n v="3535101"/>
    <s v="Palmares Paulista"/>
    <x v="5"/>
    <x v="33"/>
    <s v="LUCAS APARECIDO DA ASSUMÇÃO"/>
    <s v="palmarense"/>
    <n v="9376.19"/>
    <n v="13691"/>
    <n v="2.9348884776677091E-4"/>
    <n v="82.125"/>
    <n v="133.13999999999999"/>
    <n v="3.7273572204402288"/>
    <n v="1.5116204528326158"/>
    <n v="5.2389776732728448"/>
  </r>
  <r>
    <n v="3538501"/>
    <s v="Piquete"/>
    <x v="2"/>
    <x v="32"/>
    <s v="RÔMULO KAZIMIERZ LUSZCZYNSKI"/>
    <s v="piquetense"/>
    <n v="11973.44"/>
    <n v="13495"/>
    <n v="2.8928726905358068E-4"/>
    <n v="175.99600000000001"/>
    <n v="80.16"/>
    <n v="3.6739964713929503"/>
    <n v="1.4899801337357497"/>
    <n v="5.1639766051286999"/>
  </r>
  <r>
    <n v="3525508"/>
    <s v="Joanópolis"/>
    <x v="4"/>
    <x v="23"/>
    <s v="ADAUTO BATISTA DE OLIVEIRA"/>
    <s v="joanopolitano"/>
    <n v="16262.42"/>
    <n v="13453"/>
    <n v="2.8838693075789704E-4"/>
    <n v="374.29300000000001"/>
    <n v="31.44"/>
    <n v="3.6625620251685329"/>
    <n v="1.4853429225007069"/>
    <n v="5.1479049476692396"/>
  </r>
  <r>
    <n v="3542909"/>
    <s v="Ribeirão Bonito"/>
    <x v="8"/>
    <x v="16"/>
    <s v="ANTONIO CARLOS CAREGARO"/>
    <s v="ribeirão-bonitense"/>
    <n v="19500.82"/>
    <n v="13376"/>
    <n v="2.8673631054914375E-4"/>
    <n v="471.553"/>
    <n v="25.73"/>
    <n v="3.6415988737571023"/>
    <n v="1.4768413685697952"/>
    <n v="5.1184402423268978"/>
  </r>
  <r>
    <n v="3535002"/>
    <s v="Palestina"/>
    <x v="5"/>
    <x v="7"/>
    <s v="REINALDO APARECIDO DA CUNHA"/>
    <s v="palestinense"/>
    <n v="23871.29"/>
    <n v="13285"/>
    <n v="2.8478557757516257E-4"/>
    <n v="697.70100000000002"/>
    <n v="15.89"/>
    <n v="3.6168242402708661"/>
    <n v="1.4667940775605359"/>
    <n v="5.0836183178314016"/>
  </r>
  <r>
    <n v="3529807"/>
    <s v="Mineiros do Tietê"/>
    <x v="7"/>
    <x v="26"/>
    <s v="JOSÉ CARLOS VENDRAMINI"/>
    <s v="mineirense"/>
    <n v="13408.67"/>
    <n v="13023"/>
    <n v="2.7916918154018383E-4"/>
    <n v="213.24199999999999"/>
    <n v="56.45"/>
    <n v="3.5454950757280761"/>
    <n v="1.4378667122371742"/>
    <n v="4.9833617879652508"/>
  </r>
  <r>
    <n v="3541208"/>
    <s v="Presidente Bernardes"/>
    <x v="10"/>
    <x v="19"/>
    <s v="REGINALDO LUIZ ERNESTO CARDILO"/>
    <s v="bernardense"/>
    <n v="20494.34"/>
    <n v="12943"/>
    <n v="2.7745425145316743E-4"/>
    <n v="749.23299999999995"/>
    <n v="18.12"/>
    <n v="3.5237151781577585"/>
    <n v="1.4290339289323311"/>
    <n v="4.9527491070900895"/>
  </r>
  <r>
    <n v="3553609"/>
    <s v="Tapiratiba"/>
    <x v="1"/>
    <x v="39"/>
    <s v="RAMON JESUS VIEIRA"/>
    <s v="tapiratibense"/>
    <n v="25093.84"/>
    <n v="12940"/>
    <n v="2.7738994157490432E-4"/>
    <n v="221.89099999999999"/>
    <n v="57.23"/>
    <n v="3.5228984319988714"/>
    <n v="1.4287026995583993"/>
    <n v="4.951601131557271"/>
  </r>
  <r>
    <n v="3544202"/>
    <s v="Riolândia"/>
    <x v="5"/>
    <x v="37"/>
    <s v="ANTONIO CARLOS SANTANA DA SILVA"/>
    <s v="riolandense"/>
    <n v="20423.64"/>
    <n v="12856"/>
    <n v="2.7558926498353709E-4"/>
    <n v="631.89700000000005"/>
    <n v="16.7"/>
    <n v="3.500029539550038"/>
    <n v="1.419428277088314"/>
    <n v="4.919457816638352"/>
  </r>
  <r>
    <n v="3551801"/>
    <s v="Sete Barras"/>
    <x v="14"/>
    <x v="50"/>
    <s v="DEAN ALVES MARTINS"/>
    <s v="barrense"/>
    <n v="28760.76"/>
    <n v="12731"/>
    <n v="2.7290968672257393E-4"/>
    <n v="1062.6990000000001"/>
    <n v="12.24"/>
    <n v="3.4659984495964169"/>
    <n v="1.4056270531744963"/>
    <n v="4.8716255027709128"/>
  </r>
  <r>
    <n v="3519402"/>
    <s v="Ibirá"/>
    <x v="5"/>
    <x v="7"/>
    <s v="EDVARD ALBERTO COLOMBO"/>
    <s v="ibiraense"/>
    <n v="20475.080000000002"/>
    <n v="12639"/>
    <n v="2.7093751712250509E-4"/>
    <n v="271.91199999999998"/>
    <n v="40.07"/>
    <n v="3.440951567390552"/>
    <n v="1.3954693523739268"/>
    <n v="4.8364209197644783"/>
  </r>
  <r>
    <n v="3526506"/>
    <s v="Lavínia"/>
    <x v="11"/>
    <x v="21"/>
    <s v="SALVADOR CAZUO MATSUNAKA"/>
    <s v="lavinense"/>
    <n v="13500.89"/>
    <n v="12581"/>
    <n v="2.6969419280941818E-4"/>
    <n v="537.67499999999995"/>
    <n v="16.329999999999998"/>
    <n v="3.4251611416520715"/>
    <n v="1.3890655844779152"/>
    <n v="4.8142267261299869"/>
  </r>
  <r>
    <n v="3506805"/>
    <s v="Bocaina"/>
    <x v="7"/>
    <x v="26"/>
    <s v="MARCO ANTONIO GIRO"/>
    <s v="bocainense"/>
    <n v="17819.21"/>
    <n v="12571"/>
    <n v="2.6947982654854113E-4"/>
    <n v="363.92599999999999"/>
    <n v="29.84"/>
    <n v="3.4224386544557817"/>
    <n v="1.3879614865648098"/>
    <n v="4.8104001410205912"/>
  </r>
  <r>
    <n v="3552601"/>
    <s v="Tabapuã"/>
    <x v="5"/>
    <x v="33"/>
    <s v="SILVIO CESAR SARTORELLO"/>
    <s v="tabapuãnense"/>
    <n v="19073.080000000002"/>
    <n v="12561"/>
    <n v="2.6926546028766408E-4"/>
    <n v="345.79199999999997"/>
    <n v="32.880000000000003"/>
    <n v="3.4197161672594922"/>
    <n v="1.3868573886517044"/>
    <n v="4.8065735559111964"/>
  </r>
  <r>
    <n v="3509908"/>
    <s v="Cananéia"/>
    <x v="14"/>
    <x v="50"/>
    <s v="ROBSON DA SILVA LEONEL"/>
    <s v="cananeiense"/>
    <n v="23977.74"/>
    <n v="12542"/>
    <n v="2.688581643919977E-4"/>
    <n v="1237.354"/>
    <n v="9.86"/>
    <n v="3.4145434415865417"/>
    <n v="1.3847596026168043"/>
    <n v="4.799303044203346"/>
  </r>
  <r>
    <n v="3514502"/>
    <s v="Duartina"/>
    <x v="7"/>
    <x v="12"/>
    <s v="ADERALDO PEREIRA DE SOUZA JUNIOR"/>
    <s v="duartinense"/>
    <n v="19047.830000000002"/>
    <n v="12421"/>
    <n v="2.6626433263538538E-4"/>
    <n v="264.55700000000002"/>
    <n v="46.31"/>
    <n v="3.3816013465114363"/>
    <n v="1.3714000178682288"/>
    <n v="4.7530013643796654"/>
  </r>
  <r>
    <n v="3557204"/>
    <s v="Chavantes"/>
    <x v="13"/>
    <x v="34"/>
    <s v="MARCIO BURGUINHA DE JESUS DO REGO"/>
    <s v="chavantense"/>
    <n v="16706.080000000002"/>
    <n v="12418"/>
    <n v="2.6620002275712227E-4"/>
    <n v="188.727"/>
    <n v="64.400000000000006"/>
    <n v="3.3807846003525497"/>
    <n v="1.3710687884942971"/>
    <n v="4.7518533888468468"/>
  </r>
  <r>
    <n v="3517208"/>
    <s v="Guaiçara"/>
    <x v="7"/>
    <x v="42"/>
    <s v="BRUNO FLORIANO DE OLIVEIRA"/>
    <s v="guaiçarense"/>
    <n v="16298.89"/>
    <n v="12416"/>
    <n v="2.6615714950494683E-4"/>
    <n v="277.154"/>
    <n v="39.35"/>
    <n v="3.3802401029132914"/>
    <n v="1.3708479689116759"/>
    <n v="4.7510880718249675"/>
  </r>
  <r>
    <n v="3510708"/>
    <s v="Cardoso"/>
    <x v="5"/>
    <x v="37"/>
    <s v="JAIR CESAR NATTES"/>
    <s v="cardosense"/>
    <n v="20770.490000000002"/>
    <n v="12371"/>
    <n v="2.6519250133100013E-4"/>
    <n v="639.24800000000005"/>
    <n v="18.45"/>
    <n v="3.3679889105299878"/>
    <n v="1.3658795283027019"/>
    <n v="4.7338684388326895"/>
  </r>
  <r>
    <n v="3550803"/>
    <s v="São Sebastião da Grama"/>
    <x v="1"/>
    <x v="39"/>
    <s v="JOSE FRANCISCO MARTHA"/>
    <s v="gramense"/>
    <n v="23386.39"/>
    <n v="12137"/>
    <n v="2.6017633082647709E-4"/>
    <n v="252.41"/>
    <n v="47.94"/>
    <n v="3.3042827101368086"/>
    <n v="1.3400436371360349"/>
    <n v="4.6443263472728438"/>
  </r>
  <r>
    <n v="3506904"/>
    <s v="Bofete"/>
    <x v="7"/>
    <x v="27"/>
    <s v="CLAUDECIO JOSE EBURNEO"/>
    <s v="bofetense"/>
    <n v="16223"/>
    <n v="12107"/>
    <n v="2.5953323204384594E-4"/>
    <n v="653.54100000000005"/>
    <n v="14.72"/>
    <n v="3.2961152485479395"/>
    <n v="1.3367313433967187"/>
    <n v="4.6328465919446584"/>
  </r>
  <r>
    <n v="3544905"/>
    <s v="Sales Oliveira"/>
    <x v="3"/>
    <x v="51"/>
    <s v="FÁBIO GODOY GRATON"/>
    <s v="salense"/>
    <n v="29378.39"/>
    <n v="12103"/>
    <n v="2.5944748553949516E-4"/>
    <n v="305.77600000000001"/>
    <n v="34.58"/>
    <n v="3.2950262536694241"/>
    <n v="1.3362897042314767"/>
    <n v="4.6313159579009007"/>
  </r>
  <r>
    <n v="3519105"/>
    <s v="Iacanga"/>
    <x v="7"/>
    <x v="12"/>
    <s v="ELI DONISETI CARDOSO"/>
    <s v="iacanguense"/>
    <n v="37023.57"/>
    <n v="12002"/>
    <n v="2.5728238630463694E-4"/>
    <n v="547.39300000000003"/>
    <n v="18.29"/>
    <n v="3.2675291329868981"/>
    <n v="1.3251383153091123"/>
    <n v="4.5926674482960106"/>
  </r>
  <r>
    <n v="3532603"/>
    <s v="Nhandeara"/>
    <x v="5"/>
    <x v="59"/>
    <s v="JOSÉ ADALTO BORINI"/>
    <s v="nhandearense"/>
    <n v="28388.63"/>
    <n v="11575"/>
    <n v="2.4812894696518684E-4"/>
    <n v="436.15899999999999"/>
    <n v="24.61"/>
    <n v="3.1512789297053279"/>
    <n v="1.2779933344195111"/>
    <n v="4.4292722641248385"/>
  </r>
  <r>
    <n v="3520426"/>
    <s v="Ilha Comprida"/>
    <x v="14"/>
    <x v="50"/>
    <s v="GERALDINO BARBOSA DE OLIVEIRA JUNIOR"/>
    <s v="ilha compridense"/>
    <n v="122204.12"/>
    <n v="11552"/>
    <n v="2.4763590456516963E-4"/>
    <n v="196.56700000000001"/>
    <n v="47.01"/>
    <n v="3.1450172091538615"/>
    <n v="1.2754539092193689"/>
    <n v="4.4204711183732304"/>
  </r>
  <r>
    <n v="3539004"/>
    <s v="Pirangi"/>
    <x v="3"/>
    <x v="43"/>
    <s v="ANGELA MARIA BUSNARDO"/>
    <s v="piranginense"/>
    <n v="29289.51"/>
    <n v="11524"/>
    <n v="2.4703567903471387E-4"/>
    <n v="215.809"/>
    <n v="49.3"/>
    <n v="3.1373942450042502"/>
    <n v="1.2723624350626734"/>
    <n v="4.4097566800669235"/>
  </r>
  <r>
    <n v="3532900"/>
    <s v="Nova Europa"/>
    <x v="8"/>
    <x v="18"/>
    <s v="LUIZ CARLOS DOS SANTOS"/>
    <s v="nova-europense"/>
    <n v="25485.01"/>
    <n v="11519"/>
    <n v="2.4692849590427537E-4"/>
    <n v="160.25"/>
    <n v="58"/>
    <n v="3.1360330014061057"/>
    <n v="1.271810386106121"/>
    <n v="4.4078433875122265"/>
  </r>
  <r>
    <n v="3537206"/>
    <s v="Pedro de Toledo"/>
    <x v="14"/>
    <x v="36"/>
    <s v="ELEAZAR MUNIZ JUNIOR"/>
    <s v="toledense"/>
    <n v="12787.4"/>
    <n v="11507"/>
    <n v="2.4667125639122288E-4"/>
    <n v="670.44"/>
    <n v="15.22"/>
    <n v="3.1327660167705575"/>
    <n v="1.2704854686103944"/>
    <n v="4.4032514853809523"/>
  </r>
  <r>
    <n v="3557303"/>
    <s v="Estiva Gerbi"/>
    <x v="1"/>
    <x v="25"/>
    <s v="CLAUDIA BOTELHO DE OLIVEIRA DIEGUES"/>
    <s v="estivense"/>
    <n v="29883.47"/>
    <n v="11507"/>
    <n v="2.4667125639122288E-4"/>
    <n v="74.144000000000005"/>
    <n v="135.35"/>
    <n v="3.1327660167705575"/>
    <n v="1.2704854686103944"/>
    <n v="4.4032514853809523"/>
  </r>
  <r>
    <n v="3517000"/>
    <s v="Getulina"/>
    <x v="7"/>
    <x v="42"/>
    <s v="ANTÔNIO CARLOS MAIA FERREIRA"/>
    <s v="getulinense"/>
    <n v="16284.53"/>
    <n v="11485"/>
    <n v="2.4619965061729339E-4"/>
    <n v="676.755"/>
    <n v="15.86"/>
    <n v="3.1267765449387208"/>
    <n v="1.2680564532015626"/>
    <n v="4.3948329981402834"/>
  </r>
  <r>
    <n v="3517901"/>
    <s v="Guaraci"/>
    <x v="5"/>
    <x v="7"/>
    <s v="RENATO AZEDA RIBEIRO DE AGUIAR"/>
    <s v="guaraciense"/>
    <n v="29683.17"/>
    <n v="11382"/>
    <n v="2.4399167813025975E-4"/>
    <n v="641.50099999999998"/>
    <n v="15.55"/>
    <n v="3.0987349268169364"/>
    <n v="1.2566842446965767"/>
    <n v="4.3554191715135131"/>
  </r>
  <r>
    <n v="3503604"/>
    <s v="Areiópolis"/>
    <x v="7"/>
    <x v="12"/>
    <s v="ANTONIO MARCOS DOS SANTOS"/>
    <s v="areiopolitano"/>
    <n v="12884.23"/>
    <n v="11186"/>
    <n v="2.3979009941706953E-4"/>
    <n v="85.906999999999996"/>
    <n v="123.35"/>
    <n v="3.0453741777696584"/>
    <n v="1.2350439255997105"/>
    <n v="4.2804181033693691"/>
  </r>
  <r>
    <n v="3506300"/>
    <s v="Bernardino de Campos"/>
    <x v="13"/>
    <x v="34"/>
    <s v="WILSON JOSE GARCIA"/>
    <s v="bernardinense"/>
    <n v="19777.189999999999"/>
    <n v="11168"/>
    <n v="2.3940424014749084E-4"/>
    <n v="244.15799999999999"/>
    <n v="44.12"/>
    <n v="3.0404737008163369"/>
    <n v="1.233056549356121"/>
    <n v="4.2735302501724579"/>
  </r>
  <r>
    <n v="3504909"/>
    <s v="Bananal"/>
    <x v="2"/>
    <x v="62"/>
    <s v="WILLIAM LANDIM DA SILVA"/>
    <s v="bananalense"/>
    <n v="16937.75"/>
    <n v="11039"/>
    <n v="2.3663891538217688E-4"/>
    <n v="616.42899999999997"/>
    <n v="16.579999999999998"/>
    <n v="3.0053536159841996"/>
    <n v="1.2188136862770611"/>
    <n v="4.2241673022612609"/>
  </r>
  <r>
    <n v="3513900"/>
    <s v="Divinolândia"/>
    <x v="1"/>
    <x v="39"/>
    <s v="ANTONIO DE PADUA AQUISTI"/>
    <s v="divinolandense"/>
    <n v="24940.84"/>
    <n v="11027"/>
    <n v="2.3638167586912442E-4"/>
    <n v="223.749"/>
    <n v="50.46"/>
    <n v="3.0020866313486523"/>
    <n v="1.2174887687813347"/>
    <n v="4.2195754001299868"/>
  </r>
  <r>
    <n v="3536000"/>
    <s v="Parapuã"/>
    <x v="10"/>
    <x v="58"/>
    <s v="GILMAR MARTIN MARTINS"/>
    <s v="parapuense"/>
    <n v="32118.91"/>
    <n v="10934"/>
    <n v="2.3438806964296786E-4"/>
    <n v="366.66399999999999"/>
    <n v="29.65"/>
    <n v="2.9767675004231582"/>
    <n v="1.2072206581894545"/>
    <n v="4.1839881586126122"/>
  </r>
  <r>
    <n v="3548609"/>
    <s v="São Bento do Sapucaí"/>
    <x v="2"/>
    <x v="52"/>
    <s v="ANA CATARINA MARTINS BONASSI"/>
    <s v="são-bentista"/>
    <n v="18725.82"/>
    <n v="10907"/>
    <n v="2.3380928073859982E-4"/>
    <n v="252.57900000000001"/>
    <n v="41.37"/>
    <n v="2.9694167849931761"/>
    <n v="1.2042395938240698"/>
    <n v="4.1736563788172454"/>
  </r>
  <r>
    <n v="3544301"/>
    <s v="Roseira"/>
    <x v="2"/>
    <x v="32"/>
    <s v="FERNANDO AUGUSTO DE SIQUEIRA"/>
    <s v="roseirense"/>
    <n v="27647.35"/>
    <n v="10888"/>
    <n v="2.3340198484293341E-4"/>
    <n v="129.84700000000001"/>
    <n v="73.47"/>
    <n v="2.9642440593202255"/>
    <n v="1.2021418077891695"/>
    <n v="4.166385867109395"/>
  </r>
  <r>
    <n v="3516903"/>
    <s v="General Salgado"/>
    <x v="5"/>
    <x v="61"/>
    <s v="MAURO GILBERTO FANTINI"/>
    <s v="salgadense"/>
    <n v="22848.77"/>
    <n v="10855"/>
    <n v="2.3269457618203915E-4"/>
    <n v="494.37599999999998"/>
    <n v="21.63"/>
    <n v="2.9552598515724693"/>
    <n v="1.1984982846759218"/>
    <n v="4.1537581362483911"/>
  </r>
  <r>
    <n v="3556354"/>
    <s v="Vargem"/>
    <x v="4"/>
    <x v="23"/>
    <s v="SILAS MARQUES DA ROSA"/>
    <s v="vargense"/>
    <n v="12706.02"/>
    <n v="10842"/>
    <n v="2.3241590004289896E-4"/>
    <n v="142.595"/>
    <n v="61.71"/>
    <n v="2.9517206182172924"/>
    <n v="1.1970629573888847"/>
    <n v="4.1487835756061768"/>
  </r>
  <r>
    <n v="3543709"/>
    <s v="Rincão"/>
    <x v="8"/>
    <x v="18"/>
    <s v="BRAZ RODRIGUES"/>
    <s v="rinconense"/>
    <n v="18176.48"/>
    <n v="10824"/>
    <n v="2.3203004077332028E-4"/>
    <n v="316.63900000000001"/>
    <n v="32.96"/>
    <n v="2.9468201412639714"/>
    <n v="1.1950755811452949"/>
    <n v="4.1418957224092665"/>
  </r>
  <r>
    <n v="3556602"/>
    <s v="Vera Cruz"/>
    <x v="9"/>
    <x v="17"/>
    <s v="RODOLFO SILVA DAVOLI"/>
    <s v="vera-cruzense"/>
    <n v="13148.65"/>
    <n v="10804"/>
    <n v="2.3160130825156618E-4"/>
    <n v="247.71600000000001"/>
    <n v="43.41"/>
    <n v="2.9413751668713917"/>
    <n v="1.1928673853190841"/>
    <n v="4.134242552190476"/>
  </r>
  <r>
    <n v="3534757"/>
    <s v="Ouroeste"/>
    <x v="5"/>
    <x v="46"/>
    <s v="ALEX GARCIA SAKATA"/>
    <s v="ouroestense"/>
    <n v="41425.64"/>
    <n v="10712"/>
    <n v="2.2962913865149731E-4"/>
    <n v="288.64800000000002"/>
    <n v="29.1"/>
    <n v="2.9163282846655267"/>
    <n v="1.1827096845185143"/>
    <n v="4.0990379691840406"/>
  </r>
  <r>
    <n v="3550001"/>
    <s v="São Luiz do Paraitinga"/>
    <x v="2"/>
    <x v="60"/>
    <s v="ANA LUCIA BILARD SICHERLE"/>
    <s v="luizense"/>
    <n v="15394.97"/>
    <n v="10693"/>
    <n v="2.2922184275583091E-4"/>
    <n v="617.31500000000005"/>
    <n v="16.84"/>
    <n v="2.9111555589925762"/>
    <n v="1.180611898483614"/>
    <n v="4.0917674574761902"/>
  </r>
  <r>
    <n v="3509304"/>
    <s v="Cajobi"/>
    <x v="5"/>
    <x v="33"/>
    <s v="GUSTAVO SEBASTIÃO DA COSTA"/>
    <s v="cajobiense"/>
    <n v="14873.72"/>
    <n v="10649"/>
    <n v="2.2827863120797188E-4"/>
    <n v="176.929"/>
    <n v="55.22"/>
    <n v="2.8991766153289014"/>
    <n v="1.1757538676659502"/>
    <n v="4.0749304829948514"/>
  </r>
  <r>
    <n v="3551108"/>
    <s v="Sarapuí"/>
    <x v="4"/>
    <x v="6"/>
    <s v="GUSTAVO DE SOUZA BARROS VIEIRA"/>
    <s v="sarapuiano"/>
    <n v="14289.18"/>
    <n v="10493"/>
    <n v="2.2493451753828988E-4"/>
    <n v="352.59199999999998"/>
    <n v="25.6"/>
    <n v="2.8567058150667819"/>
    <n v="1.1585299402215059"/>
    <n v="4.0152357552882876"/>
  </r>
  <r>
    <n v="3540507"/>
    <s v="Porangaba"/>
    <x v="12"/>
    <x v="30"/>
    <s v="JOÃO CARLOS ALVES BARROS"/>
    <s v="porangabense"/>
    <n v="18026.55"/>
    <n v="10205"/>
    <n v="2.1876076922503081E-4"/>
    <n v="265.68900000000002"/>
    <n v="31.34"/>
    <n v="2.7782981838136389"/>
    <n v="1.12673192032407"/>
    <n v="3.9050301041377091"/>
  </r>
  <r>
    <n v="3555604"/>
    <s v="Uchoa"/>
    <x v="5"/>
    <x v="7"/>
    <s v="VALDEMIR ANTONIO PINHEIRO DE CARVALHO"/>
    <s v="uchoense"/>
    <n v="22187.55"/>
    <n v="10191"/>
    <n v="2.1846065645980293E-4"/>
    <n v="252.434"/>
    <n v="37.51"/>
    <n v="2.7744867017388333"/>
    <n v="1.1251861832457224"/>
    <n v="3.8996728849845557"/>
  </r>
  <r>
    <n v="3514601"/>
    <s v="Dumont"/>
    <x v="3"/>
    <x v="4"/>
    <s v="ALAN FRANCISCO FERRACINI"/>
    <s v="dumonense"/>
    <n v="23587.84"/>
    <n v="10174"/>
    <n v="2.1809623381631194E-4"/>
    <n v="111.376"/>
    <n v="73.13"/>
    <n v="2.7698584735051406"/>
    <n v="1.1233092167934433"/>
    <n v="3.8931676902985837"/>
  </r>
  <r>
    <n v="3554706"/>
    <s v="Torrinha"/>
    <x v="6"/>
    <x v="20"/>
    <s v="RENE JOSE BLUMER"/>
    <s v="torrinhense"/>
    <n v="20407.61"/>
    <n v="10100"/>
    <n v="2.1650992348582176E-4"/>
    <n v="315.267"/>
    <n v="29.59"/>
    <n v="2.7497120682525966"/>
    <n v="1.1151388922364631"/>
    <n v="3.8648509604890595"/>
  </r>
  <r>
    <n v="3542503"/>
    <s v="Reginópolis"/>
    <x v="7"/>
    <x v="12"/>
    <s v="CAROLINA ARAÚJO DE SOUSA VERÍSSIMO"/>
    <s v="reginopolitano"/>
    <n v="15428.57"/>
    <n v="10047"/>
    <n v="2.153737823031734E-4"/>
    <n v="410.40600000000001"/>
    <n v="17.829999999999998"/>
    <n v="2.7352828861122616"/>
    <n v="1.1092871732970047"/>
    <n v="3.844570059409266"/>
  </r>
  <r>
    <n v="3528601"/>
    <s v="Manduri"/>
    <x v="13"/>
    <x v="34"/>
    <s v="JOSÉ ONIVALDO JUSTI"/>
    <s v="mandurinense"/>
    <n v="23378.18"/>
    <n v="9972"/>
    <n v="2.1376603534659552E-4"/>
    <n v="229.04599999999999"/>
    <n v="39.26"/>
    <n v="2.7148642321400889"/>
    <n v="1.101006438948714"/>
    <n v="3.8158706710888026"/>
  </r>
  <r>
    <n v="3532827"/>
    <s v="Nova Campina"/>
    <x v="12"/>
    <x v="38"/>
    <s v="JUCEMARA FORTES DO NASCIMENTO"/>
    <s v="nova campinense"/>
    <n v="11418.51"/>
    <n v="9962"/>
    <n v="2.1355166908571847E-4"/>
    <n v="385.375"/>
    <n v="22.1"/>
    <n v="2.712141744943799"/>
    <n v="1.0999023410356086"/>
    <n v="3.8120440859794078"/>
  </r>
  <r>
    <n v="3543808"/>
    <s v="Rinópolis"/>
    <x v="10"/>
    <x v="58"/>
    <s v="JOSE FERREIRA DE OLIVEIRA NETO"/>
    <s v="rinopolense"/>
    <n v="25464.98"/>
    <n v="9940"/>
    <n v="2.1308006331178896E-4"/>
    <n v="358.48099999999999"/>
    <n v="27.73"/>
    <n v="2.7061522731119618"/>
    <n v="1.0974733256267768"/>
    <n v="3.8036255987387388"/>
  </r>
  <r>
    <n v="3503703"/>
    <s v="Ariranha"/>
    <x v="5"/>
    <x v="33"/>
    <s v="JOAMIR ROBERTO BARBOZA"/>
    <s v="ariranhense"/>
    <n v="76108.12"/>
    <n v="9851"/>
    <n v="2.111722035899832E-4"/>
    <n v="132.624"/>
    <n v="64.19"/>
    <n v="2.6819221370649835"/>
    <n v="1.0876468542001385"/>
    <n v="3.769568991265122"/>
  </r>
  <r>
    <n v="3519253"/>
    <s v="Iaras"/>
    <x v="7"/>
    <x v="40"/>
    <s v="MARCOS JOSÉ ROSA"/>
    <s v="iarense"/>
    <n v="17031.66"/>
    <n v="9786"/>
    <n v="2.0977882289428237E-4"/>
    <n v="401.38099999999997"/>
    <n v="15.89"/>
    <n v="2.6642259702891007"/>
    <n v="1.0804702177649534"/>
    <n v="3.7446961880540544"/>
  </r>
  <r>
    <n v="3519006"/>
    <s v="Herculândia"/>
    <x v="9"/>
    <x v="47"/>
    <s v="PAULO SERGIO DE OLIVEIRA"/>
    <s v="herculandense"/>
    <n v="33182.410000000003"/>
    <n v="9649"/>
    <n v="2.0684200512026676E-4"/>
    <n v="364.25200000000001"/>
    <n v="23.85"/>
    <n v="2.6269278956999313"/>
    <n v="1.0653440763554094"/>
    <n v="3.692271972055341"/>
  </r>
  <r>
    <n v="3520202"/>
    <s v="Igaratá"/>
    <x v="2"/>
    <x v="3"/>
    <s v="ELZO ELIAS DE OLIVEIRA SOUZA"/>
    <s v="igaratense"/>
    <n v="19049.080000000002"/>
    <n v="9631"/>
    <n v="2.0645614585068807E-4"/>
    <n v="292.95299999999997"/>
    <n v="30.14"/>
    <n v="2.6220274187466099"/>
    <n v="1.0633567001118196"/>
    <n v="3.6853841188584298"/>
  </r>
  <r>
    <n v="3554409"/>
    <s v="Terra Roxa"/>
    <x v="3"/>
    <x v="43"/>
    <s v="WALDYR MÔNACO FILHO"/>
    <s v="terra-roxense"/>
    <n v="15136.01"/>
    <n v="9502"/>
    <n v="2.0369082108537411E-4"/>
    <n v="221.541"/>
    <n v="38.39"/>
    <n v="2.586907333914473"/>
    <n v="1.0491138370327597"/>
    <n v="3.6360211709472328"/>
  </r>
  <r>
    <n v="3511300"/>
    <s v="Cedral"/>
    <x v="5"/>
    <x v="7"/>
    <s v="PAULO RICARDO BEOLCHI DE LUCAS"/>
    <s v="cedralense"/>
    <n v="34238.370000000003"/>
    <n v="9452"/>
    <n v="2.0261898978098886E-4"/>
    <n v="197.83799999999999"/>
    <n v="40.33"/>
    <n v="2.5732948979330246"/>
    <n v="1.0435933474672328"/>
    <n v="3.6168882454002573"/>
  </r>
  <r>
    <n v="3545407"/>
    <s v="Salto Grande"/>
    <x v="13"/>
    <x v="34"/>
    <s v="MARIO LUCIANO ROSA"/>
    <s v="salto-grandense"/>
    <n v="23885.16"/>
    <n v="9396"/>
    <n v="2.0141853872007737E-4"/>
    <n v="188.441"/>
    <n v="46.64"/>
    <n v="2.558048969633802"/>
    <n v="1.0374103991538426"/>
    <n v="3.5954593687876448"/>
  </r>
  <r>
    <n v="3515350"/>
    <s v="Euclides da Cunha Paulista"/>
    <x v="10"/>
    <x v="19"/>
    <s v="DOMINGOS MENTE LOPES"/>
    <s v="euclidense"/>
    <n v="16893.29"/>
    <n v="9280"/>
    <n v="1.9893189009390357E-4"/>
    <n v="573.89400000000001"/>
    <n v="16.66"/>
    <n v="2.5264681181568416"/>
    <n v="1.0246028633618198"/>
    <n v="3.5510709815186612"/>
  </r>
  <r>
    <n v="3504800"/>
    <s v="Bálsamo"/>
    <x v="5"/>
    <x v="7"/>
    <s v="CARLOS EDUARDO CARMONA LOURENÇO"/>
    <s v="balsamense"/>
    <n v="22575.02"/>
    <n v="9209"/>
    <n v="1.974098896416765E-4"/>
    <n v="149.881"/>
    <n v="54.18"/>
    <n v="2.5071384590631847"/>
    <n v="1.0167637681787713"/>
    <n v="3.523902227241956"/>
  </r>
  <r>
    <n v="3535200"/>
    <s v="Palmeira d'Oeste"/>
    <x v="5"/>
    <x v="53"/>
    <s v="REINALDO SAVAZI"/>
    <s v="palmeirense"/>
    <n v="20086.66"/>
    <n v="9173"/>
    <n v="1.9663817110251913E-4"/>
    <n v="318.74"/>
    <n v="30.02"/>
    <n v="2.4973375051565418"/>
    <n v="1.012789015691592"/>
    <n v="3.510126520848134"/>
  </r>
  <r>
    <n v="3556909"/>
    <s v="Vista Alegre do Alto"/>
    <x v="3"/>
    <x v="43"/>
    <s v="LUIS ANTONIO FIORANI"/>
    <s v="vista-alegrense"/>
    <n v="40055.360000000001"/>
    <n v="9163"/>
    <n v="1.9642380484164208E-4"/>
    <n v="95.429000000000002"/>
    <n v="72.5"/>
    <n v="2.494615017960252"/>
    <n v="1.0116849177784866"/>
    <n v="3.5062999357387383"/>
  </r>
  <r>
    <n v="3542107"/>
    <s v="Rafard"/>
    <x v="6"/>
    <x v="11"/>
    <s v="FÁBIO DOS SANTOS"/>
    <s v="rafardense"/>
    <n v="35586.080000000002"/>
    <n v="9126"/>
    <n v="1.9563064967639699E-4"/>
    <n v="121.645"/>
    <n v="70.8"/>
    <n v="2.4845418153339804"/>
    <n v="1.0075997554999965"/>
    <n v="3.4921415708339767"/>
  </r>
  <r>
    <n v="3555802"/>
    <s v="Urânia"/>
    <x v="5"/>
    <x v="53"/>
    <s v="MARCIO ARJOL DOMINGUES"/>
    <s v="uraniense"/>
    <n v="23635.22"/>
    <n v="9125"/>
    <n v="1.9560921305030926E-4"/>
    <n v="209.262"/>
    <n v="42.29"/>
    <n v="2.4842695666143513"/>
    <n v="1.0074893457086858"/>
    <n v="3.491758912323037"/>
  </r>
  <r>
    <n v="3514007"/>
    <s v="Dobrada"/>
    <x v="8"/>
    <x v="18"/>
    <s v="ANTONIO CARLOS DE MATTOS SANTOS"/>
    <s v="dobradense"/>
    <n v="13045.55"/>
    <n v="9088"/>
    <n v="1.9481605788506417E-4"/>
    <n v="149.72900000000001"/>
    <n v="53.02"/>
    <n v="2.4741963639880793"/>
    <n v="1.0034041834301959"/>
    <n v="3.477600547418275"/>
  </r>
  <r>
    <n v="3549508"/>
    <s v="São José da Bela Vista"/>
    <x v="3"/>
    <x v="13"/>
    <s v="WALTER CASSIO CARVALHO FACCIROLLI"/>
    <s v="bela-vistense"/>
    <n v="18219.25"/>
    <n v="8991"/>
    <n v="1.9273670515455678E-4"/>
    <n v="276.952"/>
    <n v="30.35"/>
    <n v="2.447788238184069"/>
    <n v="0.99269443367307342"/>
    <n v="3.4404826718571426"/>
  </r>
  <r>
    <n v="3536604"/>
    <s v="Paulo de Faria"/>
    <x v="5"/>
    <x v="7"/>
    <s v="MARIO DE FELICIO NETO"/>
    <s v="paulo-fariense"/>
    <n v="30110.560000000001"/>
    <n v="8973"/>
    <n v="1.923508458849781E-4"/>
    <n v="737.98599999999999"/>
    <n v="11.63"/>
    <n v="2.442887761230748"/>
    <n v="0.99070705742948362"/>
    <n v="3.4335948186602314"/>
  </r>
  <r>
    <n v="3532504"/>
    <s v="Neves Paulista"/>
    <x v="5"/>
    <x v="59"/>
    <s v="MARCIO ROGERIO RODRIGUES DOS SANTOS"/>
    <s v="nevense"/>
    <n v="23770.6"/>
    <n v="8917"/>
    <n v="1.911503948240666E-4"/>
    <n v="219.05"/>
    <n v="40.18"/>
    <n v="2.4276418329315255"/>
    <n v="0.98452410911609334"/>
    <n v="3.4121659420476189"/>
  </r>
  <r>
    <n v="3511904"/>
    <s v="Clementina"/>
    <x v="11"/>
    <x v="28"/>
    <s v="NELSON CASULA"/>
    <s v="clementinense"/>
    <n v="25945.35"/>
    <n v="8894"/>
    <n v="1.9065735242404939E-4"/>
    <n v="168.59"/>
    <n v="41.85"/>
    <n v="2.4213801123800591"/>
    <n v="0.98198468391595095"/>
    <n v="3.4033647962960103"/>
  </r>
  <r>
    <n v="3546900"/>
    <s v="Santa Lúcia"/>
    <x v="8"/>
    <x v="18"/>
    <s v="LUIZ ANTONIO NOLI"/>
    <s v="santa-luciense"/>
    <n v="13080.61"/>
    <n v="8889"/>
    <n v="1.9055016929361086E-4"/>
    <n v="153.86000000000001"/>
    <n v="53.55"/>
    <n v="2.4200188687819142"/>
    <n v="0.98143263495939825"/>
    <n v="3.4014515037413124"/>
  </r>
  <r>
    <n v="3514304"/>
    <s v="Dourado"/>
    <x v="8"/>
    <x v="16"/>
    <s v="GINO JOSE TORREZAN"/>
    <s v="douradense"/>
    <n v="70723.95"/>
    <n v="8883"/>
    <n v="1.9042154953708465E-4"/>
    <n v="205.874"/>
    <n v="41.82"/>
    <n v="2.4183853764641405"/>
    <n v="0.98077017621153506"/>
    <n v="3.3991555526756754"/>
  </r>
  <r>
    <n v="3537503"/>
    <s v="Pereiras"/>
    <x v="12"/>
    <x v="30"/>
    <s v="MIGUEL TOMAZELA"/>
    <s v="pereirense"/>
    <n v="23954.99"/>
    <n v="8875"/>
    <n v="1.9025005652838298E-4"/>
    <n v="223.136"/>
    <n v="33.380000000000003"/>
    <n v="2.4162073867071086"/>
    <n v="0.97988689788105066"/>
    <n v="3.396094284588159"/>
  </r>
  <r>
    <n v="3513207"/>
    <s v="Cristais Paulista"/>
    <x v="3"/>
    <x v="13"/>
    <s v="KATIUSCIA DE PAULA LEONARDO MENDES"/>
    <s v="cristalense"/>
    <n v="22617.1"/>
    <n v="8803"/>
    <n v="1.8870661945006822E-4"/>
    <n v="385.23"/>
    <n v="19.7"/>
    <n v="2.3966054788938229"/>
    <n v="0.97193739290669168"/>
    <n v="3.3685428718005146"/>
  </r>
  <r>
    <n v="3534807"/>
    <s v="Ouro Verde"/>
    <x v="10"/>
    <x v="54"/>
    <s v="CLAUDINEI DOS SANTOS"/>
    <s v="ouro-verdense"/>
    <n v="13210.54"/>
    <n v="8676"/>
    <n v="1.8598416793692968E-4"/>
    <n v="266.77800000000002"/>
    <n v="29.15"/>
    <n v="2.3620298915009439"/>
    <n v="0.95791534941025303"/>
    <n v="3.3199452409111969"/>
  </r>
  <r>
    <n v="3503406"/>
    <s v="Arealva"/>
    <x v="7"/>
    <x v="12"/>
    <s v="ELSON BANUTH BARRETO"/>
    <s v="arealvense"/>
    <n v="27135.55"/>
    <n v="8665"/>
    <n v="1.857483650499649E-4"/>
    <n v="506.226"/>
    <n v="15.53"/>
    <n v="2.3590351555850249"/>
    <n v="0.95670084170583702"/>
    <n v="3.315735997290862"/>
  </r>
  <r>
    <n v="3548054"/>
    <s v="Santo Antônio do Aracanguá"/>
    <x v="11"/>
    <x v="21"/>
    <s v="ROBERTO DONÁ"/>
    <s v="aracanguaense"/>
    <n v="24823.67"/>
    <n v="8541"/>
    <n v="1.8309022341508947E-4"/>
    <n v="1308.432"/>
    <n v="5.83"/>
    <n v="2.3252763143510324"/>
    <n v="0.94301002758332997"/>
    <n v="3.2682863419343624"/>
  </r>
  <r>
    <n v="3545159"/>
    <s v="Saltinho"/>
    <x v="6"/>
    <x v="11"/>
    <s v="HELIO FRANZOL BERNARDINO"/>
    <s v="saltinhense"/>
    <n v="30002.45"/>
    <n v="8498"/>
    <n v="1.8216844849331816E-4"/>
    <n v="99.738"/>
    <n v="70.78"/>
    <n v="2.3135696194069872"/>
    <n v="0.93826240655697668"/>
    <n v="3.2518320259639637"/>
  </r>
  <r>
    <n v="3515202"/>
    <s v="Estrela d'Oeste"/>
    <x v="5"/>
    <x v="46"/>
    <s v="MARCOS ANTÔNIO SAES LOPES"/>
    <s v="estrelense"/>
    <n v="74377.84"/>
    <n v="8420"/>
    <n v="1.8049639165847715E-4"/>
    <n v="296.28100000000001"/>
    <n v="27.69"/>
    <n v="2.2923342192759271"/>
    <n v="0.92965044283475451"/>
    <n v="3.2219846621106818"/>
  </r>
  <r>
    <n v="3519808"/>
    <s v="Icém"/>
    <x v="5"/>
    <x v="7"/>
    <s v="OSCAR LUIZ CORREA CUNHA"/>
    <s v="icense"/>
    <n v="21243.200000000001"/>
    <n v="8363"/>
    <n v="1.7927450397147796E-4"/>
    <n v="362.35500000000002"/>
    <n v="20.58"/>
    <n v="2.2768160422570758"/>
    <n v="0.92335708473005362"/>
    <n v="3.2001731269871296"/>
  </r>
  <r>
    <n v="3521606"/>
    <s v="Irapuru"/>
    <x v="10"/>
    <x v="58"/>
    <s v="ADEMAR CALEGÃO"/>
    <s v="irapuruense"/>
    <n v="10659.85"/>
    <n v="8356"/>
    <n v="1.7912444758886404E-4"/>
    <n v="214.46100000000001"/>
    <n v="36.24"/>
    <n v="2.2749103012196734"/>
    <n v="0.92258421619087994"/>
    <n v="3.1974945174105533"/>
  </r>
  <r>
    <n v="3500402"/>
    <s v="Águas da Prata"/>
    <x v="1"/>
    <x v="39"/>
    <s v="REGINA HELENA JANIZELO MORAES"/>
    <s v="pratense"/>
    <n v="20683.88"/>
    <n v="8262"/>
    <n v="1.7710940473661976E-4"/>
    <n v="142.673"/>
    <n v="53.05"/>
    <n v="2.2493189215745502"/>
    <n v="0.91220569580768918"/>
    <n v="3.1615246173822396"/>
  </r>
  <r>
    <n v="3517802"/>
    <s v="Guaraçaí"/>
    <x v="11"/>
    <x v="49"/>
    <s v="AIRTON JOSE GOMES"/>
    <s v="guaraçaiense"/>
    <n v="32770.400000000001"/>
    <n v="8258"/>
    <n v="1.7702365823226893E-4"/>
    <n v="569.197"/>
    <n v="14.8"/>
    <n v="2.2482299266960344"/>
    <n v="0.91176405664244686"/>
    <n v="3.1599939833384814"/>
  </r>
  <r>
    <n v="3519907"/>
    <s v="Iepê"/>
    <x v="13"/>
    <x v="35"/>
    <s v="MURILO NOBREGA CAMPOS"/>
    <s v="iepense"/>
    <n v="30435.64"/>
    <n v="8228"/>
    <n v="1.7638055944963778E-4"/>
    <n v="594.97400000000005"/>
    <n v="12.81"/>
    <n v="2.2400624651071652"/>
    <n v="0.90845176290313068"/>
    <n v="3.148514228010296"/>
  </r>
  <r>
    <n v="3527009"/>
    <s v="Lindóia"/>
    <x v="1"/>
    <x v="45"/>
    <s v="LUCIANO FRANCISCO DE GODOI LOPES"/>
    <s v="lindoiano"/>
    <n v="23184.720000000001"/>
    <n v="8201"/>
    <n v="1.7580177054526974E-4"/>
    <n v="48.756"/>
    <n v="137.66999999999999"/>
    <n v="2.2327117496771831"/>
    <n v="0.90547069853774609"/>
    <n v="3.1381824482149292"/>
  </r>
  <r>
    <n v="3506409"/>
    <s v="Bilac"/>
    <x v="11"/>
    <x v="28"/>
    <s v="VITOR OSMAR BOTINI"/>
    <s v="bilaquense"/>
    <n v="24284.98"/>
    <n v="8197"/>
    <n v="1.7571602404091891E-4"/>
    <n v="158.02500000000001"/>
    <n v="44.63"/>
    <n v="2.2316227547986669"/>
    <n v="0.90502905937250389"/>
    <n v="3.136651814171171"/>
  </r>
  <r>
    <n v="3531209"/>
    <s v="Monte Alegre do Sul"/>
    <x v="1"/>
    <x v="45"/>
    <s v="EDSON RODRIGO DE OLIVEIRA CUNHA"/>
    <s v="monte-alegrense"/>
    <n v="22391.71"/>
    <n v="8181"/>
    <n v="1.7537303802351564E-4"/>
    <n v="110.30800000000001"/>
    <n v="64.84"/>
    <n v="2.2272667752846038"/>
    <n v="0.9032625027115353"/>
    <n v="3.1305292779961391"/>
  </r>
  <r>
    <n v="3528106"/>
    <s v="Macaubal"/>
    <x v="5"/>
    <x v="59"/>
    <s v="ACACIO TARDOQUE FERREIRA"/>
    <s v="macaubalense"/>
    <n v="19121.48"/>
    <n v="8174"/>
    <n v="1.752229816409017E-4"/>
    <n v="248.08699999999999"/>
    <n v="30.88"/>
    <n v="2.2253610342472006"/>
    <n v="0.9024896341723615"/>
    <n v="3.1278506684195619"/>
  </r>
  <r>
    <n v="3521507"/>
    <s v="Irapuã"/>
    <x v="5"/>
    <x v="57"/>
    <s v="RENI APARECIDA DA SILVA"/>
    <s v="irapuense"/>
    <n v="19748.75"/>
    <n v="8101"/>
    <n v="1.7365810793649921E-4"/>
    <n v="257.61200000000002"/>
    <n v="28.21"/>
    <n v="2.2054868777142858"/>
    <n v="0.89442971940669191"/>
    <n v="3.0999165971209779"/>
  </r>
  <r>
    <n v="3519501"/>
    <s v="Ibirarema"/>
    <x v="13"/>
    <x v="35"/>
    <s v="JOSE BENEDITO CAMACHO"/>
    <s v="ibiraremense"/>
    <n v="23951.1"/>
    <n v="7926"/>
    <n v="1.6990669837115084E-4"/>
    <n v="228.23"/>
    <n v="29.45"/>
    <n v="2.1578433517792162"/>
    <n v="0.87510800592734739"/>
    <n v="3.0329513577065637"/>
  </r>
  <r>
    <n v="3511201"/>
    <s v="Catiguá"/>
    <x v="5"/>
    <x v="33"/>
    <s v="CLAUDEMIR JOSE GRAVA"/>
    <s v="catigüense"/>
    <n v="15079.11"/>
    <n v="7905"/>
    <n v="1.6945652922330901E-4"/>
    <n v="148.393"/>
    <n v="48.03"/>
    <n v="2.1521261286670077"/>
    <n v="0.87278940030982588"/>
    <n v="3.0249155289768335"/>
  </r>
  <r>
    <n v="3523800"/>
    <s v="Itobi"/>
    <x v="1"/>
    <x v="39"/>
    <s v="JOAQUIM CANDIDO FILHO"/>
    <s v="itobiano"/>
    <n v="15939.55"/>
    <n v="7862"/>
    <n v="1.685347543015377E-4"/>
    <n v="138.98599999999999"/>
    <n v="54.2"/>
    <n v="2.1404194337229621"/>
    <n v="0.8680417792834727"/>
    <n v="3.0084612130064348"/>
  </r>
  <r>
    <n v="3521101"/>
    <s v="Ipeúna"/>
    <x v="6"/>
    <x v="20"/>
    <s v="DIEGO HERON PINHEIRO"/>
    <s v="ipeunense"/>
    <n v="94080.97"/>
    <n v="7824"/>
    <n v="1.6772016251020492E-4"/>
    <n v="190.01"/>
    <n v="31.66"/>
    <n v="2.1300739823770614"/>
    <n v="0.86384620721367222"/>
    <n v="2.9939201895907335"/>
  </r>
  <r>
    <n v="3542701"/>
    <s v="Restinga"/>
    <x v="3"/>
    <x v="13"/>
    <s v="KARLA MONTAGNINI FERRACIOLI"/>
    <s v="restinguense"/>
    <n v="22126.48"/>
    <n v="7762"/>
    <n v="1.6639109169276718E-4"/>
    <n v="245.74600000000001"/>
    <n v="26.8"/>
    <n v="2.1131945617600651"/>
    <n v="0.85700080015241853"/>
    <n v="2.9701953619124835"/>
  </r>
  <r>
    <n v="3518859"/>
    <s v="Guatapará"/>
    <x v="3"/>
    <x v="4"/>
    <s v="JURACY COSTA DA SILVA"/>
    <s v="guataparaense"/>
    <n v="28000.560000000001"/>
    <n v="7760"/>
    <n v="1.6634821844059179E-4"/>
    <n v="413.56700000000001"/>
    <n v="16.84"/>
    <n v="2.1126500643208073"/>
    <n v="0.85677998056979754"/>
    <n v="2.969430044890605"/>
  </r>
  <r>
    <n v="3552304"/>
    <s v="Sud Mennucci"/>
    <x v="11"/>
    <x v="49"/>
    <s v="JOSÉ URBINO DOS SANTOS NETO"/>
    <s v="sud-mennucciano"/>
    <n v="21694.14"/>
    <n v="7738"/>
    <n v="1.6587661266666227E-4"/>
    <n v="594.74400000000003"/>
    <n v="12.57"/>
    <n v="2.1066605924889701"/>
    <n v="0.85435096516096565"/>
    <n v="2.9610115576499356"/>
  </r>
  <r>
    <n v="3553500"/>
    <s v="Tapiraí"/>
    <x v="4"/>
    <x v="41"/>
    <s v="ARALDO TODESCO"/>
    <s v="tapiraiense"/>
    <n v="18028.560000000001"/>
    <n v="7725"/>
    <n v="1.6559793652752211E-4"/>
    <n v="755.1"/>
    <n v="10.61"/>
    <n v="2.1031213591337936"/>
    <n v="0.85291563787392866"/>
    <n v="2.9560369970077223"/>
  </r>
  <r>
    <n v="3550506"/>
    <s v="São Pedro do Turvo"/>
    <x v="13"/>
    <x v="34"/>
    <s v="MARCO AURELIO OLIVEIRA PINHEIRO"/>
    <s v="são-pedrense"/>
    <n v="23834.77"/>
    <n v="7724"/>
    <n v="1.6557649990143439E-4"/>
    <n v="731.221"/>
    <n v="9.84"/>
    <n v="2.1028491104141644"/>
    <n v="0.85280522808261805"/>
    <n v="2.9556543384967826"/>
  </r>
  <r>
    <n v="3543253"/>
    <s v="Ribeirão Grande"/>
    <x v="12"/>
    <x v="55"/>
    <s v="MARCELO LUIS NUNES"/>
    <s v="ribeirão grandense"/>
    <n v="34793.11"/>
    <n v="7686"/>
    <n v="1.6476190811010161E-4"/>
    <n v="333.363"/>
    <n v="22.26"/>
    <n v="2.0925036590682633"/>
    <n v="0.84860965601281757"/>
    <n v="2.9411133150810809"/>
  </r>
  <r>
    <n v="3553906"/>
    <s v="Tarabai"/>
    <x v="10"/>
    <x v="19"/>
    <s v="JOSE ROQUE DA SILVA LIRA"/>
    <s v="tarabaíno"/>
    <n v="15509.65"/>
    <n v="7609"/>
    <n v="1.6311128790134831E-4"/>
    <n v="201.38499999999999"/>
    <n v="32.78"/>
    <n v="2.0715405076568327"/>
    <n v="0.84010810208190589"/>
    <n v="2.9116486097387386"/>
  </r>
  <r>
    <n v="3505401"/>
    <s v="Barra do Turvo"/>
    <x v="14"/>
    <x v="50"/>
    <s v="JEFFERSON LUIZ MARTINS"/>
    <s v="barra-turvense"/>
    <n v="11840.74"/>
    <n v="7606"/>
    <n v="1.6304697802308518E-4"/>
    <n v="1007.684"/>
    <n v="7.67"/>
    <n v="2.0707237614979457"/>
    <n v="0.83977687270797419"/>
    <n v="2.9105006342059196"/>
  </r>
  <r>
    <n v="3536406"/>
    <s v="Paulicéia"/>
    <x v="10"/>
    <x v="54"/>
    <s v="ANTONIO SIMONATO"/>
    <s v="pauliceiense"/>
    <n v="20705.29"/>
    <n v="7540"/>
    <n v="1.6163216070129666E-4"/>
    <n v="374.09100000000001"/>
    <n v="16.97"/>
    <n v="2.0527553460024337"/>
    <n v="0.83248982648147851"/>
    <n v="2.8852451724839123"/>
  </r>
  <r>
    <n v="3505104"/>
    <s v="Barbosa"/>
    <x v="11"/>
    <x v="28"/>
    <s v="RODRIGO PRIMO ANTUNES"/>
    <s v="barbosano"/>
    <n v="12939.48"/>
    <n v="7532"/>
    <n v="1.61460667692595E-4"/>
    <n v="205.21199999999999"/>
    <n v="32.14"/>
    <n v="2.0505773562454017"/>
    <n v="0.83160654815099411"/>
    <n v="2.8821839043963959"/>
  </r>
  <r>
    <n v="3533601"/>
    <s v="Nuporanga"/>
    <x v="3"/>
    <x v="51"/>
    <s v="DANIEL VIANA MELO"/>
    <s v="nuporanguense"/>
    <n v="70520.179999999993"/>
    <n v="7522"/>
    <n v="1.6124630143171795E-4"/>
    <n v="348.26499999999999"/>
    <n v="19.57"/>
    <n v="2.0478548690491123"/>
    <n v="0.83050245023788871"/>
    <n v="2.8783573192870011"/>
  </r>
  <r>
    <n v="3526605"/>
    <s v="Lavrinhas"/>
    <x v="2"/>
    <x v="32"/>
    <s v="JOSE BENEDITO DA SILVA"/>
    <s v="lavrinhense"/>
    <n v="15256.91"/>
    <n v="7361"/>
    <n v="1.5779500463159742E-4"/>
    <n v="167.06700000000001"/>
    <n v="39.450000000000003"/>
    <n v="2.0040228251888479"/>
    <n v="0.81272647383689167"/>
    <n v="2.8167492990257395"/>
  </r>
  <r>
    <n v="3524501"/>
    <s v="Jaci"/>
    <x v="5"/>
    <x v="7"/>
    <s v="VALERIA PERPETUO GUIMARAES HENRIQUE"/>
    <s v="jaciense"/>
    <n v="56703.27"/>
    <n v="7322"/>
    <n v="1.5695897621417694E-4"/>
    <n v="145.13300000000001"/>
    <n v="38.869999999999997"/>
    <n v="1.9934051251233185"/>
    <n v="0.8084204919757807"/>
    <n v="2.8018256170990989"/>
  </r>
  <r>
    <n v="3534203"/>
    <s v="Orindiúva"/>
    <x v="5"/>
    <x v="7"/>
    <s v="MIRELI CRISTINA LEITE RUVIÉRI MARTINS"/>
    <s v="orindiuvense"/>
    <n v="58280.24"/>
    <n v="7318"/>
    <n v="1.5687322970982611E-4"/>
    <n v="247.37799999999999"/>
    <n v="22.87"/>
    <n v="1.9923161302448025"/>
    <n v="0.80797885281053849"/>
    <n v="2.8002949830553412"/>
  </r>
  <r>
    <n v="3512902"/>
    <s v="Cosmorama"/>
    <x v="5"/>
    <x v="37"/>
    <s v="LUIS FERNANDO GONÇALVES"/>
    <s v="cosmoramense"/>
    <n v="45912.53"/>
    <n v="7289"/>
    <n v="1.5625156755328266E-4"/>
    <n v="441.68"/>
    <n v="16.329999999999998"/>
    <n v="1.9844209173755623"/>
    <n v="0.80477696886253269"/>
    <n v="2.7891978862380951"/>
  </r>
  <r>
    <n v="3532801"/>
    <s v="Nova Aliança"/>
    <x v="5"/>
    <x v="7"/>
    <s v="JURANDIR BARBOSA DE MORAIS"/>
    <s v="nova-aliancense"/>
    <n v="25206.05"/>
    <n v="7161"/>
    <n v="1.5350767941405642E-4"/>
    <n v="217.51499999999999"/>
    <n v="27.11"/>
    <n v="1.9495730812630543"/>
    <n v="0.79064451557478355"/>
    <n v="2.7402175968378377"/>
  </r>
  <r>
    <n v="3554953"/>
    <s v="Tuiuti"/>
    <x v="4"/>
    <x v="23"/>
    <s v="ANDERSON SANTOS CORREIA"/>
    <s v="tuiutiense"/>
    <n v="20003.02"/>
    <n v="7058"/>
    <n v="1.5129970692702278E-4"/>
    <n v="126.73099999999999"/>
    <n v="46.8"/>
    <n v="1.9215314631412703"/>
    <n v="0.77927230706979778"/>
    <n v="2.7008037702110679"/>
  </r>
  <r>
    <n v="3547908"/>
    <s v="Santo Antônio da Alegria"/>
    <x v="3"/>
    <x v="48"/>
    <s v="RICARDO DA SILVA SOBRINHO"/>
    <s v="alegriense"/>
    <n v="18953.27"/>
    <n v="7024"/>
    <n v="1.505708616400408E-4"/>
    <n v="310.31099999999998"/>
    <n v="20.32"/>
    <n v="1.9122750066738852"/>
    <n v="0.77551837416523939"/>
    <n v="2.6877933808391248"/>
  </r>
  <r>
    <n v="3524204"/>
    <s v="Jaborandi"/>
    <x v="3"/>
    <x v="51"/>
    <s v="SILVIO VAZ DE ALMEIDA"/>
    <s v="jaborandiense"/>
    <n v="19946.28"/>
    <n v="6963"/>
    <n v="1.4926322744869078E-4"/>
    <n v="273.43799999999999"/>
    <n v="24.11"/>
    <n v="1.8956678347765179"/>
    <n v="0.7687833768952963"/>
    <n v="2.664451211671814"/>
  </r>
  <r>
    <n v="3502309"/>
    <s v="Anhembi"/>
    <x v="7"/>
    <x v="27"/>
    <s v="MIGUEL VIEIRA MACHADO NETO"/>
    <s v="anhembiense"/>
    <n v="27144.44"/>
    <n v="6911"/>
    <n v="1.4814852289213011E-4"/>
    <n v="736.55700000000002"/>
    <n v="7.67"/>
    <n v="1.8815109013558116"/>
    <n v="0.76304206774714822"/>
    <n v="2.6445529691029597"/>
  </r>
  <r>
    <n v="3548203"/>
    <s v="Santo Antônio do Pinhal"/>
    <x v="2"/>
    <x v="52"/>
    <s v="ANDERSON JOSÉ MENDONÇA"/>
    <s v="pinhalense"/>
    <n v="16258.73"/>
    <n v="6843"/>
    <n v="1.4669083231816618E-4"/>
    <n v="133.00800000000001"/>
    <n v="48.76"/>
    <n v="1.8629979884210417"/>
    <n v="0.75553420193803156"/>
    <n v="2.6185321903590735"/>
  </r>
  <r>
    <n v="3524907"/>
    <s v="Jambeiro"/>
    <x v="2"/>
    <x v="60"/>
    <s v="CARLOS ALBERTO DE SOUZA"/>
    <s v="jambeirense"/>
    <n v="36754"/>
    <n v="6828"/>
    <n v="1.463692829268506E-4"/>
    <n v="184.41300000000001"/>
    <n v="29.01"/>
    <n v="1.8589142576266071"/>
    <n v="0.75387805506837335"/>
    <n v="2.6127923126949804"/>
  </r>
  <r>
    <n v="3542008"/>
    <s v="Quintana"/>
    <x v="9"/>
    <x v="47"/>
    <s v="FERNANDO BRANCO NUNES"/>
    <s v="quintanense"/>
    <n v="26261.02"/>
    <n v="6736"/>
    <n v="1.4439711332678174E-4"/>
    <n v="318.93700000000001"/>
    <n v="18.79"/>
    <n v="1.833867375420742"/>
    <n v="0.7437203542678037"/>
    <n v="2.5775877296885454"/>
  </r>
  <r>
    <n v="3518107"/>
    <s v="Guarantã"/>
    <x v="7"/>
    <x v="12"/>
    <s v="MARCOS ROBERTO FRUGERI"/>
    <s v="guarantãense"/>
    <n v="26176.16"/>
    <n v="6685"/>
    <n v="1.4330384539630876E-4"/>
    <n v="461.74599999999998"/>
    <n v="13.89"/>
    <n v="1.8199826907196643"/>
    <n v="0.738089454910966"/>
    <n v="2.5580721456306303"/>
  </r>
  <r>
    <n v="3532306"/>
    <s v="Natividade da Serra"/>
    <x v="2"/>
    <x v="60"/>
    <s v="EVAIL AUGUSTO DOS SANTOS"/>
    <s v="nativense"/>
    <n v="10848.03"/>
    <n v="6624"/>
    <n v="1.4199621120495874E-4"/>
    <n v="833.37199999999996"/>
    <n v="8.01"/>
    <n v="1.8033755188222971"/>
    <n v="0.73135445764102303"/>
    <n v="2.53472997646332"/>
  </r>
  <r>
    <n v="3523701"/>
    <s v="Itirapuã"/>
    <x v="3"/>
    <x v="13"/>
    <s v="GERSON LUIZ ALVES"/>
    <s v="itirapuãnense"/>
    <n v="15275.66"/>
    <n v="6587"/>
    <n v="1.4120305603971368E-4"/>
    <n v="161.11799999999999"/>
    <n v="36.71"/>
    <n v="1.7933023161960255"/>
    <n v="0.72726929536253315"/>
    <n v="2.5205716115585588"/>
  </r>
  <r>
    <n v="3536109"/>
    <s v="Pardinho"/>
    <x v="7"/>
    <x v="27"/>
    <s v="JOSE LUIZ VIRGINIO DOS SANTOS"/>
    <s v="pardinhense"/>
    <n v="47454.61"/>
    <n v="6579"/>
    <n v="1.4103156303101202E-4"/>
    <n v="209.89400000000001"/>
    <n v="26.59"/>
    <n v="1.7911243264389936"/>
    <n v="0.72638601703204864"/>
    <n v="2.5175103434710424"/>
  </r>
  <r>
    <n v="3534104"/>
    <s v="Oriente"/>
    <x v="9"/>
    <x v="17"/>
    <s v="GERALDO MATHEUS MORIS"/>
    <s v="orientense"/>
    <n v="15344.27"/>
    <n v="6569"/>
    <n v="1.4081719677013497E-4"/>
    <n v="218.66800000000001"/>
    <n v="27.89"/>
    <n v="1.7884018392427039"/>
    <n v="0.72528191911894324"/>
    <n v="2.5136837583616471"/>
  </r>
  <r>
    <n v="3535705"/>
    <s v="Paraíso"/>
    <x v="5"/>
    <x v="33"/>
    <s v="WALDOMIRO ANTONIO SGOBI"/>
    <s v="paraisense"/>
    <n v="34584.67"/>
    <n v="6536"/>
    <n v="1.4010978810924071E-4"/>
    <n v="155.18600000000001"/>
    <n v="37.85"/>
    <n v="1.7794176314949479"/>
    <n v="0.72163839600569546"/>
    <n v="2.5010560275006433"/>
  </r>
  <r>
    <n v="3555356"/>
    <s v="Ubarana"/>
    <x v="5"/>
    <x v="7"/>
    <s v="GOMIDES FERRAZ NETO"/>
    <s v="ubaranense"/>
    <n v="50883.11"/>
    <n v="6488"/>
    <n v="1.3908083005703087E-4"/>
    <n v="209.86099999999999"/>
    <n v="25.23"/>
    <n v="1.7663496929527576"/>
    <n v="0.71633872602278958"/>
    <n v="2.4826884189755472"/>
  </r>
  <r>
    <n v="3544806"/>
    <s v="Sales"/>
    <x v="5"/>
    <x v="57"/>
    <s v="JOSEMAR FRANCISCO DE ABREU"/>
    <s v="salense"/>
    <n v="22858.39"/>
    <n v="6481"/>
    <n v="1.3893077367441693E-4"/>
    <n v="308.55500000000001"/>
    <n v="17.670000000000002"/>
    <n v="1.7644439519153547"/>
    <n v="0.71556585748361579"/>
    <n v="2.4800098093989704"/>
  </r>
  <r>
    <n v="3516606"/>
    <s v="Gália"/>
    <x v="9"/>
    <x v="17"/>
    <s v="RENATO INACIO GONÇALVES"/>
    <s v="galiense"/>
    <n v="21643.97"/>
    <n v="6419"/>
    <n v="1.3760170285697921E-4"/>
    <n v="355.91399999999999"/>
    <n v="19.690000000000001"/>
    <n v="1.7475645312983585"/>
    <n v="0.7087204504223622"/>
    <n v="2.4562849817207209"/>
  </r>
  <r>
    <n v="3552007"/>
    <s v="Silveiras"/>
    <x v="2"/>
    <x v="62"/>
    <s v="GUILHERME CARVALHO DA SILVA"/>
    <s v="silveirense"/>
    <n v="11685.72"/>
    <n v="6375"/>
    <n v="1.3665849130912018E-4"/>
    <n v="414.78199999999998"/>
    <n v="13.96"/>
    <n v="1.7355855876346837"/>
    <n v="0.70386241960469842"/>
    <n v="2.439448007239382"/>
  </r>
  <r>
    <n v="3503109"/>
    <s v="Arandu"/>
    <x v="7"/>
    <x v="40"/>
    <s v="FLAVIO CARLOMAGNO GALHEGO"/>
    <s v="aranduense"/>
    <n v="18522.28"/>
    <n v="6373"/>
    <n v="1.3661561805694477E-4"/>
    <n v="285.90800000000002"/>
    <n v="21.42"/>
    <n v="1.7350410901954259"/>
    <n v="0.70364160002207732"/>
    <n v="2.4386826902175032"/>
  </r>
  <r>
    <n v="3552908"/>
    <s v="Taciba"/>
    <x v="10"/>
    <x v="19"/>
    <s v="ALAIR ANTONIO BATISTA"/>
    <s v="tacibense"/>
    <n v="25011.83"/>
    <n v="6371"/>
    <n v="1.3657274480476935E-4"/>
    <n v="607.26700000000005"/>
    <n v="9.41"/>
    <n v="1.7344965927561677"/>
    <n v="0.70342078043945622"/>
    <n v="2.4379173731956238"/>
  </r>
  <r>
    <n v="3553104"/>
    <s v="Taiaçu"/>
    <x v="3"/>
    <x v="43"/>
    <s v="MAURICIO LOFRANO GERALDO"/>
    <s v="taiaçuense"/>
    <n v="15473.51"/>
    <n v="6346"/>
    <n v="1.3603682915257673E-4"/>
    <n v="107.059"/>
    <n v="55.27"/>
    <n v="1.7276903747654435"/>
    <n v="0.70066053565669262"/>
    <n v="2.4283509104221359"/>
  </r>
  <r>
    <n v="3547007"/>
    <s v="Santa Maria da Serra"/>
    <x v="6"/>
    <x v="11"/>
    <s v="JOSIAS ZANI NETO"/>
    <s v="serrense"/>
    <n v="21876.38"/>
    <n v="6298"/>
    <n v="1.3500787110036689E-4"/>
    <n v="252.62100000000001"/>
    <n v="21.43"/>
    <n v="1.7146224362232532"/>
    <n v="0.69536086567378674"/>
    <n v="2.4099833018970398"/>
  </r>
  <r>
    <n v="3519204"/>
    <s v="Iacri"/>
    <x v="9"/>
    <x v="47"/>
    <s v="CARLOS ALBERTO FREIRE"/>
    <s v="iacriano"/>
    <n v="30157.75"/>
    <n v="6269"/>
    <n v="1.3438620894382344E-4"/>
    <n v="321.94799999999998"/>
    <n v="19.899999999999999"/>
    <n v="1.7067272233540129"/>
    <n v="0.69215898172578105"/>
    <n v="2.3988862050797941"/>
  </r>
  <r>
    <n v="3500758"/>
    <s v="Alambari"/>
    <x v="12"/>
    <x v="24"/>
    <s v="JOÃO PAULO DANTAS PINTO"/>
    <s v="alambariense"/>
    <n v="16981.63"/>
    <n v="6231"/>
    <n v="1.3357161715249065E-4"/>
    <n v="159.6"/>
    <n v="30.66"/>
    <n v="1.6963817720081122"/>
    <n v="0.68796340965598046"/>
    <n v="2.3843451816640928"/>
  </r>
  <r>
    <n v="3512100"/>
    <s v="Colômbia"/>
    <x v="3"/>
    <x v="31"/>
    <s v="JULIO CESAR DOS SANTOS"/>
    <s v="colombiense"/>
    <n v="53207.43"/>
    <n v="6223"/>
    <n v="1.3340012414378899E-4"/>
    <n v="728.64800000000002"/>
    <n v="8.2200000000000006"/>
    <n v="1.6942037822510803"/>
    <n v="0.68708013132549606"/>
    <n v="2.3812839135765764"/>
  </r>
  <r>
    <n v="3512506"/>
    <s v="Coroados"/>
    <x v="11"/>
    <x v="28"/>
    <s v="TEREZINHA APARECIDA CASTILHO VARONI"/>
    <s v="coroadense"/>
    <n v="27648.49"/>
    <n v="6197"/>
    <n v="1.3284277186550867E-4"/>
    <n v="246.82499999999999"/>
    <n v="21.26"/>
    <n v="1.6871253155407271"/>
    <n v="0.68420947675142207"/>
    <n v="2.3713347922921493"/>
  </r>
  <r>
    <n v="3539905"/>
    <s v="Poloni"/>
    <x v="5"/>
    <x v="59"/>
    <s v="WALDENOR MONTANARI JUNIOR"/>
    <s v="poloniense"/>
    <n v="21985.919999999998"/>
    <n v="6166"/>
    <n v="1.321782364567898E-4"/>
    <n v="135.12"/>
    <n v="40.4"/>
    <n v="1.678685605232229"/>
    <n v="0.68078677322079528"/>
    <n v="2.3594723784530243"/>
  </r>
  <r>
    <n v="3500550"/>
    <s v="Águas de Santa Bárbara"/>
    <x v="7"/>
    <x v="40"/>
    <s v="AROLDO JOSE CAETANO"/>
    <s v="santa-barbarense"/>
    <n v="27620.94"/>
    <n v="6142"/>
    <n v="1.3166375743068489E-4"/>
    <n v="404.46300000000002"/>
    <n v="13.83"/>
    <n v="1.6721516359611339"/>
    <n v="0.6781369382293424"/>
    <n v="2.3502885741904764"/>
  </r>
  <r>
    <n v="3504701"/>
    <s v="Balbinos"/>
    <x v="7"/>
    <x v="12"/>
    <s v="BENEDITO JACKSON BALANCIERI"/>
    <s v="balbinense"/>
    <n v="10405.42"/>
    <n v="6127"/>
    <n v="1.3134220803936932E-4"/>
    <n v="91.635000000000005"/>
    <n v="40.4"/>
    <n v="1.6680679051666993"/>
    <n v="0.67648079135968431"/>
    <n v="2.3445486965263838"/>
  </r>
  <r>
    <n v="3536802"/>
    <s v="Pedra Bela"/>
    <x v="1"/>
    <x v="45"/>
    <s v="ALVARO JESIEL DE LIMA"/>
    <s v="pedra-belense"/>
    <n v="13782.13"/>
    <n v="6127"/>
    <n v="1.3134220803936932E-4"/>
    <n v="158.58699999999999"/>
    <n v="36.450000000000003"/>
    <n v="1.6680679051666993"/>
    <n v="0.67648079135968431"/>
    <n v="2.3445486965263838"/>
  </r>
  <r>
    <n v="3537701"/>
    <s v="Piacatu"/>
    <x v="11"/>
    <x v="28"/>
    <s v="EUCLASIO GARRUTTI"/>
    <s v="piacatuense"/>
    <n v="15498.37"/>
    <n v="6093"/>
    <n v="1.3061336275238734E-4"/>
    <n v="232.488"/>
    <n v="22.75"/>
    <n v="1.6588114486993142"/>
    <n v="0.67272685845512581"/>
    <n v="2.3315383071544398"/>
  </r>
  <r>
    <n v="3509452"/>
    <s v="Campina do Monte Alegre"/>
    <x v="12"/>
    <x v="24"/>
    <s v="GIL VICENTE DE OLIVEIRA JUNIOR"/>
    <s v="campinomontealegrense"/>
    <n v="18135.71"/>
    <n v="6088"/>
    <n v="1.3050617962194881E-4"/>
    <n v="184.47900000000001"/>
    <n v="30.09"/>
    <n v="1.6574502051011695"/>
    <n v="0.67217480949857311"/>
    <n v="2.3296250145997428"/>
  </r>
  <r>
    <n v="3533254"/>
    <s v="Novais"/>
    <x v="5"/>
    <x v="33"/>
    <s v="PAULO CESAR DIAS PINHEIRO"/>
    <s v="novaense"/>
    <n v="10196.950000000001"/>
    <n v="6057"/>
    <n v="1.2984164421322994E-4"/>
    <n v="117.77200000000001"/>
    <n v="38.99"/>
    <n v="1.6490104947926711"/>
    <n v="0.66875210596794632"/>
    <n v="2.3177626007606174"/>
  </r>
  <r>
    <n v="3528700"/>
    <s v="Marabá Paulista"/>
    <x v="10"/>
    <x v="19"/>
    <s v="APARECIDO NASCIMENTO SOBRAL"/>
    <s v="marabaense"/>
    <n v="17644.509999999998"/>
    <n v="6039"/>
    <n v="1.2945578494365126E-4"/>
    <n v="919.51900000000001"/>
    <n v="5.24"/>
    <n v="1.6441100178393497"/>
    <n v="0.66676472972435663"/>
    <n v="2.3108747475637061"/>
  </r>
  <r>
    <n v="3545704"/>
    <s v="Santa Albertina"/>
    <x v="5"/>
    <x v="53"/>
    <s v="GERSON FORMIGONI JUNIOR"/>
    <s v="santa-albertinense"/>
    <n v="30542.240000000002"/>
    <n v="6036"/>
    <n v="1.2939147506538815E-4"/>
    <n v="272.69200000000001"/>
    <n v="20.98"/>
    <n v="1.6432932716804629"/>
    <n v="0.66643350035042503"/>
    <n v="2.3097267720308881"/>
  </r>
  <r>
    <n v="3514700"/>
    <s v="Echaporã"/>
    <x v="9"/>
    <x v="17"/>
    <s v="LUIS GUSTAVO EVANGELISTA"/>
    <s v="echaporense"/>
    <n v="20426.97"/>
    <n v="6026"/>
    <n v="1.291771088045111E-4"/>
    <n v="515.25800000000004"/>
    <n v="12.26"/>
    <n v="1.6405707844841733"/>
    <n v="0.66532940243731964"/>
    <n v="2.3059001869214928"/>
  </r>
  <r>
    <n v="3509106"/>
    <s v="Caiuá"/>
    <x v="10"/>
    <x v="19"/>
    <s v="RUTE ALMEIDA DOS SANTOS LIMA"/>
    <s v="caiuense"/>
    <n v="13036.29"/>
    <n v="6017"/>
    <n v="1.2898417916972174E-4"/>
    <n v="551.15899999999999"/>
    <n v="9.16"/>
    <n v="1.6381205460075123"/>
    <n v="0.66433571431552474"/>
    <n v="2.3024562603230372"/>
  </r>
  <r>
    <n v="3501806"/>
    <s v="Américo de Campos"/>
    <x v="5"/>
    <x v="37"/>
    <s v="CARLOS ROBERTO ACHILLES"/>
    <s v="americampense"/>
    <n v="19767.04"/>
    <n v="5993"/>
    <n v="1.2846970014361681E-4"/>
    <n v="252.876"/>
    <n v="22.54"/>
    <n v="1.631586576736417"/>
    <n v="0.66168587932407164"/>
    <n v="2.2932724560604889"/>
  </r>
  <r>
    <n v="3553856"/>
    <s v="Taquarivaí"/>
    <x v="12"/>
    <x v="38"/>
    <s v="RUBENS CARLOS SOUTO DE BARROS"/>
    <s v="taquarivaiense"/>
    <n v="37750.949999999997"/>
    <n v="5968"/>
    <n v="1.2793378449142418E-4"/>
    <n v="231.792"/>
    <n v="22.22"/>
    <n v="1.6247803587456928"/>
    <n v="0.65892563454130815"/>
    <n v="2.283705993287001"/>
  </r>
  <r>
    <n v="3548104"/>
    <s v="Santo Antônio do Jardim"/>
    <x v="1"/>
    <x v="39"/>
    <s v="GILMAR DE OLIVEIRA PEZOTTI"/>
    <s v="jardinense"/>
    <n v="25307.38"/>
    <n v="5926"/>
    <n v="1.2703344619574057E-4"/>
    <n v="109.956"/>
    <n v="54.05"/>
    <n v="1.6133459125212761"/>
    <n v="0.65428842330626547"/>
    <n v="2.2676343358275415"/>
  </r>
  <r>
    <n v="3527702"/>
    <s v="Luiziânia"/>
    <x v="11"/>
    <x v="28"/>
    <s v="ROGÉLIO CERVIGNE BARRETO"/>
    <s v="luiziano"/>
    <n v="12536.56"/>
    <n v="5918"/>
    <n v="1.2686195318703893E-4"/>
    <n v="166.57599999999999"/>
    <n v="30.2"/>
    <n v="1.6111679227642444"/>
    <n v="0.65340514497578117"/>
    <n v="2.2645730677400255"/>
  </r>
  <r>
    <n v="3554904"/>
    <s v="Três Fronteiras"/>
    <x v="5"/>
    <x v="53"/>
    <s v="RUBENS JOSE BELÃO"/>
    <s v="trifonteirano"/>
    <n v="18493.07"/>
    <n v="5856"/>
    <n v="1.2553288236960122E-4"/>
    <n v="151.59399999999999"/>
    <n v="35.9"/>
    <n v="1.5942885021472484"/>
    <n v="0.64655973791452759"/>
    <n v="2.240848240061776"/>
  </r>
  <r>
    <n v="3517307"/>
    <s v="Guaimbê"/>
    <x v="7"/>
    <x v="42"/>
    <s v="MARCIA HELENA PEREIRA CABRAL ACHILLES"/>
    <s v="guaimbeense"/>
    <n v="13163.82"/>
    <n v="5806"/>
    <n v="1.2446105106521597E-4"/>
    <n v="217.81100000000001"/>
    <n v="24.88"/>
    <n v="1.5806760661657999"/>
    <n v="0.64103924834900061"/>
    <n v="2.2217153145148005"/>
  </r>
  <r>
    <n v="3515608"/>
    <s v="Fernando Prestes"/>
    <x v="3"/>
    <x v="43"/>
    <s v="RODRIGO RAVAZZI"/>
    <s v="fernando-prestense"/>
    <n v="33167.17"/>
    <n v="5805"/>
    <n v="1.2443961443912824E-4"/>
    <n v="169.99"/>
    <n v="32.43"/>
    <n v="1.5804038174461708"/>
    <n v="0.64092883855769001"/>
    <n v="2.2213326560038609"/>
  </r>
  <r>
    <n v="3507704"/>
    <s v="Braúna"/>
    <x v="11"/>
    <x v="28"/>
    <s v="HEITOR VERDU"/>
    <s v="braunense"/>
    <n v="17435.66"/>
    <n v="5795"/>
    <n v="1.2422524817825119E-4"/>
    <n v="195.17599999999999"/>
    <n v="25.7"/>
    <n v="1.5776813302498811"/>
    <n v="0.63982474064458461"/>
    <n v="2.2175060708944656"/>
  </r>
  <r>
    <n v="3505351"/>
    <s v="Barra do Chapéu"/>
    <x v="12"/>
    <x v="55"/>
    <s v="IVANIL NORBERTO PEREIRA NOLASCO"/>
    <s v="barrense"/>
    <n v="14278.54"/>
    <n v="5794"/>
    <n v="1.242038115521635E-4"/>
    <n v="405.68099999999998"/>
    <n v="12.93"/>
    <n v="1.5774090815302522"/>
    <n v="0.63971433085327412"/>
    <n v="2.2171234123835264"/>
  </r>
  <r>
    <n v="3503000"/>
    <s v="Aramina"/>
    <x v="3"/>
    <x v="56"/>
    <s v="MARIA MADALENA DA SILVA"/>
    <s v="araminense"/>
    <n v="22669.33"/>
    <n v="5689"/>
    <n v="1.2195296581295446E-4"/>
    <n v="202.82900000000001"/>
    <n v="25.39"/>
    <n v="1.5488229659692103"/>
    <n v="0.62812130276566724"/>
    <n v="2.1769442687348777"/>
  </r>
  <r>
    <n v="3529500"/>
    <s v="Mendonça"/>
    <x v="5"/>
    <x v="7"/>
    <s v="ANTONINO CAETANO DE SOUZA"/>
    <s v="mendoncino"/>
    <n v="43139.21"/>
    <n v="5638"/>
    <n v="1.208596978824815E-4"/>
    <n v="195.15100000000001"/>
    <n v="23.79"/>
    <n v="1.5349382812681329"/>
    <n v="0.62249040340882966"/>
    <n v="2.1574286846769626"/>
  </r>
  <r>
    <n v="3544608"/>
    <s v="Sabino"/>
    <x v="7"/>
    <x v="42"/>
    <s v="EDER RUIZ MAGALHÃES DE ANDRADE"/>
    <s v="sabinense"/>
    <n v="21248.16"/>
    <n v="5638"/>
    <n v="1.208596978824815E-4"/>
    <n v="305.28500000000003"/>
    <n v="16.78"/>
    <n v="1.5349382812681329"/>
    <n v="0.62249040340882966"/>
    <n v="2.1574286846769626"/>
  </r>
  <r>
    <n v="3546504"/>
    <s v="Santa Ernestina"/>
    <x v="3"/>
    <x v="43"/>
    <s v="MARCELO APARECIDO VERONEZI"/>
    <s v="santa-ernestinense"/>
    <n v="16537.75"/>
    <n v="5577"/>
    <n v="1.1955206369113149E-4"/>
    <n v="134.42099999999999"/>
    <n v="41.42"/>
    <n v="1.5183311093707657"/>
    <n v="0.61575540613888669"/>
    <n v="2.1340865155096522"/>
  </r>
  <r>
    <n v="3553203"/>
    <s v="Taiúva"/>
    <x v="3"/>
    <x v="43"/>
    <s v="LEANDRO JOSÉ JESUS BAPTISTA"/>
    <s v="taiuvense"/>
    <n v="20486.830000000002"/>
    <n v="5562"/>
    <n v="1.1923051429981591E-4"/>
    <n v="132.459"/>
    <n v="41.12"/>
    <n v="1.5142473785763311"/>
    <n v="0.61409925926922859"/>
    <n v="2.1283466378455596"/>
  </r>
  <r>
    <n v="3521150"/>
    <s v="Ipiguá"/>
    <x v="5"/>
    <x v="7"/>
    <s v="EFRAIM GARCIA LOPES"/>
    <s v="ipiguaense"/>
    <n v="20253.650000000001"/>
    <n v="5557"/>
    <n v="1.1912333116937738E-4"/>
    <n v="136.02799999999999"/>
    <n v="32.89"/>
    <n v="1.5128861349781861"/>
    <n v="0.61354721031267589"/>
    <n v="2.1264333452908621"/>
  </r>
  <r>
    <n v="3504305"/>
    <s v="Avaí"/>
    <x v="7"/>
    <x v="12"/>
    <s v="HELLEN FERNANDES RODRIGUES COELHO"/>
    <s v="avaiense"/>
    <n v="50644.08"/>
    <n v="5467"/>
    <n v="1.1719403482148393E-4"/>
    <n v="540.68899999999996"/>
    <n v="9.18"/>
    <n v="1.4883837502115791"/>
    <n v="0.60361032909472723"/>
    <n v="2.0919940793063061"/>
  </r>
  <r>
    <n v="3532702"/>
    <s v="Nipoã"/>
    <x v="5"/>
    <x v="59"/>
    <s v="JOSÉ PEDRO RAMPIM"/>
    <s v="nipoense"/>
    <n v="18328.810000000001"/>
    <n v="5381"/>
    <n v="1.1535048497794128E-4"/>
    <n v="137.60900000000001"/>
    <n v="31.01"/>
    <n v="1.4649703603234876"/>
    <n v="0.59411508704202065"/>
    <n v="2.0590854473655082"/>
  </r>
  <r>
    <n v="3545100"/>
    <s v="Salmourão"/>
    <x v="10"/>
    <x v="58"/>
    <s v="JOSÉ LUIZ ROCHA PERES"/>
    <s v="salmourense"/>
    <n v="13614.17"/>
    <n v="5372"/>
    <n v="1.1515755534315194E-4"/>
    <n v="172.934"/>
    <n v="27.96"/>
    <n v="1.4625201218468269"/>
    <n v="0.59312139892022586"/>
    <n v="2.0556415207670526"/>
  </r>
  <r>
    <n v="3541059"/>
    <s v="Pratânia"/>
    <x v="7"/>
    <x v="27"/>
    <s v="DAVI PIRES BATISTA"/>
    <s v="pratino"/>
    <n v="25213.86"/>
    <n v="5371"/>
    <n v="1.1513611871706423E-4"/>
    <n v="175.1"/>
    <n v="26.26"/>
    <n v="1.462247873127198"/>
    <n v="0.59301098912891526"/>
    <n v="2.055258862256113"/>
  </r>
  <r>
    <n v="3539608"/>
    <s v="Planalto"/>
    <x v="5"/>
    <x v="7"/>
    <s v="OLIMPIO SEVERINO DA SILVA"/>
    <s v="planaltense"/>
    <n v="30164.36"/>
    <n v="5370"/>
    <n v="1.1511468209097652E-4"/>
    <n v="289.82499999999999"/>
    <n v="15.38"/>
    <n v="1.4619756244075688"/>
    <n v="0.59290057933760476"/>
    <n v="2.0548762037451738"/>
  </r>
  <r>
    <n v="3510153"/>
    <s v="Canitar"/>
    <x v="13"/>
    <x v="34"/>
    <s v="JOEL RODRIGUES"/>
    <s v="canitarense"/>
    <n v="36713.019999999997"/>
    <n v="5365"/>
    <n v="1.15007498960538E-4"/>
    <n v="57.459000000000003"/>
    <n v="76.34"/>
    <n v="1.4606143808094241"/>
    <n v="0.59234853038105206"/>
    <n v="2.0529629111904759"/>
  </r>
  <r>
    <n v="3543501"/>
    <s v="Riversul"/>
    <x v="12"/>
    <x v="38"/>
    <s v="JOSE GUILHERME GOMES"/>
    <s v="riversulense"/>
    <n v="12349.69"/>
    <n v="5364"/>
    <n v="1.1498606233445029E-4"/>
    <n v="385.87799999999999"/>
    <n v="15.96"/>
    <n v="1.4603421320897949"/>
    <n v="0.59223812058974146"/>
    <n v="2.0525802526795363"/>
  </r>
  <r>
    <n v="3518909"/>
    <s v="Guzolândia"/>
    <x v="5"/>
    <x v="61"/>
    <s v="MARCIO LUIS CARDOSO"/>
    <s v="guzolandense"/>
    <n v="12594.84"/>
    <n v="5346"/>
    <n v="1.1460020306487161E-4"/>
    <n v="252.477"/>
    <n v="18.86"/>
    <n v="1.4554416551364737"/>
    <n v="0.59025074434615177"/>
    <n v="2.0456923994826255"/>
  </r>
  <r>
    <n v="3501400"/>
    <s v="Álvaro de Carvalho"/>
    <x v="9"/>
    <x v="17"/>
    <s v="ADILSON DE OLIVEIRA LOPES"/>
    <s v="carvalhense"/>
    <n v="9632.4500000000007"/>
    <n v="5320"/>
    <n v="1.1404285078659127E-4"/>
    <n v="153.66200000000001"/>
    <n v="30.36"/>
    <n v="1.4483631884261203"/>
    <n v="0.58738008977207767"/>
    <n v="2.0357432781981979"/>
  </r>
  <r>
    <n v="3509957"/>
    <s v="Canas"/>
    <x v="2"/>
    <x v="32"/>
    <s v="SILVANA KOMEIH DA SILVA ZANIN"/>
    <s v="canense"/>
    <n v="20623.060000000001"/>
    <n v="5268"/>
    <n v="1.1292814623003061E-4"/>
    <n v="53.261000000000003"/>
    <n v="82.33"/>
    <n v="1.434206255005414"/>
    <n v="0.5816387806239296"/>
    <n v="2.0158450356293436"/>
  </r>
  <r>
    <n v="3502002"/>
    <s v="Analândia"/>
    <x v="8"/>
    <x v="16"/>
    <s v="PAULO HENRIQUE FRANCESCHINI"/>
    <s v="analandense"/>
    <n v="37298.53"/>
    <n v="5115"/>
    <n v="1.0964834243861172E-4"/>
    <n v="325.95299999999997"/>
    <n v="13.18"/>
    <n v="1.3925522009021816"/>
    <n v="0.56474608255341685"/>
    <n v="1.9572982834555983"/>
  </r>
  <r>
    <n v="3509809"/>
    <s v="Campos Novos Paulista"/>
    <x v="13"/>
    <x v="35"/>
    <s v="FLAVIO FERMINO EUFLAUZINO"/>
    <s v="campos-novense"/>
    <n v="28746.560000000001"/>
    <n v="5028"/>
    <n v="1.0778335596898138E-4"/>
    <n v="484.19900000000001"/>
    <n v="9.3800000000000008"/>
    <n v="1.3688665622944611"/>
    <n v="0.55514043070939978"/>
    <n v="1.9240069930038608"/>
  </r>
  <r>
    <n v="3523008"/>
    <s v="Itapura"/>
    <x v="11"/>
    <x v="49"/>
    <s v="FABIO DOURADO"/>
    <s v="itapurense"/>
    <n v="18828.79"/>
    <n v="4994"/>
    <n v="1.070545106819994E-4"/>
    <n v="301.65300000000002"/>
    <n v="14.46"/>
    <n v="1.3596101058270762"/>
    <n v="0.55138649780484128"/>
    <n v="1.9109966036319175"/>
  </r>
  <r>
    <n v="3530409"/>
    <s v="Mirassolândia"/>
    <x v="5"/>
    <x v="7"/>
    <s v="CELIA APARECIDA FIAMENGHI DOS SANTOS MATOS"/>
    <s v="mirassolandense"/>
    <n v="26663.98"/>
    <n v="4966"/>
    <n v="1.0645428515154366E-4"/>
    <n v="166.125"/>
    <n v="25.85"/>
    <n v="1.3519871416774651"/>
    <n v="0.5482950236481462"/>
    <n v="1.9002821653256112"/>
  </r>
  <r>
    <n v="3532207"/>
    <s v="Narandiba"/>
    <x v="10"/>
    <x v="19"/>
    <s v="ITAMAR DOS SANTOS SILVA"/>
    <s v="narandibense"/>
    <n v="38665.32"/>
    <n v="4950"/>
    <n v="1.0611129913414038E-4"/>
    <n v="357.32499999999999"/>
    <n v="11.98"/>
    <n v="1.3476311621634016"/>
    <n v="0.54652846698717761"/>
    <n v="1.8941596291505793"/>
  </r>
  <r>
    <n v="3515194"/>
    <s v="Espírito Santo do Turvo"/>
    <x v="13"/>
    <x v="34"/>
    <s v="AFONSO NASCIMENTO NETO"/>
    <s v="espírito santense"/>
    <n v="16466.12"/>
    <n v="4926"/>
    <n v="1.0559682010803545E-4"/>
    <n v="193.666"/>
    <n v="21.92"/>
    <n v="1.3410971928923061"/>
    <n v="0.5438786319957245"/>
    <n v="1.8849758248880306"/>
  </r>
  <r>
    <n v="3507308"/>
    <s v="Boracéia"/>
    <x v="7"/>
    <x v="26"/>
    <s v="VALDIR DE SOUZA MELO"/>
    <s v="boraceense"/>
    <n v="80228.55"/>
    <n v="4913"/>
    <n v="1.0531814396889529E-4"/>
    <n v="122.11"/>
    <n v="34.950000000000003"/>
    <n v="1.3375579595371296"/>
    <n v="0.54244330470868751"/>
    <n v="1.8800012642458173"/>
  </r>
  <r>
    <n v="3516804"/>
    <s v="Gastão Vidigal"/>
    <x v="5"/>
    <x v="61"/>
    <s v="SEBASTIÃO FELISBERTO FERNANDES"/>
    <s v="vidigalense"/>
    <n v="16095.7"/>
    <n v="4911"/>
    <n v="1.0527527071671987E-4"/>
    <n v="180.56899999999999"/>
    <n v="23.17"/>
    <n v="1.3370134620978715"/>
    <n v="0.54222248512606641"/>
    <n v="1.8792359472239379"/>
  </r>
  <r>
    <n v="3526308"/>
    <s v="Lagoinha"/>
    <x v="2"/>
    <x v="60"/>
    <s v="TIAGO MAGNO DE OLIVEIRA"/>
    <s v="lagoinhense"/>
    <n v="11542.06"/>
    <n v="4882"/>
    <n v="1.0465360856017643E-4"/>
    <n v="255.47200000000001"/>
    <n v="18.95"/>
    <n v="1.3291182492286315"/>
    <n v="0.53902060117806083"/>
    <n v="1.8681388504066923"/>
  </r>
  <r>
    <n v="3520608"/>
    <s v="Indiana"/>
    <x v="10"/>
    <x v="19"/>
    <s v="WHESLEN THIEGO SCAIONE CACHOEIRA"/>
    <s v="indianense"/>
    <n v="13109.17"/>
    <n v="4873"/>
    <n v="1.0446067892538707E-4"/>
    <n v="129.36699999999999"/>
    <n v="38.11"/>
    <n v="1.3266680107519708"/>
    <n v="0.53802691305626582"/>
    <n v="1.8646949238082366"/>
  </r>
  <r>
    <n v="3548401"/>
    <s v="Santópolis do Aguapeí"/>
    <x v="11"/>
    <x v="28"/>
    <s v="HAROLDO ALVES PIO"/>
    <s v="santopolitano"/>
    <n v="14856.83"/>
    <n v="4856"/>
    <n v="1.040962562818961E-4"/>
    <n v="128.02600000000001"/>
    <n v="33.44"/>
    <n v="1.3220397825182784"/>
    <n v="0.53614994660398674"/>
    <n v="1.8581897291222651"/>
  </r>
  <r>
    <n v="3517109"/>
    <s v="Glicério"/>
    <x v="11"/>
    <x v="28"/>
    <s v="ILDO DE SOUZA"/>
    <s v="glicerense"/>
    <n v="21142.62"/>
    <n v="4842"/>
    <n v="1.0379614351666822E-4"/>
    <n v="272.8"/>
    <n v="16.690000000000001"/>
    <n v="1.3182283004434727"/>
    <n v="0.53460420952563914"/>
    <n v="1.8528325099691119"/>
  </r>
  <r>
    <n v="3516853"/>
    <s v="Gavião Peixoto"/>
    <x v="8"/>
    <x v="18"/>
    <s v="ADRIANO MARÇAL DA SILVA"/>
    <s v="gavionense"/>
    <n v="186287.72"/>
    <n v="4841"/>
    <n v="1.0377470689058052E-4"/>
    <n v="243.76599999999999"/>
    <n v="18.13"/>
    <n v="1.3179560517238438"/>
    <n v="0.53449379973432865"/>
    <n v="1.8524498514581724"/>
  </r>
  <r>
    <n v="3532058"/>
    <s v="Motuca"/>
    <x v="8"/>
    <x v="18"/>
    <s v="JOÃO RICARDO FASCINELI"/>
    <s v="motuquense"/>
    <n v="17286.330000000002"/>
    <n v="4831"/>
    <n v="1.0356034062970346E-4"/>
    <n v="228.7"/>
    <n v="18.760000000000002"/>
    <n v="1.3152335645275539"/>
    <n v="0.53338970182122314"/>
    <n v="1.8486232663487772"/>
  </r>
  <r>
    <n v="3555505"/>
    <s v="Ubirajara"/>
    <x v="7"/>
    <x v="12"/>
    <s v="ADRIANA BOCARDI ALLEGRETTI"/>
    <s v="ubirajarense"/>
    <n v="19662"/>
    <n v="4828"/>
    <n v="1.0349603075144035E-4"/>
    <n v="282.17899999999997"/>
    <n v="15.68"/>
    <n v="1.3144168183686671"/>
    <n v="0.53305847244729154"/>
    <n v="1.8474752908159586"/>
  </r>
  <r>
    <n v="3525805"/>
    <s v="Júlio Mesquita"/>
    <x v="7"/>
    <x v="42"/>
    <s v="TIRSO FERNANDES SOBREIRO JUNIOR"/>
    <s v="júlio-mesquitense"/>
    <n v="10759.02"/>
    <n v="4824"/>
    <n v="1.0341028424708953E-4"/>
    <n v="128.18299999999999"/>
    <n v="34.549999999999997"/>
    <n v="1.3133278234901513"/>
    <n v="0.53261683328204945"/>
    <n v="1.8459446567722009"/>
  </r>
  <r>
    <n v="3543105"/>
    <s v="Ribeirão Corrente"/>
    <x v="3"/>
    <x v="13"/>
    <s v="ANA LOURINETE COSTA LOBO MONTANHER"/>
    <s v="ribeirão-correntense"/>
    <n v="23548.05"/>
    <n v="4786"/>
    <n v="1.0259569245575673E-4"/>
    <n v="148.33199999999999"/>
    <n v="28.81"/>
    <n v="1.3029823721442504"/>
    <n v="0.52842126121224886"/>
    <n v="1.8314036333564991"/>
  </r>
  <r>
    <n v="3531704"/>
    <s v="Monteiro Lobato"/>
    <x v="2"/>
    <x v="52"/>
    <s v="EDMAR JOSÉ DE ARAÚJO"/>
    <s v="lobatense"/>
    <n v="14173.68"/>
    <n v="4739"/>
    <n v="1.0158817102963459E-4"/>
    <n v="332.74200000000002"/>
    <n v="12.38"/>
    <n v="1.2901866823216888"/>
    <n v="0.52323200102065337"/>
    <n v="1.8134186833423422"/>
  </r>
  <r>
    <n v="3540259"/>
    <s v="Pontalinda"/>
    <x v="5"/>
    <x v="53"/>
    <s v="SISINIO DE OLIVEIRA LEAO"/>
    <s v="pantalindense"/>
    <n v="17009.93"/>
    <n v="4719"/>
    <n v="1.0115943850788049E-4"/>
    <n v="209.52500000000001"/>
    <n v="19.38"/>
    <n v="1.2847417079291095"/>
    <n v="0.52102380519444258"/>
    <n v="1.8057655131235522"/>
  </r>
  <r>
    <n v="3527801"/>
    <s v="Lupércio"/>
    <x v="9"/>
    <x v="17"/>
    <s v="CLEBER MENEGUCCI"/>
    <s v="lupercense"/>
    <n v="16923.63"/>
    <n v="4608"/>
    <n v="9.8779973012145218E-5"/>
    <n v="155.17099999999999"/>
    <n v="28.18"/>
    <n v="1.2545221000502937"/>
    <n v="0.50876831835897252"/>
    <n v="1.7632904184092664"/>
  </r>
  <r>
    <n v="3512605"/>
    <s v="Coronel Macedo"/>
    <x v="12"/>
    <x v="38"/>
    <s v="JOSÉ ROBERTO SANTINONI VEIGA"/>
    <s v="macedense"/>
    <n v="16258.72"/>
    <n v="4591"/>
    <n v="9.8415550368654228E-5"/>
    <n v="303.83"/>
    <n v="16.45"/>
    <n v="1.2498938718166013"/>
    <n v="0.50689135190669332"/>
    <n v="1.7567852237232946"/>
  </r>
  <r>
    <n v="3546207"/>
    <s v="Santa Cruz da Conceição"/>
    <x v="6"/>
    <x v="14"/>
    <s v="CARLOS EDUARDO ARANHA DE ALBUQUERQUE"/>
    <s v="santa-cruzense"/>
    <n v="27720.76"/>
    <n v="4584"/>
    <n v="9.8265493986040301E-5"/>
    <n v="150.13"/>
    <n v="26.66"/>
    <n v="1.2479881307791985"/>
    <n v="0.50611848336751963"/>
    <n v="1.7541066141467181"/>
  </r>
  <r>
    <n v="3525607"/>
    <s v="João Ramalho"/>
    <x v="10"/>
    <x v="19"/>
    <s v="ADELMO ALVES"/>
    <s v="ramalhense"/>
    <n v="26890.880000000001"/>
    <n v="4577"/>
    <n v="9.811543760342636E-5"/>
    <n v="415.452"/>
    <n v="9.99"/>
    <n v="1.2460823897417956"/>
    <n v="0.50534561482834572"/>
    <n v="1.7514280045701414"/>
  </r>
  <r>
    <n v="3508207"/>
    <s v="Buritizal"/>
    <x v="3"/>
    <x v="56"/>
    <s v="DANIEL SARRETA"/>
    <s v="buritinense"/>
    <n v="40019.230000000003"/>
    <n v="4547"/>
    <n v="9.747233882079521E-5"/>
    <n v="266.42"/>
    <n v="15.21"/>
    <n v="1.2379149281529267"/>
    <n v="0.50203332108902954"/>
    <n v="1.7399482492419562"/>
  </r>
  <r>
    <n v="3543204"/>
    <s v="Ribeirão do Sul"/>
    <x v="13"/>
    <x v="34"/>
    <s v="SALMA APARECIDA MEROTO BEFFA"/>
    <s v="ribeirão-sulense"/>
    <n v="33392.699999999997"/>
    <n v="4537"/>
    <n v="9.725797255991816E-5"/>
    <n v="203.208"/>
    <n v="21.83"/>
    <n v="1.2351924409566368"/>
    <n v="0.50092922317592414"/>
    <n v="1.736121664132561"/>
  </r>
  <r>
    <n v="3532108"/>
    <s v="Murutinga do Sul"/>
    <x v="11"/>
    <x v="49"/>
    <s v="CRISTIANO ELEUTERIO SOARES DA SILVA"/>
    <s v="murutinguense"/>
    <n v="14623.62"/>
    <n v="4525"/>
    <n v="9.7000733046865694E-5"/>
    <n v="250.87299999999999"/>
    <n v="16.690000000000001"/>
    <n v="1.2319254563210893"/>
    <n v="0.49960430568019765"/>
    <n v="1.7315297620012871"/>
  </r>
  <r>
    <n v="3534005"/>
    <s v="Onda Verde"/>
    <x v="5"/>
    <x v="7"/>
    <s v="FABRICIO PIRES DE CARVALHO"/>
    <s v="onda-verdense"/>
    <n v="38174.26"/>
    <n v="4462"/>
    <n v="9.565022560334027E-5"/>
    <n v="242.946"/>
    <n v="16.03"/>
    <n v="1.2147737869844641"/>
    <n v="0.49264848882763357"/>
    <n v="1.7074222758120978"/>
  </r>
  <r>
    <n v="3554201"/>
    <s v="Tejupá"/>
    <x v="13"/>
    <x v="34"/>
    <s v="VALTER BORANELLI"/>
    <s v="tejupaense"/>
    <n v="17508.61"/>
    <n v="4452"/>
    <n v="9.543585934246322E-5"/>
    <n v="296.18900000000002"/>
    <n v="16.23"/>
    <n v="1.2120512997881745"/>
    <n v="0.49154439091452817"/>
    <n v="1.7035956907027026"/>
  </r>
  <r>
    <n v="3545506"/>
    <s v="Sandovalina"/>
    <x v="10"/>
    <x v="19"/>
    <s v="FRANCISCO MENDES DA SILVA"/>
    <s v="sandovalino ou sandovalinense"/>
    <n v="90156.11"/>
    <n v="4405"/>
    <n v="9.4428337916341079E-5"/>
    <n v="455.85599999999999"/>
    <n v="8.1300000000000008"/>
    <n v="1.1992556099656129"/>
    <n v="0.48635513072293274"/>
    <n v="1.6856107406885457"/>
  </r>
  <r>
    <n v="3540853"/>
    <s v="Pracinha"/>
    <x v="10"/>
    <x v="58"/>
    <s v="MAURILEI APARECIDO DIAS DA SILVA"/>
    <s v="pracinhense"/>
    <n v="8256.98"/>
    <n v="4327"/>
    <n v="9.275628108150008E-5"/>
    <n v="63.054000000000002"/>
    <n v="45.48"/>
    <n v="1.1780202098345531"/>
    <n v="0.47774316700071057"/>
    <n v="1.6557633768352638"/>
  </r>
  <r>
    <n v="3522653"/>
    <s v="Itapirapuã Paulista"/>
    <x v="12"/>
    <x v="55"/>
    <s v="JULIO CESAR DO AMARAL"/>
    <s v="itapirapuã paulistense"/>
    <n v="9994.74"/>
    <n v="4294"/>
    <n v="9.2048872420605806E-5"/>
    <n v="406.47800000000001"/>
    <n v="9.5500000000000007"/>
    <n v="1.1690360020867971"/>
    <n v="0.47409964388746267"/>
    <n v="1.6431356459742599"/>
  </r>
  <r>
    <n v="3533700"/>
    <s v="Ocauçu"/>
    <x v="9"/>
    <x v="17"/>
    <s v="JOÃO BENEDITO COSTA E SILVA"/>
    <s v="ocauçuense"/>
    <n v="27040.7"/>
    <n v="4294"/>
    <n v="9.2048872420605806E-5"/>
    <n v="301.036"/>
    <n v="13.86"/>
    <n v="1.1690360020867971"/>
    <n v="0.47409964388746267"/>
    <n v="1.6431356459742599"/>
  </r>
  <r>
    <n v="3508306"/>
    <s v="Cabrália Paulista"/>
    <x v="7"/>
    <x v="12"/>
    <s v="ODEMIL ORTIZ DE CAMARGO"/>
    <s v="cabraliense"/>
    <n v="19260.490000000002"/>
    <n v="4222"/>
    <n v="9.050543534229104E-5"/>
    <n v="239.97399999999999"/>
    <n v="18.190000000000001"/>
    <n v="1.1494340942735113"/>
    <n v="0.46615013891310375"/>
    <n v="1.615584233186615"/>
  </r>
  <r>
    <n v="3533304"/>
    <s v="Nova Luzitânia"/>
    <x v="5"/>
    <x v="61"/>
    <s v="MIGUEL JOSÉ ARAÚJO JUNIOR"/>
    <s v="luzitaniense"/>
    <n v="12332.03"/>
    <n v="4217"/>
    <n v="9.0398252211852515E-5"/>
    <n v="73.816000000000003"/>
    <n v="46.46"/>
    <n v="1.1480728506753666"/>
    <n v="0.46559808995655105"/>
    <n v="1.6136709406319176"/>
  </r>
  <r>
    <n v="3500907"/>
    <s v="Altair"/>
    <x v="5"/>
    <x v="7"/>
    <s v="MARCO ANTONIO FERREIRA"/>
    <s v="altairense"/>
    <n v="25842.48"/>
    <n v="4211"/>
    <n v="9.0269632455326282E-5"/>
    <n v="313.00700000000001"/>
    <n v="12.16"/>
    <n v="1.1464393583575927"/>
    <n v="0.46493563120868781"/>
    <n v="1.6113749895662806"/>
  </r>
  <r>
    <n v="3500808"/>
    <s v="Alfredo Marcondes"/>
    <x v="10"/>
    <x v="19"/>
    <s v="CELSO PIRANI PASSOS"/>
    <s v="marcondense"/>
    <n v="20104.349999999999"/>
    <n v="4201"/>
    <n v="9.0055266194449232E-5"/>
    <n v="118.91500000000001"/>
    <n v="32.86"/>
    <n v="1.1437168711613028"/>
    <n v="0.46383153329558241"/>
    <n v="1.6075484044568853"/>
  </r>
  <r>
    <n v="3508900"/>
    <s v="Caiabu"/>
    <x v="10"/>
    <x v="19"/>
    <s v="SUELEN NARA MATOS MATIVE"/>
    <s v="caiabuense"/>
    <n v="13893.64"/>
    <n v="4195"/>
    <n v="8.9926646437922999E-5"/>
    <n v="253.352"/>
    <n v="16.11"/>
    <n v="1.1420833788435292"/>
    <n v="0.46316907454771911"/>
    <n v="1.6052524533912482"/>
  </r>
  <r>
    <n v="3521200"/>
    <s v="Iporanga"/>
    <x v="12"/>
    <x v="55"/>
    <s v="ALESSANDRO MENDES RODRIGUES"/>
    <s v="iporanguense"/>
    <n v="12098.74"/>
    <n v="4180"/>
    <n v="8.9605097046607424E-5"/>
    <n v="1152.059"/>
    <n v="3.73"/>
    <n v="1.1379996480490946"/>
    <n v="0.46151292767806101"/>
    <n v="1.5995125757271555"/>
  </r>
  <r>
    <n v="3502408"/>
    <s v="Anhumas"/>
    <x v="10"/>
    <x v="19"/>
    <s v="ADAILTON CESAR MENOSSI"/>
    <s v="anhumense"/>
    <n v="18317.060000000001"/>
    <n v="4172"/>
    <n v="8.943360403790579E-5"/>
    <n v="320.83999999999997"/>
    <n v="11.66"/>
    <n v="1.1358216582920628"/>
    <n v="0.46062964934757672"/>
    <n v="1.5964513076396396"/>
  </r>
  <r>
    <n v="3531605"/>
    <s v="Monte Castelo"/>
    <x v="10"/>
    <x v="54"/>
    <s v="EDSON CARLOS OLIVEIRA DA SILVA"/>
    <s v="monte-castelense"/>
    <n v="24706.74"/>
    <n v="4166"/>
    <n v="8.9304984281379557E-5"/>
    <n v="233.547"/>
    <n v="17.47"/>
    <n v="1.134188165974289"/>
    <n v="0.45996719059971347"/>
    <n v="1.5941553565740025"/>
  </r>
  <r>
    <n v="3549607"/>
    <s v="São José do Barreiro"/>
    <x v="2"/>
    <x v="62"/>
    <s v="ALEXANDRE DE SIQUEIRA BRAGA"/>
    <s v="barreirense"/>
    <n v="12761.63"/>
    <n v="4141"/>
    <n v="8.8769068629186932E-5"/>
    <n v="570.68499999999995"/>
    <n v="7.14"/>
    <n v="1.1273819479835647"/>
    <n v="0.45720694581694998"/>
    <n v="1.5845888938005146"/>
  </r>
  <r>
    <n v="3540408"/>
    <s v="Populina"/>
    <x v="5"/>
    <x v="53"/>
    <s v="ADAUTO SEVERO PINTO"/>
    <s v="populinense"/>
    <n v="22982.84"/>
    <n v="4136"/>
    <n v="8.8661885498748406E-5"/>
    <n v="315.93799999999999"/>
    <n v="13.37"/>
    <n v="1.12602070438542"/>
    <n v="0.45665489686039729"/>
    <n v="1.5826756012458172"/>
  </r>
  <r>
    <n v="3533205"/>
    <s v="Nova Independência"/>
    <x v="11"/>
    <x v="49"/>
    <s v="FERNANDO MACCHI SANTANA"/>
    <s v="independentino"/>
    <n v="36380.1"/>
    <n v="4135"/>
    <n v="8.8640448872660699E-5"/>
    <n v="265.029"/>
    <n v="11.54"/>
    <n v="1.1257484556657911"/>
    <n v="0.45654448706908674"/>
    <n v="1.5822929427348777"/>
  </r>
  <r>
    <n v="3502606"/>
    <s v="Aparecida d'Oeste"/>
    <x v="5"/>
    <x v="53"/>
    <s v="IZAIAS APARECIDO SANCHEZ"/>
    <s v="aparecidense"/>
    <n v="30365.95"/>
    <n v="4122"/>
    <n v="8.8361772733520525E-5"/>
    <n v="179.00399999999999"/>
    <n v="24.86"/>
    <n v="1.1222092223106144"/>
    <n v="0.45510915978204963"/>
    <n v="1.577318382092664"/>
  </r>
  <r>
    <n v="3535903"/>
    <s v="Paranapuã"/>
    <x v="5"/>
    <x v="53"/>
    <s v="DANIEL JUNIOR DURAN PINATTO"/>
    <s v="paranapuense"/>
    <n v="27485.59"/>
    <n v="4112"/>
    <n v="8.8147406472643475E-5"/>
    <n v="140.35400000000001"/>
    <n v="27.16"/>
    <n v="1.1194867351143245"/>
    <n v="0.45400506186894424"/>
    <n v="1.5734917969832687"/>
  </r>
  <r>
    <n v="3528908"/>
    <s v="Mariápolis"/>
    <x v="10"/>
    <x v="58"/>
    <s v="RICARDO MITSURO WATANABE"/>
    <s v="mariapolense"/>
    <n v="13926.03"/>
    <n v="4098"/>
    <n v="8.7847293707415608E-5"/>
    <n v="186.54400000000001"/>
    <n v="21.07"/>
    <n v="1.1156752530395191"/>
    <n v="0.4524593247905967"/>
    <n v="1.5681345778301159"/>
  </r>
  <r>
    <n v="3501103"/>
    <s v="Alto Alegre"/>
    <x v="11"/>
    <x v="28"/>
    <s v="CARLOS SUSSUMI IVAMA"/>
    <s v="alto-alegrense"/>
    <n v="26207.29"/>
    <n v="4078"/>
    <n v="8.7418561185661508E-5"/>
    <n v="318.57400000000001"/>
    <n v="12.86"/>
    <n v="1.1102302786469398"/>
    <n v="0.4502511289643859"/>
    <n v="1.5604814076113258"/>
  </r>
  <r>
    <n v="3512704"/>
    <s v="Corumbataí"/>
    <x v="6"/>
    <x v="20"/>
    <s v="LEANDRO MARTINEZ"/>
    <s v="corumbataiense"/>
    <n v="61418.68"/>
    <n v="4072"/>
    <n v="8.7289941429135275E-5"/>
    <n v="278.62200000000001"/>
    <n v="13.9"/>
    <n v="1.1085967863291659"/>
    <n v="0.44958867021652266"/>
    <n v="1.5581854565456885"/>
  </r>
  <r>
    <n v="3541109"/>
    <s v="Presidente Alves"/>
    <x v="7"/>
    <x v="12"/>
    <s v="CRISTIANO DOS SANTOS"/>
    <s v="alvense"/>
    <n v="17861.259999999998"/>
    <n v="4067"/>
    <n v="8.718275829869675E-5"/>
    <n v="286.642"/>
    <n v="14.36"/>
    <n v="1.107235542731021"/>
    <n v="0.4490366212599699"/>
    <n v="1.5562721639909909"/>
  </r>
  <r>
    <n v="3552551"/>
    <s v="Suzanápolis"/>
    <x v="11"/>
    <x v="49"/>
    <s v="JOSE LUIZ GAVA"/>
    <s v="suzanapolense"/>
    <n v="64171.13"/>
    <n v="4063"/>
    <n v="8.7097011794345932E-5"/>
    <n v="330.58699999999999"/>
    <n v="10.24"/>
    <n v="1.1061465478525052"/>
    <n v="0.44859498209472776"/>
    <n v="1.5547415299472329"/>
  </r>
  <r>
    <n v="3520806"/>
    <s v="Inúbia Paulista"/>
    <x v="10"/>
    <x v="58"/>
    <s v="JOÃO SOARES DOS SANTOS"/>
    <s v="inubense"/>
    <n v="34888.1"/>
    <n v="4045"/>
    <n v="8.6711152524767234E-5"/>
    <n v="87.119"/>
    <n v="41.53"/>
    <n v="1.1012460708991836"/>
    <n v="0.44660760585113801"/>
    <n v="1.5478536767503215"/>
  </r>
  <r>
    <n v="3507159"/>
    <s v="Bom Sucesso de Itararé"/>
    <x v="12"/>
    <x v="38"/>
    <s v="VANDERLEIA APARECIDA DOS SANTOS SOUZA"/>
    <s v="bom sucessiense"/>
    <n v="15972.41"/>
    <n v="4013"/>
    <n v="8.6025180489960668E-5"/>
    <n v="133.578"/>
    <n v="26.73"/>
    <n v="1.0925341118710565"/>
    <n v="0.44307449252920067"/>
    <n v="1.5356086044002573"/>
  </r>
  <r>
    <n v="3522000"/>
    <s v="Itaju"/>
    <x v="7"/>
    <x v="26"/>
    <s v="JERRI DE SOUZA NEIVA"/>
    <s v="itajuense"/>
    <n v="23089.26"/>
    <n v="3937"/>
    <n v="8.4395996907295085E-5"/>
    <n v="230.35499999999999"/>
    <n v="14.12"/>
    <n v="1.0718432091792549"/>
    <n v="0.4346833483895996"/>
    <n v="1.5065265575688545"/>
  </r>
  <r>
    <n v="3503505"/>
    <s v="Areias"/>
    <x v="2"/>
    <x v="62"/>
    <s v="PAULO HENRIQUE DE SOUZA COUTINHO"/>
    <s v="areiense"/>
    <n v="11126.84"/>
    <n v="3906"/>
    <n v="8.3731461498576227E-5"/>
    <n v="305.22699999999998"/>
    <n v="12.11"/>
    <n v="1.0634034988707568"/>
    <n v="0.43126064485897286"/>
    <n v="1.4946641437297297"/>
  </r>
  <r>
    <n v="3541653"/>
    <s v="Quadra"/>
    <x v="12"/>
    <x v="30"/>
    <s v="LHEONIDES DE OLIVEIRA ANDRADE"/>
    <s v="quadrense"/>
    <n v="26393.71"/>
    <n v="3902"/>
    <n v="8.3645714994225396E-5"/>
    <n v="205.672"/>
    <n v="15.73"/>
    <n v="1.0623145039922408"/>
    <n v="0.43081900569373066"/>
    <n v="1.4931335096859715"/>
  </r>
  <r>
    <n v="3520707"/>
    <s v="Indiaporã"/>
    <x v="5"/>
    <x v="46"/>
    <s v="ADERITO CAMARGO FERREIRA DA SILVA"/>
    <s v="indiaporãense"/>
    <n v="24449.85"/>
    <n v="3876"/>
    <n v="8.3088362715945063E-5"/>
    <n v="279.60599999999999"/>
    <n v="13.96"/>
    <n v="1.0552360372818876"/>
    <n v="0.42794835111965657"/>
    <n v="1.4831843884015443"/>
  </r>
  <r>
    <n v="3542305"/>
    <s v="Redenção da Serra"/>
    <x v="2"/>
    <x v="60"/>
    <s v="JUCIMAR FERREIRA DA SILVA"/>
    <s v="rendencense"/>
    <n v="13767.32"/>
    <n v="3827"/>
    <n v="8.203796803764752E-5"/>
    <n v="309.44099999999997"/>
    <n v="12.52"/>
    <n v="1.0418958500200681"/>
    <n v="0.42253827134544009"/>
    <n v="1.4644341213655081"/>
  </r>
  <r>
    <n v="3529609"/>
    <s v="Meridiano"/>
    <x v="5"/>
    <x v="46"/>
    <s v="MARCIA CRISTINA ADRIANO DE LIMA"/>
    <s v="meridianense"/>
    <n v="62670.64"/>
    <n v="3813"/>
    <n v="8.1737855272419639E-5"/>
    <n v="228.19900000000001"/>
    <n v="16.82"/>
    <n v="1.0380843679452625"/>
    <n v="0.42099253426709249"/>
    <n v="1.4590769022123551"/>
  </r>
  <r>
    <n v="3514924"/>
    <s v="Elisiário"/>
    <x v="5"/>
    <x v="33"/>
    <s v="CASSIO ROBERTO BERTELLI"/>
    <s v="elisiarense"/>
    <n v="17685"/>
    <n v="3742"/>
    <n v="8.021585482019258E-5"/>
    <n v="93.98"/>
    <n v="33.200000000000003"/>
    <n v="1.0187547088516058"/>
    <n v="0.41315343908404412"/>
    <n v="1.4319081479356499"/>
  </r>
  <r>
    <n v="3538303"/>
    <s v="Piquerobi"/>
    <x v="10"/>
    <x v="19"/>
    <s v="ADRIANA CRIVELLI BIFFE"/>
    <s v="piquerobiense"/>
    <n v="15089.43"/>
    <n v="3706"/>
    <n v="7.9444136281035197E-5"/>
    <n v="482.76900000000001"/>
    <n v="7.33"/>
    <n v="1.0089537549449628"/>
    <n v="0.40917868659686463"/>
    <n v="1.4181324415418275"/>
  </r>
  <r>
    <n v="3528205"/>
    <s v="Macedônia"/>
    <x v="5"/>
    <x v="46"/>
    <s v="REGINALDO ELOY MARCOMINI DOS REIS"/>
    <s v="macedoniense"/>
    <n v="21212.83"/>
    <n v="3686"/>
    <n v="7.9015403759281097E-5"/>
    <n v="327.56700000000001"/>
    <n v="11.18"/>
    <n v="1.0035087805523835"/>
    <n v="0.40697049077065384"/>
    <n v="1.4104792713230374"/>
  </r>
  <r>
    <n v="3543600"/>
    <s v="Rifaina"/>
    <x v="3"/>
    <x v="13"/>
    <s v="HUGO CESAR LOURENÇO"/>
    <s v="rifainense"/>
    <n v="33254.17"/>
    <n v="3651"/>
    <n v="7.8265121846211421E-5"/>
    <n v="162.50800000000001"/>
    <n v="21.14"/>
    <n v="0.99398007536536959"/>
    <n v="0.40310614807478495"/>
    <n v="1.3970862234401547"/>
  </r>
  <r>
    <n v="3551207"/>
    <s v="Sarutaiá"/>
    <x v="13"/>
    <x v="34"/>
    <s v="ISNAR FRESCHI SOARES"/>
    <s v="sarutaiano"/>
    <n v="16875.419999999998"/>
    <n v="3623"/>
    <n v="7.7664896315755673E-5"/>
    <n v="141.608"/>
    <n v="25.58"/>
    <n v="0.98635711121575831"/>
    <n v="0.40001467391808976"/>
    <n v="1.3863717851338482"/>
  </r>
  <r>
    <n v="3501202"/>
    <s v="Álvares Florence"/>
    <x v="5"/>
    <x v="37"/>
    <s v="ADILSON BATISTA LEITE"/>
    <s v="alvares florencense"/>
    <n v="32245.7"/>
    <n v="3616"/>
    <n v="7.7514839933141732E-5"/>
    <n v="362.411"/>
    <n v="10.74"/>
    <n v="0.98445137017835549"/>
    <n v="0.39924180537891596"/>
    <n v="1.3836931755572714"/>
  </r>
  <r>
    <n v="3539707"/>
    <s v="Platina"/>
    <x v="13"/>
    <x v="35"/>
    <s v="WAGNER ROBERTO DE LIMA"/>
    <s v="platinense"/>
    <n v="26801.38"/>
    <n v="3606"/>
    <n v="7.7300473672264682E-5"/>
    <n v="327.48"/>
    <n v="9.77"/>
    <n v="0.98172888298206584"/>
    <n v="0.39813770746581056"/>
    <n v="1.3798665904478764"/>
  </r>
  <r>
    <n v="3551306"/>
    <s v="Sebastianópolis do Sul"/>
    <x v="5"/>
    <x v="59"/>
    <s v="MANOEL ERANI LEITE MAGALHAES"/>
    <s v="sebastianopolense"/>
    <n v="71224.850000000006"/>
    <n v="3595"/>
    <n v="7.7064670785299925E-5"/>
    <n v="167.84800000000001"/>
    <n v="18.03"/>
    <n v="0.97873414706614714"/>
    <n v="0.39692319976139456"/>
    <n v="1.3756573468275417"/>
  </r>
  <r>
    <n v="3500600"/>
    <s v="Águas de São Pedro"/>
    <x v="6"/>
    <x v="11"/>
    <s v="JOÃO VICTOR BARBOZA"/>
    <s v="água-pedrense"/>
    <n v="40220.9"/>
    <n v="3588"/>
    <n v="7.6914614402685998E-5"/>
    <n v="3.6120000000000001"/>
    <n v="488.89"/>
    <n v="0.97682840602874443"/>
    <n v="0.39615033122222082"/>
    <n v="1.3729787372509652"/>
  </r>
  <r>
    <n v="3500204"/>
    <s v="Adolfo"/>
    <x v="5"/>
    <x v="7"/>
    <s v="IZAEL ANTONIO FERNANDES"/>
    <s v="adolfino"/>
    <n v="25867.75"/>
    <n v="3545"/>
    <n v="7.5992839480914674E-5"/>
    <n v="211.05500000000001"/>
    <n v="16.850000000000001"/>
    <n v="0.96512171108469869"/>
    <n v="0.39140271019586759"/>
    <n v="1.3565244212805663"/>
  </r>
  <r>
    <n v="3505005"/>
    <s v="Barão de Antonina"/>
    <x v="12"/>
    <x v="38"/>
    <s v="RODRIGO WALDEMAR MARQUES"/>
    <s v="barãoense"/>
    <n v="15482.6"/>
    <n v="3525"/>
    <n v="7.5564106959160574E-5"/>
    <n v="153.142"/>
    <n v="20.350000000000001"/>
    <n v="0.95967673669211928"/>
    <n v="0.38919451436965674"/>
    <n v="1.348871251061776"/>
  </r>
  <r>
    <n v="3530904"/>
    <s v="Mombuca"/>
    <x v="6"/>
    <x v="11"/>
    <s v="ROGERIO APARECIDO ALCALDE"/>
    <s v="mombucano"/>
    <n v="28783.85"/>
    <n v="3523"/>
    <n v="7.5521233706985158E-5"/>
    <n v="133.69800000000001"/>
    <n v="24.43"/>
    <n v="0.95913223925286129"/>
    <n v="0.38897369478703564"/>
    <n v="1.3481059340398969"/>
  </r>
  <r>
    <n v="3541802"/>
    <s v="Queiroz"/>
    <x v="9"/>
    <x v="47"/>
    <s v="WALTER RODRIGO DA SILVA"/>
    <s v="queirozense"/>
    <n v="97276.33"/>
    <n v="3513"/>
    <n v="7.5306867446108108E-5"/>
    <n v="234.91399999999999"/>
    <n v="12.01"/>
    <n v="0.95640975205657164"/>
    <n v="0.38786959687393024"/>
    <n v="1.3442793489305018"/>
  </r>
  <r>
    <n v="3525854"/>
    <s v="Jumirim"/>
    <x v="6"/>
    <x v="11"/>
    <s v="DANIEL VIEIRA"/>
    <s v="jumirense"/>
    <n v="39671.589999999997"/>
    <n v="3467"/>
    <n v="7.4320782646073675E-5"/>
    <n v="56.685000000000002"/>
    <n v="49.36"/>
    <n v="0.94388631095363906"/>
    <n v="0.38279074647364536"/>
    <n v="1.3266770574272844"/>
  </r>
  <r>
    <n v="3540101"/>
    <s v="Pongaí"/>
    <x v="7"/>
    <x v="12"/>
    <s v="GILHIARD HENRIQUE DE BORTOLI"/>
    <s v="pongaiense"/>
    <n v="23673.17"/>
    <n v="3385"/>
    <n v="7.2562979306881845E-5"/>
    <n v="183.399"/>
    <n v="18.989999999999998"/>
    <n v="0.92156191594406334"/>
    <n v="0.37373714358618099"/>
    <n v="1.2952990595302443"/>
  </r>
  <r>
    <n v="3522158"/>
    <s v="Itaoca"/>
    <x v="12"/>
    <x v="55"/>
    <s v="FREDERICO DIAS BATISTA"/>
    <s v="itaoquense"/>
    <n v="12416.89"/>
    <n v="3332"/>
    <n v="7.1426838124233485E-5"/>
    <n v="183.01499999999999"/>
    <n v="17.64"/>
    <n v="0.90713273380372805"/>
    <n v="0.36788542464672236"/>
    <n v="1.2750181584504503"/>
  </r>
  <r>
    <n v="3542800"/>
    <s v="Ribeira"/>
    <x v="12"/>
    <x v="55"/>
    <s v="ARI DO CARMO SANTOS"/>
    <s v="ribeirense"/>
    <n v="14361.28"/>
    <n v="3320"/>
    <n v="7.1169598611181019E-5"/>
    <n v="335.75900000000001"/>
    <n v="10"/>
    <n v="0.90386574916818041"/>
    <n v="0.36656050715099586"/>
    <n v="1.2704262563191762"/>
  </r>
  <r>
    <n v="3501509"/>
    <s v="Alvinlândia"/>
    <x v="9"/>
    <x v="17"/>
    <s v="ABIGAIL CATELI DIAS"/>
    <s v="alvinlandense"/>
    <n v="16190.38"/>
    <n v="3251"/>
    <n v="6.9690471411129362E-5"/>
    <n v="84.879000000000005"/>
    <n v="35.380000000000003"/>
    <n v="0.88508058751378149"/>
    <n v="0.35894223155056854"/>
    <n v="1.2440228190643501"/>
  </r>
  <r>
    <n v="3515129"/>
    <s v="Emilianópolis"/>
    <x v="10"/>
    <x v="19"/>
    <s v="JOÃO BATISTA AMARAL"/>
    <s v="emilianópolense"/>
    <n v="19284"/>
    <n v="3238"/>
    <n v="6.9411795271989203E-5"/>
    <n v="225.167"/>
    <n v="13.45"/>
    <n v="0.88154135415860491"/>
    <n v="0.35750690426353154"/>
    <n v="1.2390482584221365"/>
  </r>
  <r>
    <n v="3532157"/>
    <s v="Nantes"/>
    <x v="13"/>
    <x v="35"/>
    <s v="AURELIO PEREIRA DOS SANTOS"/>
    <s v="nantense"/>
    <n v="38493.269999999997"/>
    <n v="3215"/>
    <n v="6.8918752871971979E-5"/>
    <n v="286.64699999999999"/>
    <n v="9.4600000000000009"/>
    <n v="0.87527963360713856"/>
    <n v="0.35496747906338905"/>
    <n v="1.2302471126705277"/>
  </r>
  <r>
    <n v="3544400"/>
    <s v="Rubiácea"/>
    <x v="11"/>
    <x v="21"/>
    <s v="JULIO CESAR FELISMINO"/>
    <s v="rubiacense"/>
    <n v="20298.509999999998"/>
    <n v="3195"/>
    <n v="6.8490020350217879E-5"/>
    <n v="236.48400000000001"/>
    <n v="11.52"/>
    <n v="0.86983465921455916"/>
    <n v="0.35275928323717826"/>
    <n v="1.2225939424517374"/>
  </r>
  <r>
    <n v="3544509"/>
    <s v="Rubinéia"/>
    <x v="5"/>
    <x v="53"/>
    <s v="OSVALDO LUGATO FILHO"/>
    <s v="rubineiense"/>
    <n v="24965.32"/>
    <n v="3191"/>
    <n v="6.8404273845867062E-5"/>
    <n v="242.87700000000001"/>
    <n v="11.78"/>
    <n v="0.86874566433604328"/>
    <n v="0.35231764407193611"/>
    <n v="1.2210633084079794"/>
  </r>
  <r>
    <n v="3548302"/>
    <s v="Santo Expedito"/>
    <x v="10"/>
    <x v="19"/>
    <s v="ANDERSON JOSÉ BETIO"/>
    <s v="expeditense"/>
    <n v="12372.99"/>
    <n v="3159"/>
    <n v="6.7718301811060496E-5"/>
    <n v="94.465000000000003"/>
    <n v="29.68"/>
    <n v="0.86003370530791623"/>
    <n v="0.34878453074999877"/>
    <n v="1.2088182360579149"/>
  </r>
  <r>
    <n v="3525409"/>
    <s v="Jeriquara"/>
    <x v="3"/>
    <x v="13"/>
    <s v="EDER LUIZ CARVALHO GONÇALVES"/>
    <s v="jeriquarense"/>
    <n v="26005.63"/>
    <n v="3143"/>
    <n v="6.7375315793657213E-5"/>
    <n v="141.971"/>
    <n v="22.26"/>
    <n v="0.85567772579385271"/>
    <n v="0.34701797408903012"/>
    <n v="1.2026956998828828"/>
  </r>
  <r>
    <n v="3530003"/>
    <s v="Mira Estrela"/>
    <x v="5"/>
    <x v="46"/>
    <s v="PRISCILLA FERNANDA COBACHO DO PRADO"/>
    <s v="mira-estrelense"/>
    <n v="21664.95"/>
    <n v="3125"/>
    <n v="6.6989456524078515E-5"/>
    <n v="216.82499999999999"/>
    <n v="13.01"/>
    <n v="0.85077724884053119"/>
    <n v="0.34503059784544032"/>
    <n v="1.1958078466859714"/>
  </r>
  <r>
    <n v="3537156"/>
    <s v="Pedrinhas Paulista"/>
    <x v="13"/>
    <x v="35"/>
    <s v="FREDDIE COSTA NICOLAU"/>
    <s v="pedrinhense"/>
    <n v="44364.89"/>
    <n v="3109"/>
    <n v="6.6646470506675232E-5"/>
    <n v="152.309"/>
    <n v="19.28"/>
    <n v="0.84642126932646766"/>
    <n v="0.34326404118447168"/>
    <n v="1.1896853105109393"/>
  </r>
  <r>
    <n v="3528858"/>
    <s v="Marapoama"/>
    <x v="5"/>
    <x v="57"/>
    <s v="MARCIO PERPETUO AUGUSTO"/>
    <s v="marapoamense"/>
    <n v="59882.84"/>
    <n v="3097"/>
    <n v="6.638923099362278E-5"/>
    <n v="111.267"/>
    <n v="23.66"/>
    <n v="0.84315428469092013"/>
    <n v="0.34193912368874524"/>
    <n v="1.1850934083796654"/>
  </r>
  <r>
    <n v="3528304"/>
    <s v="Magda"/>
    <x v="5"/>
    <x v="61"/>
    <s v="ALEXANDRE PAIVA BATELLO"/>
    <s v="magdense"/>
    <n v="29834.29"/>
    <n v="3086"/>
    <n v="6.6153428106658022E-5"/>
    <n v="312.28199999999998"/>
    <n v="10.27"/>
    <n v="0.84015954877500143"/>
    <n v="0.34072461598432929"/>
    <n v="1.1808841647593307"/>
  </r>
  <r>
    <n v="3506201"/>
    <s v="Bento de Abreu"/>
    <x v="11"/>
    <x v="21"/>
    <s v="JOSÉ LUIZ MAREGA"/>
    <s v="bento-abreuense"/>
    <n v="56699.61"/>
    <n v="3028"/>
    <n v="6.4910103793571123E-5"/>
    <n v="301.68700000000001"/>
    <n v="8.8699999999999992"/>
    <n v="0.82436912303652121"/>
    <n v="0.33432084808831791"/>
    <n v="1.1586899711248391"/>
  </r>
  <r>
    <n v="3547106"/>
    <s v="Santa Mercedes"/>
    <x v="10"/>
    <x v="54"/>
    <s v="VALDIR VERONA"/>
    <s v="mercedense"/>
    <n v="22641.73"/>
    <n v="2947"/>
    <n v="6.3173737080467001E-5"/>
    <n v="166.75299999999999"/>
    <n v="16.96"/>
    <n v="0.80231697674657454"/>
    <n v="0.32537765499216403"/>
    <n v="1.1276946317387386"/>
  </r>
  <r>
    <n v="3507753"/>
    <s v="Brejo Alegre"/>
    <x v="11"/>
    <x v="28"/>
    <s v="RAFAEL ALVES DOS SANTOS"/>
    <s v="brejoalegrense"/>
    <n v="29271.06"/>
    <n v="2911"/>
    <n v="6.2402018541309618E-5"/>
    <n v="105.68899999999999"/>
    <n v="24.41"/>
    <n v="0.79251602283993161"/>
    <n v="0.3214029025049846"/>
    <n v="1.1139189253449162"/>
  </r>
  <r>
    <n v="3515905"/>
    <s v="Floreal"/>
    <x v="5"/>
    <x v="61"/>
    <s v="NORIVAL FRANCISCO GARCIA JUNIOR"/>
    <s v="florealense"/>
    <n v="21806.07"/>
    <n v="2884"/>
    <n v="6.1823229636941577E-5"/>
    <n v="204.23599999999999"/>
    <n v="14.7"/>
    <n v="0.78516530740994939"/>
    <n v="0.31842183813959996"/>
    <n v="1.1035871455495494"/>
  </r>
  <r>
    <n v="3553658"/>
    <s v="Taquaral"/>
    <x v="3"/>
    <x v="43"/>
    <s v="PAULO SERGIO CARDOSO DE OLIVEIRA"/>
    <s v="taquaralense"/>
    <n v="13710.81"/>
    <n v="2815"/>
    <n v="6.0344102436889927E-5"/>
    <n v="53.892000000000003"/>
    <n v="50.58"/>
    <n v="0.76638014575555047"/>
    <n v="0.31080356253917268"/>
    <n v="1.0771837082947231"/>
  </r>
  <r>
    <n v="3549003"/>
    <s v="São Francisco"/>
    <x v="5"/>
    <x v="53"/>
    <s v="SEBASTIÃO DE OLIVEIRA BAPTISTA"/>
    <s v="são-francisquense"/>
    <n v="16925.04"/>
    <n v="2813"/>
    <n v="6.0301229184714518E-5"/>
    <n v="75.578999999999994"/>
    <n v="36.94"/>
    <n v="0.76583564831629258"/>
    <n v="0.31058274295655158"/>
    <n v="1.0764183912728442"/>
  </r>
  <r>
    <n v="3510104"/>
    <s v="Cândido Rodrigues"/>
    <x v="3"/>
    <x v="43"/>
    <s v="FABRICIO ANTONIO RONCOLLI"/>
    <s v="cândido-rodriguense"/>
    <n v="35917.03"/>
    <n v="2805"/>
    <n v="6.0129736176012877E-5"/>
    <n v="70.891999999999996"/>
    <n v="37.94"/>
    <n v="0.76365765855926082"/>
    <n v="0.30969946462606729"/>
    <n v="1.0733571231853281"/>
  </r>
  <r>
    <n v="3557154"/>
    <s v="Zacarias"/>
    <x v="5"/>
    <x v="7"/>
    <s v="HEDER JEAN BRUNO DE OLIVEIRA"/>
    <s v="zacariense"/>
    <n v="32979.589999999997"/>
    <n v="2784"/>
    <n v="5.9679567028171069E-5"/>
    <n v="319.05599999999998"/>
    <n v="7.32"/>
    <n v="0.75794043544705247"/>
    <n v="0.30738085900854589"/>
    <n v="1.0653212944555983"/>
  </r>
  <r>
    <n v="3516507"/>
    <s v="Gabriel Monteiro"/>
    <x v="11"/>
    <x v="28"/>
    <s v="VANDERLEI ANTONINHO MENDONÇA"/>
    <s v="monteirense"/>
    <n v="26699.71"/>
    <n v="2776"/>
    <n v="5.9508074019469428E-5"/>
    <n v="138.68100000000001"/>
    <n v="19.55"/>
    <n v="0.75576244569002071"/>
    <n v="0.3064975806780616"/>
    <n v="1.0622600263680824"/>
  </r>
  <r>
    <n v="3515301"/>
    <s v="Estrela do Norte"/>
    <x v="10"/>
    <x v="19"/>
    <s v="DEHON APARECIDO TOSO"/>
    <s v="estrelense"/>
    <n v="18316.560000000001"/>
    <n v="2774"/>
    <n v="5.9465200767294019E-5"/>
    <n v="264.98700000000002"/>
    <n v="10.09"/>
    <n v="0.75521794825076272"/>
    <n v="0.3062767610954405"/>
    <n v="1.0614947093462033"/>
  </r>
  <r>
    <n v="3507456"/>
    <s v="Borebi"/>
    <x v="7"/>
    <x v="12"/>
    <s v="ANDERSON PINHEIRO DE GOES"/>
    <s v="borebiense"/>
    <n v="24905.82"/>
    <n v="2713"/>
    <n v="5.8157566575944004E-5"/>
    <n v="347.98899999999998"/>
    <n v="6.59"/>
    <n v="0.73861077635339556"/>
    <n v="0.29954176382549752"/>
    <n v="1.0381525401788931"/>
  </r>
  <r>
    <n v="3554607"/>
    <s v="Timburi"/>
    <x v="13"/>
    <x v="34"/>
    <s v="SILVIO CESAR SAVOGIN POLO"/>
    <s v="timburiense"/>
    <n v="16512.98"/>
    <n v="2647"/>
    <n v="5.674274925415547E-5"/>
    <n v="196.79"/>
    <n v="13.45"/>
    <n v="0.72064236085788358"/>
    <n v="0.29225471759900185"/>
    <n v="1.0128970784568854"/>
  </r>
  <r>
    <n v="3516101"/>
    <s v="Florínea"/>
    <x v="13"/>
    <x v="35"/>
    <s v="PAULO EDUARDO PINTO"/>
    <s v="florinense ou florineano"/>
    <n v="50422.89"/>
    <n v="2631"/>
    <n v="5.6399763236752187E-5"/>
    <n v="225.886"/>
    <n v="12.54"/>
    <n v="0.71628638134382006"/>
    <n v="0.29048816093803315"/>
    <n v="1.0067745422818533"/>
  </r>
  <r>
    <n v="3527900"/>
    <s v="Lutécia"/>
    <x v="13"/>
    <x v="35"/>
    <s v="LAUDEMIR LEATI"/>
    <s v="luteciano"/>
    <n v="32018.34"/>
    <n v="2623"/>
    <n v="5.6228270228050546E-5"/>
    <n v="475.226"/>
    <n v="5.71"/>
    <n v="0.71410839158678829"/>
    <n v="0.28960488260754885"/>
    <n v="1.0037132741943371"/>
  </r>
  <r>
    <n v="3534500"/>
    <s v="Oscar Bressane"/>
    <x v="9"/>
    <x v="17"/>
    <s v="LUIZ ANTONIO ROMANO"/>
    <s v="bressanense"/>
    <n v="34900.31"/>
    <n v="2603"/>
    <n v="5.5799537706296446E-5"/>
    <n v="222.13"/>
    <n v="11.46"/>
    <n v="0.70866341719420889"/>
    <n v="0.28739668678133801"/>
    <n v="0.9960601039755469"/>
  </r>
  <r>
    <n v="3540309"/>
    <s v="Pontes Gestal"/>
    <x v="5"/>
    <x v="37"/>
    <s v="ESMERALDO CRISTIANO CAROLINO"/>
    <s v="pontes-gestalense"/>
    <n v="60563.97"/>
    <n v="2576"/>
    <n v="5.5220748801928405E-5"/>
    <n v="217.505"/>
    <n v="11.58"/>
    <n v="0.70131270176422666"/>
    <n v="0.28441562241595342"/>
    <n v="0.98572832418018008"/>
  </r>
  <r>
    <n v="3549201"/>
    <s v="São João das Duas Pontes"/>
    <x v="5"/>
    <x v="46"/>
    <s v="JOSE CARLOS CEZARE"/>
    <s v="são-joanense"/>
    <n v="17241.57"/>
    <n v="2555"/>
    <n v="5.4770579654086597E-5"/>
    <n v="129.46199999999999"/>
    <n v="19.84"/>
    <n v="0.69559547865201832"/>
    <n v="0.28209701679843202"/>
    <n v="0.97769249545045034"/>
  </r>
  <r>
    <n v="3510906"/>
    <s v="Cássia dos Coqueiros"/>
    <x v="3"/>
    <x v="48"/>
    <s v="EURÍPEDES JORGE DA ROCHA FILHO"/>
    <s v="cassiano"/>
    <n v="58581.94"/>
    <n v="2488"/>
    <n v="5.3334325706210356E-5"/>
    <n v="191.68299999999999"/>
    <n v="13.74"/>
    <n v="0.67735481443687739"/>
    <n v="0.2746995607806258"/>
    <n v="0.95205437521750325"/>
  </r>
  <r>
    <n v="3547403"/>
    <s v="Santa Rita d'Oeste"/>
    <x v="5"/>
    <x v="53"/>
    <s v="OSMAR SAMPAIO"/>
    <s v="santa-ritense"/>
    <n v="25305.72"/>
    <n v="2476"/>
    <n v="5.307708619315789E-5"/>
    <n v="209.8"/>
    <n v="12.1"/>
    <n v="0.67408782980132964"/>
    <n v="0.2733746432848993"/>
    <n v="0.94746247308622888"/>
  </r>
  <r>
    <n v="3536901"/>
    <s v="Pedranópolis"/>
    <x v="5"/>
    <x v="46"/>
    <s v="MARCOS ADRIANO DA SILVA"/>
    <s v="pedranopolense"/>
    <n v="25672.04"/>
    <n v="2468"/>
    <n v="5.2905593184456249E-5"/>
    <n v="260.101"/>
    <n v="9.83"/>
    <n v="0.67190984004429788"/>
    <n v="0.27249136495441495"/>
    <n v="0.94440120499871283"/>
  </r>
  <r>
    <n v="3503158"/>
    <s v="Arapeí"/>
    <x v="2"/>
    <x v="62"/>
    <s v="RENÊ LÚCIO GONÇALVES"/>
    <s v="arapeiense"/>
    <n v="12390.56"/>
    <n v="2452"/>
    <n v="5.2562607167052966E-5"/>
    <n v="156.90299999999999"/>
    <n v="15.89"/>
    <n v="0.66755386053023436"/>
    <n v="0.27072480829344631"/>
    <n v="0.93827866882368061"/>
  </r>
  <r>
    <n v="3533809"/>
    <s v="Óleo"/>
    <x v="13"/>
    <x v="34"/>
    <s v="JORDÃO ANTÔNIO VIDOTTO"/>
    <s v="oleense"/>
    <n v="32970.07"/>
    <n v="2447"/>
    <n v="5.2455424036614441E-5"/>
    <n v="198.93799999999999"/>
    <n v="13.49"/>
    <n v="0.66619261693208953"/>
    <n v="0.27017275933689361"/>
    <n v="0.9363653762689832"/>
  </r>
  <r>
    <n v="3514957"/>
    <s v="Embaúba"/>
    <x v="5"/>
    <x v="33"/>
    <s v="NERCILIO PINHEIRO DA SILVA"/>
    <s v="embaubense"/>
    <n v="21238.83"/>
    <n v="2446"/>
    <n v="5.243398741052674E-5"/>
    <n v="83.129000000000005"/>
    <n v="29.15"/>
    <n v="0.66592036821246059"/>
    <n v="0.27006234954558311"/>
    <n v="0.93598271775804376"/>
  </r>
  <r>
    <n v="3554656"/>
    <s v="Torre de Pedra"/>
    <x v="12"/>
    <x v="30"/>
    <s v="CIRO LUIZ PEDROSO"/>
    <s v="torrepedrense"/>
    <n v="12505.12"/>
    <n v="2432"/>
    <n v="5.2133874645298866E-5"/>
    <n v="71.347999999999999"/>
    <n v="31.59"/>
    <n v="0.66210888613765506"/>
    <n v="0.26851661246723552"/>
    <n v="0.93062549860489052"/>
  </r>
  <r>
    <n v="3544707"/>
    <s v="Sagres"/>
    <x v="10"/>
    <x v="58"/>
    <s v="ROBERTO BATISTA PIRES"/>
    <s v="sagrense"/>
    <n v="15451.37"/>
    <n v="2427"/>
    <n v="5.202669151486034E-5"/>
    <n v="147.935"/>
    <n v="16.2"/>
    <n v="0.66074764253951013"/>
    <n v="0.26796456351068282"/>
    <n v="0.92871220605019289"/>
  </r>
  <r>
    <n v="3527504"/>
    <s v="Lucianópolis"/>
    <x v="7"/>
    <x v="12"/>
    <s v="HUMBERTO ZANINOTO MALDONADO"/>
    <s v="lucianopolense"/>
    <n v="23901.68"/>
    <n v="2412"/>
    <n v="5.1705142123544765E-5"/>
    <n v="189.536"/>
    <n v="11.85"/>
    <n v="0.65666391174507566"/>
    <n v="0.26630841664102473"/>
    <n v="0.92297232838610044"/>
  </r>
  <r>
    <n v="3533106"/>
    <s v="Nova Guataporanga"/>
    <x v="10"/>
    <x v="54"/>
    <s v="VAGNER ALVES DE LIMA"/>
    <s v="guataporanguense"/>
    <n v="13532.84"/>
    <n v="2333"/>
    <n v="5.0011648662616059E-5"/>
    <n v="34.158000000000001"/>
    <n v="63.81"/>
    <n v="0.63515626289438698"/>
    <n v="0.25758604312749195"/>
    <n v="0.89274230602187887"/>
  </r>
  <r>
    <n v="3527256"/>
    <s v="Lourdes"/>
    <x v="11"/>
    <x v="28"/>
    <s v="ODECIO RODRIGUES DA SILVA"/>
    <s v="lourdense"/>
    <n v="17580.34"/>
    <n v="2311"/>
    <n v="4.9540042888686543E-5"/>
    <n v="113.94"/>
    <n v="18.71"/>
    <n v="0.62916679106254958"/>
    <n v="0.25515702771866006"/>
    <n v="0.88432381878120969"/>
  </r>
  <r>
    <n v="3531001"/>
    <s v="Monções"/>
    <x v="5"/>
    <x v="59"/>
    <s v="VALTOLINO VALDIR MARIA ALVES"/>
    <s v="monçolense"/>
    <n v="26531.11"/>
    <n v="2274"/>
    <n v="4.8746887723441459E-5"/>
    <n v="104.352"/>
    <n v="20.45"/>
    <n v="0.61909358843627782"/>
    <n v="0.25107186544017007"/>
    <n v="0.87016545387644784"/>
  </r>
  <r>
    <n v="3543238"/>
    <s v="Ribeirão dos Índios"/>
    <x v="10"/>
    <x v="19"/>
    <s v="JOSE AMAURI LENZONI"/>
    <s v="ribeirindio"/>
    <n v="16030.11"/>
    <n v="2222"/>
    <n v="4.7632183166880793E-5"/>
    <n v="196.446"/>
    <n v="11.14"/>
    <n v="0.60493665501557137"/>
    <n v="0.24533055629202194"/>
    <n v="0.85026721130759331"/>
  </r>
  <r>
    <n v="3536257"/>
    <s v="Parisi"/>
    <x v="5"/>
    <x v="37"/>
    <s v="OCLAIR BARAO BENTO"/>
    <s v="parasiano"/>
    <n v="31045.8"/>
    <n v="2177"/>
    <n v="4.666753499293406E-5"/>
    <n v="84.736999999999995"/>
    <n v="24.04"/>
    <n v="0.59268546263226773"/>
    <n v="0.24036211568304758"/>
    <n v="0.83304757831531528"/>
  </r>
  <r>
    <n v="3546256"/>
    <s v="Santa Cruz da Esperança"/>
    <x v="3"/>
    <x v="48"/>
    <s v="MARCOS ANTONIO BAZILIO"/>
    <s v="santacruzense"/>
    <n v="24309.59"/>
    <n v="2166"/>
    <n v="4.6431732105969303E-5"/>
    <n v="148.06200000000001"/>
    <n v="13.19"/>
    <n v="0.58969072671634903"/>
    <n v="0.23914760797863163"/>
    <n v="0.82883833469498069"/>
  </r>
  <r>
    <n v="3546108"/>
    <s v="Santa Clara d'Oeste"/>
    <x v="5"/>
    <x v="53"/>
    <s v="JOSE BASILIO DE FARIA"/>
    <s v="santa-clarense"/>
    <n v="32177.82"/>
    <n v="2111"/>
    <n v="4.525271767114552E-5"/>
    <n v="183.458"/>
    <n v="11.36"/>
    <n v="0.57471704713675564"/>
    <n v="0.23307506945655188"/>
    <n v="0.80779211659330752"/>
  </r>
  <r>
    <n v="3514205"/>
    <s v="Dolcinópolis"/>
    <x v="5"/>
    <x v="53"/>
    <s v="AMERICO RIBEIRO DO NASCIMENTO"/>
    <s v="dolcinopolense"/>
    <n v="21845.64"/>
    <n v="2108"/>
    <n v="4.5188407792882404E-5"/>
    <n v="77.938999999999993"/>
    <n v="26.76"/>
    <n v="0.5739003009778687"/>
    <n v="0.23274384008262025"/>
    <n v="0.80664414106048898"/>
  </r>
  <r>
    <n v="3529104"/>
    <s v="Marinópolis"/>
    <x v="5"/>
    <x v="53"/>
    <s v="EVALDO RIBEIRO"/>
    <s v="marinopolense"/>
    <n v="16405.82"/>
    <n v="2101"/>
    <n v="4.503835141026847E-5"/>
    <n v="77.826999999999998"/>
    <n v="27.15"/>
    <n v="0.571994559940466"/>
    <n v="0.23197097154344648"/>
    <n v="0.80396553148391248"/>
  </r>
  <r>
    <n v="3549300"/>
    <s v="São João do Pau d'Alho"/>
    <x v="10"/>
    <x v="54"/>
    <s v="FERNANDO BARBERINO"/>
    <s v="são-joanense"/>
    <n v="21896.43"/>
    <n v="2095"/>
    <n v="4.4909731653742237E-5"/>
    <n v="117.66500000000001"/>
    <n v="17.86"/>
    <n v="0.57036106762269212"/>
    <n v="0.2313085127955832"/>
    <n v="0.8016695804182753"/>
  </r>
  <r>
    <n v="3555208"/>
    <s v="Turiúba"/>
    <x v="11"/>
    <x v="28"/>
    <s v="RUBENS FERNANDO DE SOUZA"/>
    <s v="turiubano"/>
    <n v="20889.900000000001"/>
    <n v="2024"/>
    <n v="4.3387731201515172E-5"/>
    <n v="153.23500000000001"/>
    <n v="12.6"/>
    <n v="0.5510314085290352"/>
    <n v="0.2234694176125348"/>
    <n v="0.77450082614157001"/>
  </r>
  <r>
    <n v="3513306"/>
    <s v="Cruzália"/>
    <x v="13"/>
    <x v="35"/>
    <s v="ARILDO OSMAR DE MORO"/>
    <s v="cruzaliense"/>
    <n v="49778.13"/>
    <n v="2021"/>
    <n v="4.3323421323252062E-5"/>
    <n v="149.33000000000001"/>
    <n v="15.26"/>
    <n v="0.55021466237014838"/>
    <n v="0.22313818823860321"/>
    <n v="0.77335285060875159"/>
  </r>
  <r>
    <n v="3518008"/>
    <s v="Guarani d'Oeste"/>
    <x v="5"/>
    <x v="46"/>
    <s v="NILSON TIMPORIM CAFFER"/>
    <s v="guaraniense"/>
    <n v="17755.48"/>
    <n v="1996"/>
    <n v="4.278750567105943E-5"/>
    <n v="85.7"/>
    <n v="23.03"/>
    <n v="0.54340844437942415"/>
    <n v="0.22037794345583966"/>
    <n v="0.76378638783526376"/>
  </r>
  <r>
    <n v="3549250"/>
    <s v="São João de Iracema"/>
    <x v="5"/>
    <x v="61"/>
    <s v="VALDIR CANDIDO RIBEIRO"/>
    <s v="iracemense"/>
    <n v="17697.63"/>
    <n v="1942"/>
    <n v="4.1629927862323355E-5"/>
    <n v="178.39599999999999"/>
    <n v="9.9700000000000006"/>
    <n v="0.5287070135194597"/>
    <n v="0.21441581472507046"/>
    <n v="0.74312282824453013"/>
  </r>
  <r>
    <n v="3529658"/>
    <s v="Mesópolis"/>
    <x v="5"/>
    <x v="53"/>
    <s v="JOSE CARLOS DA SILVA"/>
    <s v="mesopolense"/>
    <n v="30784.46"/>
    <n v="1903"/>
    <n v="4.0793899444902856E-5"/>
    <n v="148.636"/>
    <n v="12.67"/>
    <n v="0.51808931345392994"/>
    <n v="0.21010983286395937"/>
    <n v="0.72819914631788929"/>
  </r>
  <r>
    <n v="3555703"/>
    <s v="União Paulista"/>
    <x v="5"/>
    <x v="59"/>
    <s v="KENDREA ALVES PAPILE CAVATÃO"/>
    <s v="união-paulistense"/>
    <n v="24943.119999999999"/>
    <n v="1886"/>
    <n v="4.0429476801411865E-5"/>
    <n v="79.055999999999997"/>
    <n v="20.21"/>
    <n v="0.51346108522023737"/>
    <n v="0.20823286641168015"/>
    <n v="0.72169395163191752"/>
  </r>
  <r>
    <n v="3556958"/>
    <s v="Vitória Brasil"/>
    <x v="5"/>
    <x v="53"/>
    <s v="PAULO HENRIQUE MIOTTO"/>
    <s v="vitoriabrasiliense"/>
    <n v="19590.64"/>
    <n v="1852"/>
    <n v="3.9700631514429891E-5"/>
    <n v="49.832000000000001"/>
    <n v="34.950000000000003"/>
    <n v="0.50420462875285244"/>
    <n v="0.20447893350712176"/>
    <n v="0.7086835622599742"/>
  </r>
  <r>
    <n v="3536570"/>
    <s v="Paulistânia"/>
    <x v="7"/>
    <x v="12"/>
    <s v="PAULO AUGUSTO GRANCHI"/>
    <s v="paulistaniense"/>
    <n v="22430.93"/>
    <n v="1835"/>
    <n v="3.9336208870938907E-5"/>
    <n v="256.178"/>
    <n v="6.93"/>
    <n v="0.49957640051915997"/>
    <n v="0.2026019670548426"/>
    <n v="0.70217836757400254"/>
  </r>
  <r>
    <n v="3532843"/>
    <s v="Nova Canaã Paulista"/>
    <x v="5"/>
    <x v="53"/>
    <s v="THAIS CRISTINA COSTA MOREIRA"/>
    <s v="novacanaense"/>
    <n v="20686.21"/>
    <n v="1824"/>
    <n v="3.9100405983974149E-5"/>
    <n v="124.473"/>
    <n v="16.989999999999998"/>
    <n v="0.49658166460324127"/>
    <n v="0.20138745935042662"/>
    <n v="0.69796912395366784"/>
  </r>
  <r>
    <n v="3503950"/>
    <s v="Aspásia"/>
    <x v="5"/>
    <x v="53"/>
    <s v="IVAN DE PAULA"/>
    <s v="aspasiense"/>
    <n v="19290.580000000002"/>
    <n v="1815"/>
    <n v="3.8907476349184807E-5"/>
    <n v="69.373000000000005"/>
    <n v="26.09"/>
    <n v="0.49413142612658056"/>
    <n v="0.20039377122863178"/>
    <n v="0.69452519735521234"/>
  </r>
  <r>
    <n v="3513850"/>
    <s v="Dirce Reis"/>
    <x v="5"/>
    <x v="53"/>
    <s v="JOÃO CARLOS RAINHO"/>
    <s v="dircense"/>
    <n v="32133.62"/>
    <n v="1805"/>
    <n v="3.869311008830775E-5"/>
    <n v="88.132999999999996"/>
    <n v="19.12"/>
    <n v="0.49140893893029081"/>
    <n v="0.19928967331552636"/>
    <n v="0.69069861224581719"/>
  </r>
  <r>
    <n v="3503356"/>
    <s v="Arco-Íris"/>
    <x v="9"/>
    <x v="47"/>
    <s v="ALDO MANSANO FERNANDES"/>
    <s v="arcoirense"/>
    <n v="29273.95"/>
    <n v="1755"/>
    <n v="3.7621278783922499E-5"/>
    <n v="264.904"/>
    <n v="7.27"/>
    <n v="0.47779650294884241"/>
    <n v="0.19376918374999932"/>
    <n v="0.67156568669884176"/>
  </r>
  <r>
    <n v="3554755"/>
    <s v="Trabiju"/>
    <x v="8"/>
    <x v="18"/>
    <s v="MAURILIO TAVONI JUNIOR"/>
    <s v="trabijuense"/>
    <n v="23765.75"/>
    <n v="1752"/>
    <n v="3.7556968905659383E-5"/>
    <n v="63.420999999999999"/>
    <n v="24.35"/>
    <n v="0.47697975678995547"/>
    <n v="0.1934379543760677"/>
    <n v="0.67041771116602322"/>
  </r>
  <r>
    <n v="3515657"/>
    <s v="Fernão"/>
    <x v="9"/>
    <x v="17"/>
    <s v="JOSÉ VALENTIM FODRA"/>
    <s v="fernãoense"/>
    <n v="29359.98"/>
    <n v="1739"/>
    <n v="3.7278292766519216E-5"/>
    <n v="100.504"/>
    <n v="15.51"/>
    <n v="0.47344052343477888"/>
    <n v="0.19200262708903068"/>
    <n v="0.66544315052380953"/>
  </r>
  <r>
    <n v="3555307"/>
    <s v="Turmalina"/>
    <x v="5"/>
    <x v="46"/>
    <s v="ALEXANDRO RIBEIRO PEREIRA"/>
    <s v="turmalinense"/>
    <n v="31849.8"/>
    <n v="1667"/>
    <n v="3.5734855688204443E-5"/>
    <n v="147.797"/>
    <n v="13.37"/>
    <n v="0.45383861562149297"/>
    <n v="0.1840531221146717"/>
    <n v="0.6378917377361647"/>
  </r>
  <r>
    <n v="3547650"/>
    <s v="Santa Salete"/>
    <x v="5"/>
    <x v="53"/>
    <s v="JEDER FABIANO SANTIAGO SOUZA"/>
    <s v="saletense"/>
    <n v="23375.01"/>
    <n v="1558"/>
    <n v="3.3398263444644586E-5"/>
    <n v="79.191999999999993"/>
    <n v="18.23"/>
    <n v="0.42416350518193524"/>
    <n v="0.17201845486182274"/>
    <n v="0.59618196004375801"/>
  </r>
  <r>
    <n v="3547205"/>
    <s v="Santana da Ponte Pensa"/>
    <x v="5"/>
    <x v="53"/>
    <s v="VAGNER HERNANDES"/>
    <s v="santanense-da-ponte-pensa"/>
    <n v="23521.23"/>
    <n v="1448"/>
    <n v="3.1040234574997021E-5"/>
    <n v="129.88800000000001"/>
    <n v="12.6"/>
    <n v="0.39421614602274857"/>
    <n v="0.15987337781766325"/>
    <n v="0.55408952384041177"/>
  </r>
  <r>
    <n v="3515806"/>
    <s v="Flora Rica"/>
    <x v="10"/>
    <x v="58"/>
    <s v="GILBERTO SANCHES GOMES"/>
    <s v="flora-riquense"/>
    <n v="25329.16"/>
    <n v="1397"/>
    <n v="2.994696664452406E-5"/>
    <n v="224.71100000000001"/>
    <n v="7.78"/>
    <n v="0.38033146132167106"/>
    <n v="0.15424247846082564"/>
    <n v="0.53457393978249668"/>
  </r>
  <r>
    <n v="3532868"/>
    <s v="Nova Castilho"/>
    <x v="5"/>
    <x v="61"/>
    <s v="LUCIO MAURO GARCIA"/>
    <s v="castilhense"/>
    <n v="32366.14"/>
    <n v="1290"/>
    <n v="2.7653247653139611E-5"/>
    <n v="183.39599999999999"/>
    <n v="6.14"/>
    <n v="0.35120084832137127"/>
    <n v="0.14242863079059778"/>
    <n v="0.49362947911196908"/>
  </r>
  <r>
    <n v="3555901"/>
    <s v="Uru"/>
    <x v="7"/>
    <x v="12"/>
    <s v="ROBSON EDUARDO FORTE"/>
    <s v="uruense"/>
    <n v="35143.93"/>
    <n v="1142"/>
    <n v="2.4480626992159254E-5"/>
    <n v="146.90100000000001"/>
    <n v="8.51"/>
    <n v="0.31090803781628373"/>
    <n v="0.12608798167663773"/>
    <n v="0.43699601949292144"/>
  </r>
  <r>
    <n v="3507209"/>
    <s v="Borá"/>
    <x v="13"/>
    <x v="35"/>
    <s v="LUIZ CARLOS RODRIGUES"/>
    <s v="boraense"/>
    <n v="84796.15"/>
    <n v="839"/>
    <n v="1.7985329287584601E-5"/>
    <n v="118.95099999999999"/>
    <n v="6.8"/>
    <n v="0.22841667576870583"/>
    <n v="9.2633814909543824E-2"/>
    <n v="0.321050490678249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694CE2B-3562-463E-9DF1-109D2A49BC90}" name="Tabela dinâmica7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P4:S20" firstHeaderRow="0" firstDataRow="1" firstDataCol="1"/>
  <pivotFields count="14">
    <pivotField showAll="0"/>
    <pivotField showAll="0"/>
    <pivotField axis="axisRow" showAll="0" sortType="descending">
      <items count="21">
        <item m="1" x="17"/>
        <item m="1" x="18"/>
        <item m="1" x="15"/>
        <item m="1" x="19"/>
        <item m="1" x="16"/>
        <item x="10"/>
        <item x="5"/>
        <item x="1"/>
        <item x="7"/>
        <item x="6"/>
        <item x="12"/>
        <item x="3"/>
        <item x="11"/>
        <item x="4"/>
        <item x="9"/>
        <item x="8"/>
        <item x="2"/>
        <item x="0"/>
        <item x="13"/>
        <item x="14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showAll="0"/>
    <pivotField showAll="0"/>
    <pivotField showAll="0"/>
    <pivotField numFmtId="168" showAll="0"/>
    <pivotField numFmtId="168" showAll="0"/>
    <pivotField numFmtId="167" showAll="0"/>
    <pivotField numFmtId="168" showAll="0"/>
    <pivotField numFmtId="164" showAll="0"/>
    <pivotField dataField="1" numFmtId="168" showAll="0"/>
    <pivotField dataField="1" numFmtId="169" showAll="0"/>
    <pivotField dataField="1" numFmtId="168" showAll="0"/>
  </pivotFields>
  <rowFields count="1">
    <field x="2"/>
  </rowFields>
  <rowItems count="16">
    <i>
      <x v="17"/>
    </i>
    <i>
      <x v="7"/>
    </i>
    <i>
      <x v="13"/>
    </i>
    <i>
      <x v="11"/>
    </i>
    <i>
      <x v="16"/>
    </i>
    <i>
      <x v="6"/>
    </i>
    <i>
      <x v="8"/>
    </i>
    <i>
      <x v="9"/>
    </i>
    <i>
      <x v="15"/>
    </i>
    <i>
      <x v="10"/>
    </i>
    <i>
      <x v="5"/>
    </i>
    <i>
      <x v="12"/>
    </i>
    <i>
      <x v="18"/>
    </i>
    <i>
      <x v="19"/>
    </i>
    <i>
      <x v="1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oma de Qtde PDV Instantânea" fld="11" baseField="0" baseItem="0"/>
    <dataField name="Soma de Qtde PdV Keno e Esportiva" fld="12" baseField="0" baseItem="0"/>
    <dataField name="Soma de Total" fld="13" baseField="0" baseItem="0"/>
  </dataFields>
  <formats count="11">
    <format dxfId="77">
      <pivotArea outline="0" collapsedLevelsAreSubtotals="1" fieldPosition="0"/>
    </format>
    <format dxfId="76">
      <pivotArea type="all" dataOnly="0" outline="0" fieldPosition="0"/>
    </format>
    <format dxfId="75">
      <pivotArea outline="0" collapsedLevelsAreSubtotals="1" fieldPosition="0"/>
    </format>
    <format dxfId="74">
      <pivotArea field="2" type="button" dataOnly="0" labelOnly="1" outline="0" axis="axisRow" fieldPosition="0"/>
    </format>
    <format dxfId="73">
      <pivotArea dataOnly="0" labelOnly="1" grandRow="1" outline="0" fieldPosition="0"/>
    </format>
    <format dxfId="7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71">
      <pivotArea type="all" dataOnly="0" outline="0" fieldPosition="0"/>
    </format>
    <format dxfId="70">
      <pivotArea outline="0" collapsedLevelsAreSubtotals="1" fieldPosition="0"/>
    </format>
    <format dxfId="69">
      <pivotArea field="2" type="button" dataOnly="0" labelOnly="1" outline="0" axis="axisRow" fieldPosition="0"/>
    </format>
    <format dxfId="68">
      <pivotArea dataOnly="0" labelOnly="1" grandRow="1" outline="0" fieldPosition="0"/>
    </format>
    <format dxfId="6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E2B526E-717A-428A-82CA-9603F9A51260}" name="Tabela dinâmica8" cacheId="0" applyNumberFormats="0" applyBorderFormats="0" applyFontFormats="0" applyPatternFormats="0" applyAlignmentFormats="0" applyWidthHeightFormats="1" dataCaption="Valores" updatedVersion="7" minRefreshableVersion="3" useAutoFormatting="1" itemPrintTitles="1" createdVersion="7" indent="0" outline="1" outlineData="1" multipleFieldFilters="0">
  <location ref="P24:T40" firstHeaderRow="0" firstDataRow="1" firstDataCol="1"/>
  <pivotFields count="14">
    <pivotField showAll="0"/>
    <pivotField showAll="0"/>
    <pivotField axis="axisRow" showAll="0" sortType="descending">
      <items count="21">
        <item sd="0" m="1" x="17"/>
        <item sd="0" m="1" x="18"/>
        <item sd="0" m="1" x="15"/>
        <item sd="0" m="1" x="19"/>
        <item sd="0" m="1" x="16"/>
        <item sd="0" x="10"/>
        <item sd="0" x="5"/>
        <item sd="0" x="1"/>
        <item sd="0" x="7"/>
        <item sd="0" x="6"/>
        <item sd="0" x="12"/>
        <item sd="0" x="3"/>
        <item sd="0" x="11"/>
        <item sd="0" x="4"/>
        <item sd="0" x="9"/>
        <item sd="0" x="8"/>
        <item sd="0" x="2"/>
        <item sd="0" x="0"/>
        <item sd="0" x="13"/>
        <item sd="0" x="14"/>
        <item t="default" sd="0"/>
      </items>
      <autoSortScope>
        <pivotArea dataOnly="0" outline="0" fieldPosition="0">
          <references count="1">
            <reference field="4294967294" count="1" selected="0">
              <x v="3"/>
            </reference>
          </references>
        </pivotArea>
      </autoSortScope>
    </pivotField>
    <pivotField axis="axisRow" showAll="0" sortType="descending">
      <items count="83">
        <item m="1" x="64"/>
        <item m="1" x="74"/>
        <item m="1" x="77"/>
        <item m="1" x="67"/>
        <item m="1" x="71"/>
        <item m="1" x="63"/>
        <item m="1" x="79"/>
        <item m="1" x="65"/>
        <item m="1" x="76"/>
        <item m="1" x="72"/>
        <item m="1" x="66"/>
        <item m="1" x="75"/>
        <item m="1" x="70"/>
        <item m="1" x="68"/>
        <item m="1" x="80"/>
        <item m="1" x="73"/>
        <item m="1" x="69"/>
        <item m="1" x="81"/>
        <item m="1" x="78"/>
        <item x="58"/>
        <item x="7"/>
        <item x="44"/>
        <item x="39"/>
        <item x="45"/>
        <item x="40"/>
        <item x="11"/>
        <item x="12"/>
        <item x="24"/>
        <item x="19"/>
        <item x="48"/>
        <item x="28"/>
        <item x="6"/>
        <item x="37"/>
        <item x="17"/>
        <item x="2"/>
        <item x="18"/>
        <item x="16"/>
        <item x="49"/>
        <item x="27"/>
        <item x="32"/>
        <item x="53"/>
        <item x="55"/>
        <item x="21"/>
        <item x="56"/>
        <item x="62"/>
        <item x="14"/>
        <item x="47"/>
        <item x="33"/>
        <item x="25"/>
        <item x="1"/>
        <item x="35"/>
        <item x="23"/>
        <item x="61"/>
        <item x="38"/>
        <item x="26"/>
        <item x="50"/>
        <item x="31"/>
        <item x="4"/>
        <item x="5"/>
        <item x="43"/>
        <item x="34"/>
        <item x="9"/>
        <item x="8"/>
        <item x="30"/>
        <item x="20"/>
        <item x="3"/>
        <item x="42"/>
        <item x="22"/>
        <item x="10"/>
        <item x="52"/>
        <item x="29"/>
        <item x="15"/>
        <item x="13"/>
        <item x="60"/>
        <item x="0"/>
        <item x="54"/>
        <item x="46"/>
        <item x="51"/>
        <item x="41"/>
        <item x="57"/>
        <item x="36"/>
        <item x="59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numFmtId="168" showAll="0"/>
    <pivotField dataField="1" numFmtId="168" showAll="0"/>
    <pivotField numFmtId="167" showAll="0"/>
    <pivotField dataField="1" numFmtId="168" showAll="0"/>
    <pivotField dataField="1" numFmtId="164" showAll="0"/>
    <pivotField numFmtId="168" showAll="0"/>
    <pivotField numFmtId="169" showAll="0"/>
    <pivotField dataField="1" numFmtId="168" showAll="0"/>
  </pivotFields>
  <rowFields count="2">
    <field x="2"/>
    <field x="3"/>
  </rowFields>
  <rowItems count="16">
    <i>
      <x v="17"/>
    </i>
    <i>
      <x v="7"/>
    </i>
    <i>
      <x v="13"/>
    </i>
    <i>
      <x v="11"/>
    </i>
    <i>
      <x v="16"/>
    </i>
    <i>
      <x v="6"/>
    </i>
    <i>
      <x v="8"/>
    </i>
    <i>
      <x v="9"/>
    </i>
    <i>
      <x v="15"/>
    </i>
    <i>
      <x v="10"/>
    </i>
    <i>
      <x v="5"/>
    </i>
    <i>
      <x v="12"/>
    </i>
    <i>
      <x v="18"/>
    </i>
    <i>
      <x v="19"/>
    </i>
    <i>
      <x v="1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Soma de População estimada - pessoas [2021]" fld="7" baseField="0" baseItem="0"/>
    <dataField name="Soma de Área Territorial - km² [2021]" fld="9" baseField="0" baseItem="0"/>
    <dataField name="Soma de Densidade demográfica - hab/km² [2021]" fld="10" baseField="0" baseItem="0"/>
    <dataField name="Soma de Total" fld="13" baseField="0" baseItem="0"/>
  </dataFields>
  <formats count="9">
    <format dxfId="86">
      <pivotArea outline="0" collapsedLevelsAreSubtotals="1" fieldPosition="0"/>
    </format>
    <format dxfId="85">
      <pivotArea type="all" dataOnly="0" outline="0" fieldPosition="0"/>
    </format>
    <format dxfId="84">
      <pivotArea outline="0" collapsedLevelsAreSubtotals="1" fieldPosition="0"/>
    </format>
    <format dxfId="83">
      <pivotArea field="2" type="button" dataOnly="0" labelOnly="1" outline="0" axis="axisRow" fieldPosition="0"/>
    </format>
    <format dxfId="82">
      <pivotArea dataOnly="0" labelOnly="1" grandRow="1" outline="0" fieldPosition="0"/>
    </format>
    <format dxfId="81">
      <pivotArea type="all" dataOnly="0" outline="0" fieldPosition="0"/>
    </format>
    <format dxfId="80">
      <pivotArea outline="0" collapsedLevelsAreSubtotals="1" fieldPosition="0"/>
    </format>
    <format dxfId="79">
      <pivotArea field="2" type="button" dataOnly="0" labelOnly="1" outline="0" axis="axisRow" fieldPosition="0"/>
    </format>
    <format dxfId="78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B90AE37-0BF0-40ED-ADA4-904A3640A7C4}" name="Tabela4" displayName="Tabela4" ref="A2:N647" totalsRowShown="0" headerRowDxfId="66" headerRowCellStyle="Vírgula">
  <autoFilter ref="A2:N647" xr:uid="{AFD64855-61F2-450F-A943-97FB8B22B416}"/>
  <sortState xmlns:xlrd2="http://schemas.microsoft.com/office/spreadsheetml/2017/richdata2" ref="A3:N647">
    <sortCondition descending="1" ref="I2:I647"/>
  </sortState>
  <tableColumns count="14">
    <tableColumn id="1" xr3:uid="{A744E7AC-5CCD-4290-AA80-CA4A550E2507}" name="Código" dataDxfId="65"/>
    <tableColumn id="2" xr3:uid="{C9DF3B17-1928-4504-88C4-2478CD126EA5}" name="Município" dataDxfId="64"/>
    <tableColumn id="3" xr3:uid="{B7A7150B-095F-4B36-957F-61A8DDA384DF}" name="Macro Região" dataDxfId="63"/>
    <tableColumn id="14" xr3:uid="{4ECAAB7B-F04B-43EB-980C-3ED32B6E9DE8}" name="Micro Região" dataDxfId="62"/>
    <tableColumn id="4" xr3:uid="{DAEA4355-913C-4369-B991-C6C642A84D56}" name="Prefeito" dataDxfId="61"/>
    <tableColumn id="5" xr3:uid="{36705F04-7DC9-4810-B715-43576F4A981D}" name="Gentílico" dataDxfId="60"/>
    <tableColumn id="6" xr3:uid="{59908BE8-1B97-4C77-A883-E5C12BB9EEFD}" name="PIB per capita - R$ [2018]" dataDxfId="59" dataCellStyle="Vírgula"/>
    <tableColumn id="7" xr3:uid="{0FEB4EC0-13C4-4CF9-A475-69EA6AB8658A}" name="População estimada - pessoas [2021]" dataDxfId="58" dataCellStyle="Vírgula"/>
    <tableColumn id="8" xr3:uid="{314A1DD4-4BFE-42D7-91F7-58B5FDCB0E6E}" name="Representatividade" dataDxfId="57" dataCellStyle="Porcentagem">
      <calculatedColumnFormula>Tabela4[[#This Row],[População estimada - pessoas '[2021']]]/$H$1</calculatedColumnFormula>
    </tableColumn>
    <tableColumn id="9" xr3:uid="{AC188915-364B-4A2A-8EBB-06E6E2461A6A}" name="Área Territorial - km² [2021]" dataDxfId="56" dataCellStyle="Vírgula"/>
    <tableColumn id="10" xr3:uid="{59F41882-59E2-4C0A-BDB9-2DCD76199474}" name="Densidade demográfica - hab/km² [2021]" dataDxfId="55" dataCellStyle="Vírgula"/>
    <tableColumn id="11" xr3:uid="{94144F4E-0F5B-44A0-B275-45CDD21B5969}" name="Qtde PDV Instantânea" dataDxfId="54" dataCellStyle="Vírgula">
      <calculatedColumnFormula>$L$1*I3</calculatedColumnFormula>
    </tableColumn>
    <tableColumn id="12" xr3:uid="{402D80BC-4928-42CF-96FF-7F8AB7D733DC}" name="Qtde PdV Keno e Esportiva" dataDxfId="53">
      <calculatedColumnFormula>$M$1*I3</calculatedColumnFormula>
    </tableColumn>
    <tableColumn id="13" xr3:uid="{43D10AA5-0E00-4558-BC5A-ED6CC7E3D342}" name="Total" dataDxfId="52">
      <calculatedColumnFormula>Tabela4[[#This Row],[Qtde PDV Instantânea]]+Tabela4[[#This Row],[Qtde PdV Keno e Esportiva]]</calculatedColumnFormula>
    </tableColumn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B960966A-9994-4D2D-8F19-76EA47791271}" name="Table16" displayName="Table16" ref="B9:N105" totalsRowShown="0" dataDxfId="51" tableBorderDxfId="50">
  <autoFilter ref="B9:N105" xr:uid="{911F5CE9-FE06-4B7F-BE68-FEC420AFFE85}"/>
  <tableColumns count="13">
    <tableColumn id="1" xr3:uid="{E050D357-ABF6-4A32-93EA-C4466054E086}" name="Industry Name" dataDxfId="49"/>
    <tableColumn id="2" xr3:uid="{23F179D1-5A39-4BC6-BC4F-32ECF118D6EB}" name="Number of firms" dataDxfId="48"/>
    <tableColumn id="3" xr3:uid="{F2D2DA0A-9B3D-4CDD-AF1C-4E3D588B43A7}" name="% DEBT TO CAPITAL" dataDxfId="47"/>
    <tableColumn id="4" xr3:uid="{AD3EAB59-69CB-465A-9368-F2ED061030B6}" name="Market Debt to Capital (Unadjusted)" dataDxfId="46"/>
    <tableColumn id="5" xr3:uid="{8F0B717C-3537-4316-838F-6FD07A9E1E97}" name="Market D/E (unadjusted)" dataDxfId="45"/>
    <tableColumn id="6" xr3:uid="{9A0D5C7F-D35A-4C0F-9CCF-13F36EEDA4DB}" name="Market Debt to Capital (adjusted for leases)" dataDxfId="44"/>
    <tableColumn id="7" xr3:uid="{E22255FE-4CDF-41E4-B254-EB1AEDC2EFE2}" name="Market D/E (adjusted for leases)" dataDxfId="43"/>
    <tableColumn id="8" xr3:uid="{2C945479-B7C7-41F3-8CB9-2851BA6BB2AD}" name="Effective tax rate" dataDxfId="42"/>
    <tableColumn id="9" xr3:uid="{A6E97658-50D8-4678-9261-2EDFEC6CD2E0}" name="Institutional Holdings" dataDxfId="41"/>
    <tableColumn id="10" xr3:uid="{0AAFAFC4-CAB3-4FE7-BB21-A473BC699BA4}" name="Std dev in Stock Prices" dataDxfId="40"/>
    <tableColumn id="11" xr3:uid="{045916E1-9E2B-4EA1-94E2-C2E47A0BF41B}" name="EBITDA/EV" dataDxfId="39"/>
    <tableColumn id="12" xr3:uid="{D3D901A5-8D9B-4AFF-A34C-0599C52C3729}" name="Net PP&amp;E/Total Assets" dataDxfId="38"/>
    <tableColumn id="13" xr3:uid="{C9397A0C-0294-4F76-BAB8-59B6B5E47D67}" name="Capital Spending/Total Assets" dataDxfId="37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B73373F-97FC-43DE-A217-D282AEE9D168}" name="Table1" displayName="Table1" ref="A1:M157" totalsRowShown="0" headerRowDxfId="36" dataDxfId="35" dataCellStyle="Normal 4">
  <autoFilter ref="A1:M157" xr:uid="{00000000-0009-0000-0100-000001000000}"/>
  <tableColumns count="13">
    <tableColumn id="1" xr3:uid="{B622E31B-4222-4CBC-9029-866D676BBCC0}" name="Start of month" dataDxfId="34" dataCellStyle="Normal 4"/>
    <tableColumn id="2" xr3:uid="{C2A3B488-D1C6-4EAD-B05B-5B6F84456CCD}" name="S&amp;P 500" dataDxfId="33" dataCellStyle="Normal 4"/>
    <tableColumn id="3" xr3:uid="{0549B6C2-C521-44C1-BE81-525DD4141287}" name="T.Bond Rate" dataDxfId="32" dataCellStyle="Normal 4"/>
    <tableColumn id="4" xr3:uid="{F8F52696-D5EF-4B2F-987E-0BF901B28B52}" name="Smoothed CF: Ten year average yield" dataDxfId="31" dataCellStyle="Normal 4"/>
    <tableColumn id="5" xr3:uid="{254F2C89-0599-4898-A9F7-6AAB630A5C14}" name="CF (Trailing 12 month)" dataDxfId="30" dataCellStyle="Normal 4"/>
    <tableColumn id="6" xr3:uid="{D795638A-D17B-4891-8234-99C424A9D868}" name="CF (Normalized)" dataDxfId="29" dataCellStyle="Normal 4"/>
    <tableColumn id="7" xr3:uid="{221987ED-ABB3-48C6-A7D0-E038E88138B9}" name="Expected growth rate" dataDxfId="28" dataCellStyle="Porcentagem 4"/>
    <tableColumn id="8" xr3:uid="{B64F0813-E682-4168-B5F6-8F00CC050292}" name="ERP (T12 m with sustainable payout)" dataDxfId="27" dataCellStyle="Normal 4"/>
    <tableColumn id="9" xr3:uid="{D9B4ACB7-D48A-424E-869F-AB3D1392C340}" name="ERP (T12m)" dataDxfId="26" dataCellStyle="Normal 4"/>
    <tableColumn id="10" xr3:uid="{43733AC1-25EC-4350-AB96-34ABAE08014E}" name="ERP (Smoothed)" dataDxfId="25" dataCellStyle="Normal 4"/>
    <tableColumn id="11" xr3:uid="{FAF76473-5591-4E54-ACAE-E1AA708295F3}" name="ERP (Normalized)" dataDxfId="24" dataCellStyle="Normal 4"/>
    <tableColumn id="12" xr3:uid="{59656C22-AE49-434A-8322-1CB0DABB4B57}" name="ERP (Net Cash Yield)" dataDxfId="23" dataCellStyle="Normal 4"/>
    <tableColumn id="13" xr3:uid="{E9CBD552-3711-43F8-B7A8-7ED823C3A977}" name="ERP (COVID) adjusted" dataDxfId="22" dataCellStyle="Normal 4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5702F76-C285-4F98-8789-950796A540CF}" name="Table13" displayName="Table13" ref="A18:R111" totalsRowShown="0" headerRowDxfId="21" dataDxfId="19" headerRowBorderDxfId="20" tableBorderDxfId="18">
  <autoFilter ref="A18:R111" xr:uid="{00000000-0009-0000-0100-000001000000}"/>
  <tableColumns count="18">
    <tableColumn id="1" xr3:uid="{66D0FC13-0A1F-4917-9530-6484C14940DC}" name="Year" dataDxfId="17"/>
    <tableColumn id="2" xr3:uid="{45E4EDC6-6290-4D20-A7EC-33ABCE4D5BC7}" name="S&amp;P 500 (includes dividends)" dataDxfId="16"/>
    <tableColumn id="3" xr3:uid="{568E3245-A32E-4FC8-9422-9E7645A143FA}" name="3-month T.Bill" dataDxfId="15"/>
    <tableColumn id="4" xr3:uid="{8E3B82FD-5084-437A-9B94-1C9B6504B19D}" name="US T. Bond." dataDxfId="14"/>
    <tableColumn id="16" xr3:uid="{7316D934-FE8A-47AA-9226-F24F06426B79}" name=" Baa Corporate Bond" dataDxfId="13"/>
    <tableColumn id="5" xr3:uid="{42F0FC96-417B-4117-A66A-73B2ABA594DE}" name="S&amp;P 500 (includes dividends)3" dataDxfId="12" dataCellStyle="Hiperlink"/>
    <tableColumn id="6" xr3:uid="{A12A596E-31C7-4D64-A8A1-0C74ADAA0E1E}" name="3-month T.Bill4" dataDxfId="11" dataCellStyle="Hiperlink"/>
    <tableColumn id="7" xr3:uid="{3E515156-B0AE-4907-8E85-510D291AC63B}" name="US T. Bond 10y" dataDxfId="10" dataCellStyle="Hiperlink"/>
    <tableColumn id="17" xr3:uid="{BF8720F0-5BCE-489C-B0D0-958972395EE0}" name=" Baa Corporate Bond6" dataDxfId="9" dataCellStyle="Hiperlink"/>
    <tableColumn id="8" xr3:uid="{B7151A70-7B69-4B2F-91BA-1DA41C43BBD1}" name="Stocks - Bills" dataDxfId="8"/>
    <tableColumn id="9" xr3:uid="{10BB3F47-8EF6-4686-90CE-9BC6F95EA7E5}" name="Stocks - Bonds" dataDxfId="7"/>
    <tableColumn id="18" xr3:uid="{BC64D674-401E-465A-902D-372DFA1C783C}" name="Stocks - Baa Corp Bond" dataDxfId="6"/>
    <tableColumn id="10" xr3:uid="{93440A95-863C-432A-915B-D66EF9FD6C51}" name="Historical risk premium" dataDxfId="5"/>
    <tableColumn id="11" xr3:uid="{35683371-763C-4862-AE5F-9BB4760EB495}" name="Inflation Rate" dataDxfId="4"/>
    <tableColumn id="12" xr3:uid="{F4058AAA-AFBF-49C3-9A8D-82A1812B4C2B}" name="S&amp;P 500 (includes dividends)2" dataDxfId="3"/>
    <tableColumn id="13" xr3:uid="{7358A3F3-3AAF-4B42-BC3B-F7E986CD2AEA}" name="3-month T. Bill (Real)" dataDxfId="2"/>
    <tableColumn id="14" xr3:uid="{1836C99D-6A34-430D-9873-1A9537EC32C6}" name="10-year T.Bonds" dataDxfId="1"/>
    <tableColumn id="19" xr3:uid="{534675A3-EFD7-4FF7-A919-5B3F27C7F76E}" name="Baa Corp Bonds" dataDxfId="0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CFI">
      <a:dk1>
        <a:sysClr val="windowText" lastClr="000000"/>
      </a:dk1>
      <a:lt1>
        <a:sysClr val="window" lastClr="FFFFFF"/>
      </a:lt1>
      <a:dk2>
        <a:srgbClr val="FA621C"/>
      </a:dk2>
      <a:lt2>
        <a:srgbClr val="132E57"/>
      </a:lt2>
      <a:accent1>
        <a:srgbClr val="E6E7E8"/>
      </a:accent1>
      <a:accent2>
        <a:srgbClr val="F57A16"/>
      </a:accent2>
      <a:accent3>
        <a:srgbClr val="1E8496"/>
      </a:accent3>
      <a:accent4>
        <a:srgbClr val="E6E7E8"/>
      </a:accent4>
      <a:accent5>
        <a:srgbClr val="ED942D"/>
      </a:accent5>
      <a:accent6>
        <a:srgbClr val="1E2A39"/>
      </a:accent6>
      <a:hlink>
        <a:srgbClr val="E6E7E8"/>
      </a:hlink>
      <a:folHlink>
        <a:srgbClr val="676767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intralot.com.br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treasury.gov/resource-center/data-chart-center/interest-rates/Pages/TextView.aspx?data=realyield" TargetMode="External"/><Relationship Id="rId2" Type="http://schemas.openxmlformats.org/officeDocument/2006/relationships/hyperlink" Target="http://www.ipeadata.gov.br/" TargetMode="External"/><Relationship Id="rId1" Type="http://schemas.openxmlformats.org/officeDocument/2006/relationships/hyperlink" Target="http://www.treasury.gov/resource-center/data-chart-center/interest-rates/Pages/TextView.aspx?data=yieldYear&amp;year=2011" TargetMode="External"/><Relationship Id="rId5" Type="http://schemas.openxmlformats.org/officeDocument/2006/relationships/drawing" Target="../drawings/drawing10.xml"/><Relationship Id="rId4" Type="http://schemas.openxmlformats.org/officeDocument/2006/relationships/hyperlink" Target="http://pages.stern.nyu.edu/~adamodar/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5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ern.nyu.edu/~adamodar/New_Home_Page/data.html" TargetMode="External"/><Relationship Id="rId2" Type="http://schemas.openxmlformats.org/officeDocument/2006/relationships/hyperlink" Target="http://www.damodaran.com/" TargetMode="External"/><Relationship Id="rId1" Type="http://schemas.openxmlformats.org/officeDocument/2006/relationships/hyperlink" Target="mailto:adamodar@stern.nyu.edu?subject=Data%20on%20website" TargetMode="External"/><Relationship Id="rId6" Type="http://schemas.openxmlformats.org/officeDocument/2006/relationships/table" Target="../tables/table2.xml"/><Relationship Id="rId5" Type="http://schemas.openxmlformats.org/officeDocument/2006/relationships/hyperlink" Target="http://www.stern.nyu.edu/~adamodar/New_Home_Page/datafile/variable.htm" TargetMode="External"/><Relationship Id="rId4" Type="http://schemas.openxmlformats.org/officeDocument/2006/relationships/hyperlink" Target="http://www.stern.nyu.edu/~adamodar/pc/datasets/indname.xls" TargetMode="Externa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comments" Target="../comments4.xml"/><Relationship Id="rId3" Type="http://schemas.openxmlformats.org/officeDocument/2006/relationships/hyperlink" Target="http://www.stern.nyu.edu/~adamodar/New_Home_Page/data.html" TargetMode="External"/><Relationship Id="rId7" Type="http://schemas.openxmlformats.org/officeDocument/2006/relationships/table" Target="../tables/table4.xml"/><Relationship Id="rId2" Type="http://schemas.openxmlformats.org/officeDocument/2006/relationships/hyperlink" Target="http://www.damodaran.com/" TargetMode="External"/><Relationship Id="rId1" Type="http://schemas.openxmlformats.org/officeDocument/2006/relationships/hyperlink" Target="mailto:adamodar@stern.nyu.edu?subject=Data%20on%20website" TargetMode="External"/><Relationship Id="rId6" Type="http://schemas.openxmlformats.org/officeDocument/2006/relationships/vmlDrawing" Target="../drawings/vmlDrawing4.vml"/><Relationship Id="rId5" Type="http://schemas.openxmlformats.org/officeDocument/2006/relationships/hyperlink" Target="http://www.stern.nyu.edu/~adamodar/New_Home_Page/datafile/variable.htm" TargetMode="External"/><Relationship Id="rId4" Type="http://schemas.openxmlformats.org/officeDocument/2006/relationships/hyperlink" Target="http://www.stern.nyu.edu/~adamodar/pc/datasets/indname.xls" TargetMode="Externa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F8F12-E4CB-4365-ACD6-E45CC9BFE880}">
  <sheetPr>
    <tabColor rgb="FF002060"/>
  </sheetPr>
  <dimension ref="B1:P47"/>
  <sheetViews>
    <sheetView showGridLines="0" tabSelected="1" zoomScaleNormal="100" workbookViewId="0">
      <pane ySplit="30" topLeftCell="A31" activePane="bottomLeft" state="frozen"/>
      <selection pane="bottomLeft" activeCell="M16" sqref="M16"/>
    </sheetView>
  </sheetViews>
  <sheetFormatPr defaultColWidth="9.140625" defaultRowHeight="16.5"/>
  <cols>
    <col min="1" max="2" width="11" style="1004" customWidth="1"/>
    <col min="3" max="3" width="29.140625" style="1004" customWidth="1"/>
    <col min="4" max="13" width="11" style="1004" customWidth="1"/>
    <col min="14" max="14" width="13.42578125" style="1004" customWidth="1"/>
    <col min="15" max="22" width="11" style="1004" customWidth="1"/>
    <col min="23" max="25" width="9.140625" style="1004"/>
    <col min="26" max="26" width="9.140625" style="1004" customWidth="1"/>
    <col min="27" max="16384" width="9.140625" style="1004"/>
  </cols>
  <sheetData>
    <row r="1" spans="2:16" ht="19.5" customHeight="1"/>
    <row r="2" spans="2:16" ht="19.5" customHeight="1">
      <c r="B2" s="1001"/>
      <c r="C2" s="1001"/>
      <c r="D2" s="1001"/>
      <c r="E2" s="1001"/>
      <c r="F2" s="1001"/>
      <c r="G2" s="1001"/>
      <c r="H2" s="1001"/>
      <c r="I2" s="1001"/>
      <c r="J2" s="1001"/>
      <c r="K2" s="1001"/>
      <c r="L2" s="1001"/>
      <c r="M2" s="1001"/>
      <c r="N2" s="1001"/>
      <c r="O2" s="1001"/>
      <c r="P2" s="1002"/>
    </row>
    <row r="3" spans="2:16" ht="19.5" customHeight="1">
      <c r="B3" s="1001"/>
      <c r="C3" s="1001"/>
      <c r="D3" s="1001"/>
      <c r="E3" s="1001"/>
      <c r="F3" s="1001"/>
      <c r="G3" s="1001"/>
      <c r="H3" s="1001"/>
      <c r="I3" s="1001"/>
      <c r="J3" s="1001"/>
      <c r="K3" s="1001"/>
      <c r="L3" s="1001"/>
      <c r="M3" s="1001"/>
      <c r="N3" s="1001"/>
      <c r="O3" s="1001"/>
      <c r="P3" s="1002"/>
    </row>
    <row r="4" spans="2:16" ht="19.5" customHeight="1">
      <c r="B4" s="1001"/>
      <c r="C4" s="1001"/>
      <c r="D4" s="1001"/>
      <c r="E4" s="1001"/>
      <c r="F4" s="1001"/>
      <c r="G4" s="1001"/>
      <c r="H4" s="1001"/>
      <c r="I4" s="1001"/>
      <c r="J4" s="1001"/>
      <c r="K4" s="1001"/>
      <c r="L4" s="1001"/>
      <c r="M4" s="1001"/>
      <c r="N4" s="1001"/>
      <c r="O4" s="1001"/>
      <c r="P4" s="1002"/>
    </row>
    <row r="5" spans="2:16" ht="19.5" customHeight="1">
      <c r="B5" s="1001"/>
      <c r="C5" s="1001"/>
      <c r="D5" s="1001"/>
      <c r="E5" s="1001"/>
      <c r="F5" s="1001"/>
      <c r="G5" s="1001"/>
      <c r="H5" s="1001"/>
      <c r="I5" s="1001"/>
      <c r="J5" s="1001"/>
      <c r="K5" s="1001"/>
      <c r="L5" s="1001"/>
      <c r="M5" s="1001"/>
      <c r="N5" s="1001"/>
      <c r="O5" s="1001"/>
      <c r="P5" s="1002"/>
    </row>
    <row r="6" spans="2:16" ht="19.5" customHeight="1">
      <c r="B6" s="1001"/>
      <c r="C6" s="1001"/>
      <c r="D6" s="1001"/>
      <c r="E6" s="1001"/>
      <c r="F6" s="1001"/>
      <c r="G6" s="1001"/>
      <c r="H6" s="1001"/>
      <c r="I6" s="1001"/>
      <c r="J6" s="1001"/>
      <c r="K6" s="1001"/>
      <c r="L6" s="1001"/>
      <c r="M6" s="1001"/>
      <c r="N6" s="1001"/>
      <c r="O6" s="1001"/>
      <c r="P6" s="1002"/>
    </row>
    <row r="7" spans="2:16" ht="19.5" customHeight="1">
      <c r="B7" s="1117"/>
      <c r="C7" s="1117"/>
      <c r="D7" s="1117"/>
      <c r="E7" s="1117"/>
      <c r="F7" s="1117"/>
      <c r="G7" s="1117"/>
      <c r="H7" s="1117"/>
      <c r="I7" s="1117"/>
      <c r="J7" s="1117"/>
      <c r="K7" s="1117"/>
      <c r="L7" s="1117"/>
      <c r="M7" s="1117"/>
      <c r="N7" s="1117"/>
      <c r="O7" s="1117"/>
      <c r="P7" s="1117"/>
    </row>
    <row r="8" spans="2:16" ht="19.5" customHeight="1">
      <c r="B8" s="1118"/>
      <c r="C8" s="1118"/>
      <c r="D8" s="1118"/>
      <c r="E8" s="1118"/>
      <c r="F8" s="1118"/>
      <c r="G8" s="1118"/>
      <c r="H8" s="1118"/>
      <c r="I8" s="1118"/>
      <c r="J8" s="1118"/>
      <c r="K8" s="1118"/>
      <c r="L8" s="1118"/>
      <c r="M8" s="1118"/>
      <c r="N8" s="1118"/>
      <c r="O8" s="1118"/>
      <c r="P8" s="1119"/>
    </row>
    <row r="9" spans="2:16" ht="19.5" customHeight="1">
      <c r="B9" s="1118"/>
      <c r="C9" s="1118"/>
      <c r="D9" s="1118"/>
      <c r="E9" s="1118"/>
      <c r="F9" s="1118"/>
      <c r="G9" s="1118"/>
      <c r="H9" s="1118"/>
      <c r="I9" s="1118"/>
      <c r="J9" s="1118"/>
      <c r="K9" s="1118"/>
      <c r="L9" s="1118"/>
      <c r="M9" s="1118"/>
      <c r="N9" s="1118"/>
      <c r="O9" s="1118"/>
      <c r="P9" s="1119"/>
    </row>
    <row r="10" spans="2:16" ht="19.5" customHeight="1">
      <c r="B10" s="1118"/>
      <c r="C10" s="1118"/>
      <c r="D10" s="1118"/>
      <c r="E10" s="1118"/>
      <c r="F10" s="1118"/>
      <c r="G10" s="1118"/>
      <c r="H10" s="1118"/>
      <c r="I10" s="1118"/>
      <c r="J10" s="1118"/>
      <c r="K10" s="1118"/>
      <c r="L10" s="1118"/>
      <c r="M10" s="1118"/>
      <c r="N10" s="1118"/>
      <c r="O10" s="1118"/>
      <c r="P10" s="1119"/>
    </row>
    <row r="11" spans="2:16" ht="25.5">
      <c r="B11" s="1120"/>
      <c r="C11" s="1558" t="s">
        <v>5168</v>
      </c>
      <c r="D11" s="1120"/>
      <c r="E11" s="1120"/>
      <c r="F11" s="1120"/>
      <c r="G11" s="1120"/>
      <c r="H11" s="1120"/>
      <c r="I11" s="1120"/>
      <c r="J11" s="1120"/>
      <c r="K11" s="1120"/>
      <c r="L11" s="1120"/>
      <c r="M11" s="1120"/>
      <c r="N11" s="1121" t="s">
        <v>1275</v>
      </c>
      <c r="O11" s="1120"/>
      <c r="P11" s="1120"/>
    </row>
    <row r="12" spans="2:16" ht="19.5" customHeight="1">
      <c r="B12" s="1122"/>
      <c r="C12" s="1123"/>
      <c r="D12" s="1122"/>
      <c r="E12" s="1122"/>
      <c r="F12" s="1122"/>
      <c r="G12" s="1122"/>
      <c r="H12" s="1122"/>
      <c r="I12" s="1122"/>
      <c r="J12" s="1122"/>
      <c r="K12" s="1122"/>
      <c r="L12" s="1122"/>
      <c r="M12" s="1122"/>
      <c r="N12" s="1122"/>
      <c r="O12" s="1122"/>
      <c r="P12" s="1124"/>
    </row>
    <row r="13" spans="2:16" ht="19.5" customHeight="1">
      <c r="B13" s="1122"/>
      <c r="C13" s="1125" t="s">
        <v>1313</v>
      </c>
      <c r="D13" s="1122"/>
      <c r="E13" s="1122"/>
      <c r="F13" s="1122"/>
      <c r="G13" s="1122"/>
      <c r="H13" s="1122"/>
      <c r="I13" s="1122"/>
      <c r="J13" s="1122"/>
      <c r="K13" s="1122"/>
      <c r="L13" s="1122"/>
      <c r="M13" s="1122"/>
      <c r="N13" s="1122"/>
      <c r="O13" s="1122"/>
      <c r="P13" s="1124"/>
    </row>
    <row r="14" spans="2:16" ht="19.5" customHeight="1">
      <c r="B14" s="1122"/>
      <c r="C14" s="1126" t="s">
        <v>1304</v>
      </c>
      <c r="D14" s="1122"/>
      <c r="E14" s="1122"/>
      <c r="F14" s="1122"/>
      <c r="G14" s="1122"/>
      <c r="H14" s="1122"/>
      <c r="I14" s="1122"/>
      <c r="J14" s="1122"/>
      <c r="K14" s="1122"/>
      <c r="L14" s="1122"/>
      <c r="M14" s="1122"/>
      <c r="N14" s="1122"/>
      <c r="O14" s="1122"/>
      <c r="P14" s="1124"/>
    </row>
    <row r="15" spans="2:16" ht="19.5" customHeight="1">
      <c r="B15" s="1122"/>
      <c r="C15" s="1126" t="s">
        <v>1749</v>
      </c>
      <c r="D15" s="1122"/>
      <c r="E15" s="1122"/>
      <c r="F15" s="1122"/>
      <c r="G15" s="1122"/>
      <c r="H15" s="1122"/>
      <c r="I15" s="1122"/>
      <c r="J15" s="1122"/>
      <c r="K15" s="1122"/>
      <c r="L15" s="1122"/>
      <c r="M15" s="1122"/>
      <c r="N15" s="1122"/>
      <c r="O15" s="1122"/>
      <c r="P15" s="1124"/>
    </row>
    <row r="16" spans="2:16" ht="19.5" customHeight="1">
      <c r="B16" s="1122"/>
      <c r="C16" s="1126" t="s">
        <v>1748</v>
      </c>
      <c r="D16" s="1122"/>
      <c r="E16" s="1122"/>
      <c r="F16" s="1122"/>
      <c r="G16" s="1122"/>
      <c r="H16" s="1122"/>
      <c r="I16" s="1122"/>
      <c r="J16" s="1122"/>
      <c r="K16" s="1122"/>
      <c r="L16" s="1122"/>
      <c r="M16" s="1122"/>
      <c r="N16" s="1122"/>
      <c r="O16" s="1122"/>
      <c r="P16" s="1124"/>
    </row>
    <row r="17" spans="2:16" ht="19.5" customHeight="1">
      <c r="B17" s="1122"/>
      <c r="C17" s="1126" t="s">
        <v>1247</v>
      </c>
      <c r="D17" s="1122"/>
      <c r="E17" s="1122"/>
      <c r="F17" s="1122"/>
      <c r="G17" s="1122"/>
      <c r="H17" s="1122"/>
      <c r="I17" s="1122"/>
      <c r="J17" s="1122"/>
      <c r="K17" s="1122"/>
      <c r="L17" s="1122"/>
      <c r="M17" s="1122"/>
      <c r="N17" s="1122"/>
      <c r="O17" s="1122"/>
      <c r="P17" s="1124"/>
    </row>
    <row r="18" spans="2:16" ht="19.5" customHeight="1">
      <c r="B18" s="1122"/>
      <c r="C18" s="1126" t="s">
        <v>1305</v>
      </c>
      <c r="D18" s="1126"/>
      <c r="E18" s="1122"/>
      <c r="F18" s="1122"/>
      <c r="G18" s="1122"/>
      <c r="H18" s="1122"/>
      <c r="I18" s="1122"/>
      <c r="J18" s="1122"/>
      <c r="K18" s="1122"/>
      <c r="L18" s="1122"/>
      <c r="M18" s="1122"/>
      <c r="N18" s="1122"/>
      <c r="O18" s="1122"/>
      <c r="P18" s="1124"/>
    </row>
    <row r="19" spans="2:16" ht="19.5" customHeight="1">
      <c r="B19" s="1122"/>
      <c r="C19" s="1126" t="s">
        <v>1750</v>
      </c>
      <c r="D19" s="1122"/>
      <c r="E19" s="1122"/>
      <c r="F19" s="1122"/>
      <c r="G19" s="1122"/>
      <c r="H19" s="1122"/>
      <c r="I19" s="1122"/>
      <c r="J19" s="1122"/>
      <c r="K19" s="1122"/>
      <c r="L19" s="1122"/>
      <c r="M19" s="1122"/>
      <c r="N19" s="1122"/>
      <c r="O19" s="1122"/>
      <c r="P19" s="1124"/>
    </row>
    <row r="20" spans="2:16" ht="19.5" customHeight="1">
      <c r="B20" s="1122"/>
      <c r="C20" s="1126" t="s">
        <v>1751</v>
      </c>
      <c r="D20" s="1122"/>
      <c r="E20" s="1122"/>
      <c r="F20" s="1122"/>
      <c r="G20" s="1122"/>
      <c r="H20" s="1122"/>
      <c r="I20" s="1122"/>
      <c r="J20" s="1122"/>
      <c r="K20" s="1122"/>
      <c r="L20" s="1122"/>
      <c r="M20" s="1122"/>
      <c r="N20" s="1122"/>
      <c r="O20" s="1122"/>
      <c r="P20" s="1124"/>
    </row>
    <row r="21" spans="2:16" ht="19.5" customHeight="1">
      <c r="B21" s="1122"/>
      <c r="C21" s="1126" t="s">
        <v>1306</v>
      </c>
      <c r="D21" s="1122"/>
      <c r="E21" s="1122"/>
      <c r="F21" s="1122"/>
      <c r="G21" s="1122"/>
      <c r="H21" s="1122"/>
      <c r="I21" s="1122"/>
      <c r="J21" s="1122"/>
      <c r="K21" s="1122"/>
      <c r="L21" s="1122"/>
      <c r="M21" s="1122"/>
      <c r="N21" s="1122"/>
      <c r="O21" s="1122"/>
      <c r="P21" s="1124"/>
    </row>
    <row r="22" spans="2:16" ht="19.5" customHeight="1">
      <c r="B22" s="1127"/>
      <c r="C22" s="1126" t="s">
        <v>1308</v>
      </c>
      <c r="D22" s="1127"/>
      <c r="E22" s="1127"/>
      <c r="F22" s="1127"/>
      <c r="G22" s="1127"/>
      <c r="H22" s="1127"/>
      <c r="I22" s="1127"/>
      <c r="J22" s="1127"/>
      <c r="K22" s="1127"/>
      <c r="L22" s="1127"/>
      <c r="M22" s="1127"/>
      <c r="N22" s="1127"/>
      <c r="O22" s="1127"/>
      <c r="P22" s="1124"/>
    </row>
    <row r="23" spans="2:16" ht="19.5" customHeight="1">
      <c r="B23" s="1127"/>
      <c r="C23" s="1126" t="s">
        <v>1307</v>
      </c>
      <c r="D23" s="1127"/>
      <c r="E23" s="1127"/>
      <c r="F23" s="1127"/>
      <c r="G23" s="1127"/>
      <c r="H23" s="1127"/>
      <c r="I23" s="1127"/>
      <c r="J23" s="1127"/>
      <c r="K23" s="1127"/>
      <c r="L23" s="1127"/>
      <c r="M23" s="1127"/>
      <c r="N23" s="1127"/>
      <c r="O23" s="1127"/>
      <c r="P23" s="1124"/>
    </row>
    <row r="24" spans="2:16" ht="19.5" customHeight="1">
      <c r="B24" s="1127"/>
      <c r="C24" s="1126" t="s">
        <v>1309</v>
      </c>
      <c r="D24" s="1127"/>
      <c r="E24" s="1127"/>
      <c r="F24" s="1127"/>
      <c r="G24" s="1127"/>
      <c r="H24" s="1127"/>
      <c r="I24" s="1127"/>
      <c r="J24" s="1127"/>
      <c r="K24" s="1127"/>
      <c r="L24" s="1127"/>
      <c r="M24" s="1127"/>
      <c r="N24" s="1127"/>
      <c r="O24" s="1127"/>
      <c r="P24" s="1124"/>
    </row>
    <row r="25" spans="2:16" ht="19.5" customHeight="1">
      <c r="B25" s="1127"/>
      <c r="C25" s="1126" t="s">
        <v>1310</v>
      </c>
      <c r="D25" s="1127"/>
      <c r="E25" s="1127"/>
      <c r="F25" s="1127"/>
      <c r="G25" s="1127"/>
      <c r="H25" s="1127"/>
      <c r="I25" s="1127"/>
      <c r="J25" s="1127"/>
      <c r="K25" s="1127"/>
      <c r="L25" s="1127"/>
      <c r="M25" s="1127"/>
      <c r="N25" s="1127"/>
      <c r="O25" s="1127"/>
      <c r="P25" s="1124"/>
    </row>
    <row r="26" spans="2:16" ht="19.5" customHeight="1">
      <c r="B26" s="1127"/>
      <c r="C26" s="1126" t="s">
        <v>1311</v>
      </c>
      <c r="D26" s="1127"/>
      <c r="E26" s="1127"/>
      <c r="F26" s="1127"/>
      <c r="G26" s="1127"/>
      <c r="H26" s="1127"/>
      <c r="I26" s="1127"/>
      <c r="J26" s="1127"/>
      <c r="K26" s="1127"/>
      <c r="L26" s="1127"/>
      <c r="M26" s="1127"/>
      <c r="N26" s="1127"/>
      <c r="O26" s="1127"/>
      <c r="P26" s="1124"/>
    </row>
    <row r="27" spans="2:16" ht="19.5" customHeight="1">
      <c r="B27" s="1128"/>
      <c r="C27" s="1126" t="s">
        <v>1312</v>
      </c>
      <c r="D27" s="1128"/>
      <c r="E27" s="1128"/>
      <c r="F27" s="1128"/>
      <c r="G27" s="1128"/>
      <c r="H27" s="1128"/>
      <c r="I27" s="1128"/>
      <c r="J27" s="1128"/>
      <c r="K27" s="1128"/>
      <c r="L27" s="1128"/>
      <c r="M27" s="1128"/>
      <c r="N27" s="1128"/>
      <c r="O27" s="1128"/>
      <c r="P27" s="1124"/>
    </row>
    <row r="28" spans="2:16" ht="19.5" customHeight="1">
      <c r="B28" s="1128"/>
      <c r="C28" s="1126" t="s">
        <v>1274</v>
      </c>
      <c r="D28" s="1128"/>
      <c r="E28" s="1128"/>
      <c r="F28" s="1128"/>
      <c r="G28" s="1128"/>
      <c r="H28" s="1128"/>
      <c r="I28" s="1128"/>
      <c r="J28" s="1128"/>
      <c r="K28" s="1128"/>
      <c r="L28" s="1128"/>
      <c r="M28" s="1128"/>
      <c r="N28" s="1128"/>
      <c r="O28" s="1128"/>
      <c r="P28" s="1124"/>
    </row>
    <row r="29" spans="2:16" ht="19.5" customHeight="1">
      <c r="B29" s="1128"/>
      <c r="C29" s="1126" t="s">
        <v>1752</v>
      </c>
      <c r="D29" s="1128"/>
      <c r="E29" s="1128"/>
      <c r="F29" s="1128"/>
      <c r="G29" s="1128"/>
      <c r="H29" s="1128"/>
      <c r="I29" s="1128"/>
      <c r="J29" s="1128"/>
      <c r="K29" s="1128"/>
      <c r="L29" s="1128"/>
      <c r="M29" s="1128"/>
      <c r="N29" s="1128"/>
      <c r="O29" s="1128"/>
      <c r="P29" s="1124"/>
    </row>
    <row r="30" spans="2:16" ht="19.5" customHeight="1">
      <c r="B30" s="1124"/>
      <c r="C30" s="1128"/>
      <c r="D30" s="1128"/>
      <c r="E30" s="1128"/>
      <c r="F30" s="1128"/>
      <c r="G30" s="1128"/>
      <c r="H30" s="1128"/>
      <c r="I30" s="1128"/>
      <c r="J30" s="1128"/>
      <c r="K30" s="1128"/>
      <c r="L30" s="1128"/>
      <c r="M30" s="1128"/>
      <c r="N30" s="1129" t="s">
        <v>1276</v>
      </c>
      <c r="O30" s="1124"/>
      <c r="P30" s="1124"/>
    </row>
    <row r="31" spans="2:16" ht="19.5" customHeight="1"/>
    <row r="32" spans="2:16" ht="19.5" customHeight="1"/>
    <row r="33" ht="19.5" customHeight="1"/>
    <row r="34" ht="19.5" customHeight="1"/>
    <row r="35" ht="19.5" customHeight="1"/>
    <row r="36" ht="19.5" customHeight="1"/>
    <row r="37" ht="19.5" customHeight="1"/>
    <row r="38" ht="19.5" customHeight="1"/>
    <row r="39" ht="19.5" customHeight="1"/>
    <row r="40" ht="19.5" customHeight="1"/>
    <row r="41" ht="19.5" customHeight="1"/>
    <row r="42" ht="19.5" customHeight="1"/>
    <row r="43" ht="19.5" customHeight="1"/>
    <row r="44" ht="19.5" customHeight="1"/>
    <row r="45" ht="19.5" customHeight="1"/>
    <row r="46" ht="19.5" customHeight="1"/>
    <row r="47" ht="19.5" customHeight="1"/>
  </sheetData>
  <hyperlinks>
    <hyperlink ref="C14" location="Dashboard!A1" display="Dashboard" xr:uid="{1EFC556B-C8F1-4867-8E2F-EE55105BBF96}"/>
    <hyperlink ref="N30" r:id="rId1" xr:uid="{B53F85B2-62C0-4F2D-AB0B-FDA3D8905595}"/>
    <hyperlink ref="C18" location="'Dim. Inst.'!A1" display="Dimmensionamento Mercado - Instantânea" xr:uid="{DCD066CF-99C0-4233-853B-39DF26E86E34}"/>
    <hyperlink ref="C19" location="Dim.Prog.!A1" display="Dimmensionamento Mercado - Prognóstico e Aposta Esortiva Virtual" xr:uid="{D97B2F73-7AD7-48F2-8D56-0424123D103B}"/>
    <hyperlink ref="C17" location="Modelo!A1" tooltip="Modelo" display="Modelo" xr:uid="{DFDFEC59-9E92-4566-87BE-60D1C0BE9FA7}"/>
    <hyperlink ref="C21" location="Receita!A1" display="Receita" xr:uid="{7D0414A5-14D8-41BA-B024-700413414A51}"/>
    <hyperlink ref="C22" location="CAPEX!A1" display="CapEx" xr:uid="{2647DFA6-0247-41C7-BAA0-ABAE8D016CA0}"/>
    <hyperlink ref="C23" location="Custos!A1" display="OpEx" xr:uid="{F1E46B81-3985-4B56-B6D9-56420225EBA8}"/>
    <hyperlink ref="C24" location="Pessoal!A1" display="Pessoal" xr:uid="{6B24FC4E-C072-4E61-9041-040E374752B5}"/>
    <hyperlink ref="C25" location="'Outras Prem.'!A1" display="Outras Premissas" xr:uid="{6967A9D6-D27A-42F7-B83C-1443C91962FD}"/>
    <hyperlink ref="C26" location="SAC!A1" display="Financimaneto Bancário (SAC)" xr:uid="{6A5A4E70-66E3-47B5-B368-EE684E6F95F9}"/>
    <hyperlink ref="C27" location="Prem.WACC!A1" display="Premissas para Cálculo do WACC" xr:uid="{FC8FFD03-E155-469D-B8B6-F2B65C72164F}"/>
    <hyperlink ref="C28" location="WACC!A1" display="WACC" xr:uid="{AD57EEF7-1A94-4937-8787-19EDA5685441}"/>
    <hyperlink ref="C16" location="Outputs2!A1" display="Outputs 2" xr:uid="{B4CDE428-C9FB-4A8A-8F80-0D9D7E4D6649}"/>
    <hyperlink ref="C20" location="Dim.Esp.!A1" display="Dimmensionamento Mercado - Aposta Esportiva de quota Fixa" xr:uid="{CEF38278-CB95-4319-9E17-B31364051847}"/>
    <hyperlink ref="C15" location="Outputs1!A1" display="Outputs 1" xr:uid="{02DDC27C-9632-4CDA-BFD1-D3124386DD0B}"/>
    <hyperlink ref="C29" location="Macro!A1" display="Macro" xr:uid="{539D87F8-A7C0-4221-90D3-928EE4AB6EAB}"/>
  </hyperlinks>
  <pageMargins left="0.7" right="0.7" top="0.75" bottom="0.75" header="0.3" footer="0.3"/>
  <pageSetup scale="91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54A57-39B1-4AD1-9586-2245D83DBBB7}">
  <sheetPr>
    <tabColor theme="0" tint="-0.34998626667073579"/>
    <pageSetUpPr fitToPage="1"/>
  </sheetPr>
  <dimension ref="A1:BM87"/>
  <sheetViews>
    <sheetView showGridLines="0" zoomScaleNormal="100" workbookViewId="0">
      <selection activeCell="AD24" sqref="AD24"/>
    </sheetView>
  </sheetViews>
  <sheetFormatPr defaultColWidth="10.7109375" defaultRowHeight="15.75"/>
  <cols>
    <col min="1" max="2" width="3.42578125" style="976" customWidth="1"/>
    <col min="3" max="5" width="10.7109375" style="976" customWidth="1"/>
    <col min="6" max="6" width="14" style="976" customWidth="1"/>
    <col min="7" max="8" width="10.7109375" style="976" customWidth="1"/>
    <col min="9" max="9" width="3.7109375" style="976" customWidth="1"/>
    <col min="10" max="11" width="10.7109375" style="976" customWidth="1"/>
    <col min="12" max="12" width="13.42578125" style="976" customWidth="1"/>
    <col min="13" max="13" width="2.5703125" style="976" customWidth="1"/>
    <col min="14" max="17" width="10.7109375" style="976" customWidth="1"/>
    <col min="18" max="18" width="3.7109375" style="976" customWidth="1"/>
    <col min="19" max="21" width="10.7109375" style="976" customWidth="1"/>
    <col min="22" max="22" width="1" style="976" customWidth="1"/>
    <col min="23" max="23" width="2.5703125" style="976" customWidth="1"/>
    <col min="24" max="24" width="3.85546875" style="976" customWidth="1"/>
    <col min="25" max="27" width="10.5703125" style="976" customWidth="1"/>
    <col min="28" max="30" width="3.42578125" style="976" customWidth="1"/>
    <col min="31" max="31" width="15.5703125" style="976" bestFit="1" customWidth="1"/>
    <col min="32" max="39" width="13.7109375" style="976" customWidth="1"/>
    <col min="40" max="40" width="5.28515625" style="976" customWidth="1"/>
    <col min="41" max="41" width="32.42578125" style="976" bestFit="1" customWidth="1"/>
    <col min="42" max="42" width="11.85546875" style="976" bestFit="1" customWidth="1"/>
    <col min="43" max="43" width="9.42578125" style="976" bestFit="1" customWidth="1"/>
    <col min="44" max="44" width="13.28515625" style="976" bestFit="1" customWidth="1"/>
    <col min="45" max="49" width="6.85546875" style="976" bestFit="1" customWidth="1"/>
    <col min="50" max="50" width="7.7109375" style="976" bestFit="1" customWidth="1"/>
    <col min="51" max="57" width="6.85546875" style="976" bestFit="1" customWidth="1"/>
    <col min="58" max="62" width="7.7109375" style="976" bestFit="1" customWidth="1"/>
    <col min="63" max="63" width="8.140625" style="976" bestFit="1" customWidth="1"/>
    <col min="64" max="64" width="3.28515625" style="976" customWidth="1"/>
    <col min="65" max="16384" width="10.7109375" style="976"/>
  </cols>
  <sheetData>
    <row r="1" spans="1:64" ht="17.25" thickBot="1">
      <c r="A1" s="975"/>
      <c r="B1" s="975"/>
      <c r="C1" s="975"/>
      <c r="D1" s="975"/>
      <c r="E1" s="975"/>
      <c r="F1" s="975"/>
      <c r="G1" s="975"/>
      <c r="H1" s="975"/>
      <c r="I1" s="975"/>
      <c r="J1" s="975"/>
      <c r="K1" s="975"/>
      <c r="L1" s="975"/>
      <c r="M1" s="975"/>
      <c r="N1" s="975"/>
      <c r="O1" s="975"/>
      <c r="P1" s="975"/>
      <c r="Q1" s="975"/>
      <c r="R1" s="975"/>
    </row>
    <row r="2" spans="1:64">
      <c r="B2" s="1403" t="s">
        <v>1466</v>
      </c>
      <c r="C2" s="1079"/>
      <c r="D2" s="1079"/>
      <c r="E2" s="1079"/>
      <c r="F2" s="1079"/>
      <c r="G2" s="1079"/>
      <c r="H2" s="1079"/>
      <c r="I2" s="1079"/>
      <c r="J2" s="1079"/>
      <c r="K2" s="1079"/>
      <c r="L2" s="1079"/>
      <c r="M2" s="1079"/>
      <c r="N2" s="1079"/>
      <c r="O2" s="1079"/>
      <c r="P2" s="1079"/>
      <c r="Q2" s="1079"/>
      <c r="R2" s="1079"/>
      <c r="S2" s="1079"/>
      <c r="T2" s="1079"/>
      <c r="U2" s="1079"/>
      <c r="V2" s="1079"/>
      <c r="W2" s="1132"/>
      <c r="X2" s="1079"/>
      <c r="Y2" s="1079"/>
      <c r="Z2" s="1079"/>
      <c r="AA2" s="1079"/>
      <c r="AB2" s="1080"/>
      <c r="AN2" s="1020"/>
      <c r="AO2" s="1021"/>
      <c r="AP2" s="1021"/>
      <c r="AQ2" s="1021"/>
      <c r="AR2" s="1021"/>
      <c r="AS2" s="1021"/>
      <c r="AT2" s="1021"/>
      <c r="AU2" s="1021"/>
      <c r="AV2" s="1021"/>
      <c r="AW2" s="1021"/>
      <c r="AX2" s="1021"/>
      <c r="AY2" s="1021"/>
      <c r="AZ2" s="1021"/>
      <c r="BA2" s="1021"/>
      <c r="BB2" s="1021"/>
      <c r="BC2" s="1021"/>
      <c r="BD2" s="1021"/>
      <c r="BE2" s="1021"/>
      <c r="BF2" s="1021"/>
      <c r="BG2" s="1021"/>
      <c r="BH2" s="1021"/>
      <c r="BI2" s="1021"/>
      <c r="BJ2" s="1021"/>
      <c r="BK2" s="1051">
        <v>1000000</v>
      </c>
      <c r="BL2" s="1022"/>
    </row>
    <row r="3" spans="1:64" ht="16.5">
      <c r="B3" s="1081"/>
      <c r="C3" s="1003"/>
      <c r="D3" s="1003"/>
      <c r="E3" s="1003"/>
      <c r="F3" s="1053"/>
      <c r="G3" s="1003"/>
      <c r="H3" s="1054" t="s">
        <v>5163</v>
      </c>
      <c r="I3" s="1053"/>
      <c r="J3" s="1053"/>
      <c r="K3" s="1053"/>
      <c r="L3" s="1054"/>
      <c r="M3" s="1003"/>
      <c r="N3" s="1056"/>
      <c r="O3" s="1053"/>
      <c r="P3" s="1003"/>
      <c r="Q3" s="1053"/>
      <c r="R3" s="1003"/>
      <c r="S3" s="1003"/>
      <c r="T3" s="1003"/>
      <c r="U3" s="1003"/>
      <c r="V3" s="1003"/>
      <c r="W3" s="1025"/>
      <c r="X3" s="1003"/>
      <c r="Y3" s="1139" t="s">
        <v>1318</v>
      </c>
      <c r="Z3" s="1137"/>
      <c r="AA3" s="1137"/>
      <c r="AB3" s="1082"/>
      <c r="AN3" s="1023"/>
      <c r="AO3" s="1559" t="s">
        <v>1286</v>
      </c>
      <c r="AP3" s="1559"/>
      <c r="AQ3" s="1559"/>
      <c r="AR3" s="1559"/>
      <c r="AS3" s="1559"/>
      <c r="AT3" s="1559"/>
      <c r="AU3" s="1559"/>
      <c r="AV3" s="1559"/>
      <c r="AW3" s="1559"/>
      <c r="AX3" s="1559"/>
      <c r="AY3" s="1559"/>
      <c r="AZ3" s="1559"/>
      <c r="BA3" s="1559"/>
      <c r="BB3" s="1559"/>
      <c r="BC3" s="1559"/>
      <c r="BD3" s="1559"/>
      <c r="BE3" s="1559"/>
      <c r="BF3" s="1559"/>
      <c r="BG3" s="1559"/>
      <c r="BH3" s="1559"/>
      <c r="BI3" s="1559"/>
      <c r="BJ3" s="1559"/>
      <c r="BK3" s="1024"/>
      <c r="BL3" s="1025"/>
    </row>
    <row r="4" spans="1:64" ht="16.5">
      <c r="B4" s="1081"/>
      <c r="C4"/>
      <c r="E4" s="1003"/>
      <c r="G4" s="1003"/>
      <c r="H4" s="1054" t="s">
        <v>1277</v>
      </c>
      <c r="I4" s="1003"/>
      <c r="K4" s="1055">
        <v>44485</v>
      </c>
      <c r="L4" s="1003"/>
      <c r="M4" s="1003"/>
      <c r="N4" s="1003"/>
      <c r="O4" s="1003"/>
      <c r="P4" s="1003"/>
      <c r="Q4" s="1003"/>
      <c r="R4" s="1003"/>
      <c r="S4" s="1003"/>
      <c r="T4" s="1003"/>
      <c r="U4" s="1057"/>
      <c r="V4" s="1058"/>
      <c r="W4" s="1133"/>
      <c r="X4" s="1058"/>
      <c r="Y4" s="1003"/>
      <c r="Z4" s="1138"/>
      <c r="AA4" s="1138"/>
      <c r="AB4" s="1082"/>
      <c r="AN4" s="1023"/>
      <c r="AO4" s="1003"/>
      <c r="AP4" s="1003"/>
      <c r="AR4" s="1003"/>
      <c r="AS4" s="1003"/>
      <c r="AT4" s="1003"/>
      <c r="AU4" s="1003"/>
      <c r="AV4" s="1003"/>
      <c r="AW4" s="1003"/>
      <c r="AX4" s="1003"/>
      <c r="AY4" s="1003"/>
      <c r="AZ4" s="1003"/>
      <c r="BA4" s="1003"/>
      <c r="BB4" s="1003"/>
      <c r="BC4" s="1003"/>
      <c r="BD4" s="1003"/>
      <c r="BE4" s="1003"/>
      <c r="BF4" s="1003"/>
      <c r="BG4" s="1003"/>
      <c r="BH4" s="1003"/>
      <c r="BI4" s="1003"/>
      <c r="BJ4" s="1003"/>
      <c r="BK4" s="1003"/>
      <c r="BL4" s="1025"/>
    </row>
    <row r="5" spans="1:64">
      <c r="B5" s="1081"/>
      <c r="C5" s="1003"/>
      <c r="D5" s="1003"/>
      <c r="E5" s="1003"/>
      <c r="F5" s="1003"/>
      <c r="G5" s="1003"/>
      <c r="H5" s="1003"/>
      <c r="I5" s="1003"/>
      <c r="J5" s="1003"/>
      <c r="K5" s="1399" t="s">
        <v>1739</v>
      </c>
      <c r="L5" s="1078"/>
      <c r="M5" s="1003"/>
      <c r="N5" s="1003"/>
      <c r="O5" s="1003"/>
      <c r="P5" s="1003"/>
      <c r="Q5" s="1003"/>
      <c r="R5" s="1003"/>
      <c r="S5" s="1003"/>
      <c r="T5" s="1003"/>
      <c r="U5" s="1003"/>
      <c r="V5" s="1003"/>
      <c r="W5" s="1025"/>
      <c r="X5" s="1003"/>
      <c r="Y5" s="1400" t="s">
        <v>1385</v>
      </c>
      <c r="Z5" s="1003"/>
      <c r="AA5" s="1003"/>
      <c r="AB5" s="1082"/>
      <c r="AN5" s="1023"/>
      <c r="AO5" s="1003"/>
      <c r="AR5" s="1003"/>
      <c r="AS5" s="1003"/>
      <c r="AT5" s="1003"/>
      <c r="AU5" s="1003"/>
      <c r="AV5" s="1003"/>
      <c r="AW5" s="1003"/>
      <c r="AX5" s="1003"/>
      <c r="AY5" s="1003"/>
      <c r="AZ5" s="1003"/>
      <c r="BA5" s="1003"/>
      <c r="BB5" s="1003"/>
      <c r="BC5" s="1003"/>
      <c r="BD5" s="1003"/>
      <c r="BE5" s="1003"/>
      <c r="BF5" s="1003"/>
      <c r="BG5" s="1003"/>
      <c r="BH5" s="1003" t="s">
        <v>1272</v>
      </c>
      <c r="BJ5" s="1026">
        <f ca="1">Modelo!H262/1000</f>
        <v>307.0929036639215</v>
      </c>
      <c r="BK5" s="1003"/>
      <c r="BL5" s="1025"/>
    </row>
    <row r="6" spans="1:64">
      <c r="B6" s="1081"/>
      <c r="C6" s="1059" t="s">
        <v>1292</v>
      </c>
      <c r="D6" s="1060"/>
      <c r="E6" s="1060"/>
      <c r="F6" s="1060"/>
      <c r="G6" s="1060"/>
      <c r="H6" s="1061"/>
      <c r="I6" s="1060"/>
      <c r="J6" s="1060"/>
      <c r="K6" s="1060"/>
      <c r="L6" s="1060"/>
      <c r="M6" s="1062"/>
      <c r="N6" s="1031" t="s">
        <v>1288</v>
      </c>
      <c r="O6" s="1031"/>
      <c r="P6" s="1031"/>
      <c r="Q6" s="1097"/>
      <c r="R6" s="1032"/>
      <c r="S6" s="1032"/>
      <c r="T6" s="1032"/>
      <c r="U6" s="1032"/>
      <c r="V6" s="1003"/>
      <c r="W6" s="1025"/>
      <c r="X6" s="1003"/>
      <c r="Y6" s="1030" t="s">
        <v>1740</v>
      </c>
      <c r="Z6" s="1030"/>
      <c r="AA6" s="1096"/>
      <c r="AB6" s="1082"/>
      <c r="AE6" s="1404"/>
      <c r="AN6" s="1023"/>
      <c r="AO6" s="1003"/>
      <c r="AR6" s="1003"/>
      <c r="AS6" s="1003"/>
      <c r="AT6" s="1003"/>
      <c r="AU6" s="1003"/>
      <c r="AV6" s="1003"/>
      <c r="AW6" s="1003"/>
      <c r="AX6" s="1003"/>
      <c r="AY6" s="1003"/>
      <c r="AZ6" s="1003"/>
      <c r="BA6" s="1003"/>
      <c r="BB6" s="1003"/>
      <c r="BC6" s="1003"/>
      <c r="BD6" s="1003"/>
      <c r="BE6" s="1003"/>
      <c r="BF6" s="1003"/>
      <c r="BG6" s="1003"/>
      <c r="BH6" s="1044" t="s">
        <v>1273</v>
      </c>
      <c r="BI6" s="1044"/>
      <c r="BJ6" s="1050">
        <f>Modelo!P262/1000</f>
        <v>2952.1648810057286</v>
      </c>
      <c r="BK6" s="1003"/>
      <c r="BL6" s="1025"/>
    </row>
    <row r="7" spans="1:64" ht="14.25" customHeight="1">
      <c r="B7" s="1081"/>
      <c r="C7" s="1003"/>
      <c r="D7" s="1003"/>
      <c r="E7" s="1003"/>
      <c r="F7" s="1003"/>
      <c r="G7" s="1003"/>
      <c r="H7" s="1003"/>
      <c r="I7" s="1003"/>
      <c r="J7" s="1064"/>
      <c r="K7" s="1003"/>
      <c r="L7" s="1003"/>
      <c r="M7" s="1003"/>
      <c r="N7" s="1003"/>
      <c r="O7" s="1063"/>
      <c r="P7" s="1063"/>
      <c r="Q7" s="1013"/>
      <c r="R7" s="1003"/>
      <c r="S7" s="1003"/>
      <c r="T7" s="1003"/>
      <c r="U7" s="1003"/>
      <c r="V7" s="1003"/>
      <c r="W7" s="1025"/>
      <c r="X7" s="1003"/>
      <c r="Y7" s="1094" t="s">
        <v>1290</v>
      </c>
      <c r="Z7" s="5"/>
      <c r="AA7" s="1103">
        <f ca="1">Modelo!H261/MIl</f>
        <v>2228.7294421112351</v>
      </c>
      <c r="AB7" s="1082"/>
      <c r="AE7" s="1405"/>
      <c r="AN7" s="1023"/>
      <c r="AO7" s="1003"/>
      <c r="AP7" s="1003"/>
      <c r="AQ7" s="1003"/>
      <c r="AR7" s="1003"/>
      <c r="AS7" s="1003"/>
      <c r="AT7" s="1003"/>
      <c r="AU7" s="1003"/>
      <c r="AV7" s="1003"/>
      <c r="AW7" s="1003"/>
      <c r="AX7" s="1003"/>
      <c r="AY7" s="1003"/>
      <c r="AZ7" s="1003"/>
      <c r="BA7" s="1003"/>
      <c r="BB7" s="1003"/>
      <c r="BC7" s="1003"/>
      <c r="BD7" s="1003"/>
      <c r="BE7" s="1003"/>
      <c r="BF7" s="1003"/>
      <c r="BG7" s="1003"/>
      <c r="BH7" s="1003"/>
      <c r="BK7" s="1003"/>
      <c r="BL7" s="1025"/>
    </row>
    <row r="8" spans="1:64">
      <c r="B8" s="1081"/>
      <c r="C8" s="1106" t="s">
        <v>1299</v>
      </c>
      <c r="D8" s="1070"/>
      <c r="E8" s="1102"/>
      <c r="F8" s="1131" t="s">
        <v>514</v>
      </c>
      <c r="G8" s="1131" t="s">
        <v>1297</v>
      </c>
      <c r="H8" s="1003"/>
      <c r="I8" s="1106" t="s">
        <v>1372</v>
      </c>
      <c r="J8" s="1003"/>
      <c r="K8" s="1003"/>
      <c r="L8" s="1394" t="s">
        <v>514</v>
      </c>
      <c r="M8" s="1003"/>
      <c r="N8" s="1003"/>
      <c r="O8" s="1013"/>
      <c r="P8" s="1013"/>
      <c r="Q8" s="1013"/>
      <c r="R8" s="1065"/>
      <c r="S8" s="1003"/>
      <c r="T8" s="1003"/>
      <c r="U8" s="1003"/>
      <c r="V8" s="1003"/>
      <c r="W8" s="1025"/>
      <c r="X8" s="1003"/>
      <c r="Y8" s="1094" t="s">
        <v>1289</v>
      </c>
      <c r="Z8" s="5"/>
      <c r="AA8" s="1095">
        <f ca="1">Modelo!H262</f>
        <v>307092.90366392152</v>
      </c>
      <c r="AB8" s="1082"/>
      <c r="AN8" s="1023"/>
      <c r="AO8" s="1003"/>
      <c r="AP8" s="1003"/>
      <c r="AQ8" s="1003"/>
      <c r="AR8" s="1003"/>
      <c r="AS8" s="1003"/>
      <c r="AT8" s="1003"/>
      <c r="AU8" s="1003"/>
      <c r="AV8" s="1003"/>
      <c r="AW8" s="1003"/>
      <c r="AX8" s="1003"/>
      <c r="AY8" s="1003"/>
      <c r="AZ8" s="1003"/>
      <c r="BA8" s="1003"/>
      <c r="BB8" s="1003"/>
      <c r="BC8" s="1003"/>
      <c r="BD8" s="1003"/>
      <c r="BE8" s="1003"/>
      <c r="BF8" s="1003"/>
      <c r="BG8" s="1003"/>
      <c r="BH8" s="1003"/>
      <c r="BI8" s="1003"/>
      <c r="BJ8" s="1003"/>
      <c r="BK8" s="1003"/>
      <c r="BL8" s="1025"/>
    </row>
    <row r="9" spans="1:64">
      <c r="B9" s="1081"/>
      <c r="C9" s="1070" t="s">
        <v>791</v>
      </c>
      <c r="D9" s="1070"/>
      <c r="E9" s="1070"/>
      <c r="F9" s="1103">
        <f>SUM(Receita!J20:AC20)/1000000</f>
        <v>78852.556193119832</v>
      </c>
      <c r="G9" s="1003"/>
      <c r="H9" s="1003"/>
      <c r="I9" s="1070" t="s">
        <v>1308</v>
      </c>
      <c r="J9" s="1003"/>
      <c r="K9" s="1003"/>
      <c r="L9" s="1103">
        <f>SUM(Outputs2!AO141:BH141)</f>
        <v>252.07663198883961</v>
      </c>
      <c r="M9" s="1003"/>
      <c r="N9" s="1003"/>
      <c r="O9" s="1013"/>
      <c r="P9" s="1013"/>
      <c r="Q9" s="1013"/>
      <c r="R9" s="979"/>
      <c r="S9" s="1003"/>
      <c r="T9" s="1003"/>
      <c r="U9" s="1003"/>
      <c r="V9" s="1003"/>
      <c r="W9" s="1025"/>
      <c r="X9" s="1003"/>
      <c r="Y9" s="1094" t="s">
        <v>1260</v>
      </c>
      <c r="Z9" s="1003"/>
      <c r="AA9" s="1071">
        <f ca="1">Modelo!D261</f>
        <v>0.17005372103686978</v>
      </c>
      <c r="AB9" s="1082"/>
      <c r="AN9" s="1023"/>
      <c r="AO9" s="1003"/>
      <c r="AP9" s="1003"/>
      <c r="AQ9" s="1003"/>
      <c r="AR9" s="1003"/>
      <c r="AS9" s="1003"/>
      <c r="AT9" s="1003"/>
      <c r="AU9" s="1003"/>
      <c r="AV9" s="1003"/>
      <c r="AW9" s="1003"/>
      <c r="AX9" s="1003"/>
      <c r="AY9" s="1003"/>
      <c r="AZ9" s="1003"/>
      <c r="BA9" s="1003"/>
      <c r="BB9" s="1003"/>
      <c r="BC9" s="1003"/>
      <c r="BD9" s="1003"/>
      <c r="BE9" s="1003"/>
      <c r="BF9" s="1003"/>
      <c r="BG9" s="1003"/>
      <c r="BH9" s="1003"/>
      <c r="BI9" s="1003"/>
      <c r="BJ9" s="1003"/>
      <c r="BK9" s="1003"/>
      <c r="BL9" s="1025"/>
    </row>
    <row r="10" spans="1:64">
      <c r="B10" s="1081"/>
      <c r="C10" s="1070" t="s">
        <v>569</v>
      </c>
      <c r="D10" s="1070"/>
      <c r="E10" s="1070"/>
      <c r="F10" s="1103">
        <f>SUM(Receita!J31:AC31)/1000000</f>
        <v>53461.011093127512</v>
      </c>
      <c r="G10" s="1100">
        <f>F10/F9</f>
        <v>0.67798703902755886</v>
      </c>
      <c r="H10" s="1003"/>
      <c r="I10" s="1070" t="s">
        <v>1733</v>
      </c>
      <c r="J10" s="1070"/>
      <c r="K10" s="1102"/>
      <c r="L10" s="1103">
        <f>SUM(Outputs2!AO142:BH142)</f>
        <v>1251.7138175728808</v>
      </c>
      <c r="M10" s="1003"/>
      <c r="N10" s="1003"/>
      <c r="O10" s="1013"/>
      <c r="P10" s="1013"/>
      <c r="Q10" s="1013"/>
      <c r="R10" s="1066"/>
      <c r="S10" s="1003"/>
      <c r="T10" s="1003"/>
      <c r="U10" s="1003"/>
      <c r="V10" s="1003"/>
      <c r="W10" s="1025"/>
      <c r="X10" s="1003"/>
      <c r="Y10" s="1094" t="s">
        <v>1274</v>
      </c>
      <c r="Z10" s="1003"/>
      <c r="AA10" s="1071">
        <f ca="1">Modelo!D262</f>
        <v>0.16018022204573323</v>
      </c>
      <c r="AB10" s="1082"/>
      <c r="AN10" s="1023"/>
      <c r="AO10" s="1003"/>
      <c r="AP10" s="1003"/>
      <c r="AQ10" s="1003"/>
      <c r="AR10" s="1003"/>
      <c r="AS10" s="1003"/>
      <c r="AT10" s="1003"/>
      <c r="AU10" s="1003"/>
      <c r="AV10" s="1003"/>
      <c r="AW10" s="1003"/>
      <c r="AX10" s="1003"/>
      <c r="AY10" s="1003"/>
      <c r="AZ10" s="1003"/>
      <c r="BA10" s="1003"/>
      <c r="BB10" s="1003"/>
      <c r="BC10" s="1003"/>
      <c r="BD10" s="1003"/>
      <c r="BE10" s="1003"/>
      <c r="BF10" s="1003"/>
      <c r="BG10" s="1003"/>
      <c r="BH10" s="1003"/>
      <c r="BI10" s="1003"/>
      <c r="BJ10" s="1003"/>
      <c r="BK10" s="1003"/>
      <c r="BL10" s="1025"/>
    </row>
    <row r="11" spans="1:64">
      <c r="B11" s="1081"/>
      <c r="C11" s="1070" t="s">
        <v>1295</v>
      </c>
      <c r="D11" s="1070"/>
      <c r="E11" s="1070"/>
      <c r="F11" s="1103">
        <f>SUM(Custos!H136:AB136)/1000000</f>
        <v>4311.232375357602</v>
      </c>
      <c r="G11" s="1100">
        <f>F11/F9</f>
        <v>5.4674605155460673E-2</v>
      </c>
      <c r="H11" s="1404"/>
      <c r="I11" s="1140" t="s">
        <v>1738</v>
      </c>
      <c r="J11" s="1044"/>
      <c r="K11" s="1044"/>
      <c r="L11" s="1142">
        <f>Outputs2!AN15/1000000</f>
        <v>161.8012068942374</v>
      </c>
      <c r="M11" s="1003"/>
      <c r="N11" s="1003"/>
      <c r="O11" s="1013"/>
      <c r="P11" s="1013"/>
      <c r="Q11" s="1067"/>
      <c r="R11" s="1068"/>
      <c r="S11" s="1003"/>
      <c r="T11" s="1003"/>
      <c r="U11" s="1003"/>
      <c r="V11" s="1003"/>
      <c r="W11" s="1025"/>
      <c r="X11" s="1003"/>
      <c r="Y11" s="1094" t="s">
        <v>1464</v>
      </c>
      <c r="Z11" s="1003"/>
      <c r="AA11" s="1071">
        <f ca="1">Modelo!H264</f>
        <v>0.35583178400993354</v>
      </c>
      <c r="AB11" s="1082"/>
      <c r="AN11" s="1023"/>
      <c r="AO11" s="1003"/>
      <c r="AP11" s="1003"/>
      <c r="AQ11" s="1003"/>
      <c r="AR11" s="1003"/>
      <c r="AS11" s="1003"/>
      <c r="AT11" s="1003"/>
      <c r="AU11" s="1003"/>
      <c r="AV11" s="1003"/>
      <c r="AW11" s="1003"/>
      <c r="AX11" s="1003"/>
      <c r="AY11" s="1003"/>
      <c r="AZ11" s="1003"/>
      <c r="BA11" s="1003"/>
      <c r="BB11" s="1003"/>
      <c r="BC11" s="1003"/>
      <c r="BD11" s="1003"/>
      <c r="BE11" s="1003"/>
      <c r="BF11" s="1003"/>
      <c r="BG11" s="1003"/>
      <c r="BH11" s="1003"/>
      <c r="BI11" s="1003"/>
      <c r="BJ11" s="1003"/>
      <c r="BK11" s="1003"/>
      <c r="BL11" s="1025"/>
    </row>
    <row r="12" spans="1:64">
      <c r="B12" s="1081"/>
      <c r="C12" s="1070" t="s">
        <v>1296</v>
      </c>
      <c r="D12" s="1070"/>
      <c r="E12" s="1070"/>
      <c r="F12" s="1103">
        <f>SUM(Custos!I156:AB156)/1000000</f>
        <v>6276.7997404133685</v>
      </c>
      <c r="G12" s="1100">
        <f>F12/F9</f>
        <v>7.9601728129658808E-2</v>
      </c>
      <c r="H12" s="1003"/>
      <c r="I12" s="1070" t="s">
        <v>330</v>
      </c>
      <c r="J12" s="1003"/>
      <c r="K12" s="1003"/>
      <c r="L12" s="1103">
        <f>SUM(L9:L11)</f>
        <v>1665.5916564559577</v>
      </c>
      <c r="M12" s="1003"/>
      <c r="N12" s="1003"/>
      <c r="O12" s="1013"/>
      <c r="P12" s="1013"/>
      <c r="Q12" s="1013"/>
      <c r="R12" s="1069"/>
      <c r="S12" s="1003"/>
      <c r="T12" s="1003"/>
      <c r="U12" s="1003"/>
      <c r="V12" s="1003"/>
      <c r="W12" s="1025"/>
      <c r="X12" s="1003"/>
      <c r="Y12" s="1395" t="s">
        <v>1195</v>
      </c>
      <c r="Z12" s="1401"/>
      <c r="AA12" s="1396">
        <f ca="1">Modelo!H263</f>
        <v>0.16977891016298607</v>
      </c>
      <c r="AB12" s="1082"/>
      <c r="AE12" s="1405"/>
      <c r="AN12" s="1023"/>
      <c r="AO12" s="1049" t="s">
        <v>1284</v>
      </c>
      <c r="AP12" s="1029"/>
      <c r="AQ12" s="1030"/>
      <c r="AR12" s="1030"/>
      <c r="AS12" s="1030"/>
      <c r="AT12" s="1030"/>
      <c r="AU12" s="1030"/>
      <c r="AV12" s="1030"/>
      <c r="AW12" s="1030"/>
      <c r="AX12" s="1031"/>
      <c r="AY12" s="1029"/>
      <c r="AZ12" s="1029"/>
      <c r="BA12" s="1029"/>
      <c r="BB12" s="1029"/>
      <c r="BC12" s="1029"/>
      <c r="BD12" s="1029"/>
      <c r="BE12" s="1029"/>
      <c r="BF12" s="1029"/>
      <c r="BG12" s="1029"/>
      <c r="BH12" s="1029"/>
      <c r="BI12" s="1029"/>
      <c r="BJ12" s="1029"/>
      <c r="BK12" s="1029"/>
      <c r="BL12" s="1025"/>
    </row>
    <row r="13" spans="1:64" ht="16.5">
      <c r="B13" s="1081"/>
      <c r="C13" s="1101" t="s">
        <v>1300</v>
      </c>
      <c r="D13" s="1101"/>
      <c r="E13" s="1101"/>
      <c r="F13" s="1190">
        <f ca="1">SUM(Modelo!H261)/1000</f>
        <v>2228.7294421112351</v>
      </c>
      <c r="G13" s="1107">
        <f ca="1">F13/F9</f>
        <v>2.8264517343645733E-2</v>
      </c>
      <c r="H13" s="1003"/>
      <c r="I13" s="1106" t="s">
        <v>1737</v>
      </c>
      <c r="J13" s="1003"/>
      <c r="K13" s="1003"/>
      <c r="L13" s="1131"/>
      <c r="M13" s="1003"/>
      <c r="N13" s="1003"/>
      <c r="O13" s="1013"/>
      <c r="P13" s="1013"/>
      <c r="Q13" s="1013"/>
      <c r="R13" s="1069"/>
      <c r="S13" s="1003"/>
      <c r="T13" s="1003"/>
      <c r="U13" s="1003"/>
      <c r="V13" s="1003"/>
      <c r="W13" s="1025"/>
      <c r="X13" s="1003"/>
      <c r="Y13" s="1094" t="s">
        <v>1724</v>
      </c>
      <c r="Z13" s="1003"/>
      <c r="AA13" s="1397">
        <f ca="1">Modelo!H265</f>
        <v>6.8990670132636147</v>
      </c>
      <c r="AB13" s="1082"/>
      <c r="AE13" s="1405"/>
      <c r="AL13" s="980"/>
      <c r="AM13" s="980"/>
      <c r="AN13" s="1023"/>
      <c r="AO13" s="1003" t="s">
        <v>405</v>
      </c>
      <c r="AP13" s="1003"/>
      <c r="AQ13" s="985">
        <v>2022</v>
      </c>
      <c r="AR13" s="985">
        <f>AQ13+1</f>
        <v>2023</v>
      </c>
      <c r="AS13" s="985">
        <f t="shared" ref="AS13:BJ13" si="0">AR13+1</f>
        <v>2024</v>
      </c>
      <c r="AT13" s="985">
        <f t="shared" si="0"/>
        <v>2025</v>
      </c>
      <c r="AU13" s="985">
        <f t="shared" si="0"/>
        <v>2026</v>
      </c>
      <c r="AV13" s="985">
        <f t="shared" si="0"/>
        <v>2027</v>
      </c>
      <c r="AW13" s="985">
        <f t="shared" si="0"/>
        <v>2028</v>
      </c>
      <c r="AX13" s="985">
        <f t="shared" si="0"/>
        <v>2029</v>
      </c>
      <c r="AY13" s="985">
        <f t="shared" si="0"/>
        <v>2030</v>
      </c>
      <c r="AZ13" s="985">
        <f t="shared" si="0"/>
        <v>2031</v>
      </c>
      <c r="BA13" s="985">
        <f t="shared" si="0"/>
        <v>2032</v>
      </c>
      <c r="BB13" s="985">
        <f t="shared" si="0"/>
        <v>2033</v>
      </c>
      <c r="BC13" s="985">
        <f t="shared" si="0"/>
        <v>2034</v>
      </c>
      <c r="BD13" s="985">
        <f t="shared" si="0"/>
        <v>2035</v>
      </c>
      <c r="BE13" s="985">
        <f t="shared" si="0"/>
        <v>2036</v>
      </c>
      <c r="BF13" s="985">
        <f t="shared" si="0"/>
        <v>2037</v>
      </c>
      <c r="BG13" s="985">
        <f t="shared" si="0"/>
        <v>2038</v>
      </c>
      <c r="BH13" s="985">
        <f t="shared" si="0"/>
        <v>2039</v>
      </c>
      <c r="BI13" s="985">
        <f t="shared" si="0"/>
        <v>2040</v>
      </c>
      <c r="BJ13" s="985">
        <f t="shared" si="0"/>
        <v>2041</v>
      </c>
      <c r="BK13" s="985">
        <f>BJ13+1</f>
        <v>2042</v>
      </c>
      <c r="BL13" s="1025"/>
    </row>
    <row r="14" spans="1:64">
      <c r="B14" s="1081"/>
      <c r="C14" s="1053" t="s">
        <v>1736</v>
      </c>
      <c r="D14" s="1003"/>
      <c r="E14" s="1003"/>
      <c r="F14" s="1003"/>
      <c r="G14" s="1003"/>
      <c r="H14" s="1003"/>
      <c r="I14" s="1070" t="s">
        <v>1314</v>
      </c>
      <c r="J14" s="1003"/>
      <c r="K14" s="1003"/>
      <c r="L14" s="1130">
        <f>L17/SUM(L16:L17)</f>
        <v>0.60474308300395252</v>
      </c>
      <c r="M14" s="1003"/>
      <c r="N14" s="1003"/>
      <c r="O14" s="1013"/>
      <c r="P14" s="1013"/>
      <c r="Q14" s="1013"/>
      <c r="R14" s="1003"/>
      <c r="S14" s="1003"/>
      <c r="T14" s="1003"/>
      <c r="U14" s="1003"/>
      <c r="V14" s="1003"/>
      <c r="W14" s="1025"/>
      <c r="X14" s="1003"/>
      <c r="Y14" s="1094" t="s">
        <v>1729</v>
      </c>
      <c r="Z14" s="1003"/>
      <c r="AA14" s="1397">
        <f ca="1">Modelo!H266</f>
        <v>5.7490083305837061</v>
      </c>
      <c r="AB14" s="1082"/>
      <c r="AN14" s="1023"/>
      <c r="AO14" s="1003" t="s">
        <v>583</v>
      </c>
      <c r="AP14" s="1003"/>
      <c r="AQ14" s="1027">
        <f>Modelo!E107/MIl</f>
        <v>0</v>
      </c>
      <c r="AR14" s="1027">
        <f>Modelo!F107/MIl</f>
        <v>58.144038585397205</v>
      </c>
      <c r="AS14" s="1027">
        <f>Modelo!G107/MIl</f>
        <v>112.98006973429702</v>
      </c>
      <c r="AT14" s="1027">
        <f>Modelo!H107/MIl</f>
        <v>159.66532340476437</v>
      </c>
      <c r="AU14" s="1027">
        <f>Modelo!I107/MIl</f>
        <v>192.18992397098904</v>
      </c>
      <c r="AV14" s="1027">
        <f>Modelo!J107/MIl</f>
        <v>207.56200788728881</v>
      </c>
      <c r="AW14" s="1027">
        <f>Modelo!K107/MIl</f>
        <v>224.52380525458395</v>
      </c>
      <c r="AX14" s="1027">
        <f>Modelo!L107/MIl</f>
        <v>242.45750580675508</v>
      </c>
      <c r="AY14" s="1027">
        <f>Modelo!M107/MIl</f>
        <v>262.21516470036778</v>
      </c>
      <c r="AZ14" s="1027">
        <f>Modelo!N107/MIl</f>
        <v>280.66912501958569</v>
      </c>
      <c r="BA14" s="1027">
        <f>Modelo!O107/MIl</f>
        <v>286.67540760393405</v>
      </c>
      <c r="BB14" s="1027">
        <f>Modelo!P107/MIl</f>
        <v>291.6178204695957</v>
      </c>
      <c r="BC14" s="1027">
        <f>Modelo!Q107/MIl</f>
        <v>297.09847490476346</v>
      </c>
      <c r="BD14" s="1027">
        <f>Modelo!R107/MIl</f>
        <v>302.241267776727</v>
      </c>
      <c r="BE14" s="1027">
        <f>Modelo!S107/MIl</f>
        <v>307.96015415735872</v>
      </c>
      <c r="BF14" s="1027">
        <f>Modelo!T107/MIl</f>
        <v>313.31791898576552</v>
      </c>
      <c r="BG14" s="1027">
        <f>Modelo!U107/MIl</f>
        <v>319.29256696285233</v>
      </c>
      <c r="BH14" s="1027">
        <f>Modelo!V107/MIl</f>
        <v>324.88152065587599</v>
      </c>
      <c r="BI14" s="1027">
        <f>Modelo!W107/MIl</f>
        <v>331.13133607906263</v>
      </c>
      <c r="BJ14" s="1027">
        <f>Modelo!X107/MIl</f>
        <v>358.76303998954671</v>
      </c>
      <c r="BK14" s="1027">
        <f>Modelo!Y107/MIl</f>
        <v>224.32054458045991</v>
      </c>
      <c r="BL14" s="1025"/>
    </row>
    <row r="15" spans="1:64">
      <c r="B15" s="1081"/>
      <c r="C15" s="1070" t="s">
        <v>1735</v>
      </c>
      <c r="D15" s="1402"/>
      <c r="E15" s="1402"/>
      <c r="F15" s="1402"/>
      <c r="G15" s="1095">
        <f>SUM(CAPEX!H114:L114)+SUM(CAPEX!H121:L121)</f>
        <v>30802.157798453736</v>
      </c>
      <c r="H15" s="1003"/>
      <c r="I15" s="1140" t="s">
        <v>1315</v>
      </c>
      <c r="J15" s="1044"/>
      <c r="K15" s="1044"/>
      <c r="L15" s="1141">
        <f>L16/SUM(L16:L17)</f>
        <v>0.39525691699604742</v>
      </c>
      <c r="M15" s="1003"/>
      <c r="N15" s="1003"/>
      <c r="O15" s="1013"/>
      <c r="P15" s="1013"/>
      <c r="Q15" s="1013"/>
      <c r="R15" s="1003"/>
      <c r="S15" s="1003"/>
      <c r="T15" s="1003"/>
      <c r="U15" s="1003"/>
      <c r="V15" s="1003"/>
      <c r="W15" s="1025"/>
      <c r="X15" s="1003"/>
      <c r="Y15" s="1003"/>
      <c r="Z15" s="1003"/>
      <c r="AA15" s="1003"/>
      <c r="AB15" s="1082"/>
      <c r="AN15" s="1023"/>
      <c r="AO15" s="1003" t="s">
        <v>1285</v>
      </c>
      <c r="AP15" s="1003"/>
      <c r="AQ15" s="1027">
        <f>Modelo!E278/MIl</f>
        <v>-151.3279156947093</v>
      </c>
      <c r="AR15" s="1027">
        <f ca="1">Modelo!F278/MIl</f>
        <v>-23.968059599301125</v>
      </c>
      <c r="AS15" s="1027">
        <f ca="1">Modelo!G278/MIl</f>
        <v>26.103325619490782</v>
      </c>
      <c r="AT15" s="1027">
        <f ca="1">Modelo!H278/MIl</f>
        <v>67.220845389532386</v>
      </c>
      <c r="AU15" s="1027">
        <f ca="1">Modelo!I278/MIl</f>
        <v>109.44044403498987</v>
      </c>
      <c r="AV15" s="1027">
        <f ca="1">Modelo!J278/MIl</f>
        <v>106.21438227417576</v>
      </c>
      <c r="AW15" s="1027">
        <f ca="1">Modelo!K278/MIl</f>
        <v>81.855145291694029</v>
      </c>
      <c r="AX15" s="1027">
        <f ca="1">Modelo!L278/MIl</f>
        <v>106.8572615628992</v>
      </c>
      <c r="AY15" s="1027">
        <f ca="1">Modelo!M278/MIl</f>
        <v>129.11315622053539</v>
      </c>
      <c r="AZ15" s="1027">
        <f ca="1">Modelo!N278/MIl</f>
        <v>163.59636223212095</v>
      </c>
      <c r="BA15" s="1027">
        <f ca="1">Modelo!O278/MIl</f>
        <v>151.5432669554452</v>
      </c>
      <c r="BB15" s="1027">
        <f ca="1">Modelo!P278/MIl</f>
        <v>112.6420974151206</v>
      </c>
      <c r="BC15" s="1027">
        <f ca="1">Modelo!Q278/MIl</f>
        <v>131.76116573556874</v>
      </c>
      <c r="BD15" s="1027">
        <f ca="1">Modelo!R278/MIl</f>
        <v>145.93231152493814</v>
      </c>
      <c r="BE15" s="1027">
        <f ca="1">Modelo!S278/MIl</f>
        <v>176.11450737691541</v>
      </c>
      <c r="BF15" s="1027">
        <f ca="1">Modelo!T278/MIl</f>
        <v>161.71936614995897</v>
      </c>
      <c r="BG15" s="1027">
        <f ca="1">Modelo!U278/MIl</f>
        <v>115.88661054029096</v>
      </c>
      <c r="BH15" s="1027">
        <f ca="1">Modelo!V278/MIl</f>
        <v>137.83421895899625</v>
      </c>
      <c r="BI15" s="1027">
        <f ca="1">Modelo!W278/MIl</f>
        <v>117.45966704680593</v>
      </c>
      <c r="BJ15" s="1027">
        <f ca="1">Modelo!X278/MIl</f>
        <v>227.6733030349738</v>
      </c>
      <c r="BK15" s="1027">
        <f ca="1">Modelo!Y278/MIl</f>
        <v>135.05798004079315</v>
      </c>
      <c r="BL15" s="1025"/>
    </row>
    <row r="16" spans="1:64" ht="16.5">
      <c r="B16" s="1081"/>
      <c r="C16" s="884" t="s">
        <v>5164</v>
      </c>
      <c r="D16" s="1021"/>
      <c r="E16" s="1021"/>
      <c r="F16" s="1021"/>
      <c r="G16" s="1191">
        <f>Receita!AC65</f>
        <v>3911.8223317733541</v>
      </c>
      <c r="H16" s="1003"/>
      <c r="I16" s="1070" t="s">
        <v>1316</v>
      </c>
      <c r="J16" s="1070"/>
      <c r="K16" s="1104"/>
      <c r="L16" s="1103">
        <f>SUM(Modelo!E238:Y238)/1000</f>
        <v>100</v>
      </c>
      <c r="M16" s="1003"/>
      <c r="N16" s="1003"/>
      <c r="O16" s="1013"/>
      <c r="P16" s="1013"/>
      <c r="Q16" s="1013"/>
      <c r="R16" s="1003"/>
      <c r="S16" s="1003"/>
      <c r="T16" s="1003"/>
      <c r="U16" s="1003"/>
      <c r="V16" s="1003"/>
      <c r="W16" s="1025"/>
      <c r="X16" s="1003"/>
      <c r="Y16" s="1098" t="s">
        <v>1291</v>
      </c>
      <c r="Z16" s="1049"/>
      <c r="AA16" s="1049"/>
      <c r="AB16" s="1082"/>
      <c r="AL16" s="981"/>
      <c r="AN16" s="1023"/>
      <c r="AO16" s="987" t="s">
        <v>590</v>
      </c>
      <c r="AP16" s="987"/>
      <c r="AQ16" s="988">
        <f>Modelo!E122/MIl</f>
        <v>0</v>
      </c>
      <c r="AR16" s="988">
        <f ca="1">Modelo!F122/MIl</f>
        <v>7.2819095163271497</v>
      </c>
      <c r="AS16" s="988">
        <f ca="1">Modelo!G122/MIl</f>
        <v>37.075935744481178</v>
      </c>
      <c r="AT16" s="988">
        <f ca="1">Modelo!H122/MIl</f>
        <v>62.653982575925895</v>
      </c>
      <c r="AU16" s="988">
        <f ca="1">Modelo!I122/MIl</f>
        <v>81.542972198932986</v>
      </c>
      <c r="AV16" s="988">
        <f ca="1">Modelo!J122/MIl</f>
        <v>93.309110368529673</v>
      </c>
      <c r="AW16" s="988">
        <f ca="1">Modelo!K122/MIl</f>
        <v>103.39588004426719</v>
      </c>
      <c r="AX16" s="988">
        <f ca="1">Modelo!L122/MIl</f>
        <v>113.62932577128005</v>
      </c>
      <c r="AY16" s="988">
        <f ca="1">Modelo!M122/MIl</f>
        <v>125.23413964815131</v>
      </c>
      <c r="AZ16" s="988">
        <f ca="1">Modelo!N122/MIl</f>
        <v>136.42309087181704</v>
      </c>
      <c r="BA16" s="988">
        <f ca="1">Modelo!O122/MIl</f>
        <v>139.07657233429455</v>
      </c>
      <c r="BB16" s="988">
        <f ca="1">Modelo!P122/MIl</f>
        <v>140.14486549978668</v>
      </c>
      <c r="BC16" s="988">
        <f ca="1">Modelo!Q122/MIl</f>
        <v>141.85904439091794</v>
      </c>
      <c r="BD16" s="988">
        <f ca="1">Modelo!R122/MIl</f>
        <v>143.5538806464364</v>
      </c>
      <c r="BE16" s="988">
        <f ca="1">Modelo!S122/MIl</f>
        <v>146.15624350365425</v>
      </c>
      <c r="BF16" s="988">
        <f ca="1">Modelo!T122/MIl</f>
        <v>148.1404662666649</v>
      </c>
      <c r="BG16" s="988">
        <f ca="1">Modelo!U122/MIl</f>
        <v>149.48626904840285</v>
      </c>
      <c r="BH16" s="988">
        <f ca="1">Modelo!V122/MIl</f>
        <v>150.92165535544399</v>
      </c>
      <c r="BI16" s="988">
        <f ca="1">Modelo!W122/MIl</f>
        <v>147.80690815822581</v>
      </c>
      <c r="BJ16" s="988">
        <f ca="1">Modelo!X122/MIl</f>
        <v>164.6555098219041</v>
      </c>
      <c r="BK16" s="988">
        <f ca="1">Modelo!Y122/MIl</f>
        <v>89.704771001108782</v>
      </c>
      <c r="BL16" s="1025"/>
    </row>
    <row r="17" spans="2:65">
      <c r="B17" s="1081"/>
      <c r="C17" s="1070" t="s">
        <v>5165</v>
      </c>
      <c r="D17" s="1003"/>
      <c r="E17" s="1003"/>
      <c r="F17" s="1003"/>
      <c r="G17" s="1095">
        <f>Receita!AC167</f>
        <v>14674.490518175508</v>
      </c>
      <c r="H17" s="1003"/>
      <c r="I17" s="1070" t="s">
        <v>1317</v>
      </c>
      <c r="J17" s="1070"/>
      <c r="K17" s="1105"/>
      <c r="L17" s="1103">
        <f>SUM(Modelo!E237:Y237)/1000</f>
        <v>153</v>
      </c>
      <c r="M17" s="1003"/>
      <c r="N17" s="1003"/>
      <c r="O17" s="1013"/>
      <c r="P17" s="1013"/>
      <c r="Q17" s="1013"/>
      <c r="R17" s="1003"/>
      <c r="S17" s="1003"/>
      <c r="T17" s="1003"/>
      <c r="U17" s="1003"/>
      <c r="V17" s="1003"/>
      <c r="W17" s="1025"/>
      <c r="X17" s="1003"/>
      <c r="Y17" s="1094" t="s">
        <v>1374</v>
      </c>
      <c r="Z17" s="28"/>
      <c r="AA17" s="1103">
        <f>Modelo!P261/MIl</f>
        <v>4311.2323753576029</v>
      </c>
      <c r="AB17" s="1082"/>
      <c r="AL17" s="981"/>
      <c r="AN17" s="1023"/>
      <c r="AO17" s="1003"/>
      <c r="AP17" s="1003"/>
      <c r="AQ17" s="1003"/>
      <c r="AR17" s="1003"/>
      <c r="AS17" s="1003"/>
      <c r="AT17" s="1003"/>
      <c r="AU17" s="1003"/>
      <c r="AV17" s="1003"/>
      <c r="AW17" s="1003"/>
      <c r="AX17" s="1003"/>
      <c r="AY17" s="1003"/>
      <c r="AZ17" s="1003"/>
      <c r="BA17" s="1003"/>
      <c r="BB17" s="1003"/>
      <c r="BC17" s="1003"/>
      <c r="BD17" s="1003"/>
      <c r="BE17" s="1003"/>
      <c r="BF17" s="1003"/>
      <c r="BG17" s="1003"/>
      <c r="BH17" s="1003"/>
      <c r="BI17" s="1003"/>
      <c r="BJ17" s="1003"/>
      <c r="BK17" s="1003"/>
      <c r="BL17" s="1025"/>
    </row>
    <row r="18" spans="2:65">
      <c r="B18" s="1081"/>
      <c r="C18" s="1390" t="s">
        <v>1298</v>
      </c>
      <c r="D18" s="1391"/>
      <c r="E18" s="1391"/>
      <c r="F18" s="1391"/>
      <c r="G18" s="1392">
        <f>SUM(G16:G17)</f>
        <v>18586.312849948863</v>
      </c>
      <c r="H18" s="1003"/>
      <c r="I18" s="1390" t="s">
        <v>5142</v>
      </c>
      <c r="J18" s="1391"/>
      <c r="K18" s="1391"/>
      <c r="L18" s="1393">
        <f>SUM(L16:L17)</f>
        <v>253</v>
      </c>
      <c r="M18" s="1003"/>
      <c r="N18" s="1003"/>
      <c r="O18" s="1013"/>
      <c r="P18" s="1013"/>
      <c r="Q18" s="1013"/>
      <c r="R18" s="1003"/>
      <c r="S18" s="1003"/>
      <c r="T18" s="1003"/>
      <c r="U18" s="1003"/>
      <c r="V18" s="1003"/>
      <c r="W18" s="1025"/>
      <c r="X18" s="1003"/>
      <c r="Y18" s="1389" t="s">
        <v>1734</v>
      </c>
      <c r="Z18" s="1099"/>
      <c r="AA18" s="1196">
        <f>Modelo!P262/MIl</f>
        <v>2952.1648810057286</v>
      </c>
      <c r="AB18" s="1082"/>
      <c r="AL18" s="981"/>
      <c r="AN18" s="1023"/>
      <c r="AO18" s="1048" t="s">
        <v>1283</v>
      </c>
      <c r="AP18" s="1029"/>
      <c r="AQ18" s="1032"/>
      <c r="AR18" s="1033"/>
      <c r="AS18" s="1033"/>
      <c r="AT18" s="1033"/>
      <c r="AU18" s="1033"/>
      <c r="AV18" s="1033"/>
      <c r="AW18" s="1033"/>
      <c r="AX18" s="1033"/>
      <c r="AY18" s="1032"/>
      <c r="AZ18" s="1029"/>
      <c r="BA18" s="1029"/>
      <c r="BB18" s="1029"/>
      <c r="BC18" s="1029"/>
      <c r="BD18" s="1029"/>
      <c r="BE18" s="1029"/>
      <c r="BF18" s="1029"/>
      <c r="BG18" s="1029"/>
      <c r="BH18" s="1029"/>
      <c r="BI18" s="1029"/>
      <c r="BJ18" s="1029"/>
      <c r="BK18" s="1029"/>
      <c r="BL18" s="1025"/>
    </row>
    <row r="19" spans="2:65" ht="10.5" customHeight="1">
      <c r="B19" s="1081"/>
      <c r="C19" s="1003"/>
      <c r="D19" s="1003"/>
      <c r="E19" s="1003"/>
      <c r="F19" s="1003"/>
      <c r="G19" s="1003"/>
      <c r="H19" s="1003"/>
      <c r="I19" s="1003"/>
      <c r="J19" s="1003"/>
      <c r="K19" s="1003"/>
      <c r="L19" s="1003"/>
      <c r="M19" s="1003"/>
      <c r="N19" s="1003"/>
      <c r="O19" s="1013"/>
      <c r="P19" s="1013"/>
      <c r="Q19" s="1013"/>
      <c r="R19" s="1003"/>
      <c r="S19" s="1003"/>
      <c r="T19" s="1003"/>
      <c r="U19" s="1003"/>
      <c r="V19" s="1003"/>
      <c r="W19" s="1025"/>
      <c r="X19" s="1003"/>
      <c r="Y19" s="1003"/>
      <c r="Z19" s="1003"/>
      <c r="AA19" s="1003"/>
      <c r="AB19" s="1082"/>
      <c r="AN19" s="1023"/>
      <c r="AO19" s="1003"/>
      <c r="AP19" s="1003"/>
      <c r="AQ19" s="1003"/>
      <c r="AR19" s="985">
        <v>2023</v>
      </c>
      <c r="AS19" s="985">
        <f>AR19+1</f>
        <v>2024</v>
      </c>
      <c r="AT19" s="985">
        <f t="shared" ref="AT19:BK19" si="1">AS19+1</f>
        <v>2025</v>
      </c>
      <c r="AU19" s="985">
        <f t="shared" si="1"/>
        <v>2026</v>
      </c>
      <c r="AV19" s="985">
        <f t="shared" si="1"/>
        <v>2027</v>
      </c>
      <c r="AW19" s="985">
        <f t="shared" si="1"/>
        <v>2028</v>
      </c>
      <c r="AX19" s="985">
        <f t="shared" si="1"/>
        <v>2029</v>
      </c>
      <c r="AY19" s="985">
        <f t="shared" si="1"/>
        <v>2030</v>
      </c>
      <c r="AZ19" s="985">
        <f t="shared" si="1"/>
        <v>2031</v>
      </c>
      <c r="BA19" s="985">
        <f t="shared" si="1"/>
        <v>2032</v>
      </c>
      <c r="BB19" s="985">
        <f t="shared" si="1"/>
        <v>2033</v>
      </c>
      <c r="BC19" s="985">
        <f t="shared" si="1"/>
        <v>2034</v>
      </c>
      <c r="BD19" s="985">
        <f t="shared" si="1"/>
        <v>2035</v>
      </c>
      <c r="BE19" s="985">
        <f t="shared" si="1"/>
        <v>2036</v>
      </c>
      <c r="BF19" s="985">
        <f t="shared" si="1"/>
        <v>2037</v>
      </c>
      <c r="BG19" s="985">
        <f t="shared" si="1"/>
        <v>2038</v>
      </c>
      <c r="BH19" s="985">
        <f t="shared" si="1"/>
        <v>2039</v>
      </c>
      <c r="BI19" s="985">
        <f t="shared" si="1"/>
        <v>2040</v>
      </c>
      <c r="BJ19" s="985">
        <f t="shared" si="1"/>
        <v>2041</v>
      </c>
      <c r="BK19" s="985">
        <f t="shared" si="1"/>
        <v>2042</v>
      </c>
      <c r="BL19" s="1025"/>
    </row>
    <row r="20" spans="2:65">
      <c r="B20" s="1081"/>
      <c r="C20" s="1059" t="s">
        <v>1268</v>
      </c>
      <c r="D20" s="1060"/>
      <c r="E20" s="1060"/>
      <c r="F20" s="1059"/>
      <c r="G20" s="1059"/>
      <c r="H20" s="1059"/>
      <c r="I20" s="1059"/>
      <c r="J20" s="1059"/>
      <c r="K20" s="1059"/>
      <c r="L20" s="1059"/>
      <c r="M20" s="1059"/>
      <c r="N20" s="1059"/>
      <c r="O20" s="1028"/>
      <c r="P20" s="1028"/>
      <c r="Q20" s="1028"/>
      <c r="R20" s="1029"/>
      <c r="S20" s="1031"/>
      <c r="T20" s="1032"/>
      <c r="U20" s="1032"/>
      <c r="V20" s="1072"/>
      <c r="W20" s="1134"/>
      <c r="X20" s="1072"/>
      <c r="Y20" s="1031" t="s">
        <v>1248</v>
      </c>
      <c r="Z20" s="1088"/>
      <c r="AA20" s="1088"/>
      <c r="AB20" s="1082"/>
      <c r="AN20" s="1023"/>
      <c r="AO20" s="1003" t="s">
        <v>1264</v>
      </c>
      <c r="AP20" s="1003"/>
      <c r="AQ20" s="1003"/>
      <c r="AR20" s="1027">
        <f>Receita!J8/MIl/1000</f>
        <v>202.64484239999996</v>
      </c>
      <c r="AS20" s="1027">
        <f>Receita!K8/MIl/1000</f>
        <v>319.04105285471314</v>
      </c>
      <c r="AT20" s="1027">
        <f>Receita!L8/MIl/1000</f>
        <v>347.30953437063766</v>
      </c>
      <c r="AU20" s="1027">
        <f>Receita!M8/MIl/1000</f>
        <v>361.9638041733823</v>
      </c>
      <c r="AV20" s="1027">
        <f>Receita!N8/MIl/1000</f>
        <v>377.21511468727556</v>
      </c>
      <c r="AW20" s="1027">
        <f>Receita!O8/MIl/1000</f>
        <v>393.08719482465915</v>
      </c>
      <c r="AX20" s="1027">
        <f>Receita!P8/MIl/1000</f>
        <v>409.60469931957118</v>
      </c>
      <c r="AY20" s="1027">
        <f>Receita!Q8/MIl/1000</f>
        <v>426.79324433710229</v>
      </c>
      <c r="AZ20" s="1027">
        <f>Receita!R8/MIl/1000</f>
        <v>444.67944443684581</v>
      </c>
      <c r="BA20" s="1027">
        <f>Receita!S8/MIl/1000</f>
        <v>463.29095094145174</v>
      </c>
      <c r="BB20" s="1027">
        <f>Receita!T8/MIl/1000</f>
        <v>482.65649176320994</v>
      </c>
      <c r="BC20" s="1027">
        <f>Receita!U8/MIl/1000</f>
        <v>502.8059127435572</v>
      </c>
      <c r="BD20" s="1027">
        <f>Receita!V8/MIl/1000</f>
        <v>523.77022056246358</v>
      </c>
      <c r="BE20" s="1027">
        <f>Receita!W8/MIl/1000</f>
        <v>545.58162727677188</v>
      </c>
      <c r="BF20" s="1027">
        <f>Receita!X8/MIl/1000</f>
        <v>568.27359654877773</v>
      </c>
      <c r="BG20" s="1027">
        <f>Receita!Y8/MIl/1000</f>
        <v>591.88089162862207</v>
      </c>
      <c r="BH20" s="1027">
        <f>Receita!Z8/MIl/1000</f>
        <v>616.43962515644205</v>
      </c>
      <c r="BI20" s="1027">
        <f>Receita!AA8/MIl/1000</f>
        <v>641.98731085268935</v>
      </c>
      <c r="BJ20" s="1027">
        <f>Receita!AB8/MIl/1000</f>
        <v>668.56291716757391</v>
      </c>
      <c r="BK20" s="1027">
        <f>Receita!AC8/MIl/1000</f>
        <v>341.17307447306752</v>
      </c>
      <c r="BL20" s="1025"/>
    </row>
    <row r="21" spans="2:65" ht="14.25" customHeight="1">
      <c r="B21" s="1083"/>
      <c r="C21" s="1073"/>
      <c r="D21" s="1062"/>
      <c r="E21" s="1062"/>
      <c r="F21" s="1073"/>
      <c r="G21" s="1073"/>
      <c r="H21" s="1073"/>
      <c r="I21" s="1073"/>
      <c r="J21" s="1073"/>
      <c r="K21" s="1073"/>
      <c r="L21" s="1073"/>
      <c r="M21" s="1073"/>
      <c r="N21" s="1073"/>
      <c r="O21" s="1073"/>
      <c r="P21" s="1073"/>
      <c r="Q21" s="1073"/>
      <c r="R21" s="1013"/>
      <c r="S21" s="1074"/>
      <c r="T21" s="1072"/>
      <c r="U21" s="1072"/>
      <c r="V21" s="1072"/>
      <c r="W21" s="1134"/>
      <c r="X21" s="1072"/>
      <c r="Y21" s="1075"/>
      <c r="Z21" s="1076"/>
      <c r="AA21" s="1076"/>
      <c r="AB21" s="1084"/>
      <c r="AN21" s="1023"/>
      <c r="AO21" s="1003" t="s">
        <v>785</v>
      </c>
      <c r="AP21" s="1003"/>
      <c r="AQ21" s="1003"/>
      <c r="AR21" s="1027">
        <f>Receita!J9/MIl/1000</f>
        <v>7.0925694840000002</v>
      </c>
      <c r="AS21" s="1027">
        <f>Receita!K9/MIl/1000</f>
        <v>11.557262139661985</v>
      </c>
      <c r="AT21" s="1027">
        <f>Receita!L9/MIl/1000</f>
        <v>13.021632958466522</v>
      </c>
      <c r="AU21" s="1027">
        <f>Receita!M9/MIl/1000</f>
        <v>14.046050892650999</v>
      </c>
      <c r="AV21" s="1027">
        <f>Receita!N9/MIl/1000</f>
        <v>15.150205710046606</v>
      </c>
      <c r="AW21" s="1027">
        <f>Receita!O9/MIl/1000</f>
        <v>16.340249737643749</v>
      </c>
      <c r="AX21" s="1027">
        <f>Receita!P9/MIl/1000</f>
        <v>17.622806541701433</v>
      </c>
      <c r="AY21" s="1027">
        <f>Receita!Q9/MIl/1000</f>
        <v>19.005006799063693</v>
      </c>
      <c r="AZ21" s="1027">
        <f>Receita!R9/MIl/1000</f>
        <v>20.494526884520656</v>
      </c>
      <c r="BA21" s="1027">
        <f>Receita!S9/MIl/1000</f>
        <v>22.09963037891281</v>
      </c>
      <c r="BB21" s="1027">
        <f>Receita!T9/MIl/1000</f>
        <v>23.829212718042296</v>
      </c>
      <c r="BC21" s="1027">
        <f>Receita!U9/MIl/1000</f>
        <v>25.692849218968757</v>
      </c>
      <c r="BD21" s="1027">
        <f>Receita!V9/MIl/1000</f>
        <v>27.700846738016537</v>
      </c>
      <c r="BE21" s="1027">
        <f>Receita!W9/MIl/1000</f>
        <v>29.864299233895817</v>
      </c>
      <c r="BF21" s="1027">
        <f>Receita!X9/MIl/1000</f>
        <v>32.195147529841748</v>
      </c>
      <c r="BG21" s="1027">
        <f>Receita!Y9/MIl/1000</f>
        <v>34.706243590709548</v>
      </c>
      <c r="BH21" s="1027">
        <f>Receita!Z9/MIl/1000</f>
        <v>37.411419654643154</v>
      </c>
      <c r="BI21" s="1027">
        <f>Receita!AA9/MIl/1000</f>
        <v>40.325562584383661</v>
      </c>
      <c r="BJ21" s="1027">
        <f>Receita!AB9/MIl/1000</f>
        <v>43.464693830632889</v>
      </c>
      <c r="BK21" s="1027">
        <f>Receita!AC9/MIl/1000</f>
        <v>22.956698979257943</v>
      </c>
      <c r="BL21" s="1025"/>
    </row>
    <row r="22" spans="2:65">
      <c r="B22" s="1083"/>
      <c r="C22" s="1073"/>
      <c r="D22" s="1062"/>
      <c r="E22" s="1062"/>
      <c r="F22" s="1073"/>
      <c r="G22" s="1073"/>
      <c r="H22" s="1073"/>
      <c r="I22" s="1073"/>
      <c r="J22" s="1073"/>
      <c r="K22" s="1073"/>
      <c r="L22" s="1073"/>
      <c r="M22" s="1073"/>
      <c r="N22" s="1073"/>
      <c r="O22" s="1073"/>
      <c r="P22" s="1073"/>
      <c r="Q22" s="1073"/>
      <c r="R22" s="1013"/>
      <c r="S22" s="1074"/>
      <c r="T22" s="1072"/>
      <c r="U22" s="1072"/>
      <c r="V22" s="1072"/>
      <c r="W22" s="1134"/>
      <c r="X22" s="1072"/>
      <c r="Y22" s="1090" t="s">
        <v>1242</v>
      </c>
      <c r="Z22" s="1076"/>
      <c r="AA22" s="1076"/>
      <c r="AB22" s="1084"/>
      <c r="AN22" s="1023"/>
      <c r="AO22" s="1003" t="s">
        <v>1460</v>
      </c>
      <c r="AP22" s="1003"/>
      <c r="AQ22" s="1003"/>
      <c r="AR22" s="1027">
        <f>Receita!J12/1000000</f>
        <v>782.95340283571386</v>
      </c>
      <c r="AS22" s="1027">
        <f>Receita!K12/1000000</f>
        <v>882.12259996787964</v>
      </c>
      <c r="AT22" s="1027">
        <f>Receita!L12/1000000</f>
        <v>993.79482990306394</v>
      </c>
      <c r="AU22" s="1027">
        <f>Receita!M12/1000000</f>
        <v>1115.6728712079873</v>
      </c>
      <c r="AV22" s="1027">
        <f>Receita!N12/1000000</f>
        <v>1226.1156276768675</v>
      </c>
      <c r="AW22" s="1027">
        <f>Receita!O12/1000000</f>
        <v>1347.4164675396212</v>
      </c>
      <c r="AX22" s="1027">
        <f>Receita!P12/1000000</f>
        <v>1480.6366579728806</v>
      </c>
      <c r="AY22" s="1027">
        <f>Receita!Q12/1000000</f>
        <v>1626.9406712838841</v>
      </c>
      <c r="AZ22" s="1027">
        <f>Receita!R12/1000000</f>
        <v>1787.6061771963764</v>
      </c>
      <c r="BA22" s="1027">
        <f>Receita!S12/1000000</f>
        <v>1819.4564436722026</v>
      </c>
      <c r="BB22" s="1027">
        <f>Receita!T12/1000000</f>
        <v>1850.8569532772747</v>
      </c>
      <c r="BC22" s="1027">
        <f>Receita!U12/1000000</f>
        <v>1882.7035274300811</v>
      </c>
      <c r="BD22" s="1027">
        <f>Receita!V12/1000000</f>
        <v>1915.0019473706163</v>
      </c>
      <c r="BE22" s="1027">
        <f>Receita!W12/1000000</f>
        <v>1947.7580653572186</v>
      </c>
      <c r="BF22" s="1027">
        <f>Receita!X12/1000000</f>
        <v>1980.9778055088157</v>
      </c>
      <c r="BG22" s="1027">
        <f>Receita!Y12/1000000</f>
        <v>2014.66716465691</v>
      </c>
      <c r="BH22" s="1027">
        <f>Receita!Z12/1000000</f>
        <v>2048.832213207414</v>
      </c>
      <c r="BI22" s="1027">
        <f>Receita!AA12/1000000</f>
        <v>2083.4790960124637</v>
      </c>
      <c r="BJ22" s="1027">
        <f>Receita!AB12/1000000</f>
        <v>2118.6140332522932</v>
      </c>
      <c r="BK22" s="1027">
        <f>Receita!AC12/1000000</f>
        <v>1073.5108737280334</v>
      </c>
      <c r="BL22" s="1025"/>
    </row>
    <row r="23" spans="2:65" ht="9.75" customHeight="1">
      <c r="B23" s="1083"/>
      <c r="C23" s="1073"/>
      <c r="D23" s="1062"/>
      <c r="E23" s="1062"/>
      <c r="F23" s="1073"/>
      <c r="G23" s="1073"/>
      <c r="H23" s="1073"/>
      <c r="I23" s="1073"/>
      <c r="J23" s="1073"/>
      <c r="K23" s="1073"/>
      <c r="L23" s="1073"/>
      <c r="M23" s="1073"/>
      <c r="N23" s="1073"/>
      <c r="O23" s="1073"/>
      <c r="P23" s="1073"/>
      <c r="Q23" s="1073"/>
      <c r="R23" s="1013"/>
      <c r="S23" s="1074"/>
      <c r="T23" s="1072"/>
      <c r="U23" s="1072"/>
      <c r="V23" s="1072"/>
      <c r="W23" s="1134"/>
      <c r="X23" s="1072"/>
      <c r="Y23" s="1075"/>
      <c r="Z23" s="1076"/>
      <c r="AA23" s="1076"/>
      <c r="AB23" s="1084"/>
      <c r="AN23" s="1023"/>
      <c r="AO23" s="1003" t="s">
        <v>1461</v>
      </c>
      <c r="AP23" s="1003"/>
      <c r="AQ23" s="1003"/>
      <c r="AR23" s="1027">
        <f>Receita!J13/1000000</f>
        <v>205.70760000000001</v>
      </c>
      <c r="AS23" s="1027">
        <f>Receita!K13/1000000</f>
        <v>281.79244492325853</v>
      </c>
      <c r="AT23" s="1027">
        <f>Receita!L13/1000000</f>
        <v>306.65629919180964</v>
      </c>
      <c r="AU23" s="1027">
        <f>Receita!M13/1000000</f>
        <v>333.69489849582004</v>
      </c>
      <c r="AV23" s="1027">
        <f>Receita!N13/1000000</f>
        <v>363.0970733736446</v>
      </c>
      <c r="AW23" s="1027">
        <f>Receita!O13/1000000</f>
        <v>395.06794888154775</v>
      </c>
      <c r="AX23" s="1027">
        <f>Receita!P13/1000000</f>
        <v>429.83034320112421</v>
      </c>
      <c r="AY23" s="1027">
        <f>Receita!Q13/1000000</f>
        <v>467.62628573899082</v>
      </c>
      <c r="AZ23" s="1027">
        <f>Receita!R13/1000000</f>
        <v>508.71866488642905</v>
      </c>
      <c r="BA23" s="1027">
        <f>Receita!S13/1000000</f>
        <v>527.30339982141618</v>
      </c>
      <c r="BB23" s="1027">
        <f>Receita!T13/1000000</f>
        <v>531.09276992183175</v>
      </c>
      <c r="BC23" s="1027">
        <f>Receita!U13/1000000</f>
        <v>534.88214002224709</v>
      </c>
      <c r="BD23" s="1027">
        <f>Receita!V13/1000000</f>
        <v>538.67151012266254</v>
      </c>
      <c r="BE23" s="1027">
        <f>Receita!W13/1000000</f>
        <v>542.46088022307799</v>
      </c>
      <c r="BF23" s="1027">
        <f>Receita!X13/1000000</f>
        <v>546.25025032349345</v>
      </c>
      <c r="BG23" s="1027">
        <f>Receita!Y13/1000000</f>
        <v>550.03962042390879</v>
      </c>
      <c r="BH23" s="1027">
        <f>Receita!Z13/1000000</f>
        <v>553.82899052432435</v>
      </c>
      <c r="BI23" s="1027">
        <f>Receita!AA13/1000000</f>
        <v>557.61836062473992</v>
      </c>
      <c r="BJ23" s="1027">
        <f>Receita!AB13/1000000</f>
        <v>561.40773072515526</v>
      </c>
      <c r="BK23" s="1027">
        <f>Receita!AC13/1000000</f>
        <v>281.65120788768149</v>
      </c>
      <c r="BL23" s="1025"/>
    </row>
    <row r="24" spans="2:65">
      <c r="B24" s="1081"/>
      <c r="C24" s="1003"/>
      <c r="D24" s="1003"/>
      <c r="E24" s="1003"/>
      <c r="F24" s="1003"/>
      <c r="G24" s="1003"/>
      <c r="H24" s="1003"/>
      <c r="I24" s="1003"/>
      <c r="J24" s="1003"/>
      <c r="K24" s="1003"/>
      <c r="L24" s="1003"/>
      <c r="M24" s="1003"/>
      <c r="N24" s="1003"/>
      <c r="O24" s="1003"/>
      <c r="P24" s="1003"/>
      <c r="Q24" s="1003"/>
      <c r="R24" s="1003"/>
      <c r="S24" s="1077"/>
      <c r="T24" s="1078"/>
      <c r="U24" s="1078"/>
      <c r="V24" s="1078"/>
      <c r="W24" s="1135"/>
      <c r="X24" s="1078"/>
      <c r="Y24" s="1089">
        <f>Modelo!E328</f>
        <v>-0.1</v>
      </c>
      <c r="Z24" s="1089">
        <f>Modelo!F328</f>
        <v>0</v>
      </c>
      <c r="AA24" s="1092">
        <f>Modelo!G328</f>
        <v>0.1</v>
      </c>
      <c r="AB24" s="1082"/>
      <c r="AN24" s="1023"/>
      <c r="AO24" s="1003" t="s">
        <v>1265</v>
      </c>
      <c r="AP24" s="1003"/>
      <c r="AQ24" s="1003"/>
      <c r="AR24" s="1027">
        <f>Receita!J16/MIl/1000</f>
        <v>339.96081730309356</v>
      </c>
      <c r="AS24" s="1027">
        <f>Receita!K16/MIl/1000</f>
        <v>609.2627056073859</v>
      </c>
      <c r="AT24" s="1027">
        <f>Receita!L16/MIl/1000</f>
        <v>908.84542694987204</v>
      </c>
      <c r="AU24" s="1027">
        <f>Receita!M16/MIl/1000</f>
        <v>1103.5215989648821</v>
      </c>
      <c r="AV24" s="1027">
        <f>Receita!N16/MIl/1000</f>
        <v>1172.8439234005966</v>
      </c>
      <c r="AW24" s="1027">
        <f>Receita!O16/MIl/1000</f>
        <v>1246.4644794211786</v>
      </c>
      <c r="AX24" s="1027">
        <f>Receita!P16/MIl/1000</f>
        <v>1324.6470117551698</v>
      </c>
      <c r="AY24" s="1027">
        <f>Receita!Q16/MIl/1000</f>
        <v>1407.671309510346</v>
      </c>
      <c r="AZ24" s="1027">
        <f>Receita!R16/MIl/1000</f>
        <v>1477.0637905117553</v>
      </c>
      <c r="BA24" s="1027">
        <f>Receita!S16/MIl/1000</f>
        <v>1503.5059291348853</v>
      </c>
      <c r="BB24" s="1027">
        <f>Receita!T16/MIl/1000</f>
        <v>1530.3633059219476</v>
      </c>
      <c r="BC24" s="1027">
        <f>Receita!U16/MIl/1000</f>
        <v>1557.642911526817</v>
      </c>
      <c r="BD24" s="1027">
        <f>Receita!V16/MIl/1000</f>
        <v>1585.3518860386423</v>
      </c>
      <c r="BE24" s="1027">
        <f>Receita!W16/MIl/1000</f>
        <v>1613.497523215975</v>
      </c>
      <c r="BF24" s="1027">
        <f>Receita!X16/MIl/1000</f>
        <v>1642.0872748638878</v>
      </c>
      <c r="BG24" s="1027">
        <f>Receita!Y16/MIl/1000</f>
        <v>1671.1287553592472</v>
      </c>
      <c r="BH24" s="1027">
        <f>Receita!Z16/MIl/1000</f>
        <v>1700.6297463295107</v>
      </c>
      <c r="BI24" s="1027">
        <f>Receita!AA16/MIl/1000</f>
        <v>1730.5982014906056</v>
      </c>
      <c r="BJ24" s="1027">
        <f>Receita!AB16/MIl/1000</f>
        <v>1761.0422516496681</v>
      </c>
      <c r="BK24" s="1027">
        <f>Receita!AC16/MIl/1000</f>
        <v>892.52045758298891</v>
      </c>
      <c r="BL24" s="1025"/>
    </row>
    <row r="25" spans="2:65" ht="16.5">
      <c r="B25" s="1081"/>
      <c r="C25" s="1053"/>
      <c r="D25" s="1003"/>
      <c r="E25" s="1003"/>
      <c r="F25" s="1003"/>
      <c r="G25" s="1003"/>
      <c r="H25" s="1003"/>
      <c r="I25" s="1003"/>
      <c r="J25" s="1003"/>
      <c r="K25" s="1003"/>
      <c r="L25" s="1003"/>
      <c r="M25" s="1003"/>
      <c r="N25" s="1003"/>
      <c r="O25" s="995"/>
      <c r="P25" s="995"/>
      <c r="Q25" s="995"/>
      <c r="R25" s="995"/>
      <c r="S25" s="995"/>
      <c r="T25" s="995"/>
      <c r="U25" s="995"/>
      <c r="V25" s="995"/>
      <c r="W25" s="888"/>
      <c r="X25" s="995"/>
      <c r="Y25" s="1193">
        <f>Modelo!E329/MIl</f>
        <v>2656.9483929051562</v>
      </c>
      <c r="Z25" s="1194">
        <f>Modelo!F329/MIl</f>
        <v>2952.1648810057286</v>
      </c>
      <c r="AA25" s="1195">
        <f>Modelo!G329/MIl</f>
        <v>3247.381369106301</v>
      </c>
      <c r="AB25" s="1082"/>
      <c r="AN25" s="1023"/>
      <c r="AO25" s="1003" t="s">
        <v>1266</v>
      </c>
      <c r="AP25" s="1003"/>
      <c r="AQ25" s="1003"/>
      <c r="AR25" s="1027">
        <f>Receita!J17/MIl/1000</f>
        <v>11.898628605608275</v>
      </c>
      <c r="AS25" s="1027">
        <f>Receita!K17/MIl/1000</f>
        <v>22.070541510627553</v>
      </c>
      <c r="AT25" s="1027">
        <f>Receita!L17/MIl/1000</f>
        <v>34.075227986953188</v>
      </c>
      <c r="AU25" s="1027">
        <f>Receita!M17/MIl/1000</f>
        <v>42.822294277733121</v>
      </c>
      <c r="AV25" s="1027">
        <f>Receita!N17/MIl/1000</f>
        <v>47.105288238590759</v>
      </c>
      <c r="AW25" s="1027">
        <f>Receita!O17/MIl/1000</f>
        <v>51.814307743932822</v>
      </c>
      <c r="AX25" s="1027">
        <f>Receita!P17/MIl/1000</f>
        <v>56.991528815423614</v>
      </c>
      <c r="AY25" s="1027">
        <f>Receita!Q17/MIl/1000</f>
        <v>62.68328555585181</v>
      </c>
      <c r="AZ25" s="1027">
        <f>Receita!R17/MIl/1000</f>
        <v>68.075383163105485</v>
      </c>
      <c r="BA25" s="1027">
        <f>Receita!S17/MIl/1000</f>
        <v>71.719348799851431</v>
      </c>
      <c r="BB25" s="1027">
        <f>Receita!T17/MIl/1000</f>
        <v>75.555500392173983</v>
      </c>
      <c r="BC25" s="1027">
        <f>Receita!U17/MIl/1000</f>
        <v>79.593901838750398</v>
      </c>
      <c r="BD25" s="1027">
        <f>Receita!V17/MIl/1000</f>
        <v>83.845144105027671</v>
      </c>
      <c r="BE25" s="1027">
        <f>Receita!W17/MIl/1000</f>
        <v>88.320373042963624</v>
      </c>
      <c r="BF25" s="1027">
        <f>Receita!X17/MIl/1000</f>
        <v>93.031318703157112</v>
      </c>
      <c r="BG25" s="1027">
        <f>Receita!Y17/MIl/1000</f>
        <v>97.990326221460023</v>
      </c>
      <c r="BH25" s="1027">
        <f>Receita!Z17/MIl/1000</f>
        <v>103.21038836683515</v>
      </c>
      <c r="BI25" s="1027">
        <f>Receita!AA17/MIl/1000</f>
        <v>108.70517984216772</v>
      </c>
      <c r="BJ25" s="1027">
        <f>Receita!AB17/MIl/1000</f>
        <v>114.48909343498001</v>
      </c>
      <c r="BK25" s="1027">
        <f>Receita!AC17/MIl/1000</f>
        <v>60.055511441538677</v>
      </c>
      <c r="BL25" s="1025"/>
      <c r="BM25" s="976" t="s">
        <v>1293</v>
      </c>
    </row>
    <row r="26" spans="2:65" ht="7.5" customHeight="1">
      <c r="B26" s="1081"/>
      <c r="C26" s="1003"/>
      <c r="D26" s="1003"/>
      <c r="E26" s="1003"/>
      <c r="F26" s="1003"/>
      <c r="G26" s="1003"/>
      <c r="H26" s="1003"/>
      <c r="I26" s="1003"/>
      <c r="J26" s="1003"/>
      <c r="K26" s="1003"/>
      <c r="L26" s="1003"/>
      <c r="M26" s="1003"/>
      <c r="N26" s="1003"/>
      <c r="O26" s="1003"/>
      <c r="P26" s="995"/>
      <c r="Q26" s="995"/>
      <c r="R26" s="995"/>
      <c r="S26" s="995"/>
      <c r="T26" s="995"/>
      <c r="U26" s="995"/>
      <c r="V26" s="995"/>
      <c r="W26" s="888"/>
      <c r="X26" s="995"/>
      <c r="Y26" s="1070"/>
      <c r="Z26" s="1070"/>
      <c r="AA26" s="1070"/>
      <c r="AB26" s="1082"/>
      <c r="AM26" s="984"/>
      <c r="AN26" s="1034"/>
      <c r="AO26" s="986" t="s">
        <v>330</v>
      </c>
      <c r="AP26" s="987"/>
      <c r="AQ26" s="987"/>
      <c r="AR26" s="988">
        <f t="shared" ref="AR26:BK26" si="2">SUM(AR20:AR25)</f>
        <v>1550.2578606284158</v>
      </c>
      <c r="AS26" s="988">
        <f t="shared" si="2"/>
        <v>2125.8466070035265</v>
      </c>
      <c r="AT26" s="988">
        <f t="shared" si="2"/>
        <v>2603.7029513608031</v>
      </c>
      <c r="AU26" s="988">
        <f t="shared" si="2"/>
        <v>2971.7215180124558</v>
      </c>
      <c r="AV26" s="988">
        <f t="shared" si="2"/>
        <v>3201.5272330870216</v>
      </c>
      <c r="AW26" s="988">
        <f t="shared" si="2"/>
        <v>3450.190648148583</v>
      </c>
      <c r="AX26" s="988">
        <f t="shared" si="2"/>
        <v>3719.3330476058709</v>
      </c>
      <c r="AY26" s="988">
        <f t="shared" si="2"/>
        <v>4010.7198032252386</v>
      </c>
      <c r="AZ26" s="988">
        <f t="shared" si="2"/>
        <v>4306.6379870790324</v>
      </c>
      <c r="BA26" s="988">
        <f t="shared" si="2"/>
        <v>4407.37570274872</v>
      </c>
      <c r="BB26" s="988">
        <f t="shared" si="2"/>
        <v>4494.3542339944797</v>
      </c>
      <c r="BC26" s="988">
        <f t="shared" si="2"/>
        <v>4583.321242780421</v>
      </c>
      <c r="BD26" s="988">
        <f t="shared" si="2"/>
        <v>4674.3415549374286</v>
      </c>
      <c r="BE26" s="988">
        <f t="shared" si="2"/>
        <v>4767.4827683499025</v>
      </c>
      <c r="BF26" s="988">
        <f t="shared" si="2"/>
        <v>4862.815393477973</v>
      </c>
      <c r="BG26" s="988">
        <f t="shared" si="2"/>
        <v>4960.4130018808573</v>
      </c>
      <c r="BH26" s="988">
        <f t="shared" si="2"/>
        <v>5060.3523832391693</v>
      </c>
      <c r="BI26" s="988">
        <f t="shared" si="2"/>
        <v>5162.7137114070501</v>
      </c>
      <c r="BJ26" s="988">
        <f t="shared" si="2"/>
        <v>5267.5807200603031</v>
      </c>
      <c r="BK26" s="988">
        <f t="shared" si="2"/>
        <v>2671.8678240925678</v>
      </c>
      <c r="BL26" s="1025"/>
    </row>
    <row r="27" spans="2:65" ht="16.5">
      <c r="B27" s="1081"/>
      <c r="C27" s="1003"/>
      <c r="D27" s="1003"/>
      <c r="E27" s="1003"/>
      <c r="F27" s="1003"/>
      <c r="G27" s="1003"/>
      <c r="H27" s="1003"/>
      <c r="I27" s="1003"/>
      <c r="J27" s="1003"/>
      <c r="K27" s="1003"/>
      <c r="L27" s="1003"/>
      <c r="M27" s="1003"/>
      <c r="N27" s="995"/>
      <c r="O27" s="995"/>
      <c r="P27" s="995"/>
      <c r="Q27" s="995"/>
      <c r="R27" s="995"/>
      <c r="S27" s="995"/>
      <c r="T27" s="995"/>
      <c r="U27" s="995"/>
      <c r="V27" s="995"/>
      <c r="W27" s="888"/>
      <c r="X27" s="995"/>
      <c r="Y27" s="1090" t="s">
        <v>1243</v>
      </c>
      <c r="Z27" s="1091"/>
      <c r="AA27" s="1091"/>
      <c r="AB27" s="1082"/>
      <c r="AN27" s="1023"/>
      <c r="AO27" s="1003"/>
      <c r="AP27" s="1003"/>
      <c r="AQ27" s="1003"/>
      <c r="AR27" s="1003"/>
      <c r="AS27" s="1003"/>
      <c r="AT27" s="1003"/>
      <c r="AU27" s="1003"/>
      <c r="AV27" s="1003"/>
      <c r="AW27" s="1003"/>
      <c r="AX27" s="1003"/>
      <c r="AY27" s="1003"/>
      <c r="AZ27" s="1003"/>
      <c r="BA27" s="1003"/>
      <c r="BB27" s="1003"/>
      <c r="BC27" s="1003"/>
      <c r="BD27" s="1003"/>
      <c r="BE27" s="1003"/>
      <c r="BF27" s="1003"/>
      <c r="BG27" s="1003"/>
      <c r="BH27" s="1003"/>
      <c r="BI27" s="1003"/>
      <c r="BJ27" s="1003"/>
      <c r="BK27" s="1003"/>
      <c r="BL27" s="1025"/>
    </row>
    <row r="28" spans="2:65" ht="16.5">
      <c r="B28" s="1081"/>
      <c r="C28" s="1003"/>
      <c r="D28" s="1003"/>
      <c r="E28" s="1003"/>
      <c r="F28" s="1003"/>
      <c r="G28" s="1003"/>
      <c r="H28" s="1003"/>
      <c r="I28" s="1003"/>
      <c r="J28" s="1003"/>
      <c r="K28" s="1003"/>
      <c r="L28" s="1003"/>
      <c r="M28" s="1003"/>
      <c r="N28" s="995"/>
      <c r="O28" s="995"/>
      <c r="P28" s="995"/>
      <c r="Q28" s="995"/>
      <c r="R28" s="995"/>
      <c r="S28" s="995"/>
      <c r="T28" s="995"/>
      <c r="U28" s="995"/>
      <c r="V28" s="995"/>
      <c r="W28" s="888"/>
      <c r="X28" s="995"/>
      <c r="Y28" s="1092">
        <f>Modelo!I328</f>
        <v>0.03</v>
      </c>
      <c r="Z28" s="1092">
        <f>Modelo!J328</f>
        <v>0</v>
      </c>
      <c r="AA28" s="1092">
        <f>Modelo!K328</f>
        <v>-0.03</v>
      </c>
      <c r="AB28" s="1082"/>
      <c r="AN28" s="1023"/>
      <c r="AO28" s="1035" t="s">
        <v>1287</v>
      </c>
      <c r="AP28" s="1036"/>
      <c r="AQ28" s="1036"/>
      <c r="AR28" s="1037"/>
      <c r="AS28" s="1037"/>
      <c r="AT28" s="1038"/>
      <c r="AU28" s="1036"/>
      <c r="AV28" s="1037"/>
      <c r="AW28" s="1037"/>
      <c r="AX28" s="1037"/>
      <c r="AY28" s="1037"/>
      <c r="AZ28" s="1038"/>
      <c r="BA28" s="1038"/>
      <c r="BB28" s="1038"/>
      <c r="BC28" s="1038"/>
      <c r="BD28" s="1038"/>
      <c r="BE28" s="1038"/>
      <c r="BF28" s="1038"/>
      <c r="BG28" s="1039"/>
      <c r="BH28" s="1029"/>
      <c r="BI28" s="1029"/>
      <c r="BJ28" s="1029"/>
      <c r="BK28" s="1029"/>
      <c r="BL28" s="1025"/>
    </row>
    <row r="29" spans="2:65" ht="16.5">
      <c r="B29" s="1081"/>
      <c r="C29" s="1003"/>
      <c r="D29" s="1003"/>
      <c r="E29" s="1003"/>
      <c r="F29" s="1003"/>
      <c r="G29" s="1003"/>
      <c r="H29" s="1003"/>
      <c r="I29" s="1003"/>
      <c r="J29" s="1003"/>
      <c r="K29" s="1003"/>
      <c r="L29" s="1003"/>
      <c r="M29" s="1003"/>
      <c r="N29" s="995"/>
      <c r="O29" s="995"/>
      <c r="P29" s="995"/>
      <c r="Q29" s="995"/>
      <c r="R29" s="995"/>
      <c r="S29" s="995"/>
      <c r="T29" s="995"/>
      <c r="U29" s="995"/>
      <c r="V29" s="995"/>
      <c r="W29" s="888"/>
      <c r="X29" s="995"/>
      <c r="Y29" s="1193">
        <f>Modelo!I329/MIl</f>
        <v>2731.2768684777016</v>
      </c>
      <c r="Z29" s="1194">
        <f>Modelo!J329/MIl</f>
        <v>2952.1648810057286</v>
      </c>
      <c r="AA29" s="1195">
        <f>Modelo!K329/MIl</f>
        <v>3173.0528935337552</v>
      </c>
      <c r="AB29" s="1082"/>
      <c r="AN29" s="1023"/>
      <c r="AO29" s="256" t="s">
        <v>25</v>
      </c>
      <c r="AP29" s="1040"/>
      <c r="AQ29" s="985">
        <f t="shared" ref="AQ29:BK29" si="3">AQ13</f>
        <v>2022</v>
      </c>
      <c r="AR29" s="985">
        <f t="shared" si="3"/>
        <v>2023</v>
      </c>
      <c r="AS29" s="985">
        <f t="shared" si="3"/>
        <v>2024</v>
      </c>
      <c r="AT29" s="985">
        <f t="shared" si="3"/>
        <v>2025</v>
      </c>
      <c r="AU29" s="985">
        <f t="shared" si="3"/>
        <v>2026</v>
      </c>
      <c r="AV29" s="985">
        <f t="shared" si="3"/>
        <v>2027</v>
      </c>
      <c r="AW29" s="985">
        <f t="shared" si="3"/>
        <v>2028</v>
      </c>
      <c r="AX29" s="985">
        <f t="shared" si="3"/>
        <v>2029</v>
      </c>
      <c r="AY29" s="985">
        <f t="shared" si="3"/>
        <v>2030</v>
      </c>
      <c r="AZ29" s="985">
        <f t="shared" si="3"/>
        <v>2031</v>
      </c>
      <c r="BA29" s="985">
        <f t="shared" si="3"/>
        <v>2032</v>
      </c>
      <c r="BB29" s="985">
        <f t="shared" si="3"/>
        <v>2033</v>
      </c>
      <c r="BC29" s="985">
        <f t="shared" si="3"/>
        <v>2034</v>
      </c>
      <c r="BD29" s="985">
        <f t="shared" si="3"/>
        <v>2035</v>
      </c>
      <c r="BE29" s="985">
        <f t="shared" si="3"/>
        <v>2036</v>
      </c>
      <c r="BF29" s="985">
        <f t="shared" si="3"/>
        <v>2037</v>
      </c>
      <c r="BG29" s="985">
        <f t="shared" si="3"/>
        <v>2038</v>
      </c>
      <c r="BH29" s="985">
        <f t="shared" si="3"/>
        <v>2039</v>
      </c>
      <c r="BI29" s="985">
        <f t="shared" si="3"/>
        <v>2040</v>
      </c>
      <c r="BJ29" s="985">
        <f t="shared" si="3"/>
        <v>2041</v>
      </c>
      <c r="BK29" s="985">
        <f t="shared" si="3"/>
        <v>2042</v>
      </c>
      <c r="BL29" s="1025"/>
    </row>
    <row r="30" spans="2:65" ht="7.5" customHeight="1">
      <c r="B30" s="1081"/>
      <c r="C30" s="1003"/>
      <c r="D30" s="1003"/>
      <c r="E30" s="1003"/>
      <c r="F30" s="1003"/>
      <c r="G30" s="1003"/>
      <c r="H30" s="1003"/>
      <c r="I30" s="1003"/>
      <c r="J30" s="1003"/>
      <c r="K30" s="1003"/>
      <c r="L30" s="1003"/>
      <c r="M30" s="1003"/>
      <c r="N30" s="995"/>
      <c r="O30" s="995"/>
      <c r="P30" s="995"/>
      <c r="Q30" s="995"/>
      <c r="R30" s="995"/>
      <c r="S30" s="995"/>
      <c r="T30" s="995"/>
      <c r="U30" s="995"/>
      <c r="V30" s="995"/>
      <c r="W30" s="888"/>
      <c r="X30" s="995"/>
      <c r="Y30" s="1070"/>
      <c r="Z30" s="1070"/>
      <c r="AA30" s="1093"/>
      <c r="AB30" s="1082"/>
      <c r="AN30" s="1023"/>
      <c r="AO30" s="1040" t="s">
        <v>1280</v>
      </c>
      <c r="AP30" s="1040"/>
      <c r="AQ30" s="1041">
        <f>Modelo!E169/1000</f>
        <v>2.8649481218675126</v>
      </c>
      <c r="AR30" s="1041">
        <f ca="1">Modelo!F169/1000</f>
        <v>41.613585790244386</v>
      </c>
      <c r="AS30" s="1041">
        <f ca="1">Modelo!G169/1000</f>
        <v>83.923149795649621</v>
      </c>
      <c r="AT30" s="1041">
        <f ca="1">Modelo!H169/1000</f>
        <v>120.53246528266898</v>
      </c>
      <c r="AU30" s="1041">
        <f ca="1">Modelo!I169/1000</f>
        <v>147.00721831786589</v>
      </c>
      <c r="AV30" s="1041">
        <f ca="1">Modelo!J169/1000</f>
        <v>159.40777694378053</v>
      </c>
      <c r="AW30" s="1041">
        <f ca="1">Modelo!K169/1000</f>
        <v>172.13864224629745</v>
      </c>
      <c r="AX30" s="1041">
        <f ca="1">Modelo!L169/1000</f>
        <v>185.18207978422515</v>
      </c>
      <c r="AY30" s="1041">
        <f ca="1">Modelo!M169/1000</f>
        <v>199.05577609433922</v>
      </c>
      <c r="AZ30" s="1041">
        <f ca="1">Modelo!N169/1000</f>
        <v>211.85507819824727</v>
      </c>
      <c r="BA30" s="1041">
        <f ca="1">Modelo!O169/1000</f>
        <v>215.41426958498371</v>
      </c>
      <c r="BB30" s="1041">
        <f ca="1">Modelo!P169/1000</f>
        <v>219.54814797795123</v>
      </c>
      <c r="BC30" s="1041">
        <f ca="1">Modelo!Q169/1000</f>
        <v>224.50220932860768</v>
      </c>
      <c r="BD30" s="1041">
        <f ca="1">Modelo!R169/1000</f>
        <v>228.74835509874453</v>
      </c>
      <c r="BE30" s="1041">
        <f ca="1">Modelo!S169/1000</f>
        <v>233.2518830886535</v>
      </c>
      <c r="BF30" s="1041">
        <f ca="1">Modelo!T169/1000</f>
        <v>237.34626926589007</v>
      </c>
      <c r="BG30" s="1041">
        <f ca="1">Modelo!U169/1000</f>
        <v>242.46946027753549</v>
      </c>
      <c r="BH30" s="1041">
        <f ca="1">Modelo!V169/1000</f>
        <v>247.64489406866574</v>
      </c>
      <c r="BI30" s="1041">
        <f ca="1">Modelo!W169/1000</f>
        <v>255.12032484683377</v>
      </c>
      <c r="BJ30" s="1041">
        <f ca="1">Modelo!X169/1000</f>
        <v>295.32720855315296</v>
      </c>
      <c r="BK30" s="1041">
        <f ca="1">Modelo!Y169/1000</f>
        <v>135.05798004079315</v>
      </c>
      <c r="BL30" s="1025"/>
    </row>
    <row r="31" spans="2:65" ht="16.5">
      <c r="B31" s="1081"/>
      <c r="C31" s="1003"/>
      <c r="D31" s="1003"/>
      <c r="E31" s="1003"/>
      <c r="F31" s="1003"/>
      <c r="G31" s="1003"/>
      <c r="H31" s="1003"/>
      <c r="I31" s="1003"/>
      <c r="J31" s="1003"/>
      <c r="K31" s="1003"/>
      <c r="L31" s="1003"/>
      <c r="M31" s="1003"/>
      <c r="N31" s="995"/>
      <c r="O31" s="995"/>
      <c r="P31" s="995"/>
      <c r="Q31" s="995"/>
      <c r="R31" s="995"/>
      <c r="S31" s="995"/>
      <c r="T31" s="995"/>
      <c r="U31" s="995"/>
      <c r="V31" s="995"/>
      <c r="W31" s="888"/>
      <c r="X31" s="995"/>
      <c r="Y31" s="1090" t="s">
        <v>1245</v>
      </c>
      <c r="Z31" s="1091"/>
      <c r="AA31" s="1091"/>
      <c r="AB31" s="1082"/>
      <c r="AN31" s="1023"/>
      <c r="AO31" s="1040" t="s">
        <v>1281</v>
      </c>
      <c r="AP31" s="1040"/>
      <c r="AQ31" s="1041">
        <f>Modelo!E174/1000</f>
        <v>-162.30578856090409</v>
      </c>
      <c r="AR31" s="1041">
        <f>Modelo!F174/1000</f>
        <v>-76.253032491886259</v>
      </c>
      <c r="AS31" s="1041">
        <f>Modelo!G174/1000</f>
        <v>-66.149537591188263</v>
      </c>
      <c r="AT31" s="1041">
        <f>Modelo!H174/1000</f>
        <v>-59.070318548261213</v>
      </c>
      <c r="AU31" s="1041">
        <f>Modelo!I174/1000</f>
        <v>-40.754458178095817</v>
      </c>
      <c r="AV31" s="1041">
        <f>Modelo!J174/1000</f>
        <v>-53.942509990775363</v>
      </c>
      <c r="AW31" s="1041">
        <f>Modelo!K174/1000</f>
        <v>-90.287931348252499</v>
      </c>
      <c r="AX31" s="1041">
        <f>Modelo!L174/1000</f>
        <v>-78.32481822132597</v>
      </c>
      <c r="AY31" s="1041">
        <f>Modelo!M174/1000</f>
        <v>-69.942619873803849</v>
      </c>
      <c r="AZ31" s="1041">
        <f>Modelo!N174/1000</f>
        <v>-48.258715966126324</v>
      </c>
      <c r="BA31" s="1041">
        <f>Modelo!O174/1000</f>
        <v>-63.871002629538488</v>
      </c>
      <c r="BB31" s="1041">
        <f>Modelo!P174/1000</f>
        <v>-106.90605056283064</v>
      </c>
      <c r="BC31" s="1041">
        <f>Modelo!Q174/1000</f>
        <v>-92.741043593038967</v>
      </c>
      <c r="BD31" s="1041">
        <f>Modelo!R174/1000</f>
        <v>-82.816043573806382</v>
      </c>
      <c r="BE31" s="1041">
        <f>Modelo!S174/1000</f>
        <v>-57.137375711738109</v>
      </c>
      <c r="BF31" s="1041">
        <f>Modelo!T174/1000</f>
        <v>-75.6269031159311</v>
      </c>
      <c r="BG31" s="1041">
        <f>Modelo!U174/1000</f>
        <v>-126.58284973724453</v>
      </c>
      <c r="BH31" s="1041">
        <f>Modelo!V174/1000</f>
        <v>-109.8106751096695</v>
      </c>
      <c r="BI31" s="1041">
        <f>Modelo!W174/1000</f>
        <v>-137.66065780002785</v>
      </c>
      <c r="BJ31" s="1041">
        <f>Modelo!X174/1000</f>
        <v>-67.653905518179172</v>
      </c>
      <c r="BK31" s="1041">
        <f>Modelo!Y174/1000</f>
        <v>0</v>
      </c>
      <c r="BL31" s="1025"/>
    </row>
    <row r="32" spans="2:65" ht="16.5">
      <c r="B32" s="1081"/>
      <c r="C32" s="1003"/>
      <c r="D32" s="1003"/>
      <c r="E32" s="1003"/>
      <c r="F32" s="1003"/>
      <c r="G32" s="1003"/>
      <c r="H32" s="1003"/>
      <c r="I32" s="1003"/>
      <c r="J32" s="1003"/>
      <c r="K32" s="1003"/>
      <c r="L32" s="1003"/>
      <c r="M32" s="1003"/>
      <c r="N32" s="995"/>
      <c r="O32" s="995"/>
      <c r="P32" s="995"/>
      <c r="Q32" s="995"/>
      <c r="R32" s="995"/>
      <c r="S32" s="995"/>
      <c r="T32" s="995"/>
      <c r="U32" s="995"/>
      <c r="V32" s="995"/>
      <c r="W32" s="888"/>
      <c r="X32" s="995"/>
      <c r="Y32" s="1089">
        <f>Modelo!M328</f>
        <v>-0.1</v>
      </c>
      <c r="Z32" s="1089">
        <f>Modelo!N328</f>
        <v>0</v>
      </c>
      <c r="AA32" s="1092">
        <f>Modelo!O328</f>
        <v>0.1</v>
      </c>
      <c r="AB32" s="1082"/>
      <c r="AN32" s="1023"/>
      <c r="AO32" s="1040" t="s">
        <v>1428</v>
      </c>
      <c r="AP32" s="1040"/>
      <c r="AQ32" s="1041">
        <f>Modelo!E183/1000-AQ35</f>
        <v>161.58333333333331</v>
      </c>
      <c r="AR32" s="1041">
        <f>Modelo!F183/1000-AR35</f>
        <v>34.033333333333331</v>
      </c>
      <c r="AS32" s="1041">
        <f>Modelo!G183/1000-AS35</f>
        <v>-16.600000000000005</v>
      </c>
      <c r="AT32" s="1041">
        <f>Modelo!H183/1000-AT35</f>
        <v>-30.600000000000005</v>
      </c>
      <c r="AU32" s="1041">
        <f>Modelo!I183/1000-AU35</f>
        <v>-30.600000000000005</v>
      </c>
      <c r="AV32" s="1041">
        <f>Modelo!J183/1000-AV35</f>
        <v>-17.183333333333334</v>
      </c>
      <c r="AW32" s="1041">
        <f>Modelo!K183/1000-AW35</f>
        <v>-0.63333333333333341</v>
      </c>
      <c r="AX32" s="1041">
        <f>Modelo!L183/1000-AX35</f>
        <v>0</v>
      </c>
      <c r="AY32" s="1041">
        <f>Modelo!M183/1000-AY35</f>
        <v>0</v>
      </c>
      <c r="AZ32" s="1041">
        <f>Modelo!N183/1000-AZ35</f>
        <v>0</v>
      </c>
      <c r="BA32" s="1041">
        <f>Modelo!O183/1000-BA35</f>
        <v>0</v>
      </c>
      <c r="BB32" s="1041">
        <f>Modelo!P183/1000-BB35</f>
        <v>0</v>
      </c>
      <c r="BC32" s="1041">
        <f>Modelo!Q183/1000-BC35</f>
        <v>0</v>
      </c>
      <c r="BD32" s="1041">
        <f>Modelo!R183/1000-BD35</f>
        <v>0</v>
      </c>
      <c r="BE32" s="1041">
        <f>Modelo!S183/1000-BE35</f>
        <v>0</v>
      </c>
      <c r="BF32" s="1041">
        <f>Modelo!T183/1000-BF35</f>
        <v>0</v>
      </c>
      <c r="BG32" s="1041">
        <f>Modelo!U183/1000-BG35</f>
        <v>0</v>
      </c>
      <c r="BH32" s="1041">
        <f>Modelo!V183/1000-BH35</f>
        <v>0</v>
      </c>
      <c r="BI32" s="1041">
        <f>Modelo!W183/1000-BI35</f>
        <v>0</v>
      </c>
      <c r="BJ32" s="1041">
        <f>Modelo!X183/1000-BJ35</f>
        <v>0</v>
      </c>
      <c r="BK32" s="1041">
        <f ca="1">Modelo!Y183/1000-BK35</f>
        <v>0</v>
      </c>
      <c r="BL32" s="1025"/>
    </row>
    <row r="33" spans="2:64" ht="16.5">
      <c r="B33" s="1081"/>
      <c r="C33" s="1003"/>
      <c r="D33" s="1003"/>
      <c r="E33" s="1003"/>
      <c r="F33" s="1003"/>
      <c r="G33" s="1003"/>
      <c r="H33" s="1003"/>
      <c r="I33" s="1003"/>
      <c r="J33" s="1003"/>
      <c r="K33" s="1003"/>
      <c r="L33" s="1003"/>
      <c r="M33" s="1003"/>
      <c r="N33" s="995"/>
      <c r="O33" s="995"/>
      <c r="P33" s="995"/>
      <c r="Q33" s="995"/>
      <c r="R33" s="995"/>
      <c r="S33" s="995"/>
      <c r="T33" s="995"/>
      <c r="U33" s="995"/>
      <c r="V33" s="995"/>
      <c r="W33" s="888"/>
      <c r="X33" s="995"/>
      <c r="Y33" s="1193">
        <f>Modelo!M329/MIl</f>
        <v>143.23908144235267</v>
      </c>
      <c r="Z33" s="1194">
        <f ca="1">Modelo!N329/MIl</f>
        <v>307.0929036639215</v>
      </c>
      <c r="AA33" s="1195">
        <f>Modelo!O329/MIl</f>
        <v>469.80581052956137</v>
      </c>
      <c r="AB33" s="1082"/>
      <c r="AN33" s="1023"/>
      <c r="AO33" s="1046" t="s">
        <v>1282</v>
      </c>
      <c r="AP33" s="1046"/>
      <c r="AQ33" s="1047">
        <f>SUM(AQ30:AQ32)</f>
        <v>2.1424928942967369</v>
      </c>
      <c r="AR33" s="1047">
        <f t="shared" ref="AR33:BK33" ca="1" si="4">SUM(AR30:AR32)</f>
        <v>-0.60611336830854157</v>
      </c>
      <c r="AS33" s="1047">
        <f t="shared" ca="1" si="4"/>
        <v>1.1736122044613531</v>
      </c>
      <c r="AT33" s="1047">
        <f t="shared" ca="1" si="4"/>
        <v>30.862146734407762</v>
      </c>
      <c r="AU33" s="1047">
        <f t="shared" ca="1" si="4"/>
        <v>75.652760139770066</v>
      </c>
      <c r="AV33" s="1047">
        <f t="shared" ca="1" si="4"/>
        <v>88.281933619671833</v>
      </c>
      <c r="AW33" s="1047">
        <f t="shared" ca="1" si="4"/>
        <v>81.217377564711612</v>
      </c>
      <c r="AX33" s="1047">
        <f t="shared" ca="1" si="4"/>
        <v>106.85726156289918</v>
      </c>
      <c r="AY33" s="1047">
        <f t="shared" ca="1" si="4"/>
        <v>129.11315622053536</v>
      </c>
      <c r="AZ33" s="1047">
        <f t="shared" ca="1" si="4"/>
        <v>163.59636223212095</v>
      </c>
      <c r="BA33" s="1047">
        <f t="shared" ca="1" si="4"/>
        <v>151.54326695544523</v>
      </c>
      <c r="BB33" s="1047">
        <f t="shared" ca="1" si="4"/>
        <v>112.64209741512059</v>
      </c>
      <c r="BC33" s="1047">
        <f t="shared" ca="1" si="4"/>
        <v>131.76116573556871</v>
      </c>
      <c r="BD33" s="1047">
        <f t="shared" ca="1" si="4"/>
        <v>145.93231152493814</v>
      </c>
      <c r="BE33" s="1047">
        <f t="shared" ca="1" si="4"/>
        <v>176.11450737691538</v>
      </c>
      <c r="BF33" s="1047">
        <f t="shared" ca="1" si="4"/>
        <v>161.71936614995897</v>
      </c>
      <c r="BG33" s="1047">
        <f t="shared" ca="1" si="4"/>
        <v>115.88661054029096</v>
      </c>
      <c r="BH33" s="1047">
        <f t="shared" ca="1" si="4"/>
        <v>137.83421895899625</v>
      </c>
      <c r="BI33" s="1047">
        <f t="shared" ca="1" si="4"/>
        <v>117.45966704680592</v>
      </c>
      <c r="BJ33" s="1047">
        <f t="shared" ca="1" si="4"/>
        <v>227.6733030349738</v>
      </c>
      <c r="BK33" s="1047">
        <f t="shared" ca="1" si="4"/>
        <v>135.05798004079315</v>
      </c>
      <c r="BL33" s="1025"/>
    </row>
    <row r="34" spans="2:64" ht="7.5" customHeight="1">
      <c r="B34" s="1081"/>
      <c r="C34" s="1003"/>
      <c r="D34" s="1003"/>
      <c r="E34" s="1003"/>
      <c r="F34" s="1003"/>
      <c r="G34" s="1003"/>
      <c r="H34" s="1003"/>
      <c r="I34" s="1003"/>
      <c r="J34" s="1003"/>
      <c r="K34" s="1003"/>
      <c r="L34" s="1003"/>
      <c r="M34" s="1003"/>
      <c r="N34" s="995"/>
      <c r="O34" s="995"/>
      <c r="P34" s="995"/>
      <c r="Q34" s="995"/>
      <c r="R34" s="995"/>
      <c r="S34" s="995"/>
      <c r="T34" s="995"/>
      <c r="U34" s="995"/>
      <c r="V34" s="995"/>
      <c r="W34" s="888"/>
      <c r="X34" s="995"/>
      <c r="Y34" s="1070"/>
      <c r="Z34" s="1070"/>
      <c r="AA34" s="1070"/>
      <c r="AB34" s="1082"/>
      <c r="AN34" s="1023"/>
      <c r="BL34" s="1025"/>
    </row>
    <row r="35" spans="2:64" ht="16.5">
      <c r="B35" s="1081"/>
      <c r="C35" s="1003"/>
      <c r="D35" s="1003"/>
      <c r="E35" s="1003"/>
      <c r="F35" s="1003"/>
      <c r="G35" s="1003"/>
      <c r="H35" s="1003"/>
      <c r="I35" s="1003"/>
      <c r="J35" s="1003"/>
      <c r="K35" s="1003"/>
      <c r="L35" s="1003"/>
      <c r="M35" s="1003"/>
      <c r="N35" s="995"/>
      <c r="O35" s="995"/>
      <c r="P35" s="995"/>
      <c r="Q35" s="995"/>
      <c r="R35" s="995"/>
      <c r="S35" s="995"/>
      <c r="T35" s="995"/>
      <c r="U35" s="995"/>
      <c r="V35" s="995"/>
      <c r="W35" s="888"/>
      <c r="X35" s="995"/>
      <c r="Y35" s="1090" t="s">
        <v>1244</v>
      </c>
      <c r="Z35" s="1091"/>
      <c r="AA35" s="1091"/>
      <c r="AB35" s="1082"/>
      <c r="AN35" s="1023"/>
      <c r="AO35" s="976" t="s">
        <v>1373</v>
      </c>
      <c r="AQ35" s="1041">
        <f>(Modelo!E181+Modelo!E182)/1000</f>
        <v>0</v>
      </c>
      <c r="AR35" s="1041">
        <f>(Modelo!F181+Modelo!F182)/1000</f>
        <v>0</v>
      </c>
      <c r="AS35" s="1041">
        <f>(Modelo!G181+Modelo!G182)/1000</f>
        <v>0</v>
      </c>
      <c r="AT35" s="1041">
        <f>(Modelo!H181+Modelo!H182)/1000</f>
        <v>0</v>
      </c>
      <c r="AU35" s="1041">
        <f>(Modelo!I181+Modelo!I182)/1000</f>
        <v>0</v>
      </c>
      <c r="AV35" s="1041">
        <f>(Modelo!J181+Modelo!J182)/1000</f>
        <v>0</v>
      </c>
      <c r="AW35" s="1041">
        <f>(Modelo!K181+Modelo!K182)/1000</f>
        <v>0</v>
      </c>
      <c r="AX35" s="1041">
        <f>(Modelo!L181+Modelo!L182)/1000</f>
        <v>0</v>
      </c>
      <c r="AY35" s="1041">
        <f>(Modelo!M181+Modelo!M182)/1000</f>
        <v>0</v>
      </c>
      <c r="AZ35" s="1041">
        <f>(Modelo!N181+Modelo!N182)/1000</f>
        <v>0</v>
      </c>
      <c r="BA35" s="1041">
        <f>(Modelo!O181+Modelo!O182)/1000</f>
        <v>0</v>
      </c>
      <c r="BB35" s="1041">
        <f>(Modelo!P181+Modelo!P182)/1000</f>
        <v>0</v>
      </c>
      <c r="BC35" s="1041">
        <f>(Modelo!Q181+Modelo!Q182)/1000</f>
        <v>0</v>
      </c>
      <c r="BD35" s="1041">
        <f>(Modelo!R181+Modelo!R182)/1000</f>
        <v>0</v>
      </c>
      <c r="BE35" s="1041">
        <f>(Modelo!S181+Modelo!S182)/1000</f>
        <v>0</v>
      </c>
      <c r="BF35" s="1041">
        <f>(Modelo!T181+Modelo!T182)/1000</f>
        <v>0</v>
      </c>
      <c r="BG35" s="1041">
        <f>(Modelo!U181+Modelo!U182)/1000</f>
        <v>0</v>
      </c>
      <c r="BH35" s="1041">
        <f>(Modelo!V181+Modelo!V182)/1000</f>
        <v>0</v>
      </c>
      <c r="BI35" s="1041">
        <f>(Modelo!W181+Modelo!W182)/1000</f>
        <v>0</v>
      </c>
      <c r="BJ35" s="1041">
        <f>(Modelo!X181+Modelo!X182)/1000</f>
        <v>0</v>
      </c>
      <c r="BK35" s="1041">
        <f ca="1">(Modelo!Y181+Modelo!Y182)/1000</f>
        <v>-2291.9154845843736</v>
      </c>
      <c r="BL35" s="1025"/>
    </row>
    <row r="36" spans="2:64" ht="16.5">
      <c r="B36" s="1081"/>
      <c r="C36" s="1003"/>
      <c r="D36" s="1003"/>
      <c r="E36" s="1003"/>
      <c r="F36" s="1003"/>
      <c r="G36" s="1003"/>
      <c r="H36" s="1003"/>
      <c r="I36" s="1003"/>
      <c r="J36" s="1003"/>
      <c r="K36" s="1003"/>
      <c r="L36" s="1003"/>
      <c r="M36" s="1003"/>
      <c r="N36" s="995"/>
      <c r="O36" s="995"/>
      <c r="P36" s="995"/>
      <c r="Q36" s="995"/>
      <c r="R36" s="995"/>
      <c r="S36" s="995"/>
      <c r="T36" s="995"/>
      <c r="U36" s="995"/>
      <c r="V36" s="995"/>
      <c r="W36" s="888"/>
      <c r="X36" s="995"/>
      <c r="Y36" s="1092">
        <f>Modelo!Q328</f>
        <v>0.03</v>
      </c>
      <c r="Z36" s="1092">
        <f>Modelo!R328</f>
        <v>0</v>
      </c>
      <c r="AA36" s="1092">
        <f>Modelo!S328</f>
        <v>-0.03</v>
      </c>
      <c r="AB36" s="1082"/>
      <c r="AC36" s="1003"/>
      <c r="AD36" s="1003"/>
      <c r="AE36" s="1003"/>
      <c r="AF36" s="1003"/>
      <c r="AG36" s="1003"/>
      <c r="AH36" s="1003"/>
      <c r="AI36" s="1003"/>
      <c r="AJ36" s="1003"/>
      <c r="AK36" s="1003"/>
      <c r="AN36" s="1023"/>
      <c r="BL36" s="1025"/>
    </row>
    <row r="37" spans="2:64" ht="16.5">
      <c r="B37" s="1081"/>
      <c r="C37" s="1003"/>
      <c r="D37" s="1003"/>
      <c r="E37" s="1003"/>
      <c r="F37" s="1003"/>
      <c r="G37" s="1003"/>
      <c r="H37" s="1003"/>
      <c r="I37" s="1003"/>
      <c r="J37" s="1003"/>
      <c r="K37" s="1003"/>
      <c r="L37" s="1003"/>
      <c r="M37" s="1003"/>
      <c r="N37" s="995"/>
      <c r="O37" s="995"/>
      <c r="P37" s="995"/>
      <c r="Q37" s="995"/>
      <c r="R37" s="995"/>
      <c r="S37" s="995"/>
      <c r="T37" s="995"/>
      <c r="U37" s="995"/>
      <c r="V37" s="995"/>
      <c r="W37" s="888"/>
      <c r="X37" s="995"/>
      <c r="Y37" s="1193">
        <f>Modelo!Q329/MIl</f>
        <v>160.52242570914393</v>
      </c>
      <c r="Z37" s="1194">
        <f ca="1">Modelo!R329/MIl</f>
        <v>307.0929036639215</v>
      </c>
      <c r="AA37" s="1195">
        <f>Modelo!S329/MIl</f>
        <v>452.70283788001132</v>
      </c>
      <c r="AB37" s="1082"/>
      <c r="AN37" s="1023"/>
      <c r="AO37" s="1388" t="s">
        <v>1741</v>
      </c>
      <c r="AQ37" s="494">
        <f>Modelo!E90/MIl</f>
        <v>0</v>
      </c>
      <c r="AR37" s="494">
        <f>Modelo!F90/MIl</f>
        <v>258.8521076716475</v>
      </c>
      <c r="AS37" s="494">
        <f>Modelo!G90/MIl</f>
        <v>373.84987007858064</v>
      </c>
      <c r="AT37" s="494">
        <f>Modelo!H90/MIl</f>
        <v>470.20392071131062</v>
      </c>
      <c r="AU37" s="494">
        <f>Modelo!I90/MIl</f>
        <v>540.10082067972996</v>
      </c>
      <c r="AV37" s="494">
        <f>Modelo!J90/MIl</f>
        <v>579.13319924662142</v>
      </c>
      <c r="AW37" s="494">
        <f>Modelo!K90/MIl</f>
        <v>621.17640327126639</v>
      </c>
      <c r="AX37" s="494">
        <f>Modelo!L90/MIl</f>
        <v>666.47651307302874</v>
      </c>
      <c r="AY37" s="494">
        <f>Modelo!M90/MIl</f>
        <v>715.30066169325164</v>
      </c>
      <c r="AZ37" s="494">
        <f>Modelo!N90/MIl</f>
        <v>763.42715465698041</v>
      </c>
      <c r="BA37" s="494">
        <f>Modelo!O90/MIl</f>
        <v>781.60757651105291</v>
      </c>
      <c r="BB37" s="494">
        <f>Modelo!P90/MIl</f>
        <v>798.12774512405008</v>
      </c>
      <c r="BC37" s="494">
        <f>Modelo!Q90/MIl</f>
        <v>815.06088995750315</v>
      </c>
      <c r="BD37" s="494">
        <f>Modelo!R90/MIl</f>
        <v>832.42133705909714</v>
      </c>
      <c r="BE37" s="494">
        <f>Modelo!S90/MIl</f>
        <v>850.22404243157962</v>
      </c>
      <c r="BF37" s="494">
        <f>Modelo!T90/MIl</f>
        <v>868.48462423831506</v>
      </c>
      <c r="BG37" s="494">
        <f>Modelo!U90/MIl</f>
        <v>887.21939684634037</v>
      </c>
      <c r="BH37" s="494">
        <f>Modelo!V90/MIl</f>
        <v>906.44540682129787</v>
      </c>
      <c r="BI37" s="494">
        <f>Modelo!W90/MIl</f>
        <v>926.18047099620674</v>
      </c>
      <c r="BJ37" s="494">
        <f>Modelo!X90/MIl</f>
        <v>968.23672774417764</v>
      </c>
      <c r="BK37" s="494">
        <f>Modelo!Y90/MIl</f>
        <v>533.68533196637873</v>
      </c>
      <c r="BL37" s="1025"/>
    </row>
    <row r="38" spans="2:64" ht="16.5" thickBot="1">
      <c r="B38" s="1085"/>
      <c r="C38" s="1086"/>
      <c r="D38" s="1086"/>
      <c r="E38" s="1086"/>
      <c r="F38" s="1086"/>
      <c r="G38" s="1086"/>
      <c r="H38" s="1086"/>
      <c r="I38" s="1086"/>
      <c r="J38" s="1086"/>
      <c r="K38" s="1086"/>
      <c r="L38" s="1086"/>
      <c r="M38" s="1086"/>
      <c r="N38" s="1086"/>
      <c r="O38" s="1086"/>
      <c r="P38" s="1086"/>
      <c r="Q38" s="1086"/>
      <c r="R38" s="1086"/>
      <c r="S38" s="1086"/>
      <c r="T38" s="1086"/>
      <c r="U38" s="1086"/>
      <c r="V38" s="1086"/>
      <c r="W38" s="1136"/>
      <c r="X38" s="1086"/>
      <c r="Y38" s="1086"/>
      <c r="Z38" s="1086"/>
      <c r="AA38" s="1086"/>
      <c r="AB38" s="1087"/>
      <c r="AN38" s="1023"/>
      <c r="AO38" s="1388" t="s">
        <v>590</v>
      </c>
      <c r="AQ38" s="494">
        <f>Modelo!E122/MIl</f>
        <v>0</v>
      </c>
      <c r="AR38" s="494">
        <f ca="1">Modelo!F122/MIl</f>
        <v>7.2819095163271497</v>
      </c>
      <c r="AS38" s="494">
        <f ca="1">Modelo!G122/MIl</f>
        <v>37.075935744481178</v>
      </c>
      <c r="AT38" s="494">
        <f ca="1">Modelo!H122/MIl</f>
        <v>62.653982575925895</v>
      </c>
      <c r="AU38" s="494">
        <f ca="1">Modelo!I122/MIl</f>
        <v>81.542972198932986</v>
      </c>
      <c r="AV38" s="494">
        <f ca="1">Modelo!J122/MIl</f>
        <v>93.309110368529673</v>
      </c>
      <c r="AW38" s="494">
        <f ca="1">Modelo!K122/MIl</f>
        <v>103.39588004426719</v>
      </c>
      <c r="AX38" s="494">
        <f ca="1">Modelo!L122/MIl</f>
        <v>113.62932577128005</v>
      </c>
      <c r="AY38" s="494">
        <f ca="1">Modelo!M122/MIl</f>
        <v>125.23413964815131</v>
      </c>
      <c r="AZ38" s="494">
        <f ca="1">Modelo!N122/MIl</f>
        <v>136.42309087181704</v>
      </c>
      <c r="BA38" s="494">
        <f ca="1">Modelo!O122/MIl</f>
        <v>139.07657233429455</v>
      </c>
      <c r="BB38" s="494">
        <f ca="1">Modelo!P122/MIl</f>
        <v>140.14486549978668</v>
      </c>
      <c r="BC38" s="494">
        <f ca="1">Modelo!Q122/MIl</f>
        <v>141.85904439091794</v>
      </c>
      <c r="BD38" s="494">
        <f ca="1">Modelo!R122/MIl</f>
        <v>143.5538806464364</v>
      </c>
      <c r="BE38" s="494">
        <f ca="1">Modelo!S122/MIl</f>
        <v>146.15624350365425</v>
      </c>
      <c r="BF38" s="494">
        <f ca="1">Modelo!T122/MIl</f>
        <v>148.1404662666649</v>
      </c>
      <c r="BG38" s="494">
        <f ca="1">Modelo!U122/MIl</f>
        <v>149.48626904840285</v>
      </c>
      <c r="BH38" s="494">
        <f ca="1">Modelo!V122/MIl</f>
        <v>150.92165535544399</v>
      </c>
      <c r="BI38" s="494">
        <f ca="1">Modelo!W122/MIl</f>
        <v>147.80690815822581</v>
      </c>
      <c r="BJ38" s="494">
        <f ca="1">Modelo!X122/MIl</f>
        <v>164.6555098219041</v>
      </c>
      <c r="BK38" s="494">
        <f ca="1">Modelo!Y122/MIl</f>
        <v>89.704771001108782</v>
      </c>
      <c r="BL38" s="1025"/>
    </row>
    <row r="39" spans="2:64">
      <c r="AN39" s="1023"/>
      <c r="AO39" s="1388" t="s">
        <v>1742</v>
      </c>
      <c r="AQ39" s="280" t="str">
        <f>IFERROR((AQ38/AQ37),"")</f>
        <v/>
      </c>
      <c r="AR39" s="1398">
        <f t="shared" ref="AR39:BK39" ca="1" si="5">IFERROR((AR38/AR37),"")</f>
        <v>2.8131544231288285E-2</v>
      </c>
      <c r="AS39" s="1398">
        <f t="shared" ca="1" si="5"/>
        <v>9.9173327883431056E-2</v>
      </c>
      <c r="AT39" s="1398">
        <f t="shared" ca="1" si="5"/>
        <v>0.13324853285175675</v>
      </c>
      <c r="AU39" s="1398">
        <f t="shared" ca="1" si="5"/>
        <v>0.15097731585800811</v>
      </c>
      <c r="AV39" s="1398">
        <f t="shared" ca="1" si="5"/>
        <v>0.16111856562516697</v>
      </c>
      <c r="AW39" s="1398">
        <f t="shared" ca="1" si="5"/>
        <v>0.16645171886723203</v>
      </c>
      <c r="AX39" s="1398">
        <f t="shared" ca="1" si="5"/>
        <v>0.17049261833301721</v>
      </c>
      <c r="AY39" s="1398">
        <f t="shared" ca="1" si="5"/>
        <v>0.17507902110938703</v>
      </c>
      <c r="AZ39" s="1398">
        <f t="shared" ca="1" si="5"/>
        <v>0.17869824257576225</v>
      </c>
      <c r="BA39" s="1398">
        <f t="shared" ca="1" si="5"/>
        <v>0.17793657138676397</v>
      </c>
      <c r="BB39" s="1398">
        <f t="shared" ca="1" si="5"/>
        <v>0.1755920231516378</v>
      </c>
      <c r="BC39" s="1398">
        <f t="shared" ca="1" si="5"/>
        <v>0.17404717382319057</v>
      </c>
      <c r="BD39" s="1398">
        <f t="shared" ca="1" si="5"/>
        <v>0.17245338899361357</v>
      </c>
      <c r="BE39" s="1398">
        <f t="shared" ca="1" si="5"/>
        <v>0.17190321163543895</v>
      </c>
      <c r="BF39" s="1398">
        <f t="shared" ca="1" si="5"/>
        <v>0.17057350485230313</v>
      </c>
      <c r="BG39" s="1398">
        <f t="shared" ca="1" si="5"/>
        <v>0.16848850417355418</v>
      </c>
      <c r="BH39" s="1398">
        <f t="shared" ca="1" si="5"/>
        <v>0.16649833980039969</v>
      </c>
      <c r="BI39" s="1398">
        <f t="shared" ca="1" si="5"/>
        <v>0.15958758879815677</v>
      </c>
      <c r="BJ39" s="1398">
        <f t="shared" ca="1" si="5"/>
        <v>0.17005707912518736</v>
      </c>
      <c r="BK39" s="1398">
        <f t="shared" ca="1" si="5"/>
        <v>0.16808550962153862</v>
      </c>
      <c r="BL39" s="1025"/>
    </row>
    <row r="40" spans="2:64">
      <c r="AN40" s="1023"/>
      <c r="BL40" s="1025"/>
    </row>
    <row r="41" spans="2:64">
      <c r="AN41" s="1023"/>
      <c r="BL41" s="1025"/>
    </row>
    <row r="42" spans="2:64">
      <c r="AN42" s="1023"/>
      <c r="BL42" s="1025"/>
    </row>
    <row r="43" spans="2:64" ht="16.5">
      <c r="AN43" s="1042"/>
      <c r="AO43" s="238"/>
      <c r="AP43" s="238"/>
      <c r="AQ43" s="1043"/>
      <c r="AR43" s="1043"/>
      <c r="AS43" s="1043"/>
      <c r="AT43" s="1043"/>
      <c r="AU43" s="1043"/>
      <c r="AV43" s="1043"/>
      <c r="AW43" s="1043"/>
      <c r="AX43" s="1043"/>
      <c r="AY43" s="1043"/>
      <c r="AZ43" s="1043"/>
      <c r="BA43" s="1043"/>
      <c r="BB43" s="1043"/>
      <c r="BC43" s="1043"/>
      <c r="BD43" s="1043"/>
      <c r="BE43" s="1043"/>
      <c r="BF43" s="1043"/>
      <c r="BG43" s="238"/>
      <c r="BH43" s="1044"/>
      <c r="BI43" s="1044"/>
      <c r="BJ43" s="1044"/>
      <c r="BK43" s="1044"/>
      <c r="BL43" s="1045"/>
    </row>
    <row r="44" spans="2:64" ht="16.5">
      <c r="AO44" s="59"/>
      <c r="AP44" s="999"/>
      <c r="AQ44" s="999"/>
      <c r="AR44" s="999"/>
      <c r="AS44" s="999"/>
      <c r="AT44" s="999"/>
      <c r="AU44" s="999"/>
      <c r="AV44" s="999"/>
      <c r="AW44" s="999"/>
      <c r="AX44" s="59"/>
      <c r="AY44" s="59"/>
      <c r="AZ44" s="59"/>
      <c r="BA44" s="59"/>
      <c r="BB44" s="59"/>
      <c r="BC44" s="59"/>
      <c r="BD44" s="59"/>
      <c r="BE44" s="59"/>
      <c r="BF44" s="59"/>
      <c r="BG44" s="59"/>
    </row>
    <row r="45" spans="2:64" ht="16.5">
      <c r="M45" s="870"/>
      <c r="N45" s="870"/>
      <c r="AO45" s="59"/>
      <c r="AP45" s="1000"/>
      <c r="AQ45" s="1000"/>
      <c r="AR45" s="1000"/>
      <c r="AS45" s="1000"/>
      <c r="AT45" s="1000"/>
      <c r="AU45" s="1000"/>
      <c r="AV45" s="1000"/>
      <c r="AW45" s="1000"/>
      <c r="AX45" s="59"/>
      <c r="AY45" s="59"/>
      <c r="AZ45" s="59"/>
      <c r="BA45" s="59"/>
      <c r="BB45" s="59"/>
      <c r="BC45" s="59"/>
      <c r="BD45" s="59"/>
      <c r="BE45" s="59"/>
      <c r="BF45" s="59"/>
      <c r="BG45" s="59"/>
    </row>
    <row r="46" spans="2:64" ht="16.5">
      <c r="L46" s="870"/>
      <c r="M46" s="870"/>
      <c r="N46" s="870"/>
      <c r="AO46" s="59"/>
      <c r="AP46" s="59"/>
      <c r="AQ46" s="59"/>
      <c r="AR46" s="59"/>
      <c r="AS46" s="59"/>
      <c r="AT46" s="59"/>
      <c r="AU46" s="59"/>
      <c r="AV46" s="59"/>
      <c r="AW46" s="59"/>
      <c r="AX46" s="59"/>
      <c r="AY46" s="59"/>
      <c r="AZ46" s="59"/>
      <c r="BA46" s="59"/>
      <c r="BB46" s="59"/>
      <c r="BC46" s="59"/>
      <c r="BD46" s="59"/>
      <c r="BE46" s="59"/>
      <c r="BF46" s="59"/>
      <c r="BG46" s="59"/>
    </row>
    <row r="47" spans="2:64" ht="16.5">
      <c r="AO47" s="59"/>
      <c r="AP47" s="59"/>
      <c r="AQ47" s="59"/>
      <c r="AR47" s="59"/>
      <c r="AS47" s="59"/>
      <c r="AT47" s="59"/>
      <c r="AU47" s="59"/>
      <c r="AV47" s="59"/>
      <c r="AW47" s="59"/>
      <c r="AX47" s="59"/>
      <c r="AY47" s="59"/>
      <c r="AZ47" s="59"/>
      <c r="BA47" s="59"/>
      <c r="BB47" s="59"/>
      <c r="BC47" s="59"/>
      <c r="BD47" s="59"/>
      <c r="BE47" s="59"/>
      <c r="BF47" s="59"/>
      <c r="BG47" s="59"/>
    </row>
    <row r="48" spans="2:64" ht="16.5">
      <c r="AO48" s="59"/>
      <c r="AP48" s="59"/>
      <c r="AQ48" s="59"/>
      <c r="AR48" s="59"/>
      <c r="AS48" s="59"/>
      <c r="AT48" s="59"/>
      <c r="AU48" s="59"/>
      <c r="AV48" s="59"/>
      <c r="AW48" s="59"/>
      <c r="AX48" s="59"/>
      <c r="AY48" s="59"/>
      <c r="AZ48" s="59"/>
      <c r="BA48" s="59"/>
      <c r="BB48" s="59"/>
      <c r="BC48" s="59"/>
      <c r="BD48" s="59"/>
      <c r="BE48" s="59"/>
      <c r="BF48" s="59"/>
      <c r="BG48" s="59"/>
    </row>
    <row r="49" spans="41:59" ht="16.5">
      <c r="AO49" s="59"/>
      <c r="AP49" s="59"/>
      <c r="AQ49" s="59"/>
      <c r="AR49" s="59"/>
      <c r="AS49" s="59"/>
      <c r="AT49" s="59"/>
      <c r="AU49" s="59"/>
      <c r="AV49" s="59"/>
      <c r="AW49" s="59"/>
      <c r="AX49" s="59"/>
      <c r="AY49" s="59"/>
      <c r="AZ49" s="59"/>
      <c r="BA49" s="59"/>
      <c r="BB49" s="59"/>
      <c r="BC49" s="59"/>
      <c r="BD49" s="59"/>
      <c r="BE49" s="59"/>
      <c r="BF49" s="59"/>
      <c r="BG49" s="59"/>
    </row>
    <row r="50" spans="41:59" ht="16.5">
      <c r="AO50" s="59"/>
      <c r="AP50" s="59"/>
      <c r="AQ50" s="59"/>
      <c r="AR50" s="59"/>
      <c r="AS50" s="59"/>
      <c r="AT50" s="59"/>
      <c r="AU50" s="59"/>
      <c r="AV50" s="59"/>
      <c r="AW50" s="59"/>
      <c r="AX50" s="59"/>
      <c r="AY50" s="59"/>
      <c r="AZ50" s="59"/>
      <c r="BA50" s="59"/>
      <c r="BB50" s="59"/>
      <c r="BC50" s="59"/>
      <c r="BD50" s="59"/>
      <c r="BE50" s="59"/>
      <c r="BF50" s="59"/>
      <c r="BG50" s="59"/>
    </row>
    <row r="51" spans="41:59" ht="16.5">
      <c r="AO51" s="59"/>
      <c r="AP51" s="59"/>
      <c r="AQ51" s="59"/>
      <c r="AR51" s="59"/>
      <c r="AS51" s="59"/>
      <c r="AT51" s="59"/>
      <c r="AU51" s="59"/>
      <c r="AV51" s="59"/>
      <c r="AW51" s="59"/>
      <c r="AX51" s="59"/>
      <c r="AY51" s="59"/>
      <c r="AZ51" s="59"/>
      <c r="BA51" s="59"/>
      <c r="BB51" s="59"/>
      <c r="BC51" s="59"/>
      <c r="BD51" s="59"/>
      <c r="BE51" s="59"/>
      <c r="BF51" s="59"/>
      <c r="BG51" s="59"/>
    </row>
    <row r="52" spans="41:59" ht="16.5">
      <c r="AO52" s="59"/>
      <c r="AP52" s="59"/>
      <c r="AQ52" s="59"/>
      <c r="AR52" s="59"/>
      <c r="AS52" s="59"/>
      <c r="AT52" s="59"/>
      <c r="AU52" s="59"/>
      <c r="AV52" s="59"/>
      <c r="AW52" s="59"/>
      <c r="AX52" s="59"/>
      <c r="AY52" s="59"/>
      <c r="AZ52" s="59"/>
      <c r="BA52" s="59"/>
      <c r="BB52" s="59"/>
      <c r="BC52" s="59"/>
      <c r="BD52" s="59"/>
      <c r="BE52" s="59"/>
      <c r="BF52" s="59"/>
      <c r="BG52" s="59"/>
    </row>
    <row r="53" spans="41:59" ht="16.5">
      <c r="AO53" s="59"/>
      <c r="AP53" s="59"/>
      <c r="AQ53" s="59"/>
      <c r="AR53" s="59"/>
      <c r="AS53" s="59"/>
      <c r="AT53" s="59"/>
      <c r="AU53" s="59"/>
      <c r="AV53" s="59"/>
      <c r="AW53" s="59"/>
      <c r="AX53" s="59"/>
      <c r="AY53" s="59"/>
      <c r="AZ53" s="59"/>
      <c r="BA53" s="59"/>
      <c r="BB53" s="59"/>
      <c r="BC53" s="59"/>
      <c r="BD53" s="59"/>
      <c r="BE53" s="59"/>
      <c r="BF53" s="59"/>
      <c r="BG53" s="59"/>
    </row>
    <row r="54" spans="41:59" ht="16.5">
      <c r="AO54" s="59"/>
      <c r="AP54" s="59"/>
      <c r="AQ54" s="59"/>
      <c r="AR54" s="59"/>
      <c r="AS54" s="59"/>
      <c r="AT54" s="59"/>
      <c r="AU54" s="59"/>
      <c r="AV54" s="59"/>
      <c r="AW54" s="59"/>
      <c r="AX54" s="59"/>
      <c r="AY54" s="59"/>
      <c r="AZ54" s="59"/>
      <c r="BA54" s="59"/>
      <c r="BB54" s="59"/>
      <c r="BC54" s="59"/>
      <c r="BD54" s="59"/>
      <c r="BE54" s="59"/>
      <c r="BF54" s="59"/>
      <c r="BG54" s="59"/>
    </row>
    <row r="55" spans="41:59" ht="16.5">
      <c r="AO55" s="59"/>
      <c r="AP55" s="59"/>
      <c r="AQ55" s="59"/>
      <c r="AR55" s="59"/>
      <c r="AS55" s="59"/>
      <c r="AT55" s="59"/>
      <c r="AU55" s="59"/>
      <c r="AV55" s="59"/>
      <c r="AW55" s="59"/>
      <c r="AX55" s="59"/>
      <c r="AY55" s="59"/>
      <c r="AZ55" s="59"/>
      <c r="BA55" s="59"/>
      <c r="BB55" s="59"/>
      <c r="BC55" s="59"/>
      <c r="BD55" s="59"/>
      <c r="BE55" s="59"/>
      <c r="BF55" s="59"/>
      <c r="BG55" s="59"/>
    </row>
    <row r="56" spans="41:59" ht="16.5">
      <c r="AO56" s="59"/>
      <c r="AP56" s="59"/>
      <c r="AQ56" s="59"/>
      <c r="AR56" s="59"/>
      <c r="AS56" s="59"/>
      <c r="AT56" s="59"/>
      <c r="AU56" s="59"/>
      <c r="AV56" s="59"/>
      <c r="AW56" s="59"/>
      <c r="AX56" s="59"/>
      <c r="AY56" s="59"/>
      <c r="AZ56" s="59"/>
      <c r="BA56" s="59"/>
      <c r="BB56" s="59"/>
      <c r="BC56" s="59"/>
      <c r="BD56" s="59"/>
      <c r="BE56" s="59"/>
      <c r="BF56" s="59"/>
      <c r="BG56" s="59"/>
    </row>
    <row r="57" spans="41:59" ht="16.5">
      <c r="AO57" s="59"/>
      <c r="AP57" s="59"/>
      <c r="AQ57" s="59"/>
      <c r="AR57" s="59"/>
      <c r="AS57" s="59"/>
      <c r="AT57" s="59"/>
      <c r="AU57" s="59"/>
      <c r="AV57" s="59"/>
      <c r="AW57" s="59"/>
      <c r="AX57" s="59"/>
      <c r="AY57" s="59"/>
      <c r="AZ57" s="59"/>
      <c r="BA57" s="59"/>
      <c r="BB57" s="59"/>
      <c r="BC57" s="59"/>
      <c r="BD57" s="59"/>
      <c r="BE57" s="59"/>
      <c r="BF57" s="59"/>
      <c r="BG57" s="59"/>
    </row>
    <row r="58" spans="41:59" ht="16.5">
      <c r="AO58" s="59"/>
      <c r="AP58" s="59"/>
      <c r="AQ58" s="59"/>
      <c r="AR58" s="59"/>
      <c r="AS58" s="59"/>
      <c r="AT58" s="59"/>
      <c r="AU58" s="59"/>
      <c r="AV58" s="59"/>
      <c r="AW58" s="59"/>
      <c r="AX58" s="59"/>
      <c r="AY58" s="59"/>
      <c r="AZ58" s="59"/>
      <c r="BA58" s="59"/>
      <c r="BB58" s="59"/>
      <c r="BC58" s="59"/>
      <c r="BD58" s="59"/>
      <c r="BE58" s="59"/>
      <c r="BF58" s="59"/>
      <c r="BG58" s="59"/>
    </row>
    <row r="59" spans="41:59" ht="16.5">
      <c r="AO59" s="59"/>
      <c r="AP59" s="59"/>
      <c r="AQ59" s="59"/>
      <c r="AR59" s="59"/>
      <c r="AS59" s="59"/>
      <c r="AT59" s="59"/>
      <c r="AU59" s="59"/>
      <c r="AV59" s="59"/>
      <c r="AW59" s="59"/>
      <c r="AX59" s="59"/>
      <c r="AY59" s="59"/>
      <c r="AZ59" s="59"/>
      <c r="BA59" s="59"/>
      <c r="BB59" s="59"/>
      <c r="BC59" s="59"/>
      <c r="BD59" s="59"/>
      <c r="BE59" s="59"/>
      <c r="BF59" s="59"/>
      <c r="BG59" s="59"/>
    </row>
    <row r="60" spans="41:59" ht="16.5">
      <c r="AO60" s="59"/>
      <c r="AP60" s="59"/>
      <c r="AQ60" s="59"/>
      <c r="AR60" s="59"/>
      <c r="AS60" s="59"/>
      <c r="AT60" s="59"/>
      <c r="AU60" s="59"/>
      <c r="AV60" s="59"/>
      <c r="AW60" s="59"/>
      <c r="AX60" s="59"/>
      <c r="AY60" s="59"/>
      <c r="AZ60" s="59"/>
      <c r="BA60" s="59"/>
      <c r="BB60" s="59"/>
      <c r="BC60" s="59"/>
      <c r="BD60" s="59"/>
      <c r="BE60" s="59"/>
      <c r="BF60" s="59"/>
      <c r="BG60" s="59"/>
    </row>
    <row r="61" spans="41:59" ht="16.5">
      <c r="AO61" s="59"/>
      <c r="AP61" s="59"/>
      <c r="AQ61" s="59"/>
      <c r="AR61" s="59"/>
      <c r="AS61" s="59"/>
      <c r="AT61" s="59"/>
      <c r="AU61" s="59"/>
      <c r="AV61" s="59"/>
      <c r="AW61" s="59"/>
      <c r="AX61" s="59"/>
      <c r="AY61" s="1012"/>
      <c r="AZ61" s="1012"/>
      <c r="BA61" s="1012"/>
      <c r="BB61" s="1012"/>
      <c r="BC61" s="1012"/>
      <c r="BD61" s="1012"/>
      <c r="BE61" s="1012"/>
      <c r="BF61" s="1012"/>
      <c r="BG61" s="1012"/>
    </row>
    <row r="62" spans="41:59" ht="16.5">
      <c r="AO62" s="59"/>
      <c r="AP62" s="59"/>
      <c r="AQ62" s="59"/>
      <c r="AR62" s="59"/>
      <c r="AS62" s="59"/>
      <c r="AT62" s="59"/>
      <c r="AU62" s="59"/>
      <c r="AV62" s="59"/>
      <c r="AW62" s="59"/>
      <c r="AX62" s="59"/>
      <c r="AY62" s="1012"/>
      <c r="AZ62" s="1012"/>
      <c r="BA62" s="1012"/>
      <c r="BB62" s="1012"/>
      <c r="BC62" s="1012"/>
      <c r="BD62" s="1012"/>
      <c r="BE62" s="1012"/>
      <c r="BF62" s="1012"/>
      <c r="BG62" s="1012"/>
    </row>
    <row r="63" spans="41:59">
      <c r="AY63" s="1013"/>
      <c r="AZ63" s="1013"/>
      <c r="BA63" s="1013"/>
      <c r="BB63" s="1013"/>
      <c r="BC63" s="1013"/>
      <c r="BD63" s="1013"/>
      <c r="BE63" s="1013"/>
      <c r="BF63" s="1013"/>
      <c r="BG63" s="1013"/>
    </row>
    <row r="64" spans="41:59">
      <c r="AY64" s="1013"/>
      <c r="AZ64" s="1013"/>
      <c r="BA64" s="1013"/>
      <c r="BB64" s="1013"/>
      <c r="BC64" s="1013"/>
      <c r="BD64" s="1013"/>
      <c r="BE64" s="1013"/>
      <c r="BF64" s="1013"/>
      <c r="BG64" s="1013"/>
    </row>
    <row r="65" spans="41:62">
      <c r="AY65" s="1013"/>
      <c r="AZ65" s="1013"/>
      <c r="BA65" s="1013"/>
      <c r="BB65" s="1013"/>
      <c r="BC65" s="1013"/>
      <c r="BD65" s="1013"/>
      <c r="BE65" s="1013"/>
      <c r="BF65" s="1013"/>
      <c r="BG65" s="1013"/>
    </row>
    <row r="66" spans="41:62">
      <c r="AO66"/>
      <c r="AP66"/>
      <c r="AQ66"/>
      <c r="AR66"/>
      <c r="AS66"/>
      <c r="AT66"/>
      <c r="AU66"/>
      <c r="AV66"/>
      <c r="AW66"/>
      <c r="AX66"/>
      <c r="AY66" s="1011"/>
      <c r="AZ66" s="1011"/>
      <c r="BA66" s="1011"/>
      <c r="BB66" s="1011"/>
      <c r="BC66" s="1011"/>
      <c r="BD66" s="1011"/>
      <c r="BE66" s="1011"/>
      <c r="BF66" s="1011"/>
      <c r="BG66" s="1011"/>
      <c r="BH66"/>
      <c r="BI66" s="989"/>
      <c r="BJ66"/>
    </row>
    <row r="67" spans="41:62">
      <c r="AO67"/>
      <c r="AS67"/>
      <c r="AT67"/>
      <c r="AU67"/>
      <c r="AV67"/>
      <c r="AW67"/>
      <c r="AX67"/>
      <c r="AY67" s="1011"/>
      <c r="AZ67" s="1011"/>
      <c r="BA67" s="1011"/>
      <c r="BB67" s="1011"/>
      <c r="BC67" s="1011"/>
      <c r="BD67" s="1011"/>
      <c r="BE67" s="1011"/>
      <c r="BF67" s="1011"/>
      <c r="BG67" s="1011"/>
      <c r="BH67"/>
      <c r="BI67" s="989"/>
      <c r="BJ67"/>
    </row>
    <row r="68" spans="41:62">
      <c r="AO68"/>
      <c r="AP68" s="990"/>
      <c r="AQ68" s="990"/>
      <c r="AR68" s="990"/>
      <c r="AS68" s="990"/>
      <c r="AT68" s="990"/>
      <c r="AU68" s="990"/>
      <c r="AV68" s="990"/>
      <c r="AW68" s="990"/>
      <c r="AX68" s="990"/>
      <c r="AY68" s="1011"/>
      <c r="AZ68" s="1011"/>
      <c r="BA68" s="1011"/>
      <c r="BB68" s="1011"/>
      <c r="BC68" s="1011"/>
      <c r="BD68" s="1011"/>
      <c r="BE68" s="1013"/>
      <c r="BF68" s="1013"/>
      <c r="BG68" s="1013"/>
      <c r="BI68"/>
      <c r="BJ68"/>
    </row>
    <row r="69" spans="41:62">
      <c r="AO69"/>
      <c r="AP69" s="990"/>
      <c r="AQ69" s="990"/>
      <c r="AR69" s="990"/>
      <c r="AS69" s="990"/>
      <c r="AT69" s="990"/>
      <c r="AU69" s="990"/>
      <c r="AV69" s="990"/>
      <c r="AW69" s="990"/>
      <c r="AX69" s="990"/>
      <c r="AY69" s="1011"/>
      <c r="AZ69" s="1011"/>
      <c r="BA69" s="1014"/>
      <c r="BB69" s="1015"/>
      <c r="BC69" s="1015"/>
      <c r="BD69" s="1015"/>
      <c r="BE69" s="1013"/>
      <c r="BF69" s="1013"/>
      <c r="BG69" s="1013"/>
      <c r="BI69"/>
      <c r="BJ69"/>
    </row>
    <row r="70" spans="41:62" ht="16.5">
      <c r="AO70"/>
      <c r="AP70" s="990"/>
      <c r="AQ70" s="990"/>
      <c r="AR70" s="990"/>
      <c r="AS70" s="990"/>
      <c r="AT70" s="990"/>
      <c r="AU70" s="990"/>
      <c r="AV70" s="990"/>
      <c r="AW70" s="990"/>
      <c r="AX70" s="990"/>
      <c r="AY70" s="1011"/>
      <c r="AZ70" s="1011"/>
      <c r="BA70" s="1016"/>
      <c r="BB70" s="1016"/>
      <c r="BC70" s="1017"/>
      <c r="BD70" s="1018"/>
      <c r="BE70" s="1013"/>
      <c r="BF70" s="1013"/>
      <c r="BG70" s="1013"/>
      <c r="BI70"/>
      <c r="BJ70"/>
    </row>
    <row r="71" spans="41:62">
      <c r="AO71"/>
      <c r="AP71" s="990"/>
      <c r="AQ71" s="990"/>
      <c r="AR71" s="990"/>
      <c r="AS71" s="990"/>
      <c r="AT71" s="990"/>
      <c r="AU71" s="990"/>
      <c r="AV71" s="990"/>
      <c r="AW71" s="990"/>
      <c r="AX71" s="990"/>
      <c r="AY71" s="1011"/>
      <c r="AZ71" s="1011"/>
      <c r="BA71" s="1016"/>
      <c r="BB71" s="1016"/>
      <c r="BC71" s="1019"/>
      <c r="BD71" s="1019"/>
      <c r="BE71" s="1013"/>
      <c r="BF71" s="1013"/>
      <c r="BG71" s="1013"/>
      <c r="BI71"/>
      <c r="BJ71"/>
    </row>
    <row r="72" spans="41:62">
      <c r="AO72"/>
      <c r="AP72" s="990"/>
      <c r="AQ72" s="990"/>
      <c r="AR72" s="990"/>
      <c r="AS72" s="990"/>
      <c r="AT72" s="990"/>
      <c r="AU72" s="990"/>
      <c r="AV72" s="990"/>
      <c r="AW72" s="990"/>
      <c r="AX72" s="990"/>
      <c r="AY72" s="1011"/>
      <c r="AZ72" s="1011"/>
      <c r="BA72" s="1016"/>
      <c r="BB72" s="1016"/>
      <c r="BC72" s="1019"/>
      <c r="BD72" s="1019"/>
      <c r="BE72" s="1013"/>
      <c r="BF72" s="1013"/>
      <c r="BG72" s="1013"/>
      <c r="BI72"/>
      <c r="BJ72"/>
    </row>
    <row r="73" spans="41:62">
      <c r="AO73"/>
      <c r="AP73" s="990"/>
      <c r="AQ73" s="990"/>
      <c r="AR73" s="990"/>
      <c r="AS73" s="990"/>
      <c r="AT73" s="990"/>
      <c r="AU73" s="990"/>
      <c r="AV73" s="990"/>
      <c r="AW73" s="990"/>
      <c r="AX73" s="990"/>
      <c r="AY73" s="1011"/>
      <c r="AZ73" s="1011"/>
      <c r="BA73" s="1016"/>
      <c r="BB73" s="1016"/>
      <c r="BC73" s="1019"/>
      <c r="BD73" s="1019"/>
      <c r="BE73" s="1013"/>
      <c r="BF73" s="1013"/>
      <c r="BG73" s="1013"/>
      <c r="BI73"/>
      <c r="BJ73"/>
    </row>
    <row r="74" spans="41:62">
      <c r="AO74"/>
      <c r="AP74" s="990"/>
      <c r="AQ74" s="990"/>
      <c r="AR74" s="990"/>
      <c r="AS74" s="990"/>
      <c r="AT74" s="990"/>
      <c r="AU74" s="990"/>
      <c r="AV74" s="990"/>
      <c r="AW74" s="990"/>
      <c r="AX74" s="990"/>
      <c r="AY74" s="1011"/>
      <c r="AZ74" s="1011"/>
      <c r="BA74" s="1016"/>
      <c r="BB74" s="1011"/>
      <c r="BC74" s="1019"/>
      <c r="BD74" s="1019"/>
      <c r="BE74" s="1013"/>
      <c r="BF74" s="1013"/>
      <c r="BG74" s="1013"/>
      <c r="BI74"/>
      <c r="BJ74"/>
    </row>
    <row r="75" spans="41:62">
      <c r="AO75"/>
      <c r="AP75" s="990"/>
      <c r="AQ75" s="990"/>
      <c r="AR75" s="990"/>
      <c r="AS75" s="990"/>
      <c r="AT75" s="990"/>
      <c r="AU75" s="990"/>
      <c r="AV75" s="990"/>
      <c r="AW75" s="990"/>
      <c r="AX75" s="990"/>
      <c r="AY75" s="1011"/>
      <c r="AZ75" s="1011"/>
      <c r="BA75" s="1016"/>
      <c r="BB75" s="1011"/>
      <c r="BC75" s="1019"/>
      <c r="BD75" s="1019"/>
      <c r="BE75" s="1013"/>
      <c r="BF75" s="1013"/>
      <c r="BG75" s="1013"/>
      <c r="BI75"/>
      <c r="BJ75"/>
    </row>
    <row r="76" spans="41:62">
      <c r="AO76"/>
      <c r="AP76" s="990"/>
      <c r="AQ76" s="990"/>
      <c r="AR76" s="990"/>
      <c r="AS76" s="990"/>
      <c r="AT76" s="990"/>
      <c r="AU76" s="990"/>
      <c r="AV76" s="990"/>
      <c r="AW76" s="990"/>
      <c r="AX76" s="990"/>
      <c r="AY76" s="1011"/>
      <c r="AZ76" s="1011"/>
      <c r="BA76" s="1016"/>
      <c r="BB76" s="1011"/>
      <c r="BC76" s="1019"/>
      <c r="BD76" s="1019"/>
      <c r="BE76" s="1011"/>
      <c r="BF76" s="1011"/>
      <c r="BG76" s="1011"/>
      <c r="BH76"/>
      <c r="BI76"/>
      <c r="BJ76"/>
    </row>
    <row r="77" spans="41:62">
      <c r="AO77"/>
      <c r="AP77" s="990"/>
      <c r="AQ77" s="990"/>
      <c r="AR77" s="990"/>
      <c r="AS77" s="990"/>
      <c r="AT77" s="990"/>
      <c r="AU77" s="990"/>
      <c r="AV77" s="990"/>
      <c r="AW77" s="990"/>
      <c r="AX77" s="990"/>
      <c r="AY77" s="1011"/>
      <c r="AZ77" s="1011"/>
      <c r="BA77" s="1011"/>
      <c r="BB77" s="1011"/>
      <c r="BC77" s="1011"/>
      <c r="BD77" s="1011"/>
      <c r="BE77" s="1011"/>
      <c r="BF77" s="1011"/>
      <c r="BG77" s="1011"/>
      <c r="BH77"/>
      <c r="BI77"/>
      <c r="BJ77"/>
    </row>
    <row r="78" spans="41:62">
      <c r="AO78"/>
      <c r="AP78" s="990"/>
      <c r="AQ78" s="990"/>
      <c r="AR78" s="990"/>
      <c r="AS78" s="990"/>
      <c r="AT78" s="990"/>
      <c r="AU78" s="990"/>
      <c r="AV78" s="990"/>
      <c r="AW78" s="990"/>
      <c r="AX78" s="990"/>
      <c r="AY78" s="1011"/>
      <c r="AZ78" s="1011"/>
      <c r="BA78" s="1011"/>
      <c r="BB78" s="1011"/>
      <c r="BC78" s="1011"/>
      <c r="BD78" s="1011"/>
      <c r="BE78" s="1011"/>
      <c r="BF78" s="1011"/>
      <c r="BG78" s="1011"/>
      <c r="BH78"/>
      <c r="BI78"/>
      <c r="BJ78"/>
    </row>
    <row r="79" spans="41:62">
      <c r="AO79"/>
      <c r="AP79" s="990"/>
      <c r="AQ79" s="990"/>
      <c r="AR79" s="990"/>
      <c r="AS79" s="990"/>
      <c r="AT79" s="990"/>
      <c r="AU79" s="990"/>
      <c r="AV79" s="990"/>
      <c r="AW79" s="990"/>
      <c r="AX79" s="990"/>
      <c r="AY79" s="1011"/>
      <c r="AZ79" s="1011"/>
      <c r="BA79" s="1011"/>
      <c r="BB79" s="1011"/>
      <c r="BC79" s="1011"/>
      <c r="BD79" s="1011"/>
      <c r="BE79" s="1011"/>
      <c r="BF79" s="1011"/>
      <c r="BG79" s="1011"/>
      <c r="BH79"/>
      <c r="BI79"/>
      <c r="BJ79"/>
    </row>
    <row r="80" spans="41:62">
      <c r="AY80" s="1013"/>
      <c r="AZ80" s="1013"/>
      <c r="BA80" s="1013"/>
      <c r="BB80" s="1013"/>
      <c r="BC80" s="1013"/>
      <c r="BD80" s="1013"/>
      <c r="BE80" s="1013"/>
      <c r="BF80" s="1013"/>
      <c r="BG80" s="1013"/>
    </row>
    <row r="81" spans="51:59">
      <c r="AY81" s="1013"/>
      <c r="AZ81" s="1013"/>
      <c r="BA81" s="1013"/>
      <c r="BB81" s="1013"/>
      <c r="BC81" s="1013"/>
      <c r="BD81" s="1013"/>
      <c r="BE81" s="1013"/>
      <c r="BF81" s="1013"/>
      <c r="BG81" s="1013"/>
    </row>
    <row r="82" spans="51:59">
      <c r="AY82" s="1013"/>
      <c r="AZ82" s="1013"/>
      <c r="BA82" s="1013"/>
      <c r="BB82" s="1013"/>
      <c r="BC82" s="1013"/>
      <c r="BD82" s="1013"/>
      <c r="BE82" s="1013"/>
      <c r="BF82" s="1013"/>
      <c r="BG82" s="1013"/>
    </row>
    <row r="83" spans="51:59">
      <c r="AY83" s="1013"/>
      <c r="AZ83" s="1013"/>
      <c r="BA83" s="1013"/>
      <c r="BB83" s="1013"/>
      <c r="BC83" s="1013"/>
      <c r="BD83" s="1013"/>
      <c r="BE83" s="1013"/>
      <c r="BF83" s="1013"/>
      <c r="BG83" s="1013"/>
    </row>
    <row r="84" spans="51:59">
      <c r="AY84" s="1013"/>
      <c r="AZ84" s="1013"/>
      <c r="BA84" s="1013"/>
      <c r="BB84" s="1013"/>
      <c r="BC84" s="1013"/>
      <c r="BD84" s="1013"/>
      <c r="BE84" s="1013"/>
      <c r="BF84" s="1013"/>
      <c r="BG84" s="1013"/>
    </row>
    <row r="85" spans="51:59">
      <c r="AY85" s="1013"/>
      <c r="AZ85" s="1013"/>
      <c r="BA85" s="1013"/>
      <c r="BB85" s="1013"/>
      <c r="BC85" s="1013"/>
      <c r="BD85" s="1013"/>
      <c r="BE85" s="1013"/>
      <c r="BF85" s="1013"/>
      <c r="BG85" s="1013"/>
    </row>
    <row r="86" spans="51:59">
      <c r="AY86" s="1013"/>
      <c r="AZ86" s="1013"/>
      <c r="BA86" s="1013"/>
      <c r="BB86" s="1013"/>
      <c r="BC86" s="1013"/>
      <c r="BD86" s="1013"/>
      <c r="BE86" s="1013"/>
      <c r="BF86" s="1013"/>
      <c r="BG86" s="1013"/>
    </row>
    <row r="87" spans="51:59">
      <c r="AY87" s="1013"/>
      <c r="AZ87" s="1013"/>
      <c r="BA87" s="1013"/>
      <c r="BB87" s="1013"/>
      <c r="BC87" s="1013"/>
      <c r="BD87" s="1013"/>
      <c r="BE87" s="1013"/>
      <c r="BF87" s="1013"/>
      <c r="BG87" s="1013"/>
    </row>
  </sheetData>
  <mergeCells count="1">
    <mergeCell ref="AO3:BJ3"/>
  </mergeCells>
  <pageMargins left="0.25" right="0.25" top="0.75" bottom="0.75" header="0.3" footer="0.3"/>
  <pageSetup scale="59" orientation="landscape" r:id="rId1"/>
  <ignoredErrors>
    <ignoredError sqref="Y28:AA28 Y34:AA36 Y32 Y30:AA31 AA24" unlockedFormula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8123E-8750-4A8D-B964-0FF410E722B0}">
  <sheetPr>
    <tabColor theme="4" tint="-0.249977111117893"/>
  </sheetPr>
  <dimension ref="A1:AQ74"/>
  <sheetViews>
    <sheetView showGridLines="0" zoomScale="80" zoomScaleNormal="80" zoomScaleSheetLayoutView="106" workbookViewId="0">
      <pane ySplit="3" topLeftCell="A4" activePane="bottomLeft" state="frozen"/>
      <selection pane="bottomLeft" activeCell="E63" sqref="E63"/>
    </sheetView>
  </sheetViews>
  <sheetFormatPr defaultRowHeight="16.5"/>
  <cols>
    <col min="1" max="1" width="3.42578125" style="870" customWidth="1"/>
    <col min="2" max="18" width="9.140625" style="870"/>
    <col min="19" max="21" width="33.140625" style="870" customWidth="1"/>
    <col min="22" max="22" width="33.140625" style="976" customWidth="1"/>
    <col min="23" max="23" width="9.140625" style="976"/>
    <col min="24" max="24" width="11.28515625" style="976" bestFit="1" customWidth="1"/>
    <col min="25" max="26" width="9.5703125" style="976" bestFit="1" customWidth="1"/>
    <col min="27" max="34" width="10.85546875" style="976" bestFit="1" customWidth="1"/>
    <col min="35" max="43" width="9.5703125" style="976" bestFit="1" customWidth="1"/>
    <col min="44" max="16384" width="9.140625" style="870"/>
  </cols>
  <sheetData>
    <row r="1" spans="1:43" ht="20.25">
      <c r="A1" s="893" t="str">
        <f>'Dim. Inst.'!A1</f>
        <v>© Intralot do Brasil</v>
      </c>
      <c r="B1" s="869"/>
      <c r="C1" s="869"/>
      <c r="D1" s="991"/>
      <c r="E1" s="991"/>
      <c r="F1" s="991"/>
      <c r="G1" s="991"/>
      <c r="H1" s="991"/>
      <c r="I1" s="991"/>
      <c r="J1" s="991"/>
      <c r="K1" s="1320"/>
      <c r="L1" s="1320"/>
      <c r="M1" s="1320"/>
      <c r="N1" s="1320"/>
      <c r="O1" s="1320"/>
      <c r="P1" s="1320"/>
      <c r="Q1" s="1320"/>
      <c r="R1" s="1320"/>
      <c r="S1" s="894"/>
      <c r="T1" s="894"/>
      <c r="U1" s="894"/>
      <c r="V1" s="1406"/>
      <c r="W1" s="1406"/>
      <c r="X1" s="1406"/>
      <c r="Y1" s="1406"/>
      <c r="Z1" s="1406"/>
      <c r="AA1" s="1406"/>
      <c r="AB1" s="1406"/>
      <c r="AC1" s="1406"/>
      <c r="AD1" s="1406"/>
      <c r="AE1" s="1406"/>
      <c r="AF1" s="1406"/>
      <c r="AG1" s="1406"/>
      <c r="AH1" s="1406"/>
      <c r="AI1" s="1406"/>
      <c r="AJ1" s="1406"/>
      <c r="AK1" s="1406"/>
      <c r="AL1" s="1406"/>
      <c r="AM1" s="1406"/>
      <c r="AN1" s="1406"/>
      <c r="AO1" s="1406"/>
      <c r="AP1" s="1406"/>
      <c r="AQ1" s="1406"/>
    </row>
    <row r="2" spans="1:43" ht="18">
      <c r="A2" s="992" t="s">
        <v>1375</v>
      </c>
      <c r="B2" s="992"/>
      <c r="C2" s="992"/>
      <c r="D2" s="991"/>
      <c r="E2" s="991"/>
      <c r="F2" s="991"/>
      <c r="G2" s="991"/>
      <c r="H2" s="991"/>
      <c r="I2" s="991"/>
      <c r="J2" s="991"/>
      <c r="K2" s="1320"/>
      <c r="L2" s="1320"/>
      <c r="M2" s="1320"/>
      <c r="N2" s="1320"/>
      <c r="O2" s="1320"/>
      <c r="P2" s="1320"/>
      <c r="Q2" s="1320"/>
      <c r="R2" s="1320"/>
      <c r="S2" s="894"/>
      <c r="T2" s="894"/>
      <c r="U2" s="894"/>
      <c r="V2" s="1406"/>
      <c r="W2" s="1406"/>
      <c r="X2" s="1406"/>
      <c r="Y2" s="1406"/>
      <c r="Z2" s="1406"/>
      <c r="AA2" s="1406"/>
      <c r="AB2" s="1406"/>
      <c r="AC2" s="1406"/>
      <c r="AD2" s="1406"/>
      <c r="AE2" s="1406"/>
      <c r="AF2" s="1406"/>
      <c r="AG2" s="1406"/>
      <c r="AH2" s="1406"/>
      <c r="AI2" s="1406"/>
      <c r="AJ2" s="1406"/>
      <c r="AK2" s="1406"/>
      <c r="AL2" s="1406"/>
      <c r="AM2" s="1406"/>
      <c r="AN2" s="1406"/>
      <c r="AO2" s="1406"/>
      <c r="AP2" s="1406"/>
      <c r="AQ2" s="1406"/>
    </row>
    <row r="3" spans="1:43">
      <c r="A3" s="1192"/>
      <c r="B3" s="1192"/>
      <c r="C3" s="872"/>
      <c r="D3" s="991"/>
      <c r="E3" s="991"/>
      <c r="F3" s="991"/>
      <c r="G3" s="991"/>
      <c r="H3" s="991"/>
      <c r="I3" s="991"/>
      <c r="J3" s="991"/>
      <c r="K3" s="1320"/>
      <c r="L3" s="1320"/>
      <c r="M3" s="1320"/>
      <c r="N3" s="1320"/>
      <c r="O3" s="1320"/>
      <c r="P3" s="1320"/>
      <c r="Q3" s="1320"/>
      <c r="R3" s="1320"/>
      <c r="S3" s="894"/>
      <c r="T3" s="894"/>
      <c r="U3" s="894"/>
      <c r="V3" s="1406"/>
      <c r="W3" s="1406"/>
      <c r="X3" s="1406"/>
      <c r="Y3" s="1406"/>
      <c r="Z3" s="1406"/>
      <c r="AA3" s="1406"/>
      <c r="AB3" s="1406"/>
      <c r="AC3" s="1406"/>
      <c r="AD3" s="1406"/>
      <c r="AE3" s="1406"/>
      <c r="AF3" s="1406"/>
      <c r="AG3" s="1406"/>
      <c r="AH3" s="1406"/>
      <c r="AI3" s="1406"/>
      <c r="AJ3" s="1406"/>
      <c r="AK3" s="1406"/>
      <c r="AL3" s="1406"/>
      <c r="AM3" s="1406"/>
      <c r="AN3" s="1406"/>
      <c r="AO3" s="1406"/>
      <c r="AP3" s="1406"/>
      <c r="AQ3" s="1406"/>
    </row>
    <row r="5" spans="1:43">
      <c r="B5" s="977"/>
    </row>
    <row r="6" spans="1:43">
      <c r="B6" s="977" t="s">
        <v>847</v>
      </c>
      <c r="V6" s="978" t="s">
        <v>846</v>
      </c>
      <c r="W6" s="982"/>
      <c r="X6" s="982"/>
      <c r="Y6" s="982"/>
      <c r="Z6" s="982"/>
      <c r="AA6" s="982"/>
      <c r="AB6" s="982"/>
      <c r="AC6" s="982"/>
      <c r="AD6" s="982"/>
      <c r="AE6" s="982"/>
      <c r="AF6" s="982"/>
      <c r="AG6" s="982"/>
      <c r="AH6" s="982"/>
      <c r="AI6" s="982"/>
      <c r="AJ6" s="982"/>
      <c r="AK6" s="982"/>
      <c r="AL6" s="982"/>
      <c r="AM6" s="982"/>
      <c r="AN6" s="982"/>
      <c r="AO6" s="982"/>
      <c r="AP6" s="982"/>
      <c r="AQ6" s="982"/>
    </row>
    <row r="7" spans="1:43">
      <c r="B7" s="882"/>
      <c r="C7" s="883"/>
      <c r="D7" s="883"/>
      <c r="E7" s="883"/>
      <c r="F7" s="883"/>
      <c r="G7" s="883"/>
      <c r="H7" s="883"/>
      <c r="I7" s="883"/>
      <c r="J7" s="883"/>
      <c r="K7" s="883"/>
      <c r="L7" s="883"/>
      <c r="M7" s="883"/>
      <c r="N7" s="883"/>
      <c r="O7" s="883"/>
      <c r="P7" s="883"/>
      <c r="Q7" s="883"/>
      <c r="R7" s="885"/>
      <c r="X7" s="996">
        <v>2023</v>
      </c>
      <c r="Y7" s="996">
        <f>X7+1</f>
        <v>2024</v>
      </c>
      <c r="Z7" s="996">
        <f t="shared" ref="Z7:AH7" si="0">Y7+1</f>
        <v>2025</v>
      </c>
      <c r="AA7" s="996">
        <f t="shared" si="0"/>
        <v>2026</v>
      </c>
      <c r="AB7" s="996">
        <f t="shared" si="0"/>
        <v>2027</v>
      </c>
      <c r="AC7" s="996">
        <f t="shared" si="0"/>
        <v>2028</v>
      </c>
      <c r="AD7" s="996">
        <f t="shared" si="0"/>
        <v>2029</v>
      </c>
      <c r="AE7" s="996">
        <f t="shared" si="0"/>
        <v>2030</v>
      </c>
      <c r="AF7" s="996">
        <f t="shared" si="0"/>
        <v>2031</v>
      </c>
      <c r="AG7" s="996">
        <f t="shared" si="0"/>
        <v>2032</v>
      </c>
      <c r="AH7" s="996">
        <f t="shared" si="0"/>
        <v>2033</v>
      </c>
      <c r="AI7" s="996">
        <f t="shared" ref="AI7:AQ7" si="1">AH7+1</f>
        <v>2034</v>
      </c>
      <c r="AJ7" s="996">
        <f t="shared" si="1"/>
        <v>2035</v>
      </c>
      <c r="AK7" s="996">
        <f t="shared" si="1"/>
        <v>2036</v>
      </c>
      <c r="AL7" s="996">
        <f t="shared" si="1"/>
        <v>2037</v>
      </c>
      <c r="AM7" s="996">
        <f t="shared" si="1"/>
        <v>2038</v>
      </c>
      <c r="AN7" s="996">
        <f t="shared" si="1"/>
        <v>2039</v>
      </c>
      <c r="AO7" s="996">
        <f t="shared" si="1"/>
        <v>2040</v>
      </c>
      <c r="AP7" s="996">
        <f t="shared" si="1"/>
        <v>2041</v>
      </c>
      <c r="AQ7" s="996">
        <f t="shared" si="1"/>
        <v>2042</v>
      </c>
    </row>
    <row r="8" spans="1:43">
      <c r="B8" s="886"/>
      <c r="C8" s="995"/>
      <c r="D8" s="995"/>
      <c r="E8" s="995"/>
      <c r="F8" s="995"/>
      <c r="G8" s="995"/>
      <c r="H8" s="995"/>
      <c r="I8" s="995"/>
      <c r="J8" s="995"/>
      <c r="K8" s="995"/>
      <c r="L8" s="995"/>
      <c r="M8" s="995"/>
      <c r="N8" s="995"/>
      <c r="O8" s="995"/>
      <c r="P8" s="995"/>
      <c r="Q8" s="995"/>
      <c r="R8" s="888"/>
      <c r="V8" s="976" t="s">
        <v>1269</v>
      </c>
      <c r="X8" s="494">
        <f>Modelo!F9/MIl</f>
        <v>1550.2578606284158</v>
      </c>
      <c r="Y8" s="494">
        <f>Modelo!G9/MIl</f>
        <v>2125.846607003527</v>
      </c>
      <c r="Z8" s="494">
        <f>Modelo!H9/MIl</f>
        <v>2603.7029513608027</v>
      </c>
      <c r="AA8" s="494">
        <f>Modelo!I9/MIl</f>
        <v>2971.7215180124563</v>
      </c>
      <c r="AB8" s="494">
        <f>Modelo!J9/MIl</f>
        <v>3201.5272330870221</v>
      </c>
      <c r="AC8" s="494">
        <f>Modelo!K9/MIl</f>
        <v>3450.190648148583</v>
      </c>
      <c r="AD8" s="494">
        <f>Modelo!L9/MIl</f>
        <v>3719.3330476058709</v>
      </c>
      <c r="AE8" s="494">
        <f>Modelo!M9/MIl</f>
        <v>4010.7198032252386</v>
      </c>
      <c r="AF8" s="494">
        <f>Modelo!N9/MIl</f>
        <v>4306.6379870790324</v>
      </c>
      <c r="AG8" s="494">
        <f>Modelo!O9/MIl</f>
        <v>4407.3757027487209</v>
      </c>
      <c r="AH8" s="494">
        <f>Modelo!P9/MIl</f>
        <v>4494.3542339944806</v>
      </c>
      <c r="AI8" s="494">
        <f>Modelo!Q9/MIl</f>
        <v>4583.321242780421</v>
      </c>
      <c r="AJ8" s="494">
        <f>Modelo!R9/MIl</f>
        <v>4674.3415549374295</v>
      </c>
      <c r="AK8" s="494">
        <f>Modelo!S9/MIl</f>
        <v>4767.4827683499025</v>
      </c>
      <c r="AL8" s="494">
        <f>Modelo!T9/MIl</f>
        <v>4862.8153934779739</v>
      </c>
      <c r="AM8" s="494">
        <f>Modelo!U9/MIl</f>
        <v>4960.4130018808573</v>
      </c>
      <c r="AN8" s="494">
        <f>Modelo!V9/MIl</f>
        <v>5060.3523832391702</v>
      </c>
      <c r="AO8" s="494">
        <f>Modelo!W9/MIl</f>
        <v>5162.7137114070492</v>
      </c>
      <c r="AP8" s="494">
        <f>Modelo!X9/MIl</f>
        <v>5267.580720060304</v>
      </c>
      <c r="AQ8" s="494">
        <f>Modelo!Y9/MIl</f>
        <v>2671.8678240925678</v>
      </c>
    </row>
    <row r="9" spans="1:43">
      <c r="B9" s="886"/>
      <c r="C9" s="995"/>
      <c r="D9" s="995"/>
      <c r="E9" s="995"/>
      <c r="F9" s="995"/>
      <c r="G9" s="995"/>
      <c r="H9" s="995"/>
      <c r="I9" s="995"/>
      <c r="J9" s="995"/>
      <c r="K9" s="995"/>
      <c r="L9" s="995"/>
      <c r="M9" s="995"/>
      <c r="N9" s="995"/>
      <c r="O9" s="995"/>
      <c r="P9" s="995"/>
      <c r="Q9" s="995"/>
      <c r="R9" s="888"/>
      <c r="V9" s="976" t="s">
        <v>1270</v>
      </c>
      <c r="X9" s="494">
        <f>Modelo!F39/MIl</f>
        <v>1627.7707536598368</v>
      </c>
      <c r="Y9" s="494">
        <f>Modelo!G39/MIl</f>
        <v>2232.1389373537031</v>
      </c>
      <c r="Z9" s="494">
        <f>Modelo!H39/MIl</f>
        <v>2733.8880989288427</v>
      </c>
      <c r="AA9" s="494">
        <f>Modelo!I39/MIl</f>
        <v>3120.307593913079</v>
      </c>
      <c r="AB9" s="494">
        <f>Modelo!J39/MIl</f>
        <v>3361.6035947413734</v>
      </c>
      <c r="AC9" s="494">
        <f>Modelo!K39/MIl</f>
        <v>3622.7001805560126</v>
      </c>
      <c r="AD9" s="494">
        <f>Modelo!L39/MIl</f>
        <v>3905.2996999861643</v>
      </c>
      <c r="AE9" s="494">
        <f>Modelo!M39/MIl</f>
        <v>4211.255793386501</v>
      </c>
      <c r="AF9" s="494">
        <f>Modelo!N39/MIl</f>
        <v>4521.9698864329848</v>
      </c>
      <c r="AG9" s="494">
        <f>Modelo!O39/MIl</f>
        <v>4627.744487886157</v>
      </c>
      <c r="AH9" s="494">
        <f>Modelo!P39/MIl</f>
        <v>4719.0719456942043</v>
      </c>
      <c r="AI9" s="494">
        <f>Modelo!Q39/MIl</f>
        <v>4812.4873049194421</v>
      </c>
      <c r="AJ9" s="494">
        <f>Modelo!R39/MIl</f>
        <v>4908.0586326843013</v>
      </c>
      <c r="AK9" s="494">
        <f>Modelo!S39/MIl</f>
        <v>5005.856906767398</v>
      </c>
      <c r="AL9" s="494">
        <f>Modelo!T39/MIl</f>
        <v>5105.9561631518727</v>
      </c>
      <c r="AM9" s="494">
        <f>Modelo!U39/MIl</f>
        <v>5208.4336519749004</v>
      </c>
      <c r="AN9" s="494">
        <f>Modelo!V39/MIl</f>
        <v>5313.3700024011296</v>
      </c>
      <c r="AO9" s="494">
        <f>Modelo!W39/MIl</f>
        <v>5420.8493969774026</v>
      </c>
      <c r="AP9" s="494">
        <f>Modelo!X39/MIl</f>
        <v>5530.9597560633192</v>
      </c>
      <c r="AQ9" s="494">
        <f>Modelo!Y39/MIl</f>
        <v>2805.4612152971963</v>
      </c>
    </row>
    <row r="10" spans="1:43">
      <c r="B10" s="886"/>
      <c r="C10" s="995"/>
      <c r="D10" s="995"/>
      <c r="E10" s="995"/>
      <c r="F10" s="995"/>
      <c r="G10" s="995"/>
      <c r="H10" s="995"/>
      <c r="I10" s="995"/>
      <c r="J10" s="995"/>
      <c r="K10" s="995"/>
      <c r="L10" s="995"/>
      <c r="M10" s="995"/>
      <c r="N10" s="995"/>
      <c r="O10" s="995"/>
      <c r="P10" s="995"/>
      <c r="Q10" s="995"/>
      <c r="R10" s="888"/>
      <c r="V10" s="976" t="s">
        <v>1271</v>
      </c>
      <c r="X10" s="494">
        <f>Modelo!F24/MIl</f>
        <v>1472.7449675969949</v>
      </c>
      <c r="Y10" s="494">
        <f>Modelo!G24/MIl</f>
        <v>2019.5542766533504</v>
      </c>
      <c r="Z10" s="494">
        <f>Modelo!H24/MIl</f>
        <v>2473.5178037927626</v>
      </c>
      <c r="AA10" s="494">
        <f>Modelo!I24/MIl</f>
        <v>2823.1354421118331</v>
      </c>
      <c r="AB10" s="494">
        <f>Modelo!J24/MIl</f>
        <v>3041.4508714326703</v>
      </c>
      <c r="AC10" s="494">
        <f>Modelo!K24/MIl</f>
        <v>3277.6811157411539</v>
      </c>
      <c r="AD10" s="494">
        <f>Modelo!L24/MIl</f>
        <v>3533.366395225577</v>
      </c>
      <c r="AE10" s="494">
        <f>Modelo!M24/MIl</f>
        <v>3810.1838130639767</v>
      </c>
      <c r="AF10" s="494">
        <f>Modelo!N24/MIl</f>
        <v>4091.3060877250809</v>
      </c>
      <c r="AG10" s="494">
        <f>Modelo!O24/MIl</f>
        <v>4187.0069176112838</v>
      </c>
      <c r="AH10" s="494">
        <f>Modelo!P24/MIl</f>
        <v>4269.6365222947561</v>
      </c>
      <c r="AI10" s="494">
        <f>Modelo!Q24/MIl</f>
        <v>4354.1551806414</v>
      </c>
      <c r="AJ10" s="494">
        <f>Modelo!R24/MIl</f>
        <v>4440.6244771905576</v>
      </c>
      <c r="AK10" s="494">
        <f>Modelo!S24/MIl</f>
        <v>4529.108629932407</v>
      </c>
      <c r="AL10" s="494">
        <f>Modelo!T24/MIl</f>
        <v>4619.6746238040751</v>
      </c>
      <c r="AM10" s="494">
        <f>Modelo!U24/MIl</f>
        <v>4712.3923517868134</v>
      </c>
      <c r="AN10" s="494">
        <f>Modelo!V24/MIl</f>
        <v>4807.3347640772117</v>
      </c>
      <c r="AO10" s="494">
        <f>Modelo!W24/MIl</f>
        <v>4904.5780258366967</v>
      </c>
      <c r="AP10" s="494">
        <f>Modelo!X24/MIl</f>
        <v>5004.2016840572887</v>
      </c>
      <c r="AQ10" s="494">
        <f>Modelo!Y24/MIl</f>
        <v>2538.2744328879394</v>
      </c>
    </row>
    <row r="11" spans="1:43">
      <c r="B11" s="886"/>
      <c r="C11" s="995"/>
      <c r="D11" s="995"/>
      <c r="E11" s="995"/>
      <c r="F11" s="995"/>
      <c r="G11" s="995"/>
      <c r="H11" s="995"/>
      <c r="I11" s="995"/>
      <c r="J11" s="995"/>
      <c r="K11" s="995"/>
      <c r="L11" s="995"/>
      <c r="M11" s="995"/>
      <c r="N11" s="995"/>
      <c r="O11" s="995"/>
      <c r="P11" s="995"/>
      <c r="Q11" s="995"/>
      <c r="R11" s="888"/>
    </row>
    <row r="12" spans="1:43">
      <c r="B12" s="886"/>
      <c r="C12" s="995"/>
      <c r="D12" s="995"/>
      <c r="E12" s="995"/>
      <c r="F12" s="995"/>
      <c r="G12" s="995"/>
      <c r="H12" s="995"/>
      <c r="I12" s="995"/>
      <c r="J12" s="995"/>
      <c r="K12" s="995"/>
      <c r="L12" s="995"/>
      <c r="M12" s="995"/>
      <c r="N12" s="995"/>
      <c r="O12" s="995"/>
      <c r="P12" s="995"/>
      <c r="Q12" s="995"/>
      <c r="R12" s="888"/>
      <c r="V12" s="978" t="s">
        <v>583</v>
      </c>
      <c r="W12" s="982"/>
      <c r="X12" s="982"/>
      <c r="Y12" s="982"/>
      <c r="Z12" s="982"/>
      <c r="AA12" s="982"/>
      <c r="AB12" s="982"/>
      <c r="AC12" s="982"/>
      <c r="AD12" s="982"/>
      <c r="AE12" s="982"/>
      <c r="AF12" s="982"/>
      <c r="AG12" s="982"/>
      <c r="AH12" s="982"/>
      <c r="AI12" s="982"/>
      <c r="AJ12" s="982"/>
      <c r="AK12" s="982"/>
      <c r="AL12" s="982"/>
      <c r="AM12" s="982"/>
      <c r="AN12" s="982"/>
      <c r="AO12" s="982"/>
      <c r="AP12" s="982"/>
      <c r="AQ12" s="982"/>
    </row>
    <row r="13" spans="1:43">
      <c r="B13" s="886"/>
      <c r="C13" s="995"/>
      <c r="D13" s="995"/>
      <c r="E13" s="995"/>
      <c r="F13" s="995"/>
      <c r="G13" s="995"/>
      <c r="H13" s="995"/>
      <c r="I13" s="995"/>
      <c r="J13" s="995"/>
      <c r="K13" s="995"/>
      <c r="L13" s="995"/>
      <c r="M13" s="995"/>
      <c r="N13" s="995"/>
      <c r="O13" s="995"/>
      <c r="P13" s="995"/>
      <c r="Q13" s="995"/>
      <c r="R13" s="888"/>
      <c r="X13" s="996">
        <f t="shared" ref="X13:AH13" si="2">X7</f>
        <v>2023</v>
      </c>
      <c r="Y13" s="996">
        <f t="shared" si="2"/>
        <v>2024</v>
      </c>
      <c r="Z13" s="996">
        <f t="shared" si="2"/>
        <v>2025</v>
      </c>
      <c r="AA13" s="996">
        <f t="shared" si="2"/>
        <v>2026</v>
      </c>
      <c r="AB13" s="996">
        <f t="shared" si="2"/>
        <v>2027</v>
      </c>
      <c r="AC13" s="996">
        <f t="shared" si="2"/>
        <v>2028</v>
      </c>
      <c r="AD13" s="996">
        <f t="shared" si="2"/>
        <v>2029</v>
      </c>
      <c r="AE13" s="996">
        <f t="shared" si="2"/>
        <v>2030</v>
      </c>
      <c r="AF13" s="996">
        <f t="shared" si="2"/>
        <v>2031</v>
      </c>
      <c r="AG13" s="996">
        <f t="shared" si="2"/>
        <v>2032</v>
      </c>
      <c r="AH13" s="996">
        <f t="shared" si="2"/>
        <v>2033</v>
      </c>
      <c r="AI13" s="996">
        <f t="shared" ref="AI13:AQ13" si="3">AI7</f>
        <v>2034</v>
      </c>
      <c r="AJ13" s="996">
        <f t="shared" si="3"/>
        <v>2035</v>
      </c>
      <c r="AK13" s="996">
        <f t="shared" si="3"/>
        <v>2036</v>
      </c>
      <c r="AL13" s="996">
        <f t="shared" si="3"/>
        <v>2037</v>
      </c>
      <c r="AM13" s="996">
        <f t="shared" si="3"/>
        <v>2038</v>
      </c>
      <c r="AN13" s="996">
        <f t="shared" si="3"/>
        <v>2039</v>
      </c>
      <c r="AO13" s="996">
        <f t="shared" si="3"/>
        <v>2040</v>
      </c>
      <c r="AP13" s="996">
        <f t="shared" si="3"/>
        <v>2041</v>
      </c>
      <c r="AQ13" s="996">
        <f t="shared" si="3"/>
        <v>2042</v>
      </c>
    </row>
    <row r="14" spans="1:43">
      <c r="B14" s="886"/>
      <c r="C14" s="995"/>
      <c r="D14" s="995"/>
      <c r="E14" s="995"/>
      <c r="F14" s="995"/>
      <c r="G14" s="995"/>
      <c r="H14" s="995"/>
      <c r="I14" s="995"/>
      <c r="J14" s="995"/>
      <c r="K14" s="995"/>
      <c r="L14" s="995"/>
      <c r="M14" s="995"/>
      <c r="N14" s="995"/>
      <c r="O14" s="995"/>
      <c r="P14" s="995"/>
      <c r="Q14" s="995"/>
      <c r="R14" s="888"/>
      <c r="V14" s="976" t="s">
        <v>1269</v>
      </c>
      <c r="X14" s="1248">
        <f>Modelo!F107/MIl</f>
        <v>58.144038585397205</v>
      </c>
      <c r="Y14" s="1248">
        <f>Modelo!G107/MIl</f>
        <v>112.98006973429702</v>
      </c>
      <c r="Z14" s="1248">
        <f>Modelo!H107/MIl</f>
        <v>159.66532340476437</v>
      </c>
      <c r="AA14" s="1248">
        <f>Modelo!I107/MIl</f>
        <v>192.18992397098904</v>
      </c>
      <c r="AB14" s="1248">
        <f>Modelo!J107/MIl</f>
        <v>207.56200788728881</v>
      </c>
      <c r="AC14" s="1248">
        <f>Modelo!K107/MIl</f>
        <v>224.52380525458395</v>
      </c>
      <c r="AD14" s="1248">
        <f>Modelo!L107/MIl</f>
        <v>242.45750580675508</v>
      </c>
      <c r="AE14" s="1248">
        <f>Modelo!M107/MIl</f>
        <v>262.21516470036778</v>
      </c>
      <c r="AF14" s="1248">
        <f>Modelo!N107/MIl</f>
        <v>280.66912501958569</v>
      </c>
      <c r="AG14" s="1248">
        <f>Modelo!O107/MIl</f>
        <v>286.67540760393405</v>
      </c>
      <c r="AH14" s="1248">
        <f>Modelo!P107/MIl</f>
        <v>291.6178204695957</v>
      </c>
      <c r="AI14" s="1248">
        <f>Modelo!Q107/MIl</f>
        <v>297.09847490476346</v>
      </c>
      <c r="AJ14" s="1248">
        <f>Modelo!R107/MIl</f>
        <v>302.241267776727</v>
      </c>
      <c r="AK14" s="1248">
        <f>Modelo!S107/MIl</f>
        <v>307.96015415735872</v>
      </c>
      <c r="AL14" s="1248">
        <f>Modelo!T107/MIl</f>
        <v>313.31791898576552</v>
      </c>
      <c r="AM14" s="1248">
        <f>Modelo!U107/MIl</f>
        <v>319.29256696285233</v>
      </c>
      <c r="AN14" s="1248">
        <f>Modelo!V107/MIl</f>
        <v>324.88152065587599</v>
      </c>
      <c r="AO14" s="1248">
        <f>Modelo!W107/MIl</f>
        <v>331.13133607906263</v>
      </c>
      <c r="AP14" s="1248">
        <f>Modelo!X107/MIl</f>
        <v>358.76303998954671</v>
      </c>
      <c r="AQ14" s="1248">
        <f>Modelo!Y107/MIl</f>
        <v>224.32054458045991</v>
      </c>
    </row>
    <row r="15" spans="1:43">
      <c r="B15" s="886"/>
      <c r="C15" s="995"/>
      <c r="D15" s="995"/>
      <c r="E15" s="995"/>
      <c r="F15" s="995"/>
      <c r="G15" s="995"/>
      <c r="H15" s="995"/>
      <c r="I15" s="995"/>
      <c r="J15" s="995"/>
      <c r="K15" s="995"/>
      <c r="L15" s="995"/>
      <c r="M15" s="995"/>
      <c r="N15" s="995"/>
      <c r="O15" s="995"/>
      <c r="P15" s="995"/>
      <c r="Q15" s="995"/>
      <c r="R15" s="888"/>
      <c r="X15" s="993"/>
      <c r="Y15" s="993"/>
      <c r="Z15" s="993"/>
      <c r="AA15" s="993"/>
      <c r="AB15" s="993"/>
      <c r="AC15" s="993"/>
      <c r="AD15" s="993"/>
      <c r="AE15" s="993"/>
      <c r="AF15" s="993"/>
      <c r="AG15" s="993"/>
      <c r="AH15" s="993"/>
    </row>
    <row r="16" spans="1:43">
      <c r="B16" s="886"/>
      <c r="C16" s="995"/>
      <c r="D16" s="995"/>
      <c r="E16" s="995"/>
      <c r="F16" s="995"/>
      <c r="G16" s="995"/>
      <c r="H16" s="995"/>
      <c r="I16" s="995"/>
      <c r="J16" s="995"/>
      <c r="K16" s="995"/>
      <c r="L16" s="995"/>
      <c r="M16" s="995"/>
      <c r="N16" s="995"/>
      <c r="O16" s="995"/>
      <c r="P16" s="995"/>
      <c r="Q16" s="995"/>
      <c r="R16" s="888"/>
      <c r="V16" s="978" t="s">
        <v>1285</v>
      </c>
      <c r="W16" s="982"/>
      <c r="X16" s="982"/>
      <c r="Y16" s="982"/>
      <c r="Z16" s="982"/>
      <c r="AA16" s="982"/>
      <c r="AB16" s="982"/>
      <c r="AC16" s="982"/>
      <c r="AD16" s="982"/>
      <c r="AE16" s="982"/>
      <c r="AF16" s="982"/>
      <c r="AG16" s="982"/>
      <c r="AH16" s="982"/>
      <c r="AI16" s="982"/>
      <c r="AJ16" s="982"/>
      <c r="AK16" s="982"/>
      <c r="AL16" s="982"/>
      <c r="AM16" s="982"/>
      <c r="AN16" s="982"/>
      <c r="AO16" s="982"/>
      <c r="AP16" s="982"/>
      <c r="AQ16" s="982"/>
    </row>
    <row r="17" spans="2:43">
      <c r="B17" s="889"/>
      <c r="C17" s="875"/>
      <c r="D17" s="875"/>
      <c r="E17" s="875"/>
      <c r="F17" s="875"/>
      <c r="G17" s="875"/>
      <c r="H17" s="875"/>
      <c r="I17" s="875"/>
      <c r="J17" s="875"/>
      <c r="K17" s="875"/>
      <c r="L17" s="875"/>
      <c r="M17" s="875"/>
      <c r="N17" s="875"/>
      <c r="O17" s="875"/>
      <c r="P17" s="875"/>
      <c r="Q17" s="875"/>
      <c r="R17" s="890"/>
      <c r="X17" s="996">
        <f t="shared" ref="X17:AQ17" si="4">X13</f>
        <v>2023</v>
      </c>
      <c r="Y17" s="996">
        <f t="shared" si="4"/>
        <v>2024</v>
      </c>
      <c r="Z17" s="996">
        <f t="shared" si="4"/>
        <v>2025</v>
      </c>
      <c r="AA17" s="996">
        <f t="shared" si="4"/>
        <v>2026</v>
      </c>
      <c r="AB17" s="996">
        <f t="shared" si="4"/>
        <v>2027</v>
      </c>
      <c r="AC17" s="996">
        <f t="shared" si="4"/>
        <v>2028</v>
      </c>
      <c r="AD17" s="996">
        <f t="shared" si="4"/>
        <v>2029</v>
      </c>
      <c r="AE17" s="996">
        <f t="shared" si="4"/>
        <v>2030</v>
      </c>
      <c r="AF17" s="996">
        <f t="shared" si="4"/>
        <v>2031</v>
      </c>
      <c r="AG17" s="996">
        <f t="shared" si="4"/>
        <v>2032</v>
      </c>
      <c r="AH17" s="996">
        <f t="shared" si="4"/>
        <v>2033</v>
      </c>
      <c r="AI17" s="996">
        <f t="shared" si="4"/>
        <v>2034</v>
      </c>
      <c r="AJ17" s="996">
        <f t="shared" si="4"/>
        <v>2035</v>
      </c>
      <c r="AK17" s="996">
        <f t="shared" si="4"/>
        <v>2036</v>
      </c>
      <c r="AL17" s="996">
        <f t="shared" si="4"/>
        <v>2037</v>
      </c>
      <c r="AM17" s="996">
        <f t="shared" si="4"/>
        <v>2038</v>
      </c>
      <c r="AN17" s="996">
        <f t="shared" si="4"/>
        <v>2039</v>
      </c>
      <c r="AO17" s="996">
        <f t="shared" si="4"/>
        <v>2040</v>
      </c>
      <c r="AP17" s="996">
        <f t="shared" si="4"/>
        <v>2041</v>
      </c>
      <c r="AQ17" s="996">
        <f t="shared" si="4"/>
        <v>2042</v>
      </c>
    </row>
    <row r="18" spans="2:43">
      <c r="V18" s="976" t="s">
        <v>1269</v>
      </c>
      <c r="X18" s="1248">
        <f>Modelo!E278/MIl</f>
        <v>-151.3279156947093</v>
      </c>
      <c r="Y18" s="1248">
        <f ca="1">Modelo!F278/MIl</f>
        <v>-23.968059599301125</v>
      </c>
      <c r="Z18" s="1248">
        <f ca="1">Modelo!G278/MIl</f>
        <v>26.103325619490782</v>
      </c>
      <c r="AA18" s="1248">
        <f ca="1">Modelo!H278/MIl</f>
        <v>67.220845389532386</v>
      </c>
      <c r="AB18" s="1248">
        <f ca="1">Modelo!I278/MIl</f>
        <v>109.44044403498987</v>
      </c>
      <c r="AC18" s="1248">
        <f ca="1">Modelo!J278/MIl</f>
        <v>106.21438227417576</v>
      </c>
      <c r="AD18" s="1248">
        <f ca="1">Modelo!K278/MIl</f>
        <v>81.855145291694029</v>
      </c>
      <c r="AE18" s="1248">
        <f ca="1">Modelo!L278/MIl</f>
        <v>106.8572615628992</v>
      </c>
      <c r="AF18" s="1248">
        <f ca="1">Modelo!M278/MIl</f>
        <v>129.11315622053539</v>
      </c>
      <c r="AG18" s="1248">
        <f ca="1">Modelo!N278/MIl</f>
        <v>163.59636223212095</v>
      </c>
      <c r="AH18" s="1248">
        <f ca="1">Modelo!O278/MIl</f>
        <v>151.5432669554452</v>
      </c>
      <c r="AI18" s="1248">
        <f ca="1">Modelo!P278/MIl</f>
        <v>112.6420974151206</v>
      </c>
      <c r="AJ18" s="1248">
        <f ca="1">Modelo!Q278/MIl</f>
        <v>131.76116573556874</v>
      </c>
      <c r="AK18" s="1248">
        <f ca="1">Modelo!R278/MIl</f>
        <v>145.93231152493814</v>
      </c>
      <c r="AL18" s="1248">
        <f ca="1">Modelo!S278/MIl</f>
        <v>176.11450737691541</v>
      </c>
      <c r="AM18" s="1248">
        <f ca="1">Modelo!T278/MIl</f>
        <v>161.71936614995897</v>
      </c>
      <c r="AN18" s="1248">
        <f ca="1">Modelo!U278/MIl</f>
        <v>115.88661054029096</v>
      </c>
      <c r="AO18" s="1248">
        <f ca="1">Modelo!V278/MIl</f>
        <v>137.83421895899625</v>
      </c>
      <c r="AP18" s="1248">
        <f ca="1">Modelo!W278/MIl</f>
        <v>117.45966704680593</v>
      </c>
      <c r="AQ18" s="1248">
        <f ca="1">Modelo!X278/MIl</f>
        <v>227.6733030349738</v>
      </c>
    </row>
    <row r="20" spans="2:43">
      <c r="B20" s="977" t="s">
        <v>1473</v>
      </c>
      <c r="V20" s="978" t="s">
        <v>590</v>
      </c>
      <c r="W20" s="982"/>
      <c r="X20" s="982"/>
      <c r="Y20" s="982"/>
      <c r="Z20" s="982"/>
      <c r="AA20" s="982"/>
      <c r="AB20" s="982"/>
      <c r="AC20" s="982"/>
      <c r="AD20" s="982"/>
      <c r="AE20" s="982"/>
      <c r="AF20" s="982"/>
      <c r="AG20" s="982"/>
      <c r="AH20" s="982"/>
      <c r="AI20" s="982"/>
      <c r="AJ20" s="982"/>
      <c r="AK20" s="982"/>
      <c r="AL20" s="982"/>
      <c r="AM20" s="982"/>
      <c r="AN20" s="982"/>
      <c r="AO20" s="982"/>
      <c r="AP20" s="982"/>
      <c r="AQ20" s="982"/>
    </row>
    <row r="21" spans="2:43">
      <c r="B21" s="882"/>
      <c r="C21" s="883"/>
      <c r="D21" s="883"/>
      <c r="E21" s="883"/>
      <c r="F21" s="883"/>
      <c r="G21" s="883"/>
      <c r="H21" s="883"/>
      <c r="I21" s="883"/>
      <c r="J21" s="883"/>
      <c r="K21" s="883"/>
      <c r="L21" s="883"/>
      <c r="M21" s="883"/>
      <c r="N21" s="883"/>
      <c r="O21" s="883"/>
      <c r="P21" s="883"/>
      <c r="Q21" s="883"/>
      <c r="R21" s="885"/>
      <c r="X21" s="996">
        <f t="shared" ref="X21:AQ21" si="5">X17</f>
        <v>2023</v>
      </c>
      <c r="Y21" s="996">
        <f t="shared" si="5"/>
        <v>2024</v>
      </c>
      <c r="Z21" s="996">
        <f t="shared" si="5"/>
        <v>2025</v>
      </c>
      <c r="AA21" s="996">
        <f t="shared" si="5"/>
        <v>2026</v>
      </c>
      <c r="AB21" s="996">
        <f t="shared" si="5"/>
        <v>2027</v>
      </c>
      <c r="AC21" s="996">
        <f t="shared" si="5"/>
        <v>2028</v>
      </c>
      <c r="AD21" s="996">
        <f t="shared" si="5"/>
        <v>2029</v>
      </c>
      <c r="AE21" s="996">
        <f t="shared" si="5"/>
        <v>2030</v>
      </c>
      <c r="AF21" s="996">
        <f t="shared" si="5"/>
        <v>2031</v>
      </c>
      <c r="AG21" s="996">
        <f t="shared" si="5"/>
        <v>2032</v>
      </c>
      <c r="AH21" s="996">
        <f t="shared" si="5"/>
        <v>2033</v>
      </c>
      <c r="AI21" s="996">
        <f t="shared" si="5"/>
        <v>2034</v>
      </c>
      <c r="AJ21" s="996">
        <f t="shared" si="5"/>
        <v>2035</v>
      </c>
      <c r="AK21" s="996">
        <f t="shared" si="5"/>
        <v>2036</v>
      </c>
      <c r="AL21" s="996">
        <f t="shared" si="5"/>
        <v>2037</v>
      </c>
      <c r="AM21" s="996">
        <f t="shared" si="5"/>
        <v>2038</v>
      </c>
      <c r="AN21" s="996">
        <f t="shared" si="5"/>
        <v>2039</v>
      </c>
      <c r="AO21" s="996">
        <f t="shared" si="5"/>
        <v>2040</v>
      </c>
      <c r="AP21" s="996">
        <f t="shared" si="5"/>
        <v>2041</v>
      </c>
      <c r="AQ21" s="996">
        <f t="shared" si="5"/>
        <v>2042</v>
      </c>
    </row>
    <row r="22" spans="2:43">
      <c r="B22" s="886"/>
      <c r="C22" s="995"/>
      <c r="D22" s="995"/>
      <c r="E22" s="995"/>
      <c r="F22" s="995"/>
      <c r="G22" s="995"/>
      <c r="H22" s="995"/>
      <c r="I22" s="995"/>
      <c r="J22" s="995"/>
      <c r="K22" s="995"/>
      <c r="L22" s="995"/>
      <c r="M22" s="995"/>
      <c r="N22" s="995"/>
      <c r="O22" s="995"/>
      <c r="P22" s="995"/>
      <c r="Q22" s="995"/>
      <c r="R22" s="888"/>
      <c r="V22" s="976" t="s">
        <v>1269</v>
      </c>
      <c r="X22" s="1248">
        <f ca="1">Modelo!F122/MIl</f>
        <v>7.2819095163271497</v>
      </c>
      <c r="Y22" s="1248">
        <f ca="1">Modelo!G122/MIl</f>
        <v>37.075935744481178</v>
      </c>
      <c r="Z22" s="1248">
        <f ca="1">Modelo!H122/MIl</f>
        <v>62.653982575925895</v>
      </c>
      <c r="AA22" s="1248">
        <f ca="1">Modelo!I122/MIl</f>
        <v>81.542972198932986</v>
      </c>
      <c r="AB22" s="1248">
        <f ca="1">Modelo!J122/MIl</f>
        <v>93.309110368529673</v>
      </c>
      <c r="AC22" s="1248">
        <f ca="1">Modelo!K122/MIl</f>
        <v>103.39588004426719</v>
      </c>
      <c r="AD22" s="1248">
        <f ca="1">Modelo!L122/MIl</f>
        <v>113.62932577128005</v>
      </c>
      <c r="AE22" s="1248">
        <f ca="1">Modelo!M122/MIl</f>
        <v>125.23413964815131</v>
      </c>
      <c r="AF22" s="1248">
        <f ca="1">Modelo!N122/MIl</f>
        <v>136.42309087181704</v>
      </c>
      <c r="AG22" s="1248">
        <f ca="1">Modelo!O122/MIl</f>
        <v>139.07657233429455</v>
      </c>
      <c r="AH22" s="1248">
        <f ca="1">Modelo!P122/MIl</f>
        <v>140.14486549978668</v>
      </c>
      <c r="AI22" s="1248">
        <f ca="1">Modelo!Q122/MIl</f>
        <v>141.85904439091794</v>
      </c>
      <c r="AJ22" s="1248">
        <f ca="1">Modelo!R122/MIl</f>
        <v>143.5538806464364</v>
      </c>
      <c r="AK22" s="1248">
        <f ca="1">Modelo!S122/MIl</f>
        <v>146.15624350365425</v>
      </c>
      <c r="AL22" s="1248">
        <f ca="1">Modelo!T122/MIl</f>
        <v>148.1404662666649</v>
      </c>
      <c r="AM22" s="1248">
        <f ca="1">Modelo!U122/MIl</f>
        <v>149.48626904840285</v>
      </c>
      <c r="AN22" s="1248">
        <f ca="1">Modelo!V122/MIl</f>
        <v>150.92165535544399</v>
      </c>
      <c r="AO22" s="1248">
        <f ca="1">Modelo!W122/MIl</f>
        <v>147.80690815822581</v>
      </c>
      <c r="AP22" s="1248">
        <f ca="1">Modelo!X122/MIl</f>
        <v>164.6555098219041</v>
      </c>
      <c r="AQ22" s="1248">
        <f ca="1">Modelo!Y122/MIl</f>
        <v>89.704771001108782</v>
      </c>
    </row>
    <row r="23" spans="2:43">
      <c r="B23" s="886"/>
      <c r="C23" s="995"/>
      <c r="D23" s="995"/>
      <c r="E23" s="995"/>
      <c r="F23" s="995"/>
      <c r="G23" s="995"/>
      <c r="H23" s="995"/>
      <c r="I23" s="995"/>
      <c r="J23" s="995"/>
      <c r="K23" s="995"/>
      <c r="L23" s="995"/>
      <c r="M23" s="995"/>
      <c r="N23" s="995"/>
      <c r="O23" s="995"/>
      <c r="P23" s="995"/>
      <c r="Q23" s="995"/>
      <c r="R23" s="888"/>
    </row>
    <row r="24" spans="2:43">
      <c r="B24" s="886"/>
      <c r="C24" s="995"/>
      <c r="D24" s="995"/>
      <c r="E24" s="995"/>
      <c r="F24" s="995"/>
      <c r="G24" s="995"/>
      <c r="H24" s="995"/>
      <c r="I24" s="995"/>
      <c r="J24" s="995"/>
      <c r="K24" s="995"/>
      <c r="L24" s="995"/>
      <c r="M24" s="995"/>
      <c r="N24" s="995"/>
      <c r="O24" s="995"/>
      <c r="P24" s="995"/>
      <c r="Q24" s="995"/>
      <c r="R24" s="888"/>
    </row>
    <row r="25" spans="2:43">
      <c r="B25" s="886"/>
      <c r="C25" s="995"/>
      <c r="D25" s="995"/>
      <c r="E25" s="995"/>
      <c r="F25" s="995"/>
      <c r="G25" s="995"/>
      <c r="H25" s="995"/>
      <c r="I25" s="995"/>
      <c r="J25" s="995"/>
      <c r="K25" s="995"/>
      <c r="L25" s="995"/>
      <c r="M25" s="995"/>
      <c r="N25" s="995"/>
      <c r="O25" s="995"/>
      <c r="P25" s="995"/>
      <c r="Q25" s="995"/>
      <c r="R25" s="888"/>
      <c r="V25" s="978" t="s">
        <v>1382</v>
      </c>
      <c r="W25" s="982"/>
      <c r="X25" s="982"/>
      <c r="Y25" s="982"/>
      <c r="Z25" s="982"/>
      <c r="AA25" s="982"/>
      <c r="AB25" s="982"/>
      <c r="AC25" s="982"/>
      <c r="AD25" s="982"/>
      <c r="AE25" s="982"/>
      <c r="AF25" s="982"/>
      <c r="AG25" s="982"/>
      <c r="AH25" s="982"/>
      <c r="AI25" s="982"/>
      <c r="AJ25" s="982"/>
      <c r="AK25" s="982"/>
      <c r="AL25" s="982"/>
      <c r="AM25" s="982"/>
      <c r="AN25" s="982"/>
      <c r="AO25" s="982"/>
      <c r="AP25" s="982"/>
      <c r="AQ25" s="982"/>
    </row>
    <row r="26" spans="2:43">
      <c r="B26" s="886"/>
      <c r="C26" s="995"/>
      <c r="D26" s="995"/>
      <c r="E26" s="995"/>
      <c r="F26" s="995"/>
      <c r="G26" s="995"/>
      <c r="H26" s="995"/>
      <c r="I26" s="995"/>
      <c r="J26" s="995"/>
      <c r="K26" s="995"/>
      <c r="L26" s="995"/>
      <c r="M26" s="995"/>
      <c r="N26" s="995"/>
      <c r="O26" s="995"/>
      <c r="P26" s="995"/>
      <c r="Q26" s="995"/>
      <c r="R26" s="888"/>
      <c r="X26" s="996">
        <v>2023</v>
      </c>
      <c r="Y26" s="996">
        <v>2024</v>
      </c>
      <c r="Z26" s="996">
        <v>2025</v>
      </c>
      <c r="AA26" s="996">
        <v>2026</v>
      </c>
      <c r="AB26" s="996">
        <v>2027</v>
      </c>
      <c r="AC26" s="996">
        <v>2028</v>
      </c>
      <c r="AD26" s="996">
        <v>2029</v>
      </c>
      <c r="AE26" s="996">
        <v>2030</v>
      </c>
      <c r="AF26" s="996">
        <v>2031</v>
      </c>
      <c r="AG26" s="996">
        <v>2032</v>
      </c>
      <c r="AH26" s="996">
        <v>2033</v>
      </c>
      <c r="AI26" s="996">
        <v>2034</v>
      </c>
      <c r="AJ26" s="996">
        <v>2035</v>
      </c>
      <c r="AK26" s="996">
        <v>2036</v>
      </c>
      <c r="AL26" s="996">
        <v>2037</v>
      </c>
      <c r="AM26" s="996">
        <v>2038</v>
      </c>
      <c r="AN26" s="996">
        <v>2039</v>
      </c>
      <c r="AO26" s="996">
        <v>2040</v>
      </c>
      <c r="AP26" s="996">
        <v>2041</v>
      </c>
      <c r="AQ26" s="996">
        <v>2042</v>
      </c>
    </row>
    <row r="27" spans="2:43">
      <c r="B27" s="886"/>
      <c r="C27" s="995"/>
      <c r="D27" s="995"/>
      <c r="E27" s="995"/>
      <c r="F27" s="995"/>
      <c r="G27" s="995"/>
      <c r="H27" s="995"/>
      <c r="I27" s="995"/>
      <c r="J27" s="995"/>
      <c r="K27" s="995"/>
      <c r="L27" s="995"/>
      <c r="M27" s="995"/>
      <c r="N27" s="995"/>
      <c r="O27" s="995"/>
      <c r="P27" s="995"/>
      <c r="Q27" s="995"/>
      <c r="R27" s="888"/>
      <c r="V27" s="976" t="s">
        <v>697</v>
      </c>
      <c r="X27" s="1248">
        <f>(CAPEX!H133+CAPEX!H151)/MIl/MIl</f>
        <v>162.30578856090409</v>
      </c>
      <c r="Y27" s="1248">
        <f>(CAPEX!I133+CAPEX!I151)/MIl/MIl</f>
        <v>73.719537712499999</v>
      </c>
      <c r="Z27" s="1248">
        <f>(CAPEX!J133+CAPEX!J151)/MIl/MIl</f>
        <v>61.82694384007884</v>
      </c>
      <c r="AA27" s="1248">
        <f>(CAPEX!K133+CAPEX!K151)/MIl/MIl</f>
        <v>53.37596785831802</v>
      </c>
      <c r="AB27" s="1248">
        <f>(CAPEX!L133+CAPEX!L151)/MIl/MIl</f>
        <v>35.602218175659395</v>
      </c>
      <c r="AC27" s="1248">
        <f>(CAPEX!M133+CAPEX!M151)/MIl/MIl</f>
        <v>45.557361937499998</v>
      </c>
      <c r="AD27" s="1248">
        <f>(CAPEX!N133+CAPEX!N151)/MIl/MIl</f>
        <v>73.719537712499999</v>
      </c>
      <c r="AE27" s="1248">
        <f>(CAPEX!O133+CAPEX!O151)/MIl/MIl</f>
        <v>61.82694384007884</v>
      </c>
      <c r="AF27" s="1248">
        <f>(CAPEX!P133+CAPEX!P151)/MIl/MIl</f>
        <v>53.37596785831802</v>
      </c>
      <c r="AG27" s="1248">
        <f>(CAPEX!Q133+CAPEX!Q151)/MIl/MIl</f>
        <v>35.604518175659393</v>
      </c>
      <c r="AH27" s="1248">
        <f>(CAPEX!R133+CAPEX!R151)/MIl/MIl</f>
        <v>45.557361937499998</v>
      </c>
      <c r="AI27" s="1248">
        <f>(CAPEX!S133+CAPEX!S151)/MIl/MIl</f>
        <v>73.719537712499999</v>
      </c>
      <c r="AJ27" s="1248">
        <f>(CAPEX!T133+CAPEX!T151)/MIl/MIl</f>
        <v>61.82694384007884</v>
      </c>
      <c r="AK27" s="1248">
        <f>(CAPEX!U133+CAPEX!U151)/MIl/MIl</f>
        <v>53.37596785831802</v>
      </c>
      <c r="AL27" s="1248">
        <f>(CAPEX!V133+CAPEX!V151)/MIl/MIl</f>
        <v>35.602218175659395</v>
      </c>
      <c r="AM27" s="1248">
        <f>(CAPEX!W133+CAPEX!W151)/MIl/MIl</f>
        <v>45.557361937499998</v>
      </c>
      <c r="AN27" s="1248">
        <f>(CAPEX!X133+CAPEX!X151)/MIl/MIl</f>
        <v>73.719537712499999</v>
      </c>
      <c r="AO27" s="1248">
        <f>(CAPEX!Y133+CAPEX!Y151)/MIl/MIl</f>
        <v>61.82694384007884</v>
      </c>
      <c r="AP27" s="1248">
        <f>(CAPEX!Z133+CAPEX!Z151)/MIl/MIl</f>
        <v>74.932210033977412</v>
      </c>
      <c r="AQ27" s="1248">
        <f>(CAPEX!AA133+CAPEX!AA151)/MIl/MIl</f>
        <v>35.602218175659395</v>
      </c>
    </row>
    <row r="28" spans="2:43">
      <c r="B28" s="886"/>
      <c r="C28" s="995"/>
      <c r="D28" s="995"/>
      <c r="E28" s="995"/>
      <c r="F28" s="995"/>
      <c r="G28" s="995"/>
      <c r="H28" s="995"/>
      <c r="I28" s="995"/>
      <c r="J28" s="995"/>
      <c r="K28" s="995"/>
      <c r="L28" s="995"/>
      <c r="M28" s="995"/>
      <c r="N28" s="995"/>
      <c r="O28" s="995"/>
      <c r="P28" s="995"/>
      <c r="Q28" s="995"/>
      <c r="R28" s="888"/>
      <c r="V28" s="976" t="s">
        <v>1381</v>
      </c>
      <c r="X28" s="994"/>
      <c r="Y28" s="993"/>
      <c r="Z28" s="993"/>
      <c r="AA28" s="1248">
        <f>CAPEX!L133/MIl/MIl</f>
        <v>35.169242175659399</v>
      </c>
      <c r="AB28" s="1248">
        <f>CAPEX!M133/MIl/MIl</f>
        <v>45.124385937500001</v>
      </c>
      <c r="AC28" s="1248">
        <f>CAPEX!N133/MIl/MIl</f>
        <v>73.286561712499989</v>
      </c>
      <c r="AD28" s="1248">
        <f>CAPEX!O133/MIl/MIl</f>
        <v>61.393967840078844</v>
      </c>
      <c r="AE28" s="1248">
        <f>CAPEX!P133/MIl/MIl</f>
        <v>52.942991858318024</v>
      </c>
      <c r="AF28" s="1248">
        <f>CAPEX!Q133/MIl/MIl</f>
        <v>35.169242175659399</v>
      </c>
      <c r="AG28" s="1248">
        <f>CAPEX!R133/MIl/MIl</f>
        <v>45.124385937500001</v>
      </c>
      <c r="AH28" s="1248">
        <f>CAPEX!S133/MIl/MIl</f>
        <v>73.286561712499989</v>
      </c>
      <c r="AI28" s="1248">
        <f>CAPEX!T133/MIl/MIl</f>
        <v>61.393967840078844</v>
      </c>
      <c r="AJ28" s="1248">
        <f>CAPEX!U133/MIl/MIl</f>
        <v>52.942991858318024</v>
      </c>
      <c r="AK28" s="1248">
        <f>CAPEX!V133/MIl/MIl</f>
        <v>35.169242175659399</v>
      </c>
      <c r="AL28" s="1248">
        <f>CAPEX!W133/MIl/MIl</f>
        <v>45.124385937500001</v>
      </c>
      <c r="AM28" s="1248">
        <f>CAPEX!X133/MIl/MIl</f>
        <v>73.286561712499989</v>
      </c>
      <c r="AN28" s="1248">
        <f>CAPEX!Y133/MIl/MIl</f>
        <v>61.393967840078844</v>
      </c>
      <c r="AO28" s="1248">
        <f>CAPEX!Z133/MIl/MIl</f>
        <v>74.49923403397743</v>
      </c>
      <c r="AP28" s="1248">
        <f>CAPEX!AA133/MIl/MIl</f>
        <v>35.169242175659399</v>
      </c>
      <c r="AQ28" s="1248">
        <f>CAPEX!AB133/MIl/MIl</f>
        <v>0</v>
      </c>
    </row>
    <row r="29" spans="2:43">
      <c r="B29" s="886"/>
      <c r="C29" s="995"/>
      <c r="D29" s="995"/>
      <c r="E29" s="995"/>
      <c r="F29" s="995"/>
      <c r="G29" s="995"/>
      <c r="H29" s="995"/>
      <c r="I29" s="995"/>
      <c r="J29" s="995"/>
      <c r="K29" s="995"/>
      <c r="L29" s="995"/>
      <c r="M29" s="995"/>
      <c r="N29" s="995"/>
      <c r="O29" s="995"/>
      <c r="P29" s="995"/>
      <c r="Q29" s="995"/>
      <c r="R29" s="888"/>
    </row>
    <row r="30" spans="2:43">
      <c r="B30" s="886"/>
      <c r="C30" s="995"/>
      <c r="D30" s="995"/>
      <c r="E30" s="995"/>
      <c r="F30" s="995"/>
      <c r="G30" s="995"/>
      <c r="H30" s="995"/>
      <c r="I30" s="995"/>
      <c r="J30" s="995"/>
      <c r="K30" s="995"/>
      <c r="L30" s="995"/>
      <c r="M30" s="995"/>
      <c r="N30" s="995"/>
      <c r="O30" s="995"/>
      <c r="P30" s="995"/>
      <c r="Q30" s="995"/>
      <c r="R30" s="888"/>
    </row>
    <row r="31" spans="2:43">
      <c r="B31" s="889"/>
      <c r="C31" s="875"/>
      <c r="D31" s="875"/>
      <c r="E31" s="875"/>
      <c r="F31" s="875"/>
      <c r="G31" s="875"/>
      <c r="H31" s="875"/>
      <c r="I31" s="875"/>
      <c r="J31" s="875"/>
      <c r="K31" s="875"/>
      <c r="L31" s="875"/>
      <c r="M31" s="875"/>
      <c r="N31" s="875"/>
      <c r="O31" s="875"/>
      <c r="P31" s="875"/>
      <c r="Q31" s="875"/>
      <c r="R31" s="890"/>
    </row>
    <row r="32" spans="2:43">
      <c r="V32" s="870"/>
    </row>
    <row r="33" spans="2:34">
      <c r="V33" s="870"/>
    </row>
    <row r="34" spans="2:34">
      <c r="B34" s="977" t="s">
        <v>1472</v>
      </c>
    </row>
    <row r="35" spans="2:34">
      <c r="B35" s="882"/>
      <c r="C35" s="883"/>
      <c r="D35" s="883"/>
      <c r="E35" s="883"/>
      <c r="F35" s="883"/>
      <c r="G35" s="883"/>
      <c r="H35" s="883"/>
      <c r="I35" s="883"/>
      <c r="J35" s="883"/>
      <c r="K35" s="883"/>
      <c r="L35" s="883"/>
      <c r="M35" s="883"/>
      <c r="N35" s="883"/>
      <c r="O35" s="883"/>
      <c r="P35" s="883"/>
      <c r="Q35" s="883"/>
      <c r="R35" s="885"/>
    </row>
    <row r="36" spans="2:34">
      <c r="B36" s="886"/>
      <c r="C36" s="995"/>
      <c r="D36" s="995"/>
      <c r="E36" s="995"/>
      <c r="F36" s="995"/>
      <c r="G36" s="995"/>
      <c r="H36" s="995"/>
      <c r="I36" s="995"/>
      <c r="J36" s="995"/>
      <c r="K36" s="995"/>
      <c r="L36" s="995"/>
      <c r="M36" s="995"/>
      <c r="N36" s="995"/>
      <c r="O36" s="995"/>
      <c r="P36" s="995"/>
      <c r="Q36" s="995"/>
      <c r="R36" s="888"/>
    </row>
    <row r="37" spans="2:34">
      <c r="B37" s="886"/>
      <c r="C37" s="995"/>
      <c r="D37" s="995"/>
      <c r="E37" s="995"/>
      <c r="F37" s="995"/>
      <c r="G37" s="995"/>
      <c r="H37" s="995"/>
      <c r="I37" s="995"/>
      <c r="J37" s="995"/>
      <c r="K37" s="995"/>
      <c r="L37" s="995"/>
      <c r="M37" s="995"/>
      <c r="N37" s="995"/>
      <c r="O37" s="995"/>
      <c r="P37" s="995"/>
      <c r="Q37" s="995"/>
      <c r="R37" s="888"/>
    </row>
    <row r="38" spans="2:34">
      <c r="B38" s="886"/>
      <c r="C38" s="995"/>
      <c r="D38" s="995"/>
      <c r="E38" s="995"/>
      <c r="F38" s="995"/>
      <c r="G38" s="995"/>
      <c r="H38" s="995"/>
      <c r="I38" s="995"/>
      <c r="J38" s="995"/>
      <c r="K38" s="995"/>
      <c r="L38" s="995"/>
      <c r="M38" s="995"/>
      <c r="N38" s="995"/>
      <c r="O38" s="995"/>
      <c r="P38" s="995"/>
      <c r="Q38" s="995"/>
      <c r="R38" s="888"/>
    </row>
    <row r="39" spans="2:34">
      <c r="B39" s="886"/>
      <c r="C39" s="995"/>
      <c r="D39" s="995"/>
      <c r="E39" s="995"/>
      <c r="F39" s="995"/>
      <c r="G39" s="995"/>
      <c r="H39" s="995"/>
      <c r="I39" s="995"/>
      <c r="J39" s="995"/>
      <c r="K39" s="995"/>
      <c r="L39" s="995"/>
      <c r="M39" s="995"/>
      <c r="N39" s="995"/>
      <c r="O39" s="995"/>
      <c r="P39" s="995"/>
      <c r="Q39" s="995"/>
      <c r="R39" s="888"/>
    </row>
    <row r="40" spans="2:34">
      <c r="B40" s="886"/>
      <c r="C40" s="995"/>
      <c r="D40" s="995"/>
      <c r="E40" s="995"/>
      <c r="F40" s="995"/>
      <c r="G40" s="995"/>
      <c r="H40" s="995"/>
      <c r="I40" s="995"/>
      <c r="J40" s="995"/>
      <c r="K40" s="995"/>
      <c r="L40" s="995"/>
      <c r="M40" s="995"/>
      <c r="N40" s="995"/>
      <c r="O40" s="995"/>
      <c r="P40" s="995"/>
      <c r="Q40" s="995"/>
      <c r="R40" s="888"/>
    </row>
    <row r="41" spans="2:34">
      <c r="B41" s="886"/>
      <c r="C41" s="995"/>
      <c r="D41" s="995"/>
      <c r="E41" s="995"/>
      <c r="F41" s="995"/>
      <c r="G41" s="995"/>
      <c r="H41" s="995"/>
      <c r="I41" s="995"/>
      <c r="J41" s="995"/>
      <c r="K41" s="995"/>
      <c r="L41" s="995"/>
      <c r="M41" s="995"/>
      <c r="N41" s="995"/>
      <c r="O41" s="995"/>
      <c r="P41" s="995"/>
      <c r="Q41" s="995"/>
      <c r="R41" s="888"/>
    </row>
    <row r="42" spans="2:34">
      <c r="B42" s="886"/>
      <c r="C42" s="995"/>
      <c r="D42" s="995"/>
      <c r="E42" s="995"/>
      <c r="F42" s="995"/>
      <c r="G42" s="995"/>
      <c r="H42" s="995"/>
      <c r="I42" s="995"/>
      <c r="J42" s="995"/>
      <c r="K42" s="995"/>
      <c r="L42" s="995"/>
      <c r="M42" s="995"/>
      <c r="N42" s="995"/>
      <c r="O42" s="995"/>
      <c r="P42" s="995"/>
      <c r="Q42" s="995"/>
      <c r="R42" s="888"/>
    </row>
    <row r="43" spans="2:34">
      <c r="B43" s="886"/>
      <c r="C43" s="995"/>
      <c r="D43" s="995"/>
      <c r="E43" s="995"/>
      <c r="F43" s="995"/>
      <c r="G43" s="995"/>
      <c r="H43" s="995"/>
      <c r="I43" s="995"/>
      <c r="J43" s="995"/>
      <c r="K43" s="995"/>
      <c r="L43" s="995"/>
      <c r="M43" s="995"/>
      <c r="N43" s="995"/>
      <c r="O43" s="995"/>
      <c r="P43" s="995"/>
      <c r="Q43" s="995"/>
      <c r="R43" s="888"/>
    </row>
    <row r="44" spans="2:34">
      <c r="B44" s="886"/>
      <c r="C44" s="995"/>
      <c r="D44" s="995"/>
      <c r="E44" s="995"/>
      <c r="F44" s="995"/>
      <c r="G44" s="995"/>
      <c r="H44" s="995"/>
      <c r="I44" s="995"/>
      <c r="J44" s="995"/>
      <c r="K44" s="995"/>
      <c r="L44" s="995"/>
      <c r="M44" s="995"/>
      <c r="N44" s="995"/>
      <c r="O44" s="995"/>
      <c r="P44" s="995"/>
      <c r="Q44" s="995"/>
      <c r="R44" s="888"/>
      <c r="Z44" s="983"/>
      <c r="AG44" s="983"/>
      <c r="AH44" s="983"/>
    </row>
    <row r="45" spans="2:34">
      <c r="B45" s="889"/>
      <c r="C45" s="875"/>
      <c r="D45" s="875"/>
      <c r="E45" s="875"/>
      <c r="F45" s="875"/>
      <c r="G45" s="875"/>
      <c r="H45" s="875"/>
      <c r="I45" s="875"/>
      <c r="J45" s="875"/>
      <c r="K45" s="875"/>
      <c r="L45" s="875"/>
      <c r="M45" s="875"/>
      <c r="N45" s="875"/>
      <c r="O45" s="875"/>
      <c r="P45" s="875"/>
      <c r="Q45" s="875"/>
      <c r="R45" s="890"/>
      <c r="Z45" s="997"/>
      <c r="AG45" s="997"/>
      <c r="AH45" s="997"/>
    </row>
    <row r="46" spans="2:34">
      <c r="Z46" s="993"/>
      <c r="AG46" s="998"/>
      <c r="AH46" s="998"/>
    </row>
    <row r="47" spans="2:34">
      <c r="Z47" s="993"/>
      <c r="AG47" s="998"/>
      <c r="AH47" s="998"/>
    </row>
    <row r="48" spans="2:34">
      <c r="B48" s="977" t="s">
        <v>1267</v>
      </c>
      <c r="Z48" s="993"/>
      <c r="AG48" s="998"/>
      <c r="AH48" s="998"/>
    </row>
    <row r="49" spans="2:43">
      <c r="B49" s="882"/>
      <c r="C49" s="883"/>
      <c r="D49" s="883"/>
      <c r="E49" s="883"/>
      <c r="F49" s="883"/>
      <c r="G49" s="883"/>
      <c r="H49" s="883"/>
      <c r="I49" s="883"/>
      <c r="J49" s="883"/>
      <c r="K49" s="885"/>
    </row>
    <row r="50" spans="2:43">
      <c r="B50" s="886"/>
      <c r="K50" s="888"/>
      <c r="V50" s="978"/>
      <c r="W50" s="982"/>
      <c r="X50" s="982"/>
      <c r="Y50" s="982"/>
    </row>
    <row r="51" spans="2:43">
      <c r="B51" s="886"/>
      <c r="K51" s="888"/>
      <c r="X51" s="996">
        <v>2023</v>
      </c>
      <c r="Y51" s="996">
        <v>2041</v>
      </c>
    </row>
    <row r="52" spans="2:43">
      <c r="B52" s="886"/>
      <c r="K52" s="888"/>
      <c r="V52" s="976" t="s">
        <v>1264</v>
      </c>
      <c r="X52" s="286">
        <f>Dashboard!AT20</f>
        <v>347.30953437063766</v>
      </c>
      <c r="Y52" s="286">
        <f>Dashboard!BJ20</f>
        <v>668.56291716757391</v>
      </c>
    </row>
    <row r="53" spans="2:43">
      <c r="B53" s="886"/>
      <c r="K53" s="888"/>
      <c r="V53" s="976" t="s">
        <v>785</v>
      </c>
      <c r="X53" s="286">
        <f>Dashboard!AT21</f>
        <v>13.021632958466522</v>
      </c>
      <c r="Y53" s="286">
        <f>Dashboard!BJ21</f>
        <v>43.464693830632889</v>
      </c>
    </row>
    <row r="54" spans="2:43">
      <c r="B54" s="886"/>
      <c r="K54" s="888"/>
      <c r="V54" s="976" t="s">
        <v>1462</v>
      </c>
      <c r="X54" s="286">
        <f>Dashboard!AT22</f>
        <v>993.79482990306394</v>
      </c>
      <c r="Y54" s="286">
        <f>Dashboard!BJ22</f>
        <v>2118.6140332522932</v>
      </c>
    </row>
    <row r="55" spans="2:43">
      <c r="B55" s="886"/>
      <c r="K55" s="888"/>
      <c r="V55" s="976" t="s">
        <v>1463</v>
      </c>
      <c r="X55" s="286">
        <f>Dashboard!AT23</f>
        <v>306.65629919180964</v>
      </c>
      <c r="Y55" s="286">
        <f>Dashboard!BJ23</f>
        <v>561.40773072515526</v>
      </c>
    </row>
    <row r="56" spans="2:43">
      <c r="B56" s="886"/>
      <c r="K56" s="888"/>
      <c r="V56" s="976" t="s">
        <v>1265</v>
      </c>
      <c r="X56" s="286">
        <f>Dashboard!AT24</f>
        <v>908.84542694987204</v>
      </c>
      <c r="Y56" s="286">
        <f>Dashboard!BJ24</f>
        <v>1761.0422516496681</v>
      </c>
    </row>
    <row r="57" spans="2:43">
      <c r="B57" s="886"/>
      <c r="K57" s="888"/>
      <c r="V57" s="976" t="s">
        <v>1266</v>
      </c>
      <c r="X57" s="286">
        <f>Dashboard!AT25</f>
        <v>34.075227986953188</v>
      </c>
      <c r="Y57" s="286">
        <f>Dashboard!BJ25</f>
        <v>114.48909343498001</v>
      </c>
    </row>
    <row r="58" spans="2:43">
      <c r="B58" s="886"/>
      <c r="K58" s="888"/>
    </row>
    <row r="59" spans="2:43">
      <c r="B59" s="889"/>
      <c r="C59" s="875"/>
      <c r="D59" s="875"/>
      <c r="E59" s="875"/>
      <c r="F59" s="875"/>
      <c r="G59" s="875"/>
      <c r="H59" s="875"/>
      <c r="I59" s="875"/>
      <c r="J59" s="875"/>
      <c r="K59" s="890"/>
    </row>
    <row r="62" spans="2:43">
      <c r="B62" s="977" t="s">
        <v>1743</v>
      </c>
    </row>
    <row r="63" spans="2:43">
      <c r="B63" s="882"/>
      <c r="C63" s="883"/>
      <c r="D63" s="883"/>
      <c r="E63" s="883"/>
      <c r="F63" s="883"/>
      <c r="G63" s="883"/>
      <c r="H63" s="883"/>
      <c r="I63" s="883"/>
      <c r="J63" s="883"/>
      <c r="K63" s="883"/>
      <c r="L63" s="883"/>
      <c r="M63" s="883"/>
      <c r="N63" s="883"/>
      <c r="O63" s="883"/>
      <c r="P63" s="883"/>
      <c r="Q63" s="883"/>
      <c r="R63" s="885"/>
    </row>
    <row r="64" spans="2:43">
      <c r="B64" s="886"/>
      <c r="C64" s="995"/>
      <c r="D64" s="995"/>
      <c r="E64" s="995"/>
      <c r="F64" s="995"/>
      <c r="G64" s="995"/>
      <c r="H64" s="995"/>
      <c r="I64" s="995"/>
      <c r="J64" s="995"/>
      <c r="K64" s="995"/>
      <c r="L64" s="995"/>
      <c r="M64" s="995"/>
      <c r="N64" s="995"/>
      <c r="O64" s="995"/>
      <c r="P64" s="995"/>
      <c r="Q64" s="995"/>
      <c r="R64" s="888"/>
      <c r="V64" s="978" t="s">
        <v>846</v>
      </c>
      <c r="W64" s="982"/>
      <c r="X64" s="982"/>
      <c r="Y64" s="982"/>
      <c r="Z64" s="982"/>
      <c r="AA64" s="982"/>
      <c r="AB64" s="982"/>
      <c r="AC64" s="982"/>
      <c r="AD64" s="982"/>
      <c r="AE64" s="982"/>
      <c r="AF64" s="982"/>
      <c r="AG64" s="982"/>
      <c r="AH64" s="982"/>
      <c r="AI64" s="982"/>
      <c r="AJ64" s="982"/>
      <c r="AK64" s="982"/>
      <c r="AL64" s="982"/>
      <c r="AM64" s="982"/>
      <c r="AN64" s="982"/>
      <c r="AO64" s="982"/>
      <c r="AP64" s="982"/>
      <c r="AQ64" s="982"/>
    </row>
    <row r="65" spans="2:43">
      <c r="B65" s="886"/>
      <c r="C65" s="995"/>
      <c r="D65" s="995"/>
      <c r="E65" s="995"/>
      <c r="F65" s="995"/>
      <c r="G65" s="995"/>
      <c r="H65" s="995"/>
      <c r="I65" s="995"/>
      <c r="J65" s="995"/>
      <c r="K65" s="995"/>
      <c r="L65" s="995"/>
      <c r="M65" s="995"/>
      <c r="N65" s="995"/>
      <c r="O65" s="995"/>
      <c r="P65" s="995"/>
      <c r="Q65" s="995"/>
      <c r="R65" s="888"/>
      <c r="X65" s="996">
        <v>2023</v>
      </c>
      <c r="Y65" s="996">
        <f t="shared" ref="Y65:AQ65" si="6">X65+1</f>
        <v>2024</v>
      </c>
      <c r="Z65" s="996">
        <f t="shared" si="6"/>
        <v>2025</v>
      </c>
      <c r="AA65" s="996">
        <f t="shared" si="6"/>
        <v>2026</v>
      </c>
      <c r="AB65" s="996">
        <f t="shared" si="6"/>
        <v>2027</v>
      </c>
      <c r="AC65" s="996">
        <f t="shared" si="6"/>
        <v>2028</v>
      </c>
      <c r="AD65" s="996">
        <f t="shared" si="6"/>
        <v>2029</v>
      </c>
      <c r="AE65" s="996">
        <f t="shared" si="6"/>
        <v>2030</v>
      </c>
      <c r="AF65" s="996">
        <f t="shared" si="6"/>
        <v>2031</v>
      </c>
      <c r="AG65" s="996">
        <f t="shared" si="6"/>
        <v>2032</v>
      </c>
      <c r="AH65" s="996">
        <f t="shared" si="6"/>
        <v>2033</v>
      </c>
      <c r="AI65" s="996">
        <f t="shared" si="6"/>
        <v>2034</v>
      </c>
      <c r="AJ65" s="996">
        <f t="shared" si="6"/>
        <v>2035</v>
      </c>
      <c r="AK65" s="996">
        <f t="shared" si="6"/>
        <v>2036</v>
      </c>
      <c r="AL65" s="996">
        <f t="shared" si="6"/>
        <v>2037</v>
      </c>
      <c r="AM65" s="996">
        <f t="shared" si="6"/>
        <v>2038</v>
      </c>
      <c r="AN65" s="996">
        <f t="shared" si="6"/>
        <v>2039</v>
      </c>
      <c r="AO65" s="996">
        <f t="shared" si="6"/>
        <v>2040</v>
      </c>
      <c r="AP65" s="996">
        <f t="shared" si="6"/>
        <v>2041</v>
      </c>
      <c r="AQ65" s="996">
        <f t="shared" si="6"/>
        <v>2042</v>
      </c>
    </row>
    <row r="66" spans="2:43">
      <c r="B66" s="886"/>
      <c r="C66" s="995"/>
      <c r="D66" s="995"/>
      <c r="E66" s="995"/>
      <c r="F66" s="995"/>
      <c r="G66" s="995"/>
      <c r="H66" s="995"/>
      <c r="I66" s="995"/>
      <c r="J66" s="995"/>
      <c r="K66" s="995"/>
      <c r="L66" s="995"/>
      <c r="M66" s="995"/>
      <c r="N66" s="995"/>
      <c r="O66" s="995"/>
      <c r="P66" s="995"/>
      <c r="Q66" s="995"/>
      <c r="R66" s="888"/>
      <c r="V66" s="976" t="s">
        <v>807</v>
      </c>
      <c r="X66" s="494">
        <f>Receita!J10/1000000</f>
        <v>209.73741188399998</v>
      </c>
      <c r="Y66" s="494">
        <f>Receita!K10/1000000</f>
        <v>330.59831499437513</v>
      </c>
      <c r="Z66" s="494">
        <f>Receita!L10/1000000</f>
        <v>360.33116732910418</v>
      </c>
      <c r="AA66" s="494">
        <f>Receita!M10/1000000</f>
        <v>376.00985506603331</v>
      </c>
      <c r="AB66" s="494">
        <f>Receita!N10/1000000</f>
        <v>392.36532039732214</v>
      </c>
      <c r="AC66" s="494">
        <f>Receita!O10/1000000</f>
        <v>409.42744456230292</v>
      </c>
      <c r="AD66" s="494">
        <f>Receita!P10/1000000</f>
        <v>427.22750586127262</v>
      </c>
      <c r="AE66" s="494">
        <f>Receita!Q10/1000000</f>
        <v>445.79825113616596</v>
      </c>
      <c r="AF66" s="494">
        <f>Receita!R10/1000000</f>
        <v>465.17397132136648</v>
      </c>
      <c r="AG66" s="494">
        <f>Receita!S10/1000000</f>
        <v>485.39058132036462</v>
      </c>
      <c r="AH66" s="494">
        <f>Receita!T10/1000000</f>
        <v>506.48570448125224</v>
      </c>
      <c r="AI66" s="494">
        <f>Receita!U10/1000000</f>
        <v>528.49876196252592</v>
      </c>
      <c r="AJ66" s="494">
        <f>Receita!V10/1000000</f>
        <v>551.47106730048017</v>
      </c>
      <c r="AK66" s="494">
        <f>Receita!W10/1000000</f>
        <v>575.44592651066773</v>
      </c>
      <c r="AL66" s="494">
        <f>Receita!X10/1000000</f>
        <v>600.46874407861958</v>
      </c>
      <c r="AM66" s="494">
        <f>Receita!Y10/1000000</f>
        <v>626.58713521933157</v>
      </c>
      <c r="AN66" s="494">
        <f>Receita!Z10/1000000</f>
        <v>653.85104481108522</v>
      </c>
      <c r="AO66" s="494">
        <f>Receita!AA10/1000000</f>
        <v>682.31287343707288</v>
      </c>
      <c r="AP66" s="494">
        <f>Receita!AB10/1000000</f>
        <v>712.02761099820691</v>
      </c>
      <c r="AQ66" s="494">
        <f>Receita!AC10/1000000</f>
        <v>364.12977345232548</v>
      </c>
    </row>
    <row r="67" spans="2:43">
      <c r="B67" s="886"/>
      <c r="C67" s="995"/>
      <c r="D67" s="995"/>
      <c r="E67" s="995"/>
      <c r="F67" s="995"/>
      <c r="G67" s="995"/>
      <c r="H67" s="995"/>
      <c r="I67" s="995"/>
      <c r="J67" s="995"/>
      <c r="K67" s="995"/>
      <c r="L67" s="995"/>
      <c r="M67" s="995"/>
      <c r="N67" s="995"/>
      <c r="O67" s="995"/>
      <c r="P67" s="995"/>
      <c r="Q67" s="995"/>
      <c r="R67" s="888"/>
      <c r="V67" s="976" t="s">
        <v>1457</v>
      </c>
      <c r="X67" s="494">
        <f>Receita!J14/1000000</f>
        <v>988.66100283571382</v>
      </c>
      <c r="Y67" s="494">
        <f>Receita!K14/1000000</f>
        <v>1163.915044891138</v>
      </c>
      <c r="Z67" s="494">
        <f>Receita!L14/1000000</f>
        <v>1300.4511290948735</v>
      </c>
      <c r="AA67" s="494">
        <f>Receita!M14/1000000</f>
        <v>1449.3677697038074</v>
      </c>
      <c r="AB67" s="494">
        <f>Receita!N14/1000000</f>
        <v>1589.2127010505121</v>
      </c>
      <c r="AC67" s="494">
        <f>Receita!O14/1000000</f>
        <v>1742.4844164211688</v>
      </c>
      <c r="AD67" s="494">
        <f>Receita!P14/1000000</f>
        <v>1910.4670011740047</v>
      </c>
      <c r="AE67" s="494">
        <f>Receita!Q14/1000000</f>
        <v>2094.5669570228747</v>
      </c>
      <c r="AF67" s="494">
        <f>Receita!R14/1000000</f>
        <v>2296.3248420828058</v>
      </c>
      <c r="AG67" s="494">
        <f>Receita!S14/1000000</f>
        <v>2346.759843493619</v>
      </c>
      <c r="AH67" s="494">
        <f>Receita!T14/1000000</f>
        <v>2381.9497231991063</v>
      </c>
      <c r="AI67" s="494">
        <f>Receita!U14/1000000</f>
        <v>2417.5856674523284</v>
      </c>
      <c r="AJ67" s="494">
        <f>Receita!V14/1000000</f>
        <v>2453.6734574932789</v>
      </c>
      <c r="AK67" s="494">
        <f>Receita!W14/1000000</f>
        <v>2490.2189455802963</v>
      </c>
      <c r="AL67" s="494">
        <f>Receita!X14/1000000</f>
        <v>2527.2280558323091</v>
      </c>
      <c r="AM67" s="494">
        <f>Receita!Y14/1000000</f>
        <v>2564.7067850808185</v>
      </c>
      <c r="AN67" s="494">
        <f>Receita!Z14/1000000</f>
        <v>2602.6612037317386</v>
      </c>
      <c r="AO67" s="494">
        <f>Receita!AA14/1000000</f>
        <v>2641.0974566372033</v>
      </c>
      <c r="AP67" s="494">
        <f>Receita!AB14/1000000</f>
        <v>2680.0217639774482</v>
      </c>
      <c r="AQ67" s="494">
        <f>Receita!AC14/1000000</f>
        <v>1355.1620816157149</v>
      </c>
    </row>
    <row r="68" spans="2:43">
      <c r="B68" s="886"/>
      <c r="C68" s="995"/>
      <c r="D68" s="995"/>
      <c r="E68" s="995"/>
      <c r="F68" s="995"/>
      <c r="G68" s="995"/>
      <c r="H68" s="995"/>
      <c r="I68" s="995"/>
      <c r="J68" s="995"/>
      <c r="K68" s="995"/>
      <c r="L68" s="995"/>
      <c r="M68" s="995"/>
      <c r="N68" s="995"/>
      <c r="O68" s="995"/>
      <c r="P68" s="995"/>
      <c r="Q68" s="995"/>
      <c r="R68" s="888"/>
      <c r="V68" s="976" t="s">
        <v>808</v>
      </c>
      <c r="X68" s="494">
        <f>Receita!J18/1000000</f>
        <v>351.85944590870184</v>
      </c>
      <c r="Y68" s="494">
        <f>Receita!K18/1000000</f>
        <v>631.33324711801333</v>
      </c>
      <c r="Z68" s="494">
        <f>Receita!L18/1000000</f>
        <v>942.92065493682514</v>
      </c>
      <c r="AA68" s="494">
        <f>Receita!M18/1000000</f>
        <v>1146.3438932426152</v>
      </c>
      <c r="AB68" s="494">
        <f>Receita!N18/1000000</f>
        <v>1219.9492116391873</v>
      </c>
      <c r="AC68" s="494">
        <f>Receita!O18/1000000</f>
        <v>1298.2787871651112</v>
      </c>
      <c r="AD68" s="494">
        <f>Receita!P18/1000000</f>
        <v>1381.6385405705932</v>
      </c>
      <c r="AE68" s="494">
        <f>Receita!Q18/1000000</f>
        <v>1470.3545950661976</v>
      </c>
      <c r="AF68" s="494">
        <f>Receita!R18/1000000</f>
        <v>1545.1391736748608</v>
      </c>
      <c r="AG68" s="494">
        <f>Receita!S18/1000000</f>
        <v>1575.2252779347368</v>
      </c>
      <c r="AH68" s="494">
        <f>Receita!T18/1000000</f>
        <v>1605.9188063141214</v>
      </c>
      <c r="AI68" s="494">
        <f>Receita!U18/1000000</f>
        <v>1637.2368133655673</v>
      </c>
      <c r="AJ68" s="494">
        <f>Receita!V18/1000000</f>
        <v>1669.1970301436702</v>
      </c>
      <c r="AK68" s="494">
        <f>Receita!W18/1000000</f>
        <v>1701.8178962589384</v>
      </c>
      <c r="AL68" s="494">
        <f>Receita!X18/1000000</f>
        <v>1735.1185935670451</v>
      </c>
      <c r="AM68" s="494">
        <f>Receita!Y18/1000000</f>
        <v>1769.1190815807074</v>
      </c>
      <c r="AN68" s="494">
        <f>Receita!Z18/1000000</f>
        <v>1803.8401346963458</v>
      </c>
      <c r="AO68" s="494">
        <f>Receita!AA18/1000000</f>
        <v>1839.3033813327731</v>
      </c>
      <c r="AP68" s="494">
        <f>Receita!AB18/1000000</f>
        <v>1875.5313450846479</v>
      </c>
      <c r="AQ68" s="494">
        <f>Receita!AC18/1000000</f>
        <v>952.57596902452758</v>
      </c>
    </row>
    <row r="69" spans="2:43">
      <c r="B69" s="886"/>
      <c r="C69" s="995"/>
      <c r="D69" s="995"/>
      <c r="E69" s="995"/>
      <c r="F69" s="995"/>
      <c r="G69" s="995"/>
      <c r="H69" s="995"/>
      <c r="I69" s="995"/>
      <c r="J69" s="995"/>
      <c r="K69" s="995"/>
      <c r="L69" s="995"/>
      <c r="M69" s="995"/>
      <c r="N69" s="995"/>
      <c r="O69" s="995"/>
      <c r="P69" s="995"/>
      <c r="Q69" s="995"/>
      <c r="R69" s="888"/>
      <c r="V69" s="976" t="s">
        <v>330</v>
      </c>
      <c r="X69" s="494">
        <f>SUM(X66:X68)</f>
        <v>1550.2578606284158</v>
      </c>
      <c r="Y69" s="494">
        <f t="shared" ref="Y69:AQ69" si="7">SUM(Y66:Y68)</f>
        <v>2125.8466070035265</v>
      </c>
      <c r="Z69" s="494">
        <f t="shared" si="7"/>
        <v>2603.7029513608027</v>
      </c>
      <c r="AA69" s="494">
        <f t="shared" si="7"/>
        <v>2971.7215180124558</v>
      </c>
      <c r="AB69" s="494">
        <f t="shared" si="7"/>
        <v>3201.5272330870216</v>
      </c>
      <c r="AC69" s="494">
        <f t="shared" si="7"/>
        <v>3450.190648148583</v>
      </c>
      <c r="AD69" s="494">
        <f t="shared" si="7"/>
        <v>3719.3330476058704</v>
      </c>
      <c r="AE69" s="494">
        <f t="shared" si="7"/>
        <v>4010.7198032252381</v>
      </c>
      <c r="AF69" s="494">
        <f t="shared" si="7"/>
        <v>4306.6379870790333</v>
      </c>
      <c r="AG69" s="494">
        <f t="shared" si="7"/>
        <v>4407.3757027487209</v>
      </c>
      <c r="AH69" s="494">
        <f t="shared" si="7"/>
        <v>4494.3542339944797</v>
      </c>
      <c r="AI69" s="494">
        <f t="shared" si="7"/>
        <v>4583.321242780421</v>
      </c>
      <c r="AJ69" s="494">
        <f t="shared" si="7"/>
        <v>4674.3415549374295</v>
      </c>
      <c r="AK69" s="494">
        <f t="shared" si="7"/>
        <v>4767.4827683499025</v>
      </c>
      <c r="AL69" s="494">
        <f t="shared" si="7"/>
        <v>4862.8153934779739</v>
      </c>
      <c r="AM69" s="494">
        <f t="shared" si="7"/>
        <v>4960.4130018808573</v>
      </c>
      <c r="AN69" s="494">
        <f t="shared" si="7"/>
        <v>5060.3523832391693</v>
      </c>
      <c r="AO69" s="494">
        <f t="shared" si="7"/>
        <v>5162.7137114070492</v>
      </c>
      <c r="AP69" s="494">
        <f t="shared" si="7"/>
        <v>5267.5807200603031</v>
      </c>
      <c r="AQ69" s="494">
        <f t="shared" si="7"/>
        <v>2671.8678240925678</v>
      </c>
    </row>
    <row r="70" spans="2:43">
      <c r="B70" s="886"/>
      <c r="C70" s="995"/>
      <c r="D70" s="995"/>
      <c r="E70" s="995"/>
      <c r="F70" s="995"/>
      <c r="G70" s="995"/>
      <c r="H70" s="995"/>
      <c r="I70" s="995"/>
      <c r="J70" s="995"/>
      <c r="K70" s="995"/>
      <c r="L70" s="995"/>
      <c r="M70" s="995"/>
      <c r="N70" s="995"/>
      <c r="O70" s="995"/>
      <c r="P70" s="995"/>
      <c r="Q70" s="995"/>
      <c r="R70" s="888"/>
    </row>
    <row r="71" spans="2:43">
      <c r="B71" s="886"/>
      <c r="C71" s="995"/>
      <c r="D71" s="995"/>
      <c r="E71" s="995"/>
      <c r="F71" s="995"/>
      <c r="G71" s="995"/>
      <c r="H71" s="995"/>
      <c r="I71" s="995"/>
      <c r="J71" s="995"/>
      <c r="K71" s="995"/>
      <c r="L71" s="995"/>
      <c r="M71" s="995"/>
      <c r="N71" s="995"/>
      <c r="O71" s="995"/>
      <c r="P71" s="995"/>
      <c r="Q71" s="995"/>
      <c r="R71" s="888"/>
    </row>
    <row r="72" spans="2:43">
      <c r="B72" s="886"/>
      <c r="C72" s="995"/>
      <c r="D72" s="995"/>
      <c r="E72" s="995"/>
      <c r="F72" s="995"/>
      <c r="G72" s="995"/>
      <c r="H72" s="995"/>
      <c r="I72" s="995"/>
      <c r="J72" s="995"/>
      <c r="K72" s="995"/>
      <c r="L72" s="995"/>
      <c r="M72" s="995"/>
      <c r="N72" s="995"/>
      <c r="O72" s="995"/>
      <c r="P72" s="995"/>
      <c r="Q72" s="995"/>
      <c r="R72" s="888"/>
    </row>
    <row r="73" spans="2:43">
      <c r="B73" s="886"/>
      <c r="C73" s="995"/>
      <c r="D73" s="995"/>
      <c r="E73" s="995"/>
      <c r="F73" s="995"/>
      <c r="G73" s="995"/>
      <c r="H73" s="995"/>
      <c r="I73" s="995"/>
      <c r="J73" s="995"/>
      <c r="K73" s="995"/>
      <c r="L73" s="995"/>
      <c r="M73" s="995"/>
      <c r="N73" s="995"/>
      <c r="O73" s="995"/>
      <c r="P73" s="995"/>
      <c r="Q73" s="995"/>
      <c r="R73" s="888"/>
    </row>
    <row r="74" spans="2:43">
      <c r="B74" s="889"/>
      <c r="C74" s="875"/>
      <c r="D74" s="875"/>
      <c r="E74" s="875"/>
      <c r="F74" s="875"/>
      <c r="G74" s="875"/>
      <c r="H74" s="875"/>
      <c r="I74" s="875"/>
      <c r="J74" s="875"/>
      <c r="K74" s="875"/>
      <c r="L74" s="875"/>
      <c r="M74" s="875"/>
      <c r="N74" s="875"/>
      <c r="O74" s="875"/>
      <c r="P74" s="875"/>
      <c r="Q74" s="875"/>
      <c r="R74" s="890"/>
    </row>
  </sheetData>
  <pageMargins left="0.7" right="0.7" top="0.75" bottom="0.75" header="0.3" footer="0.3"/>
  <pageSetup scale="41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1F7D7E-77B0-4684-97B5-3D1BD3B9069A}">
  <sheetPr>
    <tabColor theme="4" tint="-0.249977111117893"/>
  </sheetPr>
  <dimension ref="A1:CH175"/>
  <sheetViews>
    <sheetView showGridLines="0" zoomScale="80" zoomScaleNormal="80" workbookViewId="0">
      <pane ySplit="2" topLeftCell="A3" activePane="bottomLeft" state="frozen"/>
      <selection pane="bottomLeft" activeCell="O7" sqref="O7"/>
    </sheetView>
  </sheetViews>
  <sheetFormatPr defaultRowHeight="16.5"/>
  <cols>
    <col min="1" max="1" width="1.5703125" style="151" customWidth="1"/>
    <col min="2" max="14" width="9.28515625" style="151" customWidth="1"/>
    <col min="15" max="15" width="5" style="151" customWidth="1"/>
    <col min="16" max="29" width="9.28515625" style="151" customWidth="1"/>
    <col min="30" max="30" width="11.140625" style="151" customWidth="1"/>
    <col min="31" max="34" width="6.28515625" style="151" customWidth="1"/>
    <col min="35" max="35" width="2.140625" style="151" customWidth="1"/>
    <col min="36" max="37" width="3.140625" style="151" customWidth="1"/>
    <col min="38" max="38" width="35.42578125" style="151" customWidth="1"/>
    <col min="39" max="39" width="11.28515625" style="151" bestFit="1" customWidth="1"/>
    <col min="40" max="40" width="14.5703125" style="151" customWidth="1"/>
    <col min="41" max="45" width="12" style="151" bestFit="1" customWidth="1"/>
    <col min="46" max="58" width="12.42578125" style="151" bestFit="1" customWidth="1"/>
    <col min="59" max="59" width="13.5703125" style="151" bestFit="1" customWidth="1"/>
    <col min="60" max="60" width="11" style="151" bestFit="1" customWidth="1"/>
    <col min="61" max="16384" width="9.140625" style="151"/>
  </cols>
  <sheetData>
    <row r="1" spans="1:67" ht="20.25">
      <c r="A1" s="782" t="str">
        <f>'Dim.Prog.'!A1</f>
        <v>© Intralot do Brasil</v>
      </c>
      <c r="B1" s="1272"/>
      <c r="C1" s="1272"/>
      <c r="D1" s="1272"/>
      <c r="E1" s="1272"/>
      <c r="F1" s="1272"/>
      <c r="G1" s="1272"/>
      <c r="H1" s="1272"/>
      <c r="I1" s="1272"/>
      <c r="J1" s="1272"/>
      <c r="K1" s="1272"/>
      <c r="L1" s="1272"/>
      <c r="M1" s="1272"/>
      <c r="N1" s="1272"/>
      <c r="O1" s="1272"/>
      <c r="P1" s="1272"/>
      <c r="Q1" s="1272"/>
      <c r="R1" s="1272"/>
      <c r="S1" s="1272"/>
      <c r="T1" s="1272"/>
      <c r="U1" s="1272"/>
      <c r="V1" s="1272"/>
      <c r="W1" s="1272"/>
      <c r="X1" s="1272"/>
      <c r="Y1" s="1272"/>
      <c r="Z1" s="1272"/>
      <c r="AA1" s="1272"/>
      <c r="AB1" s="1272"/>
      <c r="AC1" s="1272"/>
      <c r="AD1" s="1272"/>
      <c r="AE1" s="1272"/>
      <c r="AF1" s="1272"/>
      <c r="AG1" s="1272"/>
      <c r="AH1" s="1272"/>
      <c r="AI1" s="1272"/>
      <c r="AJ1" s="1321" t="s">
        <v>1582</v>
      </c>
      <c r="AK1" s="508"/>
      <c r="AL1" s="297"/>
      <c r="AM1" s="297"/>
      <c r="AN1" s="297"/>
      <c r="AO1" s="297"/>
      <c r="AP1" s="297"/>
      <c r="AQ1" s="297"/>
      <c r="AR1" s="297"/>
      <c r="AS1" s="1272"/>
      <c r="AT1" s="1272"/>
      <c r="AU1" s="1272"/>
      <c r="AV1" s="1272"/>
      <c r="AW1" s="1272"/>
      <c r="AX1" s="1272"/>
      <c r="AY1" s="1272"/>
      <c r="AZ1" s="1272"/>
      <c r="BA1" s="1272"/>
      <c r="BB1" s="1272"/>
      <c r="BC1" s="1272"/>
      <c r="BD1" s="1272"/>
      <c r="BE1" s="1272"/>
      <c r="BF1" s="1272"/>
      <c r="BG1" s="1272"/>
      <c r="BH1" s="1272"/>
    </row>
    <row r="2" spans="1:67">
      <c r="A2" s="781" t="s">
        <v>1583</v>
      </c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  <c r="Q2" s="1272"/>
      <c r="R2" s="1272"/>
      <c r="S2" s="1272"/>
      <c r="T2" s="1272"/>
      <c r="U2" s="1272"/>
      <c r="V2" s="1272"/>
      <c r="W2" s="1272"/>
      <c r="X2" s="1272"/>
      <c r="Y2" s="1272"/>
      <c r="Z2" s="1272"/>
      <c r="AA2" s="1272"/>
      <c r="AB2" s="1272"/>
      <c r="AC2" s="1272"/>
      <c r="AD2" s="1272"/>
      <c r="AE2" s="1272"/>
      <c r="AF2" s="1272"/>
      <c r="AG2" s="1272"/>
      <c r="AH2" s="1272"/>
      <c r="AI2" s="1272"/>
      <c r="AJ2" s="778"/>
      <c r="AK2" s="297"/>
      <c r="AL2" s="297"/>
      <c r="AM2" s="297"/>
      <c r="AN2" s="507">
        <v>2022</v>
      </c>
      <c r="AO2" s="507">
        <v>2023</v>
      </c>
      <c r="AP2" s="507">
        <v>2024</v>
      </c>
      <c r="AQ2" s="507">
        <v>2025</v>
      </c>
      <c r="AR2" s="507">
        <v>2026</v>
      </c>
      <c r="AS2" s="486">
        <v>2027</v>
      </c>
      <c r="AT2" s="486">
        <v>2028</v>
      </c>
      <c r="AU2" s="486">
        <v>2029</v>
      </c>
      <c r="AV2" s="486">
        <v>2030</v>
      </c>
      <c r="AW2" s="486">
        <v>2031</v>
      </c>
      <c r="AX2" s="486">
        <v>2032</v>
      </c>
      <c r="AY2" s="486">
        <v>2033</v>
      </c>
      <c r="AZ2" s="486">
        <v>2034</v>
      </c>
      <c r="BA2" s="486">
        <v>2035</v>
      </c>
      <c r="BB2" s="486">
        <v>2036</v>
      </c>
      <c r="BC2" s="486">
        <v>2037</v>
      </c>
      <c r="BD2" s="486">
        <v>2038</v>
      </c>
      <c r="BE2" s="486">
        <v>2039</v>
      </c>
      <c r="BF2" s="486">
        <v>2040</v>
      </c>
      <c r="BG2" s="486">
        <v>2041</v>
      </c>
      <c r="BH2" s="486">
        <v>2042</v>
      </c>
    </row>
    <row r="4" spans="1:67">
      <c r="B4" s="221" t="s">
        <v>1508</v>
      </c>
      <c r="D4" s="151" t="s">
        <v>1584</v>
      </c>
      <c r="P4" s="221" t="s">
        <v>1579</v>
      </c>
      <c r="S4" s="151" t="s">
        <v>1585</v>
      </c>
    </row>
    <row r="5" spans="1:67">
      <c r="B5" s="1279"/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1280"/>
      <c r="O5" s="1282"/>
      <c r="P5" s="1279"/>
      <c r="Q5" s="499"/>
      <c r="R5" s="499"/>
      <c r="S5" s="499"/>
      <c r="T5" s="499"/>
      <c r="U5" s="499"/>
      <c r="V5" s="499"/>
      <c r="W5" s="499"/>
      <c r="X5" s="499"/>
      <c r="Y5" s="499"/>
      <c r="Z5" s="499"/>
      <c r="AA5" s="499"/>
      <c r="AB5" s="1280"/>
      <c r="AJ5" s="221" t="s">
        <v>1489</v>
      </c>
      <c r="AK5" s="221" t="s">
        <v>1490</v>
      </c>
      <c r="AL5" s="221"/>
    </row>
    <row r="6" spans="1:67">
      <c r="B6" s="1281"/>
      <c r="C6" s="1282"/>
      <c r="D6" s="1282"/>
      <c r="E6" s="1282"/>
      <c r="F6" s="1282"/>
      <c r="G6" s="1282"/>
      <c r="H6" s="1282"/>
      <c r="I6" s="1282"/>
      <c r="J6" s="1282"/>
      <c r="K6" s="1282"/>
      <c r="L6" s="1282"/>
      <c r="M6" s="1282"/>
      <c r="N6" s="1283"/>
      <c r="O6" s="1282"/>
      <c r="P6" s="1281"/>
      <c r="Q6" s="1282"/>
      <c r="R6" s="1282"/>
      <c r="S6" s="1282"/>
      <c r="T6" s="1282"/>
      <c r="U6" s="1282"/>
      <c r="V6" s="1282"/>
      <c r="W6" s="1282"/>
      <c r="X6" s="1282"/>
      <c r="Y6" s="1282"/>
      <c r="Z6" s="1282"/>
      <c r="AA6" s="1282"/>
      <c r="AB6" s="1283"/>
      <c r="AJ6" s="499"/>
      <c r="AK6" s="499"/>
      <c r="AL6" s="499"/>
      <c r="AM6" s="499"/>
      <c r="AN6" s="499"/>
      <c r="AO6" s="499"/>
      <c r="AP6" s="499"/>
      <c r="AQ6" s="499"/>
      <c r="AR6" s="499"/>
      <c r="AS6" s="499"/>
      <c r="AT6" s="499"/>
      <c r="AU6" s="499"/>
      <c r="AV6" s="499"/>
      <c r="AW6" s="499"/>
      <c r="AX6" s="499"/>
      <c r="AY6" s="499"/>
      <c r="AZ6" s="499"/>
      <c r="BA6" s="499"/>
      <c r="BB6" s="499"/>
      <c r="BC6" s="499"/>
      <c r="BD6" s="499"/>
      <c r="BE6" s="499"/>
      <c r="BF6" s="499"/>
      <c r="BG6" s="499"/>
      <c r="BH6" s="499"/>
      <c r="BI6" s="499"/>
      <c r="BJ6" s="499"/>
      <c r="BK6" s="499"/>
      <c r="BL6" s="499"/>
      <c r="BM6" s="499"/>
      <c r="BN6" s="499"/>
      <c r="BO6" s="499"/>
    </row>
    <row r="7" spans="1:67">
      <c r="B7" s="1281"/>
      <c r="C7" s="1282"/>
      <c r="D7" s="1282"/>
      <c r="E7" s="1282"/>
      <c r="F7" s="1282"/>
      <c r="G7" s="1282"/>
      <c r="H7" s="1282"/>
      <c r="I7" s="1282"/>
      <c r="J7" s="1282"/>
      <c r="K7" s="1282"/>
      <c r="L7" s="1282"/>
      <c r="M7" s="1282"/>
      <c r="N7" s="1283"/>
      <c r="O7" s="1282"/>
      <c r="P7" s="1281"/>
      <c r="Q7" s="1282"/>
      <c r="R7" s="1282"/>
      <c r="S7" s="1282"/>
      <c r="T7" s="1282"/>
      <c r="U7" s="1282"/>
      <c r="V7" s="1282"/>
      <c r="W7" s="1282"/>
      <c r="X7" s="1282"/>
      <c r="Y7" s="1282"/>
      <c r="Z7" s="1282"/>
      <c r="AA7" s="1282"/>
      <c r="AB7" s="1283"/>
    </row>
    <row r="8" spans="1:67">
      <c r="B8" s="1281"/>
      <c r="C8" s="1282"/>
      <c r="D8" s="1282"/>
      <c r="E8" s="1282"/>
      <c r="F8" s="1282"/>
      <c r="G8" s="1282"/>
      <c r="H8" s="1282"/>
      <c r="I8" s="1282"/>
      <c r="J8" s="1282"/>
      <c r="K8" s="1282"/>
      <c r="L8" s="1282"/>
      <c r="M8" s="1282"/>
      <c r="N8" s="1283"/>
      <c r="O8" s="1282"/>
      <c r="P8" s="1281"/>
      <c r="Q8" s="1282"/>
      <c r="R8" s="1282"/>
      <c r="S8" s="1282"/>
      <c r="T8" s="1282"/>
      <c r="U8" s="1282"/>
      <c r="V8" s="1282"/>
      <c r="W8" s="1282"/>
      <c r="X8" s="1282"/>
      <c r="Y8" s="1282"/>
      <c r="Z8" s="1282"/>
      <c r="AA8" s="1282"/>
      <c r="AB8" s="1283"/>
      <c r="AL8" s="1258" t="s">
        <v>405</v>
      </c>
      <c r="AM8" s="1258" t="s">
        <v>1486</v>
      </c>
      <c r="AN8" s="1258" t="s">
        <v>514</v>
      </c>
    </row>
    <row r="9" spans="1:67">
      <c r="B9" s="1281"/>
      <c r="C9" s="1282"/>
      <c r="D9" s="1282"/>
      <c r="E9" s="1282"/>
      <c r="F9" s="1282"/>
      <c r="G9" s="1282"/>
      <c r="H9" s="1282"/>
      <c r="I9" s="1282"/>
      <c r="J9" s="1282"/>
      <c r="K9" s="1282"/>
      <c r="L9" s="1282"/>
      <c r="M9" s="1282"/>
      <c r="N9" s="1283"/>
      <c r="O9" s="1282"/>
      <c r="P9" s="1281"/>
      <c r="Q9" s="1282"/>
      <c r="R9" s="1282"/>
      <c r="S9" s="1282"/>
      <c r="T9" s="1282"/>
      <c r="U9" s="1282"/>
      <c r="V9" s="1282"/>
      <c r="W9" s="1282"/>
      <c r="X9" s="1282"/>
      <c r="Y9" s="1282"/>
      <c r="Z9" s="1282"/>
      <c r="AA9" s="1282"/>
      <c r="AB9" s="1283"/>
      <c r="AL9" s="70" t="s">
        <v>703</v>
      </c>
      <c r="AM9" s="574" t="s">
        <v>1487</v>
      </c>
      <c r="AN9" s="491">
        <f>CAPEX!H35</f>
        <v>45124385.9375</v>
      </c>
    </row>
    <row r="10" spans="1:67">
      <c r="B10" s="1281"/>
      <c r="C10" s="1282"/>
      <c r="D10" s="1282"/>
      <c r="E10" s="1282"/>
      <c r="F10" s="1282"/>
      <c r="G10" s="1282"/>
      <c r="H10" s="1282"/>
      <c r="I10" s="1282"/>
      <c r="J10" s="1282"/>
      <c r="K10" s="1282"/>
      <c r="L10" s="1282"/>
      <c r="M10" s="1282"/>
      <c r="N10" s="1283"/>
      <c r="O10" s="1282"/>
      <c r="P10" s="1281"/>
      <c r="Q10" s="1282"/>
      <c r="R10" s="1282"/>
      <c r="S10" s="1282"/>
      <c r="T10" s="1282"/>
      <c r="U10" s="1282"/>
      <c r="V10" s="1282"/>
      <c r="W10" s="1282"/>
      <c r="X10" s="1282"/>
      <c r="Y10" s="1282"/>
      <c r="Z10" s="1282"/>
      <c r="AA10" s="1282"/>
      <c r="AB10" s="1283"/>
      <c r="AL10" s="70" t="s">
        <v>704</v>
      </c>
      <c r="AM10" s="574" t="s">
        <v>1488</v>
      </c>
      <c r="AN10" s="491">
        <f>CAPEX!H36</f>
        <v>954000</v>
      </c>
    </row>
    <row r="11" spans="1:67">
      <c r="B11" s="1281"/>
      <c r="C11" s="1282"/>
      <c r="D11" s="1282"/>
      <c r="E11" s="1282"/>
      <c r="F11" s="1282"/>
      <c r="G11" s="1282"/>
      <c r="H11" s="1282"/>
      <c r="I11" s="1282"/>
      <c r="J11" s="1282"/>
      <c r="K11" s="1282"/>
      <c r="L11" s="1282"/>
      <c r="M11" s="1282"/>
      <c r="N11" s="1283"/>
      <c r="O11" s="1282"/>
      <c r="P11" s="1281"/>
      <c r="Q11" s="1282"/>
      <c r="R11" s="1282"/>
      <c r="S11" s="1282"/>
      <c r="T11" s="1282"/>
      <c r="U11" s="1282"/>
      <c r="V11" s="1282"/>
      <c r="W11" s="1282"/>
      <c r="X11" s="1282"/>
      <c r="Y11" s="1282"/>
      <c r="Z11" s="1282"/>
      <c r="AA11" s="1282"/>
      <c r="AB11" s="1283"/>
      <c r="AL11" s="70" t="s">
        <v>705</v>
      </c>
      <c r="AM11" s="574" t="s">
        <v>1488</v>
      </c>
      <c r="AN11" s="491">
        <f>CAPEX!H37</f>
        <v>1451840</v>
      </c>
    </row>
    <row r="12" spans="1:67">
      <c r="B12" s="1281"/>
      <c r="C12" s="1282"/>
      <c r="D12" s="1282"/>
      <c r="E12" s="1282"/>
      <c r="F12" s="1282"/>
      <c r="G12" s="1282"/>
      <c r="H12" s="1282"/>
      <c r="I12" s="1282"/>
      <c r="J12" s="1282"/>
      <c r="K12" s="1282"/>
      <c r="L12" s="1282"/>
      <c r="M12" s="1282"/>
      <c r="N12" s="1283"/>
      <c r="O12" s="1282"/>
      <c r="P12" s="1281"/>
      <c r="Q12" s="1282"/>
      <c r="R12" s="1282"/>
      <c r="S12" s="1282"/>
      <c r="T12" s="1282"/>
      <c r="U12" s="1282"/>
      <c r="V12" s="1282"/>
      <c r="W12" s="1282"/>
      <c r="X12" s="1282"/>
      <c r="Y12" s="1282"/>
      <c r="Z12" s="1282"/>
      <c r="AA12" s="1282"/>
      <c r="AB12" s="1283"/>
      <c r="AL12" s="70" t="s">
        <v>744</v>
      </c>
      <c r="AM12" s="574" t="s">
        <v>1488</v>
      </c>
      <c r="AN12" s="491">
        <f>CAPEX!H39</f>
        <v>1000000</v>
      </c>
    </row>
    <row r="13" spans="1:67">
      <c r="B13" s="1281"/>
      <c r="C13" s="1282"/>
      <c r="D13" s="1282"/>
      <c r="E13" s="1282"/>
      <c r="F13" s="1282"/>
      <c r="G13" s="1282"/>
      <c r="H13" s="1282"/>
      <c r="I13" s="1282"/>
      <c r="J13" s="1282"/>
      <c r="K13" s="1282"/>
      <c r="L13" s="1282"/>
      <c r="M13" s="1282"/>
      <c r="N13" s="1283"/>
      <c r="O13" s="1282"/>
      <c r="P13" s="1281"/>
      <c r="Q13" s="1282"/>
      <c r="R13" s="1282"/>
      <c r="S13" s="1282"/>
      <c r="T13" s="1282"/>
      <c r="U13" s="1282"/>
      <c r="V13" s="1282"/>
      <c r="W13" s="1282"/>
      <c r="X13" s="1282"/>
      <c r="Y13" s="1282"/>
      <c r="Z13" s="1282"/>
      <c r="AA13" s="1282"/>
      <c r="AB13" s="1283"/>
      <c r="AL13" s="70" t="s">
        <v>748</v>
      </c>
      <c r="AM13" s="574" t="s">
        <v>1488</v>
      </c>
      <c r="AN13" s="491">
        <f>CAPEX!H40</f>
        <v>450000</v>
      </c>
    </row>
    <row r="14" spans="1:67">
      <c r="B14" s="1281"/>
      <c r="C14" s="1282"/>
      <c r="D14" s="1282"/>
      <c r="E14" s="1282"/>
      <c r="F14" s="1282"/>
      <c r="G14" s="1282"/>
      <c r="H14" s="1282"/>
      <c r="I14" s="1282"/>
      <c r="J14" s="1282"/>
      <c r="K14" s="1282"/>
      <c r="L14" s="1282"/>
      <c r="M14" s="1282"/>
      <c r="N14" s="1283"/>
      <c r="O14" s="1282"/>
      <c r="P14" s="1281"/>
      <c r="Q14" s="1282"/>
      <c r="R14" s="1282"/>
      <c r="S14" s="1282"/>
      <c r="T14" s="1282"/>
      <c r="U14" s="1282"/>
      <c r="V14" s="1282"/>
      <c r="W14" s="1282"/>
      <c r="X14" s="1282"/>
      <c r="Y14" s="1282"/>
      <c r="Z14" s="1282"/>
      <c r="AA14" s="1282"/>
      <c r="AB14" s="1283"/>
      <c r="AL14" s="1286" t="s">
        <v>1546</v>
      </c>
      <c r="AM14" s="574" t="s">
        <v>1488</v>
      </c>
      <c r="AN14" s="491">
        <f>AN39</f>
        <v>112820980.95673741</v>
      </c>
    </row>
    <row r="15" spans="1:67">
      <c r="B15" s="1281"/>
      <c r="C15" s="1282"/>
      <c r="D15" s="1282"/>
      <c r="E15" s="1282"/>
      <c r="F15" s="1282"/>
      <c r="G15" s="1282"/>
      <c r="H15" s="1282"/>
      <c r="I15" s="1282"/>
      <c r="J15" s="1282"/>
      <c r="K15" s="1282"/>
      <c r="L15" s="1282"/>
      <c r="M15" s="1282"/>
      <c r="N15" s="1283"/>
      <c r="O15" s="1282"/>
      <c r="P15" s="1281"/>
      <c r="Q15" s="1282"/>
      <c r="R15" s="1282"/>
      <c r="S15" s="1282"/>
      <c r="T15" s="1282"/>
      <c r="U15" s="1282"/>
      <c r="V15" s="1282"/>
      <c r="W15" s="1282"/>
      <c r="X15" s="1282"/>
      <c r="Y15" s="1282"/>
      <c r="Z15" s="1282"/>
      <c r="AA15" s="1282"/>
      <c r="AB15" s="1283"/>
      <c r="AL15" s="605" t="s">
        <v>707</v>
      </c>
      <c r="AM15" s="605"/>
      <c r="AN15" s="1260">
        <f>SUM(AN9:AN14)</f>
        <v>161801206.8942374</v>
      </c>
    </row>
    <row r="16" spans="1:67">
      <c r="B16" s="1281"/>
      <c r="C16" s="1282"/>
      <c r="D16" s="1282"/>
      <c r="E16" s="1282"/>
      <c r="F16" s="1282"/>
      <c r="G16" s="1282"/>
      <c r="H16" s="1282"/>
      <c r="I16" s="1282"/>
      <c r="J16" s="1282"/>
      <c r="K16" s="1282"/>
      <c r="L16" s="1282"/>
      <c r="M16" s="1282"/>
      <c r="N16" s="1283"/>
      <c r="O16" s="1282"/>
      <c r="P16" s="1281"/>
      <c r="Q16" s="1282"/>
      <c r="R16" s="1282"/>
      <c r="S16" s="1282"/>
      <c r="T16" s="1282"/>
      <c r="U16" s="1282"/>
      <c r="V16" s="1282"/>
      <c r="W16" s="1282"/>
      <c r="X16" s="1282"/>
      <c r="Y16" s="1282"/>
      <c r="Z16" s="1282"/>
      <c r="AA16" s="1282"/>
      <c r="AB16" s="1283"/>
      <c r="AL16" s="603"/>
      <c r="AM16" s="603"/>
      <c r="AN16" s="1261"/>
    </row>
    <row r="17" spans="2:67">
      <c r="B17" s="1281"/>
      <c r="C17" s="1282"/>
      <c r="D17" s="1282"/>
      <c r="E17" s="1282"/>
      <c r="F17" s="1282"/>
      <c r="G17" s="1282"/>
      <c r="H17" s="1282"/>
      <c r="I17" s="1282"/>
      <c r="J17" s="1282"/>
      <c r="K17" s="1282"/>
      <c r="L17" s="1282"/>
      <c r="M17" s="1282"/>
      <c r="N17" s="1283"/>
      <c r="O17" s="1282"/>
      <c r="P17" s="1281"/>
      <c r="Q17" s="1282"/>
      <c r="R17" s="1282"/>
      <c r="S17" s="1282"/>
      <c r="T17" s="1282"/>
      <c r="U17" s="1282"/>
      <c r="V17" s="1282"/>
      <c r="W17" s="1282"/>
      <c r="X17" s="1282"/>
      <c r="Y17" s="1282"/>
      <c r="Z17" s="1282"/>
      <c r="AA17" s="1282"/>
      <c r="AB17" s="1283"/>
      <c r="AJ17" s="221" t="s">
        <v>862</v>
      </c>
      <c r="AK17" s="221" t="s">
        <v>1491</v>
      </c>
      <c r="AL17" s="221"/>
    </row>
    <row r="18" spans="2:67">
      <c r="B18" s="1281"/>
      <c r="C18" s="1282"/>
      <c r="D18" s="1282"/>
      <c r="E18" s="1282"/>
      <c r="F18" s="1282"/>
      <c r="G18" s="1282"/>
      <c r="H18" s="1282"/>
      <c r="I18" s="1282"/>
      <c r="J18" s="1282"/>
      <c r="K18" s="1282"/>
      <c r="L18" s="1282"/>
      <c r="M18" s="1282"/>
      <c r="N18" s="1283"/>
      <c r="O18" s="1282"/>
      <c r="P18" s="1281"/>
      <c r="Q18" s="1282"/>
      <c r="R18" s="1282"/>
      <c r="S18" s="1282"/>
      <c r="T18" s="1282"/>
      <c r="U18" s="1282"/>
      <c r="V18" s="1282"/>
      <c r="W18" s="1282"/>
      <c r="X18" s="1282"/>
      <c r="Y18" s="1282"/>
      <c r="Z18" s="1282"/>
      <c r="AA18" s="1282"/>
      <c r="AB18" s="1283"/>
      <c r="AJ18" s="499"/>
      <c r="AK18" s="499"/>
      <c r="AL18" s="499"/>
      <c r="AM18" s="499"/>
      <c r="AN18" s="499"/>
      <c r="AO18" s="499"/>
      <c r="AP18" s="499"/>
      <c r="AQ18" s="499"/>
      <c r="AR18" s="499"/>
      <c r="AS18" s="499"/>
      <c r="AT18" s="499"/>
      <c r="AU18" s="499"/>
      <c r="AV18" s="499"/>
      <c r="AW18" s="499"/>
      <c r="AX18" s="499"/>
      <c r="AY18" s="499"/>
      <c r="AZ18" s="499"/>
      <c r="BA18" s="499"/>
      <c r="BB18" s="499"/>
      <c r="BC18" s="499"/>
      <c r="BD18" s="499"/>
      <c r="BE18" s="499"/>
      <c r="BF18" s="499"/>
      <c r="BG18" s="499"/>
      <c r="BH18" s="499"/>
      <c r="BI18" s="499"/>
      <c r="BJ18" s="499"/>
      <c r="BK18" s="499"/>
      <c r="BL18" s="499"/>
      <c r="BM18" s="499"/>
      <c r="BN18" s="499"/>
      <c r="BO18" s="499"/>
    </row>
    <row r="19" spans="2:67">
      <c r="B19" s="1281"/>
      <c r="C19" s="1282"/>
      <c r="D19" s="1282"/>
      <c r="E19" s="1282"/>
      <c r="F19" s="1282"/>
      <c r="G19" s="1282"/>
      <c r="H19" s="1282"/>
      <c r="I19" s="1282"/>
      <c r="J19" s="1282"/>
      <c r="K19" s="1282"/>
      <c r="L19" s="1282"/>
      <c r="M19" s="1282"/>
      <c r="N19" s="1283"/>
      <c r="O19" s="1282"/>
      <c r="P19" s="1281"/>
      <c r="Q19" s="1282"/>
      <c r="R19" s="1282"/>
      <c r="S19" s="1282"/>
      <c r="T19" s="1282"/>
      <c r="U19" s="1282"/>
      <c r="V19" s="1282"/>
      <c r="W19" s="1282"/>
      <c r="X19" s="1282"/>
      <c r="Y19" s="1282"/>
      <c r="Z19" s="1282"/>
      <c r="AA19" s="1282"/>
      <c r="AB19" s="1283"/>
      <c r="AL19" s="69" t="s">
        <v>713</v>
      </c>
      <c r="AM19" s="69"/>
      <c r="AN19" s="463"/>
      <c r="AO19" s="463" t="s">
        <v>1015</v>
      </c>
      <c r="AP19" s="463" t="s">
        <v>1016</v>
      </c>
    </row>
    <row r="20" spans="2:67">
      <c r="B20" s="1281"/>
      <c r="C20" s="1282"/>
      <c r="D20" s="1282"/>
      <c r="E20" s="1282"/>
      <c r="F20" s="1282"/>
      <c r="G20" s="1282"/>
      <c r="H20" s="1282"/>
      <c r="I20" s="1282"/>
      <c r="J20" s="1282"/>
      <c r="K20" s="1282"/>
      <c r="L20" s="1282"/>
      <c r="M20" s="1282"/>
      <c r="N20" s="1283"/>
      <c r="O20" s="1282"/>
      <c r="P20" s="1281"/>
      <c r="Q20" s="1282"/>
      <c r="R20" s="1282"/>
      <c r="S20" s="1282"/>
      <c r="T20" s="1282"/>
      <c r="U20" s="1282"/>
      <c r="V20" s="1282"/>
      <c r="W20" s="1282"/>
      <c r="X20" s="1282"/>
      <c r="Y20" s="1282"/>
      <c r="Z20" s="1282"/>
      <c r="AA20" s="1282"/>
      <c r="AB20" s="1283"/>
      <c r="AL20" s="75" t="s">
        <v>714</v>
      </c>
      <c r="AM20" s="75"/>
      <c r="AN20" s="646" t="s">
        <v>560</v>
      </c>
      <c r="AO20" s="646">
        <f>60/12</f>
        <v>5</v>
      </c>
      <c r="AP20" s="656">
        <f>100%/AO20</f>
        <v>0.2</v>
      </c>
    </row>
    <row r="21" spans="2:67">
      <c r="B21" s="1284"/>
      <c r="C21" s="1251"/>
      <c r="D21" s="1251"/>
      <c r="E21" s="1251"/>
      <c r="F21" s="1251"/>
      <c r="G21" s="1251"/>
      <c r="H21" s="1251"/>
      <c r="I21" s="1251"/>
      <c r="J21" s="1251"/>
      <c r="K21" s="1251"/>
      <c r="L21" s="1251"/>
      <c r="M21" s="1251"/>
      <c r="N21" s="1285"/>
      <c r="O21" s="1282"/>
      <c r="P21" s="1284"/>
      <c r="Q21" s="1251"/>
      <c r="R21" s="1251"/>
      <c r="S21" s="1251"/>
      <c r="T21" s="1251"/>
      <c r="U21" s="1251"/>
      <c r="V21" s="1251"/>
      <c r="W21" s="1251"/>
      <c r="X21" s="1251"/>
      <c r="Y21" s="1251"/>
      <c r="Z21" s="1251"/>
      <c r="AA21" s="1251"/>
      <c r="AB21" s="1285"/>
      <c r="AL21" s="75" t="s">
        <v>715</v>
      </c>
      <c r="AM21" s="75"/>
      <c r="AN21" s="646" t="s">
        <v>560</v>
      </c>
      <c r="AO21" s="646">
        <f>60/12</f>
        <v>5</v>
      </c>
      <c r="AP21" s="656">
        <f t="shared" ref="AP21:AP26" si="0">100%/AO21</f>
        <v>0.2</v>
      </c>
    </row>
    <row r="22" spans="2:67">
      <c r="P22" s="1282"/>
      <c r="Q22" s="1282"/>
      <c r="R22" s="1282"/>
      <c r="S22" s="1282"/>
      <c r="T22" s="1282"/>
      <c r="U22" s="1282"/>
      <c r="V22" s="1282"/>
      <c r="W22" s="1282"/>
      <c r="X22" s="1282"/>
      <c r="Y22" s="1282"/>
      <c r="Z22" s="1282"/>
      <c r="AA22" s="1282"/>
      <c r="AB22" s="1282"/>
      <c r="AC22" s="1282"/>
      <c r="AL22" s="75" t="s">
        <v>716</v>
      </c>
      <c r="AM22" s="75"/>
      <c r="AN22" s="646" t="s">
        <v>560</v>
      </c>
      <c r="AO22" s="646">
        <f>48/12</f>
        <v>4</v>
      </c>
      <c r="AP22" s="656">
        <f t="shared" si="0"/>
        <v>0.25</v>
      </c>
    </row>
    <row r="23" spans="2:67">
      <c r="P23" s="1282"/>
      <c r="Q23" s="1282"/>
      <c r="R23" s="1282"/>
      <c r="S23" s="1282"/>
      <c r="T23" s="1282"/>
      <c r="U23" s="1282"/>
      <c r="V23" s="1282"/>
      <c r="W23" s="1282"/>
      <c r="X23" s="1282"/>
      <c r="Y23" s="1282"/>
      <c r="Z23" s="1282"/>
      <c r="AA23" s="1282"/>
      <c r="AB23" s="1282"/>
      <c r="AL23" s="75" t="s">
        <v>717</v>
      </c>
      <c r="AM23" s="75"/>
      <c r="AN23" s="646" t="s">
        <v>560</v>
      </c>
      <c r="AO23" s="646">
        <f>60/12</f>
        <v>5</v>
      </c>
      <c r="AP23" s="656">
        <f t="shared" si="0"/>
        <v>0.2</v>
      </c>
    </row>
    <row r="24" spans="2:67">
      <c r="B24" s="221" t="s">
        <v>1535</v>
      </c>
      <c r="C24" s="151" t="s">
        <v>1584</v>
      </c>
      <c r="P24" s="221" t="s">
        <v>1580</v>
      </c>
      <c r="S24" s="151" t="s">
        <v>1585</v>
      </c>
      <c r="AL24" s="75" t="s">
        <v>745</v>
      </c>
      <c r="AM24" s="75"/>
      <c r="AN24" s="646" t="s">
        <v>560</v>
      </c>
      <c r="AO24" s="646">
        <f>60/12</f>
        <v>5</v>
      </c>
      <c r="AP24" s="656">
        <f t="shared" si="0"/>
        <v>0.2</v>
      </c>
    </row>
    <row r="25" spans="2:67">
      <c r="B25" s="1279"/>
      <c r="C25" s="499"/>
      <c r="D25" s="499"/>
      <c r="E25" s="499"/>
      <c r="F25" s="499"/>
      <c r="G25" s="499"/>
      <c r="H25" s="499"/>
      <c r="I25" s="499"/>
      <c r="J25" s="499"/>
      <c r="K25" s="499"/>
      <c r="L25" s="499"/>
      <c r="M25" s="499"/>
      <c r="N25" s="1280"/>
      <c r="O25" s="1282"/>
      <c r="P25" s="1279"/>
      <c r="Q25" s="499"/>
      <c r="R25" s="499"/>
      <c r="S25" s="499"/>
      <c r="T25" s="499"/>
      <c r="U25" s="499"/>
      <c r="V25" s="499"/>
      <c r="W25" s="499"/>
      <c r="X25" s="499"/>
      <c r="Y25" s="499"/>
      <c r="Z25" s="499"/>
      <c r="AA25" s="499"/>
      <c r="AB25" s="1280"/>
      <c r="AL25" s="75" t="s">
        <v>751</v>
      </c>
      <c r="AM25" s="75"/>
      <c r="AN25" s="646" t="s">
        <v>560</v>
      </c>
      <c r="AO25" s="646">
        <f>60/12</f>
        <v>5</v>
      </c>
      <c r="AP25" s="656">
        <f t="shared" si="0"/>
        <v>0.2</v>
      </c>
    </row>
    <row r="26" spans="2:67" ht="21" customHeight="1">
      <c r="B26" s="1281"/>
      <c r="C26" s="1282"/>
      <c r="D26" s="1282"/>
      <c r="E26" s="1282"/>
      <c r="F26" s="1282"/>
      <c r="G26" s="1282"/>
      <c r="H26" s="1282"/>
      <c r="I26" s="1282"/>
      <c r="J26" s="1282"/>
      <c r="K26" s="1282"/>
      <c r="L26" s="1282"/>
      <c r="M26" s="1282"/>
      <c r="N26" s="1283"/>
      <c r="O26" s="1282"/>
      <c r="P26" s="1281"/>
      <c r="Q26" s="1282"/>
      <c r="R26" s="1282"/>
      <c r="S26" s="1282"/>
      <c r="T26" s="1282"/>
      <c r="U26" s="1282"/>
      <c r="V26" s="1282"/>
      <c r="W26" s="1282"/>
      <c r="X26" s="1282"/>
      <c r="Y26" s="1282"/>
      <c r="Z26" s="1282"/>
      <c r="AA26" s="1282"/>
      <c r="AB26" s="1283"/>
      <c r="AL26" s="75" t="s">
        <v>1548</v>
      </c>
      <c r="AM26" s="75"/>
      <c r="AN26" s="646" t="s">
        <v>560</v>
      </c>
      <c r="AO26" s="646">
        <v>19.5</v>
      </c>
      <c r="AP26" s="656">
        <f t="shared" si="0"/>
        <v>5.128205128205128E-2</v>
      </c>
    </row>
    <row r="27" spans="2:67" ht="21" customHeight="1">
      <c r="B27" s="1281"/>
      <c r="C27" s="1282"/>
      <c r="D27" s="1282"/>
      <c r="E27" s="1282"/>
      <c r="F27" s="1282"/>
      <c r="G27" s="1282"/>
      <c r="H27" s="1282"/>
      <c r="I27" s="1282"/>
      <c r="J27" s="1282"/>
      <c r="K27" s="1282"/>
      <c r="L27" s="1282"/>
      <c r="M27" s="1282"/>
      <c r="N27" s="1283"/>
      <c r="O27" s="1282"/>
      <c r="P27" s="1281"/>
      <c r="Q27" s="1282"/>
      <c r="R27" s="1282"/>
      <c r="S27" s="1282"/>
      <c r="T27" s="1282"/>
      <c r="U27" s="1282"/>
      <c r="V27" s="1282"/>
      <c r="W27" s="1282"/>
      <c r="X27" s="1282"/>
      <c r="Y27" s="1282"/>
      <c r="Z27" s="1282"/>
      <c r="AA27" s="1282"/>
      <c r="AB27" s="1283"/>
      <c r="AL27" s="75"/>
      <c r="AM27" s="75"/>
      <c r="AN27" s="646"/>
      <c r="AO27" s="646"/>
      <c r="AP27" s="656"/>
    </row>
    <row r="28" spans="2:67">
      <c r="B28" s="1281"/>
      <c r="C28" s="1282"/>
      <c r="D28" s="1282"/>
      <c r="E28" s="1282"/>
      <c r="F28" s="1282"/>
      <c r="G28" s="1282"/>
      <c r="H28" s="1282"/>
      <c r="I28" s="1282"/>
      <c r="J28" s="1282"/>
      <c r="K28" s="1282"/>
      <c r="L28" s="1282"/>
      <c r="M28" s="1282"/>
      <c r="N28" s="1283"/>
      <c r="O28" s="1282"/>
      <c r="P28" s="1281"/>
      <c r="Q28" s="1282"/>
      <c r="R28" s="1282"/>
      <c r="S28" s="1282"/>
      <c r="T28" s="1282"/>
      <c r="U28" s="1282"/>
      <c r="V28" s="1282"/>
      <c r="W28" s="1282"/>
      <c r="X28" s="1282"/>
      <c r="Y28" s="1282"/>
      <c r="Z28" s="1282"/>
      <c r="AA28" s="1282"/>
      <c r="AB28" s="1283"/>
      <c r="AJ28" s="221" t="s">
        <v>1492</v>
      </c>
      <c r="AK28" s="221" t="s">
        <v>1493</v>
      </c>
      <c r="AL28" s="221"/>
    </row>
    <row r="29" spans="2:67">
      <c r="B29" s="1281"/>
      <c r="C29" s="1282"/>
      <c r="D29" s="1282"/>
      <c r="E29" s="1282"/>
      <c r="F29" s="1282"/>
      <c r="G29" s="1282"/>
      <c r="H29" s="1282"/>
      <c r="I29" s="1282"/>
      <c r="J29" s="1282"/>
      <c r="K29" s="1282"/>
      <c r="L29" s="1282"/>
      <c r="M29" s="1282"/>
      <c r="N29" s="1283"/>
      <c r="O29" s="1282"/>
      <c r="P29" s="1281"/>
      <c r="Q29" s="1282"/>
      <c r="R29" s="1282"/>
      <c r="S29" s="1282"/>
      <c r="T29" s="1282"/>
      <c r="U29" s="1282"/>
      <c r="V29" s="1282"/>
      <c r="W29" s="1282"/>
      <c r="X29" s="1282"/>
      <c r="Y29" s="1282"/>
      <c r="Z29" s="1282"/>
      <c r="AA29" s="1282"/>
      <c r="AB29" s="1283"/>
      <c r="AJ29" s="499"/>
      <c r="AK29" s="499"/>
      <c r="AL29" s="499"/>
      <c r="AM29" s="499"/>
      <c r="AN29" s="499"/>
      <c r="AO29" s="499"/>
      <c r="AP29" s="499"/>
      <c r="AQ29" s="499"/>
      <c r="AR29" s="499"/>
      <c r="AS29" s="499"/>
      <c r="AT29" s="499"/>
      <c r="AU29" s="499"/>
      <c r="AV29" s="499"/>
      <c r="AW29" s="499"/>
      <c r="AX29" s="499"/>
      <c r="AY29" s="499"/>
      <c r="AZ29" s="499"/>
      <c r="BA29" s="499"/>
      <c r="BB29" s="499"/>
      <c r="BC29" s="499"/>
      <c r="BD29" s="499"/>
      <c r="BE29" s="499"/>
      <c r="BF29" s="499"/>
      <c r="BG29" s="499"/>
      <c r="BH29" s="499"/>
      <c r="BI29" s="499"/>
      <c r="BJ29" s="499"/>
      <c r="BK29" s="499"/>
      <c r="BL29" s="499"/>
      <c r="BM29" s="499"/>
      <c r="BN29" s="499"/>
      <c r="BO29" s="499"/>
    </row>
    <row r="30" spans="2:67">
      <c r="B30" s="1281"/>
      <c r="C30" s="1282"/>
      <c r="D30" s="1282"/>
      <c r="E30" s="1282"/>
      <c r="F30" s="1282"/>
      <c r="G30" s="1282"/>
      <c r="H30" s="1282"/>
      <c r="I30" s="1282"/>
      <c r="J30" s="1282"/>
      <c r="K30" s="1282"/>
      <c r="L30" s="1282"/>
      <c r="M30" s="1282"/>
      <c r="N30" s="1283"/>
      <c r="O30" s="1282"/>
      <c r="P30" s="1281"/>
      <c r="Q30" s="1282"/>
      <c r="R30" s="1282"/>
      <c r="S30" s="1282"/>
      <c r="T30" s="1282"/>
      <c r="U30" s="1282"/>
      <c r="V30" s="1282"/>
      <c r="W30" s="1282"/>
      <c r="X30" s="1282"/>
      <c r="Y30" s="1282"/>
      <c r="Z30" s="1282"/>
      <c r="AA30" s="1282"/>
      <c r="AB30" s="1283"/>
      <c r="AK30" s="1534" t="s">
        <v>1466</v>
      </c>
      <c r="AL30" s="1294"/>
      <c r="AM30" s="1294"/>
      <c r="AN30" s="1258" t="s">
        <v>514</v>
      </c>
    </row>
    <row r="31" spans="2:67">
      <c r="B31" s="1281"/>
      <c r="C31" s="1282"/>
      <c r="D31" s="1282"/>
      <c r="E31" s="1282"/>
      <c r="F31" s="1282"/>
      <c r="G31" s="1282"/>
      <c r="H31" s="1282"/>
      <c r="I31" s="1282"/>
      <c r="J31" s="1282"/>
      <c r="K31" s="1282"/>
      <c r="L31" s="1282"/>
      <c r="M31" s="1282"/>
      <c r="N31" s="1283"/>
      <c r="O31" s="1282"/>
      <c r="P31" s="1281"/>
      <c r="Q31" s="1282"/>
      <c r="R31" s="1282"/>
      <c r="S31" s="1282"/>
      <c r="T31" s="1282"/>
      <c r="U31" s="1282"/>
      <c r="V31" s="1282"/>
      <c r="W31" s="1282"/>
      <c r="X31" s="1282"/>
      <c r="Y31" s="1282"/>
      <c r="Z31" s="1282"/>
      <c r="AA31" s="1282"/>
      <c r="AB31" s="1283"/>
      <c r="AK31" s="479" t="s">
        <v>980</v>
      </c>
      <c r="AN31" s="491">
        <f>Custos!H20</f>
        <v>15250456.212410148</v>
      </c>
    </row>
    <row r="32" spans="2:67">
      <c r="B32" s="1281"/>
      <c r="C32" s="1282"/>
      <c r="D32" s="1282"/>
      <c r="E32" s="1282"/>
      <c r="F32" s="1282"/>
      <c r="G32" s="1282"/>
      <c r="H32" s="1282"/>
      <c r="I32" s="1282"/>
      <c r="J32" s="1282"/>
      <c r="K32" s="1282"/>
      <c r="L32" s="1282"/>
      <c r="M32" s="1282"/>
      <c r="N32" s="1283"/>
      <c r="O32" s="1282"/>
      <c r="P32" s="1281"/>
      <c r="Q32" s="1282"/>
      <c r="R32" s="1282"/>
      <c r="S32" s="1282"/>
      <c r="T32" s="1282"/>
      <c r="U32" s="1282"/>
      <c r="V32" s="1282"/>
      <c r="W32" s="1282"/>
      <c r="X32" s="1282"/>
      <c r="Y32" s="1282"/>
      <c r="Z32" s="1282"/>
      <c r="AA32" s="1282"/>
      <c r="AB32" s="1283"/>
      <c r="AK32" s="479" t="s">
        <v>974</v>
      </c>
      <c r="AN32" s="491">
        <f>Custos!H21</f>
        <v>814000</v>
      </c>
    </row>
    <row r="33" spans="2:75">
      <c r="B33" s="1281"/>
      <c r="C33" s="1282"/>
      <c r="D33" s="1282"/>
      <c r="E33" s="1282"/>
      <c r="F33" s="1282"/>
      <c r="G33" s="1282"/>
      <c r="H33" s="1282"/>
      <c r="I33" s="1282"/>
      <c r="J33" s="1282"/>
      <c r="K33" s="1282"/>
      <c r="L33" s="1282"/>
      <c r="M33" s="1282"/>
      <c r="N33" s="1283"/>
      <c r="O33" s="1282"/>
      <c r="P33" s="1281"/>
      <c r="Q33" s="1282"/>
      <c r="R33" s="1282"/>
      <c r="S33" s="1282"/>
      <c r="T33" s="1282"/>
      <c r="U33" s="1282"/>
      <c r="V33" s="1282"/>
      <c r="W33" s="1282"/>
      <c r="X33" s="1282"/>
      <c r="Y33" s="1282"/>
      <c r="Z33" s="1282"/>
      <c r="AA33" s="1282"/>
      <c r="AB33" s="1283"/>
      <c r="AK33" s="479" t="s">
        <v>973</v>
      </c>
      <c r="AN33" s="491">
        <f>Custos!H22</f>
        <v>3149400</v>
      </c>
    </row>
    <row r="34" spans="2:75">
      <c r="B34" s="1281"/>
      <c r="C34" s="1282"/>
      <c r="D34" s="1282"/>
      <c r="E34" s="1282"/>
      <c r="F34" s="1282"/>
      <c r="G34" s="1282"/>
      <c r="H34" s="1282"/>
      <c r="I34" s="1282"/>
      <c r="J34" s="1282"/>
      <c r="K34" s="1282"/>
      <c r="L34" s="1282"/>
      <c r="M34" s="1282"/>
      <c r="N34" s="1283"/>
      <c r="O34" s="1282"/>
      <c r="P34" s="1281"/>
      <c r="Q34" s="1282"/>
      <c r="R34" s="1282"/>
      <c r="S34" s="1282"/>
      <c r="T34" s="1282"/>
      <c r="U34" s="1282"/>
      <c r="V34" s="1282"/>
      <c r="W34" s="1282"/>
      <c r="X34" s="1282"/>
      <c r="Y34" s="1282"/>
      <c r="Z34" s="1282"/>
      <c r="AA34" s="1282"/>
      <c r="AB34" s="1283"/>
      <c r="AK34" s="479" t="s">
        <v>579</v>
      </c>
      <c r="AN34" s="491">
        <f>Custos!H23</f>
        <v>2527200</v>
      </c>
    </row>
    <row r="35" spans="2:75">
      <c r="B35" s="1281"/>
      <c r="C35" s="1282"/>
      <c r="D35" s="1282"/>
      <c r="E35" s="1282"/>
      <c r="F35" s="1282"/>
      <c r="G35" s="1282"/>
      <c r="H35" s="1282"/>
      <c r="I35" s="1282"/>
      <c r="J35" s="1282"/>
      <c r="K35" s="1282"/>
      <c r="L35" s="1282"/>
      <c r="M35" s="1282"/>
      <c r="N35" s="1283"/>
      <c r="O35" s="1282"/>
      <c r="P35" s="1281"/>
      <c r="Q35" s="1282"/>
      <c r="R35" s="1282"/>
      <c r="S35" s="1282"/>
      <c r="T35" s="1282"/>
      <c r="U35" s="1282"/>
      <c r="V35" s="1282"/>
      <c r="W35" s="1282"/>
      <c r="X35" s="1282"/>
      <c r="Y35" s="1282"/>
      <c r="Z35" s="1282"/>
      <c r="AA35" s="1282"/>
      <c r="AB35" s="1283"/>
      <c r="AK35" s="479" t="s">
        <v>1092</v>
      </c>
      <c r="AN35" s="491">
        <f>Custos!H24</f>
        <v>2967000</v>
      </c>
    </row>
    <row r="36" spans="2:75">
      <c r="B36" s="1281"/>
      <c r="C36" s="1282"/>
      <c r="D36" s="1282"/>
      <c r="E36" s="1282"/>
      <c r="F36" s="1282"/>
      <c r="G36" s="1282"/>
      <c r="H36" s="1282"/>
      <c r="I36" s="1282"/>
      <c r="J36" s="1282"/>
      <c r="K36" s="1282"/>
      <c r="L36" s="1282"/>
      <c r="M36" s="1282"/>
      <c r="N36" s="1283"/>
      <c r="O36" s="1282"/>
      <c r="P36" s="1281"/>
      <c r="Q36" s="1282"/>
      <c r="R36" s="1282"/>
      <c r="S36" s="1282"/>
      <c r="T36" s="1282"/>
      <c r="U36" s="1282"/>
      <c r="V36" s="1282"/>
      <c r="W36" s="1282"/>
      <c r="X36" s="1282"/>
      <c r="Y36" s="1282"/>
      <c r="Z36" s="1282"/>
      <c r="AA36" s="1282"/>
      <c r="AB36" s="1283"/>
      <c r="AK36" s="479" t="s">
        <v>1379</v>
      </c>
      <c r="AN36" s="491">
        <f>Custos!H69</f>
        <v>75000000</v>
      </c>
    </row>
    <row r="37" spans="2:75">
      <c r="B37" s="1281"/>
      <c r="C37" s="1282"/>
      <c r="D37" s="1282"/>
      <c r="E37" s="1282"/>
      <c r="F37" s="1282"/>
      <c r="G37" s="1282"/>
      <c r="H37" s="1282"/>
      <c r="I37" s="1282"/>
      <c r="J37" s="1282"/>
      <c r="K37" s="1282"/>
      <c r="L37" s="1282"/>
      <c r="M37" s="1282"/>
      <c r="N37" s="1283"/>
      <c r="O37" s="1282"/>
      <c r="P37" s="1281"/>
      <c r="Q37" s="1282"/>
      <c r="R37" s="1282"/>
      <c r="S37" s="1282"/>
      <c r="T37" s="1282"/>
      <c r="U37" s="1282"/>
      <c r="V37" s="1282"/>
      <c r="W37" s="1282"/>
      <c r="X37" s="1282"/>
      <c r="Y37" s="1282"/>
      <c r="Z37" s="1282"/>
      <c r="AA37" s="1282"/>
      <c r="AB37" s="1283"/>
      <c r="AK37" s="479" t="s">
        <v>1547</v>
      </c>
      <c r="AN37" s="491">
        <f>Custos!H50</f>
        <v>5000000</v>
      </c>
    </row>
    <row r="38" spans="2:75">
      <c r="B38" s="1281"/>
      <c r="C38" s="1282"/>
      <c r="D38" s="1282"/>
      <c r="E38" s="1282"/>
      <c r="F38" s="1282"/>
      <c r="G38" s="1282"/>
      <c r="H38" s="1282"/>
      <c r="I38" s="1282"/>
      <c r="J38" s="1282"/>
      <c r="K38" s="1282"/>
      <c r="L38" s="1282"/>
      <c r="M38" s="1282"/>
      <c r="N38" s="1283"/>
      <c r="O38" s="1282"/>
      <c r="P38" s="1281"/>
      <c r="Q38" s="1282"/>
      <c r="R38" s="1282"/>
      <c r="S38" s="1282"/>
      <c r="T38" s="1282"/>
      <c r="U38" s="1282"/>
      <c r="V38" s="1282"/>
      <c r="W38" s="1282"/>
      <c r="X38" s="1282"/>
      <c r="Y38" s="1282"/>
      <c r="Z38" s="1282"/>
      <c r="AA38" s="1282"/>
      <c r="AB38" s="1283"/>
      <c r="AK38" s="1295" t="s">
        <v>1578</v>
      </c>
      <c r="AL38" s="1293"/>
      <c r="AN38" s="491">
        <f>SAC!AG8*1000</f>
        <v>8112924.7443272574</v>
      </c>
    </row>
    <row r="39" spans="2:75">
      <c r="B39" s="1281"/>
      <c r="C39" s="1282"/>
      <c r="D39" s="1282"/>
      <c r="E39" s="1282"/>
      <c r="F39" s="1282"/>
      <c r="G39" s="1282"/>
      <c r="H39" s="1282"/>
      <c r="I39" s="1282"/>
      <c r="J39" s="1282"/>
      <c r="K39" s="1282"/>
      <c r="L39" s="1282"/>
      <c r="M39" s="1282"/>
      <c r="N39" s="1283"/>
      <c r="O39" s="1282"/>
      <c r="P39" s="1281"/>
      <c r="Q39" s="1282"/>
      <c r="R39" s="1282"/>
      <c r="S39" s="1282"/>
      <c r="T39" s="1282"/>
      <c r="U39" s="1282"/>
      <c r="V39" s="1282"/>
      <c r="W39" s="1282"/>
      <c r="X39" s="1282"/>
      <c r="Y39" s="1282"/>
      <c r="Z39" s="1282"/>
      <c r="AA39" s="1282"/>
      <c r="AB39" s="1283"/>
      <c r="AK39" s="605" t="s">
        <v>330</v>
      </c>
      <c r="AL39" s="605"/>
      <c r="AM39" s="1260"/>
      <c r="AN39" s="1260">
        <f>SUM(AN31:AN38)</f>
        <v>112820980.95673741</v>
      </c>
    </row>
    <row r="40" spans="2:75">
      <c r="B40" s="1281"/>
      <c r="C40" s="1282"/>
      <c r="D40" s="1282"/>
      <c r="E40" s="1282"/>
      <c r="F40" s="1282"/>
      <c r="G40" s="1282"/>
      <c r="H40" s="1282"/>
      <c r="I40" s="1282"/>
      <c r="J40" s="1282"/>
      <c r="K40" s="1282"/>
      <c r="L40" s="1282"/>
      <c r="M40" s="1282"/>
      <c r="N40" s="1283"/>
      <c r="O40" s="1282"/>
      <c r="P40" s="1281"/>
      <c r="Q40" s="1282"/>
      <c r="R40" s="1282"/>
      <c r="S40" s="1282"/>
      <c r="T40" s="1282"/>
      <c r="U40" s="1282"/>
      <c r="V40" s="1282"/>
      <c r="W40" s="1282"/>
      <c r="X40" s="1282"/>
      <c r="Y40" s="1282"/>
      <c r="Z40" s="1282"/>
      <c r="AA40" s="1282"/>
      <c r="AB40" s="1283"/>
    </row>
    <row r="41" spans="2:75">
      <c r="B41" s="1284"/>
      <c r="C41" s="1251"/>
      <c r="D41" s="1251"/>
      <c r="E41" s="1251"/>
      <c r="F41" s="1251"/>
      <c r="G41" s="1251"/>
      <c r="H41" s="1251"/>
      <c r="I41" s="1251"/>
      <c r="J41" s="1251"/>
      <c r="K41" s="1251"/>
      <c r="L41" s="1251"/>
      <c r="M41" s="1251"/>
      <c r="N41" s="1285"/>
      <c r="O41" s="1282"/>
      <c r="P41" s="1284"/>
      <c r="Q41" s="1251"/>
      <c r="R41" s="1251"/>
      <c r="S41" s="1251"/>
      <c r="T41" s="1251"/>
      <c r="U41" s="1251"/>
      <c r="V41" s="1251"/>
      <c r="W41" s="1251"/>
      <c r="X41" s="1251"/>
      <c r="Y41" s="1251"/>
      <c r="Z41" s="1251"/>
      <c r="AA41" s="1251"/>
      <c r="AB41" s="1285"/>
      <c r="AJ41" s="221" t="s">
        <v>1506</v>
      </c>
      <c r="AK41" s="221"/>
      <c r="AL41" s="221"/>
    </row>
    <row r="42" spans="2:75">
      <c r="P42" s="1282"/>
      <c r="Q42" s="1282"/>
      <c r="R42" s="1282"/>
      <c r="S42" s="1282"/>
      <c r="T42" s="1282"/>
      <c r="U42" s="1282"/>
      <c r="V42" s="1282"/>
      <c r="W42" s="1282"/>
      <c r="X42" s="1282"/>
      <c r="Y42" s="1282"/>
      <c r="Z42" s="1282"/>
      <c r="AA42" s="1282"/>
      <c r="AB42" s="1282"/>
      <c r="AJ42" s="499"/>
      <c r="AK42" s="499"/>
      <c r="AL42" s="499"/>
      <c r="AM42" s="499"/>
      <c r="AN42" s="499"/>
      <c r="AO42" s="499"/>
      <c r="AP42" s="499"/>
      <c r="AQ42" s="499"/>
      <c r="AR42" s="499"/>
      <c r="AS42" s="499"/>
      <c r="AT42" s="499"/>
      <c r="AU42" s="499"/>
      <c r="AV42" s="499"/>
      <c r="AW42" s="499"/>
      <c r="AX42" s="499"/>
      <c r="AY42" s="499"/>
      <c r="AZ42" s="499"/>
      <c r="BA42" s="499"/>
      <c r="BB42" s="499"/>
      <c r="BC42" s="499"/>
      <c r="BD42" s="499"/>
      <c r="BE42" s="499"/>
      <c r="BF42" s="499"/>
      <c r="BG42" s="499"/>
      <c r="BH42" s="499"/>
      <c r="BI42" s="499"/>
      <c r="BJ42" s="499"/>
      <c r="BK42" s="499"/>
      <c r="BL42" s="499"/>
      <c r="BM42" s="499"/>
      <c r="BN42" s="499"/>
      <c r="BO42" s="499"/>
    </row>
    <row r="43" spans="2:75">
      <c r="AL43" s="151" t="s">
        <v>560</v>
      </c>
      <c r="AO43" s="1276">
        <v>2023</v>
      </c>
      <c r="AP43" s="1276">
        <f>AO43+1</f>
        <v>2024</v>
      </c>
      <c r="AQ43" s="1276">
        <f t="shared" ref="AQ43:BH43" si="1">AP43+1</f>
        <v>2025</v>
      </c>
      <c r="AR43" s="1276">
        <f t="shared" si="1"/>
        <v>2026</v>
      </c>
      <c r="AS43" s="1276">
        <f t="shared" si="1"/>
        <v>2027</v>
      </c>
      <c r="AT43" s="1276">
        <f t="shared" si="1"/>
        <v>2028</v>
      </c>
      <c r="AU43" s="1276">
        <f t="shared" si="1"/>
        <v>2029</v>
      </c>
      <c r="AV43" s="1276">
        <f t="shared" si="1"/>
        <v>2030</v>
      </c>
      <c r="AW43" s="1276">
        <f t="shared" si="1"/>
        <v>2031</v>
      </c>
      <c r="AX43" s="1276">
        <f t="shared" si="1"/>
        <v>2032</v>
      </c>
      <c r="AY43" s="1276">
        <f t="shared" si="1"/>
        <v>2033</v>
      </c>
      <c r="AZ43" s="1276">
        <f t="shared" si="1"/>
        <v>2034</v>
      </c>
      <c r="BA43" s="1276">
        <f t="shared" si="1"/>
        <v>2035</v>
      </c>
      <c r="BB43" s="1276">
        <f t="shared" si="1"/>
        <v>2036</v>
      </c>
      <c r="BC43" s="1276">
        <f t="shared" si="1"/>
        <v>2037</v>
      </c>
      <c r="BD43" s="1276">
        <f t="shared" si="1"/>
        <v>2038</v>
      </c>
      <c r="BE43" s="1276">
        <f t="shared" si="1"/>
        <v>2039</v>
      </c>
      <c r="BF43" s="1276">
        <f t="shared" si="1"/>
        <v>2040</v>
      </c>
      <c r="BG43" s="1276">
        <f t="shared" si="1"/>
        <v>2041</v>
      </c>
      <c r="BH43" s="1276">
        <f t="shared" si="1"/>
        <v>2042</v>
      </c>
    </row>
    <row r="45" spans="2:75">
      <c r="B45" s="221" t="s">
        <v>579</v>
      </c>
      <c r="P45" s="221" t="s">
        <v>1581</v>
      </c>
      <c r="S45" s="221"/>
      <c r="AL45" s="151" t="s">
        <v>1074</v>
      </c>
      <c r="AO45" s="1259">
        <f>Modelo!F84</f>
        <v>315038.5895348764</v>
      </c>
      <c r="AP45" s="1259">
        <f>Modelo!G84</f>
        <v>454997.78551833349</v>
      </c>
      <c r="AQ45" s="1259">
        <f>Modelo!H84</f>
        <v>572266.4625260277</v>
      </c>
      <c r="AR45" s="1259">
        <f>Modelo!I84</f>
        <v>657335.19531318231</v>
      </c>
      <c r="AS45" s="1259">
        <f>Modelo!J84</f>
        <v>704839.94851188199</v>
      </c>
      <c r="AT45" s="1259">
        <f>Modelo!K84</f>
        <v>756009.05744667456</v>
      </c>
      <c r="AU45" s="1259">
        <f>Modelo!L84</f>
        <v>811142.01667227712</v>
      </c>
      <c r="AV45" s="1259">
        <f>Modelo!M84</f>
        <v>870563.94317274657</v>
      </c>
      <c r="AW45" s="1259">
        <f>Modelo!N84</f>
        <v>929136.78076302726</v>
      </c>
      <c r="AX45" s="1259">
        <f>Modelo!O84</f>
        <v>951263.44803096924</v>
      </c>
      <c r="AY45" s="1259">
        <f>Modelo!P84</f>
        <v>971369.48721114395</v>
      </c>
      <c r="AZ45" s="1259">
        <f>Modelo!Q84</f>
        <v>991978.14329938323</v>
      </c>
      <c r="BA45" s="1259">
        <f>Modelo!R84</f>
        <v>1013106.8519576825</v>
      </c>
      <c r="BB45" s="1259">
        <f>Modelo!S84</f>
        <v>1034773.8155412523</v>
      </c>
      <c r="BC45" s="1259">
        <f>Modelo!T84</f>
        <v>1056998.0422946133</v>
      </c>
      <c r="BD45" s="1259">
        <f>Modelo!U84</f>
        <v>1079799.3877840457</v>
      </c>
      <c r="BE45" s="1259">
        <f>Modelo!V84</f>
        <v>1103198.5987055856</v>
      </c>
      <c r="BF45" s="1259">
        <f>Modelo!W84</f>
        <v>1127217.3592170132</v>
      </c>
      <c r="BG45" s="1259">
        <f>Modelo!X84</f>
        <v>1173671.8509521675</v>
      </c>
      <c r="BH45" s="1259">
        <f>Modelo!Y84</f>
        <v>637978.15019845963</v>
      </c>
      <c r="BJ45" s="221"/>
      <c r="BW45" s="221" t="s">
        <v>1533</v>
      </c>
    </row>
    <row r="46" spans="2:75">
      <c r="B46" s="1279"/>
      <c r="C46" s="499"/>
      <c r="D46" s="499"/>
      <c r="E46" s="499"/>
      <c r="F46" s="499"/>
      <c r="G46" s="499"/>
      <c r="H46" s="499"/>
      <c r="I46" s="499"/>
      <c r="J46" s="499"/>
      <c r="K46" s="499"/>
      <c r="L46" s="499"/>
      <c r="M46" s="499"/>
      <c r="N46" s="1280"/>
      <c r="O46" s="1282"/>
      <c r="P46" s="1279"/>
      <c r="Q46" s="499"/>
      <c r="R46" s="499"/>
      <c r="S46" s="499"/>
      <c r="T46" s="499"/>
      <c r="U46" s="499"/>
      <c r="V46" s="499"/>
      <c r="W46" s="499"/>
      <c r="X46" s="499"/>
      <c r="Y46" s="499"/>
      <c r="Z46" s="499"/>
      <c r="AA46" s="499"/>
      <c r="AB46" s="1280"/>
      <c r="AL46" s="151" t="s">
        <v>791</v>
      </c>
      <c r="AO46" s="1259">
        <f>Modelo!F72</f>
        <v>1550257.8606284158</v>
      </c>
      <c r="AP46" s="1259">
        <f>Modelo!G72</f>
        <v>2125846.6070035268</v>
      </c>
      <c r="AQ46" s="1259">
        <f>Modelo!H72</f>
        <v>2603702.9513608026</v>
      </c>
      <c r="AR46" s="1259">
        <f>Modelo!I72</f>
        <v>2971721.5180124561</v>
      </c>
      <c r="AS46" s="1259">
        <f>Modelo!J72</f>
        <v>3201527.2330870219</v>
      </c>
      <c r="AT46" s="1259">
        <f>Modelo!K72</f>
        <v>3450190.6481485832</v>
      </c>
      <c r="AU46" s="1259">
        <f>Modelo!L72</f>
        <v>3719333.0476058708</v>
      </c>
      <c r="AV46" s="1259">
        <f>Modelo!M72</f>
        <v>4010719.8032252388</v>
      </c>
      <c r="AW46" s="1259">
        <f>Modelo!N72</f>
        <v>4306637.9870790327</v>
      </c>
      <c r="AX46" s="1259">
        <f>Modelo!O72</f>
        <v>4407375.7027487205</v>
      </c>
      <c r="AY46" s="1259">
        <f>Modelo!P72</f>
        <v>4494354.2339944802</v>
      </c>
      <c r="AZ46" s="1259">
        <f>Modelo!Q72</f>
        <v>4583321.2427804209</v>
      </c>
      <c r="BA46" s="1259">
        <f>Modelo!R72</f>
        <v>4674341.5549374297</v>
      </c>
      <c r="BB46" s="1259">
        <f>Modelo!S72</f>
        <v>4767482.7683499027</v>
      </c>
      <c r="BC46" s="1259">
        <f>Modelo!T72</f>
        <v>4862815.3934779735</v>
      </c>
      <c r="BD46" s="1259">
        <f>Modelo!U72</f>
        <v>4960413.0018808572</v>
      </c>
      <c r="BE46" s="1259">
        <f>Modelo!V72</f>
        <v>5060352.3832391705</v>
      </c>
      <c r="BF46" s="1259">
        <f>Modelo!W72</f>
        <v>5162713.7114070496</v>
      </c>
      <c r="BG46" s="1259">
        <f>Modelo!X72</f>
        <v>5267580.7200603038</v>
      </c>
      <c r="BH46" s="1259">
        <f>Modelo!Y72</f>
        <v>2671867.8240925679</v>
      </c>
    </row>
    <row r="47" spans="2:75">
      <c r="B47" s="1281"/>
      <c r="C47" s="1282"/>
      <c r="D47" s="1282"/>
      <c r="E47" s="1282"/>
      <c r="F47" s="1282"/>
      <c r="G47" s="1282"/>
      <c r="H47" s="1282"/>
      <c r="I47" s="1282"/>
      <c r="J47" s="1282"/>
      <c r="K47" s="1282"/>
      <c r="L47" s="1282"/>
      <c r="M47" s="1282"/>
      <c r="N47" s="1283"/>
      <c r="O47" s="1282"/>
      <c r="P47" s="1281"/>
      <c r="Q47" s="1282"/>
      <c r="R47" s="1282"/>
      <c r="S47" s="1282"/>
      <c r="T47" s="1282"/>
      <c r="U47" s="1282"/>
      <c r="V47" s="1282"/>
      <c r="W47" s="1282"/>
      <c r="X47" s="1282"/>
      <c r="Y47" s="1282"/>
      <c r="Z47" s="1282"/>
      <c r="AA47" s="1282"/>
      <c r="AB47" s="1283"/>
      <c r="AL47" s="1262" t="s">
        <v>1496</v>
      </c>
    </row>
    <row r="48" spans="2:75">
      <c r="B48" s="1281"/>
      <c r="C48" s="1282"/>
      <c r="D48" s="1282"/>
      <c r="E48" s="1282"/>
      <c r="F48" s="1282"/>
      <c r="G48" s="1282"/>
      <c r="H48" s="1282"/>
      <c r="I48" s="1282"/>
      <c r="J48" s="1282"/>
      <c r="K48" s="1282"/>
      <c r="L48" s="1282"/>
      <c r="M48" s="1282"/>
      <c r="N48" s="1283"/>
      <c r="O48" s="1282"/>
      <c r="P48" s="1281"/>
      <c r="Q48" s="1282"/>
      <c r="R48" s="1282"/>
      <c r="S48" s="1282"/>
      <c r="T48" s="1282"/>
      <c r="U48" s="1282"/>
      <c r="V48" s="1282"/>
      <c r="W48" s="1282"/>
      <c r="X48" s="1282"/>
      <c r="Y48" s="1282"/>
      <c r="Z48" s="1282"/>
      <c r="AA48" s="1282"/>
      <c r="AB48" s="1283"/>
      <c r="AL48" s="151" t="s">
        <v>1497</v>
      </c>
      <c r="AO48" s="491">
        <f>-Modelo!F89</f>
        <v>56186.48186322891</v>
      </c>
      <c r="AP48" s="491">
        <f>-Modelo!G89</f>
        <v>81147.915439752847</v>
      </c>
      <c r="AQ48" s="491">
        <f>-Modelo!H89</f>
        <v>102062.54181471706</v>
      </c>
      <c r="AR48" s="491">
        <f>-Modelo!I89</f>
        <v>117234.3746334524</v>
      </c>
      <c r="AS48" s="491">
        <f>-Modelo!J89</f>
        <v>125706.74926526056</v>
      </c>
      <c r="AT48" s="491">
        <f>-Modelo!K89</f>
        <v>134832.65417540816</v>
      </c>
      <c r="AU48" s="491">
        <f>-Modelo!L89</f>
        <v>144665.50359924842</v>
      </c>
      <c r="AV48" s="491">
        <f>-Modelo!M89</f>
        <v>155263.28147949485</v>
      </c>
      <c r="AW48" s="491">
        <f>-Modelo!N89</f>
        <v>165709.62610604678</v>
      </c>
      <c r="AX48" s="491">
        <f>-Modelo!O89</f>
        <v>169655.87151991628</v>
      </c>
      <c r="AY48" s="491">
        <f>-Modelo!P89</f>
        <v>173241.74208709391</v>
      </c>
      <c r="AZ48" s="491">
        <f>-Modelo!Q89</f>
        <v>176917.25334188002</v>
      </c>
      <c r="BA48" s="491">
        <f>-Modelo!R89</f>
        <v>180685.51489858545</v>
      </c>
      <c r="BB48" s="491">
        <f>-Modelo!S89</f>
        <v>184549.77310967265</v>
      </c>
      <c r="BC48" s="491">
        <f>-Modelo!T89</f>
        <v>188513.41805629834</v>
      </c>
      <c r="BD48" s="491">
        <f>-Modelo!U89</f>
        <v>192579.99093770527</v>
      </c>
      <c r="BE48" s="491">
        <f>-Modelo!V89</f>
        <v>196753.19188428775</v>
      </c>
      <c r="BF48" s="491">
        <f>-Modelo!W89</f>
        <v>201036.88822080649</v>
      </c>
      <c r="BG48" s="491">
        <f>-Modelo!X89</f>
        <v>205435.12320798979</v>
      </c>
      <c r="BH48" s="491">
        <f>-Modelo!Y89</f>
        <v>104292.81823208094</v>
      </c>
      <c r="BI48" s="540"/>
      <c r="BJ48" s="540"/>
    </row>
    <row r="49" spans="2:62">
      <c r="B49" s="1281"/>
      <c r="C49" s="1282"/>
      <c r="D49" s="1282"/>
      <c r="E49" s="1282"/>
      <c r="F49" s="1282"/>
      <c r="G49" s="1282"/>
      <c r="H49" s="1282"/>
      <c r="I49" s="1282"/>
      <c r="J49" s="1282"/>
      <c r="K49" s="1282"/>
      <c r="L49" s="1282"/>
      <c r="M49" s="1282"/>
      <c r="N49" s="1283"/>
      <c r="O49" s="1282"/>
      <c r="P49" s="1281"/>
      <c r="Q49" s="1282"/>
      <c r="R49" s="1282"/>
      <c r="S49" s="1282"/>
      <c r="T49" s="1282"/>
      <c r="U49" s="1282"/>
      <c r="V49" s="1282"/>
      <c r="W49" s="1282"/>
      <c r="X49" s="1282"/>
      <c r="Y49" s="1282"/>
      <c r="Z49" s="1282"/>
      <c r="AA49" s="1282"/>
      <c r="AB49" s="1283"/>
      <c r="AL49" s="221" t="s">
        <v>1741</v>
      </c>
      <c r="AM49" s="221"/>
      <c r="AN49" s="221"/>
      <c r="AO49" s="492">
        <f>AO45-AO48</f>
        <v>258852.10767164751</v>
      </c>
      <c r="AP49" s="492">
        <f t="shared" ref="AP49:BH49" si="2">AP45-AP48</f>
        <v>373849.87007858063</v>
      </c>
      <c r="AQ49" s="492">
        <f t="shared" si="2"/>
        <v>470203.92071131064</v>
      </c>
      <c r="AR49" s="492">
        <f t="shared" si="2"/>
        <v>540100.82067972992</v>
      </c>
      <c r="AS49" s="492">
        <f t="shared" si="2"/>
        <v>579133.19924662146</v>
      </c>
      <c r="AT49" s="492">
        <f t="shared" si="2"/>
        <v>621176.40327126638</v>
      </c>
      <c r="AU49" s="492">
        <f t="shared" si="2"/>
        <v>666476.51307302876</v>
      </c>
      <c r="AV49" s="492">
        <f t="shared" si="2"/>
        <v>715300.66169325169</v>
      </c>
      <c r="AW49" s="492">
        <f t="shared" si="2"/>
        <v>763427.15465698042</v>
      </c>
      <c r="AX49" s="492">
        <f t="shared" si="2"/>
        <v>781607.5765110529</v>
      </c>
      <c r="AY49" s="492">
        <f t="shared" si="2"/>
        <v>798127.74512405007</v>
      </c>
      <c r="AZ49" s="492">
        <f t="shared" si="2"/>
        <v>815060.88995750318</v>
      </c>
      <c r="BA49" s="492">
        <f t="shared" si="2"/>
        <v>832421.33705909713</v>
      </c>
      <c r="BB49" s="492">
        <f t="shared" si="2"/>
        <v>850224.04243157967</v>
      </c>
      <c r="BC49" s="492">
        <f t="shared" si="2"/>
        <v>868484.62423831504</v>
      </c>
      <c r="BD49" s="492">
        <f t="shared" si="2"/>
        <v>887219.39684634039</v>
      </c>
      <c r="BE49" s="492">
        <f t="shared" si="2"/>
        <v>906445.40682129783</v>
      </c>
      <c r="BF49" s="492">
        <f t="shared" si="2"/>
        <v>926180.47099620674</v>
      </c>
      <c r="BG49" s="492">
        <f t="shared" si="2"/>
        <v>968236.72774417768</v>
      </c>
      <c r="BH49" s="492">
        <f t="shared" si="2"/>
        <v>533685.33196637873</v>
      </c>
      <c r="BI49" s="540"/>
      <c r="BJ49" s="540"/>
    </row>
    <row r="50" spans="2:62">
      <c r="B50" s="1281"/>
      <c r="C50" s="1282"/>
      <c r="D50" s="1282"/>
      <c r="E50" s="1282"/>
      <c r="F50" s="1282"/>
      <c r="G50" s="1282"/>
      <c r="H50" s="1282"/>
      <c r="I50" s="1282"/>
      <c r="J50" s="1282"/>
      <c r="K50" s="1282"/>
      <c r="L50" s="1282"/>
      <c r="M50" s="1282"/>
      <c r="N50" s="1283"/>
      <c r="O50" s="1282"/>
      <c r="P50" s="1281"/>
      <c r="Q50" s="1282"/>
      <c r="R50" s="1282"/>
      <c r="S50" s="1282"/>
      <c r="T50" s="1282"/>
      <c r="U50" s="1282"/>
      <c r="V50" s="1282"/>
      <c r="W50" s="1282"/>
      <c r="X50" s="1282"/>
      <c r="Y50" s="1282"/>
      <c r="Z50" s="1282"/>
      <c r="AA50" s="1282"/>
      <c r="AB50" s="1283"/>
      <c r="AL50" s="151" t="str">
        <f>Modelo!B93</f>
        <v>Custo com Comissão Agentes</v>
      </c>
      <c r="AO50" s="491">
        <f>-Modelo!F93</f>
        <v>119749.98739984311</v>
      </c>
      <c r="AP50" s="491">
        <f>-Modelo!G93</f>
        <v>168047.89373249465</v>
      </c>
      <c r="AQ50" s="491">
        <f>-Modelo!H93</f>
        <v>208324.2430405748</v>
      </c>
      <c r="AR50" s="491">
        <f>-Modelo!I93</f>
        <v>238467.5812270449</v>
      </c>
      <c r="AS50" s="491">
        <f>-Modelo!J93</f>
        <v>256353.19695682169</v>
      </c>
      <c r="AT50" s="491">
        <f>-Modelo!K93</f>
        <v>275667.47000494908</v>
      </c>
      <c r="AU50" s="491">
        <f>-Modelo!L93</f>
        <v>296530.63426104828</v>
      </c>
      <c r="AV50" s="491">
        <f>-Modelo!M93</f>
        <v>319073.44314981392</v>
      </c>
      <c r="AW50" s="491">
        <f>-Modelo!N93</f>
        <v>341670.9219954568</v>
      </c>
      <c r="AX50" s="491">
        <f>-Modelo!O93</f>
        <v>349728.61637751246</v>
      </c>
      <c r="AY50" s="491">
        <f>-Modelo!P93</f>
        <v>356852.88659552112</v>
      </c>
      <c r="AZ50" s="491">
        <f>-Modelo!Q93</f>
        <v>364147.19850119133</v>
      </c>
      <c r="BA50" s="491">
        <f>-Modelo!R93</f>
        <v>371617.27079450316</v>
      </c>
      <c r="BB50" s="491">
        <f>-Modelo!S93</f>
        <v>379269.0702398853</v>
      </c>
      <c r="BC50" s="491">
        <f>-Modelo!T93</f>
        <v>387108.82429637143</v>
      </c>
      <c r="BD50" s="491">
        <f>-Modelo!U93</f>
        <v>395143.03446766076</v>
      </c>
      <c r="BE50" s="491">
        <f>-Modelo!V93</f>
        <v>403378.49041689053</v>
      </c>
      <c r="BF50" s="491">
        <f>-Modelo!W93</f>
        <v>411822.28489389038</v>
      </c>
      <c r="BG50" s="491">
        <f>-Modelo!X93</f>
        <v>420481.82952587836</v>
      </c>
      <c r="BH50" s="491">
        <f>-Modelo!Y93</f>
        <v>213364.86253601682</v>
      </c>
      <c r="BI50" s="540"/>
      <c r="BJ50" s="540"/>
    </row>
    <row r="51" spans="2:62">
      <c r="B51" s="1281"/>
      <c r="C51" s="1282"/>
      <c r="D51" s="1282"/>
      <c r="E51" s="1282"/>
      <c r="F51" s="1282"/>
      <c r="G51" s="1282"/>
      <c r="H51" s="1282"/>
      <c r="I51" s="1282"/>
      <c r="J51" s="1282"/>
      <c r="K51" s="1282"/>
      <c r="L51" s="1282"/>
      <c r="M51" s="1282"/>
      <c r="N51" s="1283"/>
      <c r="O51" s="1282"/>
      <c r="P51" s="1281"/>
      <c r="Q51" s="1282"/>
      <c r="R51" s="1282"/>
      <c r="S51" s="1282"/>
      <c r="T51" s="1282"/>
      <c r="U51" s="1282"/>
      <c r="V51" s="1282"/>
      <c r="W51" s="1282"/>
      <c r="X51" s="1282"/>
      <c r="Y51" s="1282"/>
      <c r="Z51" s="1282"/>
      <c r="AA51" s="1282"/>
      <c r="AB51" s="1283"/>
      <c r="AL51" s="151" t="str">
        <f>Modelo!B94</f>
        <v>Custos com Plataforma Operacional</v>
      </c>
      <c r="AO51" s="491">
        <f>-Modelo!F94</f>
        <v>21102.885127804308</v>
      </c>
      <c r="AP51" s="491">
        <f>-Modelo!G94</f>
        <v>28938.086937835506</v>
      </c>
      <c r="AQ51" s="491">
        <f>-Modelo!H94</f>
        <v>35442.906425398927</v>
      </c>
      <c r="AR51" s="491">
        <f>-Modelo!I94</f>
        <v>40452.559163944548</v>
      </c>
      <c r="AS51" s="491">
        <f>-Modelo!J94</f>
        <v>43580.789460397078</v>
      </c>
      <c r="AT51" s="491">
        <f>-Modelo!K94</f>
        <v>46965.720197922587</v>
      </c>
      <c r="AU51" s="491">
        <f>-Modelo!L94</f>
        <v>50629.42111053491</v>
      </c>
      <c r="AV51" s="491">
        <f>-Modelo!M94</f>
        <v>54595.923321403548</v>
      </c>
      <c r="AW51" s="491">
        <f>-Modelo!N94</f>
        <v>58624.109599113326</v>
      </c>
      <c r="AX51" s="491">
        <f>-Modelo!O94</f>
        <v>59995.401753666971</v>
      </c>
      <c r="AY51" s="491">
        <f>-Modelo!P94</f>
        <v>61179.397010249864</v>
      </c>
      <c r="AZ51" s="491">
        <f>-Modelo!Q94</f>
        <v>62390.460417348477</v>
      </c>
      <c r="BA51" s="491">
        <f>-Modelo!R94</f>
        <v>63629.474416585756</v>
      </c>
      <c r="BB51" s="491">
        <f>-Modelo!S94</f>
        <v>64897.359184163033</v>
      </c>
      <c r="BC51" s="491">
        <f>-Modelo!T94</f>
        <v>66195.074543718918</v>
      </c>
      <c r="BD51" s="491">
        <f>-Modelo!U94</f>
        <v>67523.621988103172</v>
      </c>
      <c r="BE51" s="491">
        <f>-Modelo!V94</f>
        <v>68884.046816843198</v>
      </c>
      <c r="BF51" s="491">
        <f>-Modelo!W94</f>
        <v>70277.440396528458</v>
      </c>
      <c r="BG51" s="491">
        <f>-Modelo!X94</f>
        <v>71704.942551820874</v>
      </c>
      <c r="BH51" s="491">
        <f>-Modelo!Y94</f>
        <v>36370.800755460084</v>
      </c>
      <c r="BI51" s="540"/>
      <c r="BJ51" s="540"/>
    </row>
    <row r="52" spans="2:62">
      <c r="B52" s="1281"/>
      <c r="C52" s="1282"/>
      <c r="D52" s="1282"/>
      <c r="E52" s="1282"/>
      <c r="F52" s="1282"/>
      <c r="G52" s="1282"/>
      <c r="H52" s="1282"/>
      <c r="I52" s="1282"/>
      <c r="J52" s="1282"/>
      <c r="K52" s="1282"/>
      <c r="L52" s="1282"/>
      <c r="M52" s="1282"/>
      <c r="N52" s="1283"/>
      <c r="O52" s="1282"/>
      <c r="P52" s="1281"/>
      <c r="Q52" s="1282"/>
      <c r="R52" s="1282"/>
      <c r="S52" s="1282"/>
      <c r="T52" s="1282"/>
      <c r="U52" s="1282"/>
      <c r="V52" s="1282"/>
      <c r="W52" s="1282"/>
      <c r="X52" s="1282"/>
      <c r="Y52" s="1282"/>
      <c r="Z52" s="1282"/>
      <c r="AA52" s="1282"/>
      <c r="AB52" s="1283"/>
      <c r="AL52" s="151" t="str">
        <f>Modelo!B95</f>
        <v>Custo com Volante e Bobina Térmica</v>
      </c>
      <c r="AO52" s="491">
        <f>-Modelo!F95</f>
        <v>3806.734025694599</v>
      </c>
      <c r="AP52" s="491">
        <f>-Modelo!G95</f>
        <v>6000.359417147909</v>
      </c>
      <c r="AQ52" s="491">
        <f>-Modelo!H95</f>
        <v>6540.0106870232412</v>
      </c>
      <c r="AR52" s="491">
        <f>-Modelo!I95</f>
        <v>6824.5788694485045</v>
      </c>
      <c r="AS52" s="491">
        <f>-Modelo!J95</f>
        <v>7121.4305652113962</v>
      </c>
      <c r="AT52" s="491">
        <f>-Modelo!K95</f>
        <v>7431.1081188057979</v>
      </c>
      <c r="AU52" s="491">
        <f>-Modelo!L95</f>
        <v>7754.1792313820988</v>
      </c>
      <c r="AV52" s="491">
        <f>-Modelo!M95</f>
        <v>8091.2382581214124</v>
      </c>
      <c r="AW52" s="491">
        <f>-Modelo!N95</f>
        <v>8442.9075794828041</v>
      </c>
      <c r="AX52" s="491">
        <f>-Modelo!O95</f>
        <v>8809.8390509646197</v>
      </c>
      <c r="AY52" s="491">
        <f>-Modelo!P95</f>
        <v>9192.7155363347283</v>
      </c>
      <c r="AZ52" s="491">
        <f>-Modelo!Q95</f>
        <v>9592.2525296198455</v>
      </c>
      <c r="BA52" s="491">
        <f>-Modelo!R95</f>
        <v>10009.199871503713</v>
      </c>
      <c r="BB52" s="491">
        <f>-Modelo!S95</f>
        <v>10444.343566168616</v>
      </c>
      <c r="BC52" s="491">
        <f>-Modelo!T95</f>
        <v>10898.507705026946</v>
      </c>
      <c r="BD52" s="491">
        <f>-Modelo!U95</f>
        <v>11372.55650423087</v>
      </c>
      <c r="BE52" s="491">
        <f>-Modelo!V95</f>
        <v>11867.396463321196</v>
      </c>
      <c r="BF52" s="491">
        <f>-Modelo!W95</f>
        <v>12383.978652882874</v>
      </c>
      <c r="BG52" s="491">
        <f>-Modelo!X95</f>
        <v>12923.301139617455</v>
      </c>
      <c r="BH52" s="491">
        <f>-Modelo!Y95</f>
        <v>6608.9553881597085</v>
      </c>
      <c r="BI52" s="540"/>
      <c r="BJ52" s="540"/>
    </row>
    <row r="53" spans="2:62">
      <c r="B53" s="1281"/>
      <c r="C53" s="1282"/>
      <c r="D53" s="1282"/>
      <c r="E53" s="1282"/>
      <c r="F53" s="1282"/>
      <c r="G53" s="1282"/>
      <c r="H53" s="1282"/>
      <c r="I53" s="1282"/>
      <c r="J53" s="1282"/>
      <c r="K53" s="1282"/>
      <c r="L53" s="1282"/>
      <c r="M53" s="1282"/>
      <c r="N53" s="1283"/>
      <c r="O53" s="1282"/>
      <c r="P53" s="1281"/>
      <c r="Q53" s="1282"/>
      <c r="R53" s="1282"/>
      <c r="S53" s="1282"/>
      <c r="T53" s="1282"/>
      <c r="U53" s="1282"/>
      <c r="V53" s="1282"/>
      <c r="W53" s="1282"/>
      <c r="X53" s="1282"/>
      <c r="Y53" s="1282"/>
      <c r="Z53" s="1282"/>
      <c r="AA53" s="1282"/>
      <c r="AB53" s="1283"/>
      <c r="AL53" s="151" t="str">
        <f>Modelo!B96</f>
        <v>Custo com Transmissão do Sorteio</v>
      </c>
      <c r="AO53" s="491">
        <f>-Modelo!F96</f>
        <v>4137.7543757550002</v>
      </c>
      <c r="AP53" s="491">
        <f>-Modelo!G96</f>
        <v>4342.9463319847819</v>
      </c>
      <c r="AQ53" s="491">
        <f>-Modelo!H96</f>
        <v>4526.4504304990833</v>
      </c>
      <c r="AR53" s="491">
        <f>-Modelo!I96</f>
        <v>4717.4380634112731</v>
      </c>
      <c r="AS53" s="491">
        <f>-Modelo!J96</f>
        <v>4916.2068682077925</v>
      </c>
      <c r="AT53" s="491">
        <f>-Modelo!K96</f>
        <v>5123.0661014302987</v>
      </c>
      <c r="AU53" s="491">
        <f>-Modelo!L96</f>
        <v>5338.3370857620403</v>
      </c>
      <c r="AV53" s="491">
        <f>-Modelo!M96</f>
        <v>5562.3536741210191</v>
      </c>
      <c r="AW53" s="491">
        <f>-Modelo!N96</f>
        <v>5795.4627314009667</v>
      </c>
      <c r="AX53" s="491">
        <f>-Modelo!O96</f>
        <v>6038.024634524847</v>
      </c>
      <c r="AY53" s="491">
        <f>-Modelo!P96</f>
        <v>6290.4137915007386</v>
      </c>
      <c r="AZ53" s="491">
        <f>-Modelo!Q96</f>
        <v>6553.0191801955052</v>
      </c>
      <c r="BA53" s="491">
        <f>-Modelo!R96</f>
        <v>6826.2449075685317</v>
      </c>
      <c r="BB53" s="491">
        <f>-Modelo!S96</f>
        <v>7110.5107901354404</v>
      </c>
      <c r="BC53" s="491">
        <f>-Modelo!T96</f>
        <v>7406.2529564605666</v>
      </c>
      <c r="BD53" s="491">
        <f>-Modelo!U96</f>
        <v>7713.9244725066683</v>
      </c>
      <c r="BE53" s="491">
        <f>-Modelo!V96</f>
        <v>8033.9959907013908</v>
      </c>
      <c r="BF53" s="491">
        <f>-Modelo!W96</f>
        <v>8366.9564236120132</v>
      </c>
      <c r="BG53" s="491">
        <f>-Modelo!X96</f>
        <v>8713.313643153273</v>
      </c>
      <c r="BH53" s="491">
        <f>-Modelo!Y96</f>
        <v>4446.4745623000408</v>
      </c>
      <c r="BI53" s="540"/>
      <c r="BJ53" s="540"/>
    </row>
    <row r="54" spans="2:62">
      <c r="B54" s="1281"/>
      <c r="C54" s="1282"/>
      <c r="D54" s="1282"/>
      <c r="E54" s="1282"/>
      <c r="F54" s="1282"/>
      <c r="G54" s="1282"/>
      <c r="H54" s="1282"/>
      <c r="I54" s="1282"/>
      <c r="J54" s="1282"/>
      <c r="K54" s="1282"/>
      <c r="L54" s="1282"/>
      <c r="M54" s="1282"/>
      <c r="N54" s="1283"/>
      <c r="O54" s="1282"/>
      <c r="P54" s="1281"/>
      <c r="Q54" s="1282"/>
      <c r="R54" s="1282"/>
      <c r="S54" s="1282"/>
      <c r="T54" s="1282"/>
      <c r="U54" s="1282"/>
      <c r="V54" s="1282"/>
      <c r="W54" s="1282"/>
      <c r="X54" s="1282"/>
      <c r="Y54" s="1282"/>
      <c r="Z54" s="1282"/>
      <c r="AA54" s="1282"/>
      <c r="AB54" s="1283"/>
      <c r="AL54" s="221" t="s">
        <v>1502</v>
      </c>
      <c r="AO54" s="492">
        <f>SUM(AO50:AO53)</f>
        <v>148797.36092909702</v>
      </c>
      <c r="AP54" s="492">
        <f t="shared" ref="AP54:BH54" si="3">SUM(AP50:AP53)</f>
        <v>207329.28641946282</v>
      </c>
      <c r="AQ54" s="492">
        <f t="shared" si="3"/>
        <v>254833.61058349602</v>
      </c>
      <c r="AR54" s="492">
        <f t="shared" si="3"/>
        <v>290462.15732384921</v>
      </c>
      <c r="AS54" s="492">
        <f t="shared" si="3"/>
        <v>311971.62385063793</v>
      </c>
      <c r="AT54" s="492">
        <f t="shared" si="3"/>
        <v>335187.36442310776</v>
      </c>
      <c r="AU54" s="492">
        <f t="shared" si="3"/>
        <v>360252.57168872736</v>
      </c>
      <c r="AV54" s="492">
        <f t="shared" si="3"/>
        <v>387322.95840345992</v>
      </c>
      <c r="AW54" s="492">
        <f t="shared" si="3"/>
        <v>414533.40190545394</v>
      </c>
      <c r="AX54" s="492">
        <f t="shared" si="3"/>
        <v>424571.8818166689</v>
      </c>
      <c r="AY54" s="492">
        <f t="shared" si="3"/>
        <v>433515.41293360642</v>
      </c>
      <c r="AZ54" s="492">
        <f t="shared" si="3"/>
        <v>442682.93062835519</v>
      </c>
      <c r="BA54" s="492">
        <f t="shared" si="3"/>
        <v>452082.18999016116</v>
      </c>
      <c r="BB54" s="492">
        <f t="shared" si="3"/>
        <v>461721.28378035239</v>
      </c>
      <c r="BC54" s="492">
        <f t="shared" si="3"/>
        <v>471608.6595015779</v>
      </c>
      <c r="BD54" s="492">
        <f t="shared" si="3"/>
        <v>481753.13743250153</v>
      </c>
      <c r="BE54" s="492">
        <f t="shared" si="3"/>
        <v>492163.92968775629</v>
      </c>
      <c r="BF54" s="492">
        <f t="shared" si="3"/>
        <v>502850.66036691371</v>
      </c>
      <c r="BG54" s="492">
        <f t="shared" si="3"/>
        <v>513823.38686047</v>
      </c>
      <c r="BH54" s="492">
        <f t="shared" si="3"/>
        <v>260791.09324193664</v>
      </c>
    </row>
    <row r="55" spans="2:62">
      <c r="B55" s="1281"/>
      <c r="C55" s="1282"/>
      <c r="D55" s="1282"/>
      <c r="E55" s="1282"/>
      <c r="F55" s="1282"/>
      <c r="G55" s="1282"/>
      <c r="H55" s="1282"/>
      <c r="I55" s="1282"/>
      <c r="J55" s="1282"/>
      <c r="K55" s="1282"/>
      <c r="L55" s="1282"/>
      <c r="M55" s="1282"/>
      <c r="N55" s="1283"/>
      <c r="O55" s="1282"/>
      <c r="P55" s="1281"/>
      <c r="Q55" s="1282"/>
      <c r="R55" s="1282"/>
      <c r="S55" s="1282"/>
      <c r="T55" s="1282"/>
      <c r="U55" s="1282"/>
      <c r="V55" s="1282"/>
      <c r="W55" s="1282"/>
      <c r="X55" s="1282"/>
      <c r="Y55" s="1282"/>
      <c r="Z55" s="1282"/>
      <c r="AA55" s="1282"/>
      <c r="AB55" s="1283"/>
      <c r="AL55" s="1296" t="s">
        <v>1551</v>
      </c>
      <c r="AO55" s="540">
        <f t="shared" ref="AO55:BH55" si="4">AO54/AO46</f>
        <v>9.5982329590498058E-2</v>
      </c>
      <c r="AP55" s="540">
        <f t="shared" si="4"/>
        <v>9.7527867597042892E-2</v>
      </c>
      <c r="AQ55" s="540">
        <f t="shared" si="4"/>
        <v>9.7873534479157642E-2</v>
      </c>
      <c r="AR55" s="540">
        <f t="shared" si="4"/>
        <v>9.774205138781504E-2</v>
      </c>
      <c r="AS55" s="540">
        <f t="shared" si="4"/>
        <v>9.7444625998019146E-2</v>
      </c>
      <c r="AT55" s="540">
        <f t="shared" si="4"/>
        <v>9.7150389240946322E-2</v>
      </c>
      <c r="AU55" s="540">
        <f t="shared" si="4"/>
        <v>9.6859454928517733E-2</v>
      </c>
      <c r="AV55" s="540">
        <f t="shared" si="4"/>
        <v>9.6571931574973749E-2</v>
      </c>
      <c r="AW55" s="540">
        <f t="shared" si="4"/>
        <v>9.6254526883651589E-2</v>
      </c>
      <c r="AX55" s="540">
        <f t="shared" si="4"/>
        <v>9.6332128334754574E-2</v>
      </c>
      <c r="AY55" s="540">
        <f t="shared" si="4"/>
        <v>9.6457775770003723E-2</v>
      </c>
      <c r="AZ55" s="540">
        <f t="shared" si="4"/>
        <v>9.6585621469510288E-2</v>
      </c>
      <c r="BA55" s="540">
        <f t="shared" si="4"/>
        <v>9.6715694537262517E-2</v>
      </c>
      <c r="BB55" s="540">
        <f t="shared" si="4"/>
        <v>9.6848023624878474E-2</v>
      </c>
      <c r="BC55" s="540">
        <f t="shared" si="4"/>
        <v>9.6982636876181069E-2</v>
      </c>
      <c r="BD55" s="540">
        <f t="shared" si="4"/>
        <v>9.7119561869109181E-2</v>
      </c>
      <c r="BE55" s="540">
        <f t="shared" si="4"/>
        <v>9.7258825554895123E-2</v>
      </c>
      <c r="BF55" s="540">
        <f t="shared" si="4"/>
        <v>9.740045419444078E-2</v>
      </c>
      <c r="BG55" s="540">
        <f t="shared" si="4"/>
        <v>9.7544473291827916E-2</v>
      </c>
      <c r="BH55" s="540">
        <f t="shared" si="4"/>
        <v>9.7606285344787866E-2</v>
      </c>
    </row>
    <row r="56" spans="2:62">
      <c r="B56" s="1281"/>
      <c r="C56" s="1282"/>
      <c r="D56" s="1282"/>
      <c r="E56" s="1282"/>
      <c r="F56" s="1282"/>
      <c r="G56" s="1282"/>
      <c r="H56" s="1282"/>
      <c r="I56" s="1282"/>
      <c r="J56" s="1282"/>
      <c r="K56" s="1282"/>
      <c r="L56" s="1282"/>
      <c r="M56" s="1282"/>
      <c r="N56" s="1283"/>
      <c r="O56" s="1282"/>
      <c r="P56" s="1281"/>
      <c r="Q56" s="1282"/>
      <c r="R56" s="1282"/>
      <c r="S56" s="1282"/>
      <c r="T56" s="1282"/>
      <c r="U56" s="1282"/>
      <c r="V56" s="1282"/>
      <c r="W56" s="1282"/>
      <c r="X56" s="1282"/>
      <c r="Y56" s="1282"/>
      <c r="Z56" s="1282"/>
      <c r="AA56" s="1282"/>
      <c r="AB56" s="1283"/>
      <c r="AL56" s="1296" t="s">
        <v>5151</v>
      </c>
      <c r="AN56" s="1551">
        <f>(AO54+AO48)/AO45</f>
        <v>0.65066264769330162</v>
      </c>
      <c r="AO56" s="540">
        <f>AO54/AO49</f>
        <v>0.57483542346831362</v>
      </c>
      <c r="AP56" s="540">
        <f t="shared" ref="AP56:BH56" si="5">AP54/AP49</f>
        <v>0.55457899818417389</v>
      </c>
      <c r="AQ56" s="540">
        <f t="shared" si="5"/>
        <v>0.54196402743301508</v>
      </c>
      <c r="AR56" s="540">
        <f t="shared" si="5"/>
        <v>0.53779247540912001</v>
      </c>
      <c r="AS56" s="540">
        <f t="shared" si="5"/>
        <v>0.53868716947409212</v>
      </c>
      <c r="AT56" s="540">
        <f t="shared" si="5"/>
        <v>0.53960092923351466</v>
      </c>
      <c r="AU56" s="540">
        <f t="shared" si="5"/>
        <v>0.54053303398142838</v>
      </c>
      <c r="AV56" s="540">
        <f t="shared" si="5"/>
        <v>0.54148273466795538</v>
      </c>
      <c r="AW56" s="540">
        <f t="shared" si="5"/>
        <v>0.54299011945902054</v>
      </c>
      <c r="AX56" s="540">
        <f t="shared" si="5"/>
        <v>0.5432033856578985</v>
      </c>
      <c r="AY56" s="540">
        <f t="shared" si="5"/>
        <v>0.54316544636125474</v>
      </c>
      <c r="AZ56" s="540">
        <f t="shared" si="5"/>
        <v>0.54312866202111165</v>
      </c>
      <c r="BA56" s="540">
        <f t="shared" si="5"/>
        <v>0.54309298652452243</v>
      </c>
      <c r="BB56" s="540">
        <f t="shared" si="5"/>
        <v>0.5430583713674606</v>
      </c>
      <c r="BC56" s="540">
        <f t="shared" si="5"/>
        <v>0.54302476559696344</v>
      </c>
      <c r="BD56" s="540">
        <f t="shared" si="5"/>
        <v>0.54299211575503625</v>
      </c>
      <c r="BE56" s="540">
        <f t="shared" si="5"/>
        <v>0.5429603658246398</v>
      </c>
      <c r="BF56" s="540">
        <f t="shared" si="5"/>
        <v>0.54292945717808505</v>
      </c>
      <c r="BG56" s="540">
        <f t="shared" si="5"/>
        <v>0.53067950444060175</v>
      </c>
      <c r="BH56" s="540">
        <f t="shared" si="5"/>
        <v>0.48866078496301268</v>
      </c>
    </row>
    <row r="57" spans="2:62">
      <c r="B57" s="1281"/>
      <c r="C57" s="1282"/>
      <c r="D57" s="1282"/>
      <c r="E57" s="1282"/>
      <c r="F57" s="1282"/>
      <c r="G57" s="1282"/>
      <c r="H57" s="1282"/>
      <c r="I57" s="1282"/>
      <c r="J57" s="1282"/>
      <c r="K57" s="1282"/>
      <c r="L57" s="1282"/>
      <c r="M57" s="1282"/>
      <c r="N57" s="1283"/>
      <c r="O57" s="1282"/>
      <c r="P57" s="1281"/>
      <c r="Q57" s="1282"/>
      <c r="R57" s="1282"/>
      <c r="S57" s="1282"/>
      <c r="T57" s="1282"/>
      <c r="U57" s="1282"/>
      <c r="V57" s="1282"/>
      <c r="W57" s="1282"/>
      <c r="X57" s="1282"/>
      <c r="Y57" s="1282"/>
      <c r="Z57" s="1282"/>
      <c r="AA57" s="1282"/>
      <c r="AB57" s="1283"/>
      <c r="AL57" s="1262" t="s">
        <v>1495</v>
      </c>
    </row>
    <row r="58" spans="2:62">
      <c r="B58" s="1281"/>
      <c r="C58" s="1282"/>
      <c r="D58" s="1282"/>
      <c r="E58" s="1282"/>
      <c r="F58" s="1282"/>
      <c r="G58" s="1282"/>
      <c r="H58" s="1282"/>
      <c r="I58" s="1282"/>
      <c r="J58" s="1282"/>
      <c r="K58" s="1282"/>
      <c r="L58" s="1282"/>
      <c r="M58" s="1282"/>
      <c r="N58" s="1283"/>
      <c r="O58" s="1282"/>
      <c r="P58" s="1281"/>
      <c r="Q58" s="1282"/>
      <c r="R58" s="1282"/>
      <c r="S58" s="1282"/>
      <c r="T58" s="1282"/>
      <c r="U58" s="1282"/>
      <c r="V58" s="1282"/>
      <c r="W58" s="1282"/>
      <c r="X58" s="1282"/>
      <c r="Y58" s="1282"/>
      <c r="Z58" s="1282"/>
      <c r="AA58" s="1282"/>
      <c r="AB58" s="1283"/>
      <c r="AL58" s="151" t="str">
        <f>Modelo!B101</f>
        <v>Despesas com Pessoal</v>
      </c>
      <c r="AO58" s="1259">
        <f>-Modelo!F101</f>
        <v>31549.127115153286</v>
      </c>
      <c r="AP58" s="1259">
        <f>-Modelo!G101</f>
        <v>32633.365450344052</v>
      </c>
      <c r="AQ58" s="1259">
        <f>-Modelo!H101</f>
        <v>33754.865442987546</v>
      </c>
      <c r="AR58" s="1259">
        <f>-Modelo!I101</f>
        <v>34914.907652044887</v>
      </c>
      <c r="AS58" s="1259">
        <f>-Modelo!J101</f>
        <v>36114.816645020168</v>
      </c>
      <c r="AT58" s="1259">
        <f>-Modelo!K101</f>
        <v>37355.962510387355</v>
      </c>
      <c r="AU58" s="1259">
        <f>-Modelo!L101</f>
        <v>38639.762421994339</v>
      </c>
      <c r="AV58" s="1259">
        <f>-Modelo!M101</f>
        <v>39967.682257230204</v>
      </c>
      <c r="AW58" s="1259">
        <f>-Modelo!N101</f>
        <v>41341.238270803689</v>
      </c>
      <c r="AX58" s="1259">
        <f>-Modelo!O101</f>
        <v>42761.998826043644</v>
      </c>
      <c r="AY58" s="1259">
        <f>-Modelo!P101</f>
        <v>44231.586185698681</v>
      </c>
      <c r="AZ58" s="1259">
        <f>-Modelo!Q101</f>
        <v>45751.678364280524</v>
      </c>
      <c r="BA58" s="1259">
        <f>-Modelo!R101</f>
        <v>47324.011044066305</v>
      </c>
      <c r="BB58" s="1259">
        <f>-Modelo!S101</f>
        <v>48950.37955694738</v>
      </c>
      <c r="BC58" s="1259">
        <f>-Modelo!T101</f>
        <v>50632.640934387804</v>
      </c>
      <c r="BD58" s="1259">
        <f>-Modelo!U101</f>
        <v>52372.716027832925</v>
      </c>
      <c r="BE58" s="1259">
        <f>-Modelo!V101</f>
        <v>54172.591701989455</v>
      </c>
      <c r="BF58" s="1259">
        <f>-Modelo!W101</f>
        <v>56034.323103481169</v>
      </c>
      <c r="BG58" s="1259">
        <f>-Modelo!X101</f>
        <v>57960.036007470801</v>
      </c>
      <c r="BH58" s="1259">
        <f>-Modelo!Y101</f>
        <v>29477.991313099585</v>
      </c>
    </row>
    <row r="59" spans="2:62">
      <c r="B59" s="1281"/>
      <c r="C59" s="1282"/>
      <c r="D59" s="1282"/>
      <c r="E59" s="1282"/>
      <c r="F59" s="1282"/>
      <c r="G59" s="1282"/>
      <c r="H59" s="1282"/>
      <c r="I59" s="1282"/>
      <c r="J59" s="1282"/>
      <c r="K59" s="1282"/>
      <c r="L59" s="1282"/>
      <c r="M59" s="1282"/>
      <c r="N59" s="1283"/>
      <c r="O59" s="1282"/>
      <c r="P59" s="1281"/>
      <c r="Q59" s="1282"/>
      <c r="R59" s="1282"/>
      <c r="S59" s="1282"/>
      <c r="T59" s="1282"/>
      <c r="U59" s="1282"/>
      <c r="V59" s="1282"/>
      <c r="W59" s="1282"/>
      <c r="X59" s="1282"/>
      <c r="Y59" s="1282"/>
      <c r="Z59" s="1282"/>
      <c r="AA59" s="1282"/>
      <c r="AB59" s="1283"/>
      <c r="AL59" s="151" t="str">
        <f>Modelo!B102</f>
        <v>Despesas Administrativas</v>
      </c>
      <c r="AO59" s="1259">
        <f>-Modelo!F102</f>
        <v>4979.8548799999999</v>
      </c>
      <c r="AP59" s="1259">
        <f>-Modelo!G102</f>
        <v>5150.9958927093321</v>
      </c>
      <c r="AQ59" s="1259">
        <f>-Modelo!H102</f>
        <v>5328.0184515554438</v>
      </c>
      <c r="AR59" s="1259">
        <f>-Modelo!I102</f>
        <v>5511.1246856738999</v>
      </c>
      <c r="AS59" s="1259">
        <f>-Modelo!J102</f>
        <v>5700.5236707048925</v>
      </c>
      <c r="AT59" s="1259">
        <f>-Modelo!K102</f>
        <v>5896.4316675214504</v>
      </c>
      <c r="AU59" s="1259">
        <f>-Modelo!L102</f>
        <v>6099.0723691619387</v>
      </c>
      <c r="AV59" s="1259">
        <f>-Modelo!M102</f>
        <v>6308.6771562488038</v>
      </c>
      <c r="AW59" s="1259">
        <f>-Modelo!N102</f>
        <v>6525.4853611852222</v>
      </c>
      <c r="AX59" s="1259">
        <f>-Modelo!O102</f>
        <v>6749.744541431287</v>
      </c>
      <c r="AY59" s="1259">
        <f>-Modelo!P102</f>
        <v>6981.7107621718096</v>
      </c>
      <c r="AZ59" s="1259">
        <f>-Modelo!Q102</f>
        <v>7221.6488886984471</v>
      </c>
      <c r="BA59" s="1259">
        <f>-Modelo!R102</f>
        <v>7469.8328888400501</v>
      </c>
      <c r="BB59" s="1259">
        <f>-Modelo!S102</f>
        <v>7726.5461457865204</v>
      </c>
      <c r="BC59" s="1259">
        <f>-Modelo!T102</f>
        <v>7992.0817816633844</v>
      </c>
      <c r="BD59" s="1259">
        <f>-Modelo!U102</f>
        <v>8266.7429922265492</v>
      </c>
      <c r="BE59" s="1259">
        <f>-Modelo!V102</f>
        <v>8550.8433930594001</v>
      </c>
      <c r="BF59" s="1259">
        <f>-Modelo!W102</f>
        <v>8844.7073776675425</v>
      </c>
      <c r="BG59" s="1259">
        <f>-Modelo!X102</f>
        <v>9148.670487880052</v>
      </c>
      <c r="BH59" s="1259">
        <f>-Modelo!Y102</f>
        <v>4652.9375712150613</v>
      </c>
    </row>
    <row r="60" spans="2:62">
      <c r="B60" s="1281"/>
      <c r="C60" s="1282"/>
      <c r="D60" s="1282"/>
      <c r="E60" s="1282"/>
      <c r="F60" s="1282"/>
      <c r="G60" s="1282"/>
      <c r="H60" s="1282"/>
      <c r="I60" s="1282"/>
      <c r="J60" s="1282"/>
      <c r="K60" s="1282"/>
      <c r="L60" s="1282"/>
      <c r="M60" s="1282"/>
      <c r="N60" s="1283"/>
      <c r="O60" s="1282"/>
      <c r="P60" s="1281"/>
      <c r="Q60" s="1282"/>
      <c r="R60" s="1282"/>
      <c r="S60" s="1282"/>
      <c r="T60" s="1282"/>
      <c r="U60" s="1282"/>
      <c r="V60" s="1282"/>
      <c r="W60" s="1282"/>
      <c r="X60" s="1282"/>
      <c r="Y60" s="1282"/>
      <c r="Z60" s="1282"/>
      <c r="AA60" s="1282"/>
      <c r="AB60" s="1283"/>
      <c r="AL60" s="151" t="str">
        <f>Modelo!B103</f>
        <v>Despesas com Vendas</v>
      </c>
      <c r="AO60" s="1259">
        <f>-Modelo!F103</f>
        <v>6515.2687599999999</v>
      </c>
      <c r="AP60" s="1259">
        <f>-Modelo!G103</f>
        <v>6739.1768297186663</v>
      </c>
      <c r="AQ60" s="1259">
        <f>-Modelo!H103</f>
        <v>6970.779873433331</v>
      </c>
      <c r="AR60" s="1259">
        <f>-Modelo!I103</f>
        <v>7210.3423417503236</v>
      </c>
      <c r="AS60" s="1259">
        <f>-Modelo!J103</f>
        <v>7458.1377735618098</v>
      </c>
      <c r="AT60" s="1259">
        <f>-Modelo!K103</f>
        <v>7714.4491083798848</v>
      </c>
      <c r="AU60" s="1259">
        <f>-Modelo!L103</f>
        <v>7979.5690094045403</v>
      </c>
      <c r="AV60" s="1259">
        <f>-Modelo!M103</f>
        <v>8253.8001976944088</v>
      </c>
      <c r="AW60" s="1259">
        <f>-Modelo!N103</f>
        <v>8537.4557978218418</v>
      </c>
      <c r="AX60" s="1259">
        <f>-Modelo!O103</f>
        <v>8830.8596954069872</v>
      </c>
      <c r="AY60" s="1259">
        <f>-Modelo!P103</f>
        <v>9134.3469069391394</v>
      </c>
      <c r="AZ60" s="1259">
        <f>-Modelo!Q103</f>
        <v>9448.2639623076157</v>
      </c>
      <c r="BA60" s="1259">
        <f>-Modelo!R103</f>
        <v>9772.9693004789206</v>
      </c>
      <c r="BB60" s="1259">
        <f>-Modelo!S103</f>
        <v>10108.833678772045</v>
      </c>
      <c r="BC60" s="1259">
        <f>-Modelo!T103</f>
        <v>10456.240596199179</v>
      </c>
      <c r="BD60" s="1259">
        <f>-Modelo!U103</f>
        <v>10815.586731355223</v>
      </c>
      <c r="BE60" s="1259">
        <f>-Modelo!V103</f>
        <v>11187.282395356131</v>
      </c>
      <c r="BF60" s="1259">
        <f>-Modelo!W103</f>
        <v>11571.752000343204</v>
      </c>
      <c r="BG60" s="1259">
        <f>-Modelo!X103</f>
        <v>11969.434544088332</v>
      </c>
      <c r="BH60" s="1259">
        <f>-Modelo!Y103</f>
        <v>6087.5546638354581</v>
      </c>
    </row>
    <row r="61" spans="2:62">
      <c r="B61" s="1281"/>
      <c r="C61" s="1282"/>
      <c r="D61" s="1282"/>
      <c r="E61" s="1282"/>
      <c r="F61" s="1282"/>
      <c r="G61" s="1282"/>
      <c r="H61" s="1282"/>
      <c r="I61" s="1282"/>
      <c r="J61" s="1282"/>
      <c r="K61" s="1282"/>
      <c r="L61" s="1282"/>
      <c r="M61" s="1282"/>
      <c r="N61" s="1283"/>
      <c r="O61" s="1282"/>
      <c r="P61" s="1281"/>
      <c r="Q61" s="1282"/>
      <c r="R61" s="1282"/>
      <c r="S61" s="1282"/>
      <c r="T61" s="1282"/>
      <c r="U61" s="1282"/>
      <c r="V61" s="1282"/>
      <c r="W61" s="1282"/>
      <c r="X61" s="1282"/>
      <c r="Y61" s="1282"/>
      <c r="Z61" s="1282"/>
      <c r="AA61" s="1282"/>
      <c r="AB61" s="1283"/>
      <c r="AL61" s="151" t="str">
        <f>Modelo!B104</f>
        <v>Despesas com Sistemas</v>
      </c>
      <c r="AO61" s="1259">
        <f>-Modelo!F104</f>
        <v>2521.1756569999998</v>
      </c>
      <c r="AP61" s="1259">
        <f>-Modelo!G104</f>
        <v>2607.820060412233</v>
      </c>
      <c r="AQ61" s="1259">
        <f>-Modelo!H104</f>
        <v>2697.4421431550672</v>
      </c>
      <c r="AR61" s="1259">
        <f>-Modelo!I104</f>
        <v>2790.1442381414963</v>
      </c>
      <c r="AS61" s="1259">
        <f>-Modelo!J104</f>
        <v>2886.0321951256255</v>
      </c>
      <c r="AT61" s="1259">
        <f>-Modelo!K104</f>
        <v>2985.2155015647768</v>
      </c>
      <c r="AU61" s="1259">
        <f>-Modelo!L104</f>
        <v>3087.8074076352191</v>
      </c>
      <c r="AV61" s="1259">
        <f>-Modelo!M104</f>
        <v>3193.9250555442832</v>
      </c>
      <c r="AW61" s="1259">
        <f>-Modelo!N104</f>
        <v>3303.6896132864886</v>
      </c>
      <c r="AX61" s="1259">
        <f>-Modelo!O104</f>
        <v>3417.2264129964342</v>
      </c>
      <c r="AY61" s="1259">
        <f>-Modelo!P104</f>
        <v>3534.6650940564123</v>
      </c>
      <c r="AZ61" s="1259">
        <f>-Modelo!Q104</f>
        <v>3656.1397511221512</v>
      </c>
      <c r="BA61" s="1259">
        <f>-Modelo!R104</f>
        <v>3781.7890872357157</v>
      </c>
      <c r="BB61" s="1259">
        <f>-Modelo!S104</f>
        <v>3911.7565722003828</v>
      </c>
      <c r="BC61" s="1259">
        <f>-Modelo!T104</f>
        <v>4046.1906063983361</v>
      </c>
      <c r="BD61" s="1259">
        <f>-Modelo!U104</f>
        <v>4185.2446902382253</v>
      </c>
      <c r="BE61" s="1259">
        <f>-Modelo!V104</f>
        <v>4329.0775994260794</v>
      </c>
      <c r="BF61" s="1259">
        <f>-Modelo!W104</f>
        <v>4477.8535662596887</v>
      </c>
      <c r="BG61" s="1259">
        <f>-Modelo!X104</f>
        <v>4631.7424671534809</v>
      </c>
      <c r="BH61" s="1259">
        <f>-Modelo!Y104</f>
        <v>2355.6656209403673</v>
      </c>
    </row>
    <row r="62" spans="2:62">
      <c r="B62" s="1284"/>
      <c r="C62" s="1251"/>
      <c r="D62" s="1251"/>
      <c r="E62" s="1251"/>
      <c r="F62" s="1251"/>
      <c r="G62" s="1251"/>
      <c r="H62" s="1251"/>
      <c r="I62" s="1251"/>
      <c r="J62" s="1251"/>
      <c r="K62" s="1251"/>
      <c r="L62" s="1251"/>
      <c r="M62" s="1251"/>
      <c r="N62" s="1285"/>
      <c r="O62" s="1282"/>
      <c r="P62" s="1284"/>
      <c r="Q62" s="1251"/>
      <c r="R62" s="1251"/>
      <c r="S62" s="1251"/>
      <c r="T62" s="1251"/>
      <c r="U62" s="1251"/>
      <c r="V62" s="1251"/>
      <c r="W62" s="1251"/>
      <c r="X62" s="1251"/>
      <c r="Y62" s="1251"/>
      <c r="Z62" s="1251"/>
      <c r="AA62" s="1251"/>
      <c r="AB62" s="1285"/>
      <c r="AL62" s="151" t="str">
        <f>Modelo!B105</f>
        <v>Despesas com Arrendamento Operacional</v>
      </c>
      <c r="AO62" s="1259">
        <f>-Modelo!F105</f>
        <v>6345.2817450000002</v>
      </c>
      <c r="AP62" s="1259">
        <f>-Modelo!G105</f>
        <v>6409.1556916365007</v>
      </c>
      <c r="AQ62" s="1259">
        <f>-Modelo!H105</f>
        <v>6953.8808119188634</v>
      </c>
      <c r="AR62" s="1259">
        <f>-Modelo!I105</f>
        <v>7022.2204672810576</v>
      </c>
      <c r="AS62" s="1259">
        <f>-Modelo!J105</f>
        <v>7440.0572242822209</v>
      </c>
      <c r="AT62" s="1259">
        <f>-Modelo!K105</f>
        <v>7513.1748057212008</v>
      </c>
      <c r="AU62" s="1259">
        <f>-Modelo!L105</f>
        <v>7960.2243693503069</v>
      </c>
      <c r="AV62" s="1259">
        <f>-Modelo!M105</f>
        <v>8038.4539227062869</v>
      </c>
      <c r="AW62" s="1259">
        <f>-Modelo!N105</f>
        <v>8516.7586888435053</v>
      </c>
      <c r="AX62" s="1259">
        <f>-Modelo!O105</f>
        <v>8600.4576145715582</v>
      </c>
      <c r="AY62" s="1259">
        <f>-Modelo!P105</f>
        <v>9112.2027719818507</v>
      </c>
      <c r="AZ62" s="1259">
        <f>-Modelo!Q105</f>
        <v>9201.7534579758249</v>
      </c>
      <c r="BA62" s="1259">
        <f>-Modelo!R105</f>
        <v>9749.2769715879695</v>
      </c>
      <c r="BB62" s="1259">
        <f>-Modelo!S105</f>
        <v>9845.0885401623018</v>
      </c>
      <c r="BC62" s="1259">
        <f>-Modelo!T105</f>
        <v>10430.891832322888</v>
      </c>
      <c r="BD62" s="1259">
        <f>-Modelo!U105</f>
        <v>10533.402009333609</v>
      </c>
      <c r="BE62" s="1259">
        <f>-Modelo!V105</f>
        <v>11160.161387834523</v>
      </c>
      <c r="BF62" s="1259">
        <f>-Modelo!W105</f>
        <v>11269.838502478746</v>
      </c>
      <c r="BG62" s="1259">
        <f>-Modelo!X105</f>
        <v>11940.417387568321</v>
      </c>
      <c r="BH62" s="1259">
        <f>-Modelo!Y105</f>
        <v>5999.5449748917017</v>
      </c>
    </row>
    <row r="63" spans="2:62">
      <c r="AL63" s="221" t="s">
        <v>1501</v>
      </c>
      <c r="AO63" s="492">
        <f>SUM(AO58:AO62)</f>
        <v>51910.708157153284</v>
      </c>
      <c r="AP63" s="492">
        <f t="shared" ref="AP63:BH63" si="6">SUM(AP58:AP62)</f>
        <v>53540.513924820785</v>
      </c>
      <c r="AQ63" s="492">
        <f t="shared" si="6"/>
        <v>55704.98672305025</v>
      </c>
      <c r="AR63" s="492">
        <f t="shared" si="6"/>
        <v>57448.739384891662</v>
      </c>
      <c r="AS63" s="492">
        <f t="shared" si="6"/>
        <v>59599.567508694716</v>
      </c>
      <c r="AT63" s="492">
        <f t="shared" si="6"/>
        <v>61465.233593574674</v>
      </c>
      <c r="AU63" s="492">
        <f t="shared" si="6"/>
        <v>63766.435577546341</v>
      </c>
      <c r="AV63" s="492">
        <f t="shared" si="6"/>
        <v>65762.538589423988</v>
      </c>
      <c r="AW63" s="492">
        <f t="shared" si="6"/>
        <v>68224.627731940753</v>
      </c>
      <c r="AX63" s="492">
        <f t="shared" si="6"/>
        <v>70360.287090449914</v>
      </c>
      <c r="AY63" s="492">
        <f t="shared" si="6"/>
        <v>72994.511720847891</v>
      </c>
      <c r="AZ63" s="492">
        <f t="shared" si="6"/>
        <v>75279.484424384558</v>
      </c>
      <c r="BA63" s="492">
        <f t="shared" si="6"/>
        <v>78097.879292208963</v>
      </c>
      <c r="BB63" s="492">
        <f t="shared" si="6"/>
        <v>80542.604493868625</v>
      </c>
      <c r="BC63" s="492">
        <f t="shared" si="6"/>
        <v>83558.045750971592</v>
      </c>
      <c r="BD63" s="492">
        <f t="shared" si="6"/>
        <v>86173.692450986535</v>
      </c>
      <c r="BE63" s="492">
        <f t="shared" si="6"/>
        <v>89399.95647766559</v>
      </c>
      <c r="BF63" s="492">
        <f t="shared" si="6"/>
        <v>92198.474550230341</v>
      </c>
      <c r="BG63" s="492">
        <f t="shared" si="6"/>
        <v>95650.300894160988</v>
      </c>
      <c r="BH63" s="492">
        <f t="shared" si="6"/>
        <v>48573.694143982175</v>
      </c>
    </row>
    <row r="64" spans="2:62">
      <c r="B64" s="221" t="s">
        <v>973</v>
      </c>
      <c r="P64" s="221" t="s">
        <v>1550</v>
      </c>
      <c r="AL64" s="1296" t="s">
        <v>1552</v>
      </c>
      <c r="AO64" s="540">
        <f t="shared" ref="AO64:BH64" si="7">AO63/AO46</f>
        <v>3.3485208800109321E-2</v>
      </c>
      <c r="AP64" s="540">
        <f t="shared" si="7"/>
        <v>2.5185501977627853E-2</v>
      </c>
      <c r="AQ64" s="540">
        <f t="shared" si="7"/>
        <v>2.1394524553554208E-2</v>
      </c>
      <c r="AR64" s="540">
        <f t="shared" si="7"/>
        <v>1.9331804489982788E-2</v>
      </c>
      <c r="AS64" s="540">
        <f t="shared" si="7"/>
        <v>1.8615980177443869E-2</v>
      </c>
      <c r="AT64" s="540">
        <f t="shared" si="7"/>
        <v>1.7815025273040408E-2</v>
      </c>
      <c r="AU64" s="540">
        <f t="shared" si="7"/>
        <v>1.7144588763997003E-2</v>
      </c>
      <c r="AV64" s="540">
        <f t="shared" si="7"/>
        <v>1.6396692318556071E-2</v>
      </c>
      <c r="AW64" s="540">
        <f t="shared" si="7"/>
        <v>1.5841737321927528E-2</v>
      </c>
      <c r="AX64" s="540">
        <f t="shared" si="7"/>
        <v>1.5964213590089166E-2</v>
      </c>
      <c r="AY64" s="540">
        <f t="shared" si="7"/>
        <v>1.6241379277300984E-2</v>
      </c>
      <c r="AZ64" s="540">
        <f t="shared" si="7"/>
        <v>1.6424658110745276E-2</v>
      </c>
      <c r="BA64" s="540">
        <f t="shared" si="7"/>
        <v>1.6707781914164031E-2</v>
      </c>
      <c r="BB64" s="540">
        <f t="shared" si="7"/>
        <v>1.6894157442701282E-2</v>
      </c>
      <c r="BC64" s="540">
        <f t="shared" si="7"/>
        <v>1.7183059398684961E-2</v>
      </c>
      <c r="BD64" s="540">
        <f t="shared" si="7"/>
        <v>1.7372281787486597E-2</v>
      </c>
      <c r="BE64" s="540">
        <f t="shared" si="7"/>
        <v>1.7666745259435863E-2</v>
      </c>
      <c r="BF64" s="540">
        <f t="shared" si="7"/>
        <v>1.7858529390563961E-2</v>
      </c>
      <c r="BG64" s="540">
        <f t="shared" si="7"/>
        <v>1.8158298083577534E-2</v>
      </c>
      <c r="BH64" s="540">
        <f t="shared" si="7"/>
        <v>1.8179677043148268E-2</v>
      </c>
    </row>
    <row r="65" spans="2:86">
      <c r="B65" s="1279"/>
      <c r="C65" s="499"/>
      <c r="D65" s="499"/>
      <c r="E65" s="499"/>
      <c r="F65" s="499"/>
      <c r="G65" s="499"/>
      <c r="H65" s="499"/>
      <c r="I65" s="499"/>
      <c r="J65" s="499"/>
      <c r="K65" s="499"/>
      <c r="L65" s="499"/>
      <c r="M65" s="499"/>
      <c r="N65" s="1280"/>
      <c r="O65" s="1282"/>
      <c r="P65" s="1279"/>
      <c r="Q65" s="499"/>
      <c r="R65" s="499"/>
      <c r="S65" s="499"/>
      <c r="T65" s="499"/>
      <c r="U65" s="499"/>
      <c r="V65" s="499"/>
      <c r="W65" s="499"/>
      <c r="X65" s="499"/>
      <c r="Y65" s="499"/>
      <c r="Z65" s="499"/>
      <c r="AA65" s="499"/>
      <c r="AB65" s="1280"/>
      <c r="AL65" s="1296" t="s">
        <v>5150</v>
      </c>
      <c r="AO65" s="540">
        <f>AO63/AO49</f>
        <v>0.20054195665658528</v>
      </c>
      <c r="AP65" s="540">
        <f t="shared" ref="AP65:BH65" si="8">AP63/AP49</f>
        <v>0.14321394284172667</v>
      </c>
      <c r="AQ65" s="540">
        <f t="shared" si="8"/>
        <v>0.11846984737766837</v>
      </c>
      <c r="AR65" s="540">
        <f t="shared" si="8"/>
        <v>0.10636669522662646</v>
      </c>
      <c r="AS65" s="540">
        <f t="shared" si="8"/>
        <v>0.10291167487242342</v>
      </c>
      <c r="AT65" s="540">
        <f t="shared" si="8"/>
        <v>9.8949723894667871E-2</v>
      </c>
      <c r="AU65" s="540">
        <f t="shared" si="8"/>
        <v>9.5676943338225587E-2</v>
      </c>
      <c r="AV65" s="540">
        <f t="shared" si="8"/>
        <v>9.1936918433364295E-2</v>
      </c>
      <c r="AW65" s="540">
        <f t="shared" si="8"/>
        <v>8.9366257560742818E-2</v>
      </c>
      <c r="AX65" s="540">
        <f t="shared" si="8"/>
        <v>9.0019965523523718E-2</v>
      </c>
      <c r="AY65" s="540">
        <f t="shared" si="8"/>
        <v>9.1457178586746943E-2</v>
      </c>
      <c r="AZ65" s="540">
        <f t="shared" si="8"/>
        <v>9.2360565145396173E-2</v>
      </c>
      <c r="BA65" s="540">
        <f t="shared" si="8"/>
        <v>9.3820131483083866E-2</v>
      </c>
      <c r="BB65" s="540">
        <f t="shared" si="8"/>
        <v>9.4731036143746963E-2</v>
      </c>
      <c r="BC65" s="540">
        <f t="shared" si="8"/>
        <v>9.6211312692212947E-2</v>
      </c>
      <c r="BD65" s="540">
        <f t="shared" si="8"/>
        <v>9.7127827409200743E-2</v>
      </c>
      <c r="BE65" s="540">
        <f t="shared" si="8"/>
        <v>9.8626961761736243E-2</v>
      </c>
      <c r="BF65" s="540">
        <f t="shared" si="8"/>
        <v>9.9546986184086736E-2</v>
      </c>
      <c r="BG65" s="540">
        <f t="shared" si="8"/>
        <v>9.8788135332368007E-2</v>
      </c>
      <c r="BH65" s="540">
        <f t="shared" si="8"/>
        <v>9.1015606452984232E-2</v>
      </c>
    </row>
    <row r="66" spans="2:86">
      <c r="B66" s="1281"/>
      <c r="C66" s="1282"/>
      <c r="D66" s="1282"/>
      <c r="E66" s="1282"/>
      <c r="F66" s="1282"/>
      <c r="G66" s="1282"/>
      <c r="H66" s="1282"/>
      <c r="I66" s="1282"/>
      <c r="J66" s="1282"/>
      <c r="K66" s="1282"/>
      <c r="L66" s="1282"/>
      <c r="M66" s="1282"/>
      <c r="N66" s="1283"/>
      <c r="O66" s="1282"/>
      <c r="P66" s="1281"/>
      <c r="Q66" s="1282"/>
      <c r="R66" s="1282"/>
      <c r="S66" s="1282"/>
      <c r="T66" s="1282"/>
      <c r="U66" s="1282"/>
      <c r="V66" s="1282"/>
      <c r="W66" s="1282"/>
      <c r="X66" s="1282"/>
      <c r="Y66" s="1282"/>
      <c r="Z66" s="1282"/>
      <c r="AA66" s="1282"/>
      <c r="AB66" s="1283"/>
      <c r="AL66" s="151" t="s">
        <v>330</v>
      </c>
      <c r="AO66" s="1277">
        <f>AO54+AO63</f>
        <v>200708.0690862503</v>
      </c>
      <c r="AP66" s="1277">
        <f t="shared" ref="AP66:BH66" si="9">AP54+AP63</f>
        <v>260869.80034428361</v>
      </c>
      <c r="AQ66" s="1277">
        <f t="shared" si="9"/>
        <v>310538.59730654629</v>
      </c>
      <c r="AR66" s="1277">
        <f t="shared" si="9"/>
        <v>347910.89670874085</v>
      </c>
      <c r="AS66" s="1277">
        <f t="shared" si="9"/>
        <v>371571.19135933265</v>
      </c>
      <c r="AT66" s="1277">
        <f t="shared" si="9"/>
        <v>396652.59801668243</v>
      </c>
      <c r="AU66" s="1277">
        <f t="shared" si="9"/>
        <v>424019.00726627372</v>
      </c>
      <c r="AV66" s="1277">
        <f t="shared" si="9"/>
        <v>453085.49699288391</v>
      </c>
      <c r="AW66" s="1277">
        <f t="shared" si="9"/>
        <v>482758.02963739471</v>
      </c>
      <c r="AX66" s="1277">
        <f t="shared" si="9"/>
        <v>494932.16890711884</v>
      </c>
      <c r="AY66" s="1277">
        <f t="shared" si="9"/>
        <v>506509.92465445434</v>
      </c>
      <c r="AZ66" s="1277">
        <f t="shared" si="9"/>
        <v>517962.41505273973</v>
      </c>
      <c r="BA66" s="1277">
        <f t="shared" si="9"/>
        <v>530180.06928237015</v>
      </c>
      <c r="BB66" s="1277">
        <f t="shared" si="9"/>
        <v>542263.88827422098</v>
      </c>
      <c r="BC66" s="1277">
        <f t="shared" si="9"/>
        <v>555166.70525254949</v>
      </c>
      <c r="BD66" s="1277">
        <f t="shared" si="9"/>
        <v>567926.82988348813</v>
      </c>
      <c r="BE66" s="1277">
        <f t="shared" si="9"/>
        <v>581563.88616542192</v>
      </c>
      <c r="BF66" s="1277">
        <f t="shared" si="9"/>
        <v>595049.13491714408</v>
      </c>
      <c r="BG66" s="1277">
        <f t="shared" si="9"/>
        <v>609473.68775463104</v>
      </c>
      <c r="BH66" s="1277">
        <f t="shared" si="9"/>
        <v>309364.78738591884</v>
      </c>
    </row>
    <row r="67" spans="2:86">
      <c r="B67" s="1281"/>
      <c r="C67" s="1282"/>
      <c r="D67" s="1282"/>
      <c r="E67" s="1282"/>
      <c r="F67" s="1282"/>
      <c r="G67" s="1282"/>
      <c r="H67" s="1282"/>
      <c r="I67" s="1282"/>
      <c r="J67" s="1282"/>
      <c r="K67" s="1282"/>
      <c r="L67" s="1282"/>
      <c r="M67" s="1282"/>
      <c r="N67" s="1283"/>
      <c r="O67" s="1282"/>
      <c r="P67" s="1281"/>
      <c r="Q67" s="1282"/>
      <c r="R67" s="1282"/>
      <c r="S67" s="1282"/>
      <c r="T67" s="1282"/>
      <c r="U67" s="1282"/>
      <c r="V67" s="1282"/>
      <c r="W67" s="1282"/>
      <c r="X67" s="1282"/>
      <c r="Y67" s="1282"/>
      <c r="Z67" s="1282"/>
      <c r="AA67" s="1282"/>
      <c r="AB67" s="1283"/>
    </row>
    <row r="68" spans="2:86">
      <c r="B68" s="1281"/>
      <c r="C68" s="1282"/>
      <c r="D68" s="1282"/>
      <c r="E68" s="1282"/>
      <c r="F68" s="1282"/>
      <c r="G68" s="1282"/>
      <c r="H68" s="1282"/>
      <c r="I68" s="1282"/>
      <c r="J68" s="1282"/>
      <c r="K68" s="1282"/>
      <c r="L68" s="1282"/>
      <c r="M68" s="1282"/>
      <c r="N68" s="1283"/>
      <c r="O68" s="1282"/>
      <c r="P68" s="1281"/>
      <c r="Q68" s="1282"/>
      <c r="R68" s="1282"/>
      <c r="S68" s="1282"/>
      <c r="T68" s="1282"/>
      <c r="U68" s="1282"/>
      <c r="V68" s="1282"/>
      <c r="W68" s="1282"/>
      <c r="X68" s="1282"/>
      <c r="Y68" s="1282"/>
      <c r="Z68" s="1282"/>
      <c r="AA68" s="1282"/>
      <c r="AB68" s="1283"/>
      <c r="AJ68" s="221" t="s">
        <v>970</v>
      </c>
      <c r="AK68" s="221" t="s">
        <v>1507</v>
      </c>
      <c r="AO68" s="1278"/>
    </row>
    <row r="69" spans="2:86">
      <c r="B69" s="1281"/>
      <c r="C69" s="1282"/>
      <c r="D69" s="1282"/>
      <c r="E69" s="1282"/>
      <c r="F69" s="1282"/>
      <c r="G69" s="1282"/>
      <c r="H69" s="1282"/>
      <c r="I69" s="1282"/>
      <c r="J69" s="1282"/>
      <c r="K69" s="1282"/>
      <c r="L69" s="1282"/>
      <c r="M69" s="1282"/>
      <c r="N69" s="1283"/>
      <c r="O69" s="1282"/>
      <c r="P69" s="1281"/>
      <c r="Q69" s="1282"/>
      <c r="R69" s="1282"/>
      <c r="S69" s="1282"/>
      <c r="T69" s="1282"/>
      <c r="U69" s="1282"/>
      <c r="V69" s="1282"/>
      <c r="W69" s="1282"/>
      <c r="X69" s="1282"/>
      <c r="Y69" s="1282"/>
      <c r="Z69" s="1282"/>
      <c r="AA69" s="1282"/>
      <c r="AB69" s="1283"/>
      <c r="AJ69" s="499"/>
      <c r="AK69" s="499"/>
      <c r="AL69" s="499"/>
      <c r="AM69" s="499"/>
      <c r="AN69" s="499"/>
      <c r="AO69" s="499"/>
      <c r="AP69" s="499"/>
      <c r="AQ69" s="499"/>
      <c r="AR69" s="499"/>
      <c r="AS69" s="499"/>
      <c r="AT69" s="499"/>
      <c r="AU69" s="499"/>
      <c r="AV69" s="499"/>
      <c r="AW69" s="499"/>
      <c r="AX69" s="499"/>
      <c r="AY69" s="499"/>
      <c r="AZ69" s="499"/>
      <c r="BA69" s="499"/>
      <c r="BB69" s="499"/>
      <c r="BC69" s="499"/>
      <c r="BD69" s="499"/>
      <c r="BE69" s="499"/>
      <c r="BF69" s="499"/>
      <c r="BG69" s="499"/>
      <c r="BH69" s="499"/>
      <c r="BI69" s="499"/>
      <c r="BJ69" s="499"/>
      <c r="BK69" s="499"/>
      <c r="BL69" s="499"/>
      <c r="BM69" s="499"/>
      <c r="BN69" s="499"/>
      <c r="BO69" s="499"/>
    </row>
    <row r="70" spans="2:86">
      <c r="B70" s="1281"/>
      <c r="C70" s="1282"/>
      <c r="D70" s="1282"/>
      <c r="E70" s="1282"/>
      <c r="F70" s="1282"/>
      <c r="G70" s="1282"/>
      <c r="H70" s="1282"/>
      <c r="I70" s="1282"/>
      <c r="J70" s="1282"/>
      <c r="K70" s="1282"/>
      <c r="L70" s="1282"/>
      <c r="M70" s="1282"/>
      <c r="N70" s="1283"/>
      <c r="O70" s="1282"/>
      <c r="P70" s="1281"/>
      <c r="Q70" s="1282"/>
      <c r="R70" s="1282"/>
      <c r="S70" s="1282"/>
      <c r="T70" s="1282"/>
      <c r="U70" s="1282"/>
      <c r="V70" s="1282"/>
      <c r="W70" s="1282"/>
      <c r="X70" s="1282"/>
      <c r="Y70" s="1282"/>
      <c r="Z70" s="1282"/>
      <c r="AA70" s="1282"/>
      <c r="AB70" s="1283"/>
      <c r="AL70" s="151" t="s">
        <v>1500</v>
      </c>
      <c r="AO70" s="491">
        <f>Modelo!F84*MIl</f>
        <v>315038589.53487641</v>
      </c>
      <c r="AP70" s="491">
        <f>Modelo!G84*MIl</f>
        <v>454997785.51833349</v>
      </c>
      <c r="AQ70" s="491">
        <f>Modelo!H84*MIl</f>
        <v>572266462.52602768</v>
      </c>
      <c r="AR70" s="491">
        <f>Modelo!I84*MIl</f>
        <v>657335195.31318235</v>
      </c>
      <c r="AS70" s="491">
        <f>Modelo!J84*MIl</f>
        <v>704839948.51188195</v>
      </c>
      <c r="AT70" s="491">
        <f>Modelo!K84*MIl</f>
        <v>756009057.44667459</v>
      </c>
      <c r="AU70" s="491">
        <f>Modelo!L84*MIl</f>
        <v>811142016.67227709</v>
      </c>
      <c r="AV70" s="491">
        <f>Modelo!M84*MIl</f>
        <v>870563943.17274654</v>
      </c>
      <c r="AW70" s="491">
        <f>Modelo!N84*MIl</f>
        <v>929136780.76302731</v>
      </c>
      <c r="AX70" s="491">
        <f>Modelo!O84*MIl</f>
        <v>951263448.03096926</v>
      </c>
      <c r="AY70" s="491">
        <f>Modelo!P84*MIl</f>
        <v>971369487.21114397</v>
      </c>
      <c r="AZ70" s="491">
        <f>Modelo!Q84*MIl</f>
        <v>991978143.29938328</v>
      </c>
      <c r="BA70" s="491">
        <f>Modelo!R84*MIl</f>
        <v>1013106851.9576825</v>
      </c>
      <c r="BB70" s="491">
        <f>Modelo!S84*MIl</f>
        <v>1034773815.5412523</v>
      </c>
      <c r="BC70" s="491">
        <f>Modelo!T84*MIl</f>
        <v>1056998042.2946134</v>
      </c>
      <c r="BD70" s="491">
        <f>Modelo!U84*MIl</f>
        <v>1079799387.7840457</v>
      </c>
      <c r="BE70" s="491">
        <f>Modelo!V84*MIl</f>
        <v>1103198598.7055855</v>
      </c>
      <c r="BF70" s="491">
        <f>Modelo!W84*MIl</f>
        <v>1127217359.2170131</v>
      </c>
      <c r="BG70" s="491">
        <f>Modelo!X84*MIl</f>
        <v>1173671850.9521675</v>
      </c>
      <c r="BH70" s="491">
        <f>Modelo!Y84*MIl</f>
        <v>637978150.19845963</v>
      </c>
    </row>
    <row r="71" spans="2:86">
      <c r="B71" s="1281"/>
      <c r="C71" s="1282"/>
      <c r="D71" s="1282"/>
      <c r="E71" s="1282"/>
      <c r="F71" s="1282"/>
      <c r="G71" s="1282"/>
      <c r="H71" s="1282"/>
      <c r="I71" s="1282"/>
      <c r="J71" s="1282"/>
      <c r="K71" s="1282"/>
      <c r="L71" s="1282"/>
      <c r="M71" s="1282"/>
      <c r="N71" s="1283"/>
      <c r="O71" s="1282"/>
      <c r="P71" s="1281"/>
      <c r="Q71" s="1282"/>
      <c r="R71" s="1282"/>
      <c r="S71" s="1282"/>
      <c r="T71" s="1282"/>
      <c r="U71" s="1282"/>
      <c r="V71" s="1282"/>
      <c r="W71" s="1282"/>
      <c r="X71" s="1282"/>
      <c r="Y71" s="1282"/>
      <c r="Z71" s="1282"/>
      <c r="AA71" s="1282"/>
      <c r="AB71" s="1283"/>
    </row>
    <row r="72" spans="2:86">
      <c r="B72" s="1281"/>
      <c r="C72" s="1282"/>
      <c r="D72" s="1282"/>
      <c r="E72" s="1282"/>
      <c r="F72" s="1282"/>
      <c r="G72" s="1282"/>
      <c r="H72" s="1282"/>
      <c r="I72" s="1282"/>
      <c r="J72" s="1282"/>
      <c r="K72" s="1282"/>
      <c r="L72" s="1282"/>
      <c r="M72" s="1282"/>
      <c r="N72" s="1283"/>
      <c r="O72" s="1282"/>
      <c r="P72" s="1281"/>
      <c r="Q72" s="1282"/>
      <c r="R72" s="1282"/>
      <c r="S72" s="1282"/>
      <c r="T72" s="1282"/>
      <c r="U72" s="1282"/>
      <c r="V72" s="1282"/>
      <c r="W72" s="1282"/>
      <c r="X72" s="1282"/>
      <c r="Y72" s="1282"/>
      <c r="Z72" s="1282"/>
      <c r="AA72" s="1282"/>
      <c r="AB72" s="1283"/>
      <c r="AL72" s="221" t="s">
        <v>1523</v>
      </c>
      <c r="AO72" s="1270">
        <f>AO84/AO70</f>
        <v>0.10014369084667527</v>
      </c>
      <c r="AP72" s="1270">
        <f t="shared" ref="AP72:BH72" si="10">AP84/AP70</f>
        <v>7.1722031379049728E-2</v>
      </c>
      <c r="AQ72" s="1270">
        <f t="shared" si="10"/>
        <v>5.8984524960611885E-2</v>
      </c>
      <c r="AR72" s="1270">
        <f t="shared" si="10"/>
        <v>5.3115834814549907E-2</v>
      </c>
      <c r="AS72" s="1270">
        <f t="shared" si="10"/>
        <v>5.1238322574179908E-2</v>
      </c>
      <c r="AT72" s="1270">
        <f t="shared" si="10"/>
        <v>4.9412056829785111E-2</v>
      </c>
      <c r="AU72" s="1270">
        <f t="shared" si="10"/>
        <v>4.7636248188097273E-2</v>
      </c>
      <c r="AV72" s="1270">
        <f t="shared" si="10"/>
        <v>4.5910105249212449E-2</v>
      </c>
      <c r="AW72" s="1270">
        <f t="shared" si="10"/>
        <v>4.4494243610562235E-2</v>
      </c>
      <c r="AX72" s="1270">
        <f t="shared" si="10"/>
        <v>4.495284551777657E-2</v>
      </c>
      <c r="AY72" s="1270">
        <f t="shared" si="10"/>
        <v>4.5535284737726348E-2</v>
      </c>
      <c r="AZ72" s="1270">
        <f t="shared" si="10"/>
        <v>4.6121659709262838E-2</v>
      </c>
      <c r="BA72" s="1270">
        <f t="shared" si="10"/>
        <v>4.6711766831523734E-2</v>
      </c>
      <c r="BB72" s="1270">
        <f t="shared" si="10"/>
        <v>4.7305390629104035E-2</v>
      </c>
      <c r="BC72" s="1270">
        <f t="shared" si="10"/>
        <v>4.790230341815066E-2</v>
      </c>
      <c r="BD72" s="1270">
        <f t="shared" si="10"/>
        <v>4.850226497656359E-2</v>
      </c>
      <c r="BE72" s="1270">
        <f t="shared" si="10"/>
        <v>4.9105022219527575E-2</v>
      </c>
      <c r="BF72" s="1270">
        <f t="shared" si="10"/>
        <v>4.9710308881690472E-2</v>
      </c>
      <c r="BG72" s="1270">
        <f t="shared" si="10"/>
        <v>4.9383510357217324E-2</v>
      </c>
      <c r="BH72" s="1270">
        <f t="shared" si="10"/>
        <v>4.6205330549219749E-2</v>
      </c>
    </row>
    <row r="73" spans="2:86">
      <c r="B73" s="1281"/>
      <c r="C73" s="1282"/>
      <c r="D73" s="1282"/>
      <c r="E73" s="1282"/>
      <c r="F73" s="1282"/>
      <c r="G73" s="1282"/>
      <c r="H73" s="1282"/>
      <c r="I73" s="1282"/>
      <c r="J73" s="1282"/>
      <c r="K73" s="1282"/>
      <c r="L73" s="1282"/>
      <c r="M73" s="1282"/>
      <c r="N73" s="1283"/>
      <c r="O73" s="1282"/>
      <c r="P73" s="1281"/>
      <c r="Q73" s="1282"/>
      <c r="R73" s="1282"/>
      <c r="S73" s="1282"/>
      <c r="T73" s="1282"/>
      <c r="U73" s="1282"/>
      <c r="V73" s="1282"/>
      <c r="W73" s="1282"/>
      <c r="X73" s="1282"/>
      <c r="Y73" s="1282"/>
      <c r="Z73" s="1282"/>
      <c r="AA73" s="1282"/>
      <c r="AB73" s="1283"/>
      <c r="AL73" s="1263" t="s">
        <v>950</v>
      </c>
      <c r="AM73" s="151">
        <f>Pessoal!I107</f>
        <v>1</v>
      </c>
      <c r="AO73" s="491">
        <f>Pessoal!K139</f>
        <v>2234232</v>
      </c>
      <c r="AP73" s="491">
        <f>Pessoal!L139</f>
        <v>2311015.1063999999</v>
      </c>
      <c r="AQ73" s="491">
        <f>Pessoal!M139</f>
        <v>2390436.99222328</v>
      </c>
      <c r="AR73" s="491">
        <f>Pessoal!N139</f>
        <v>2472588.343522687</v>
      </c>
      <c r="AS73" s="491">
        <f>Pessoal!O139</f>
        <v>2557562.9629284167</v>
      </c>
      <c r="AT73" s="491">
        <f>Pessoal!P139</f>
        <v>2645457.8767543896</v>
      </c>
      <c r="AU73" s="491">
        <f>Pessoal!Q139</f>
        <v>2736373.4457855155</v>
      </c>
      <c r="AV73" s="491">
        <f>Pessoal!R139</f>
        <v>2830413.4798723445</v>
      </c>
      <c r="AW73" s="491">
        <f>Pessoal!S139</f>
        <v>2927685.3564639576</v>
      </c>
      <c r="AX73" s="491">
        <f>Pessoal!T139</f>
        <v>3028300.1432144358</v>
      </c>
      <c r="AY73" s="491">
        <f>Pessoal!U139</f>
        <v>3132372.7248029057</v>
      </c>
      <c r="AZ73" s="491">
        <f>Pessoal!V139</f>
        <v>3240021.9341119654</v>
      </c>
      <c r="BA73" s="491">
        <f>Pessoal!W139</f>
        <v>3351370.6879142802</v>
      </c>
      <c r="BB73" s="491">
        <f>Pessoal!X139</f>
        <v>3466546.1272222674</v>
      </c>
      <c r="BC73" s="491">
        <f>Pessoal!Y139</f>
        <v>3585679.7624611394</v>
      </c>
      <c r="BD73" s="491">
        <f>Pessoal!Z139</f>
        <v>3708907.6236310536</v>
      </c>
      <c r="BE73" s="491">
        <f>Pessoal!AA139</f>
        <v>3836370.4156298409</v>
      </c>
      <c r="BF73" s="491">
        <f>Pessoal!AB139</f>
        <v>3968213.6789136534</v>
      </c>
      <c r="BG73" s="491">
        <f>Pessoal!AC139</f>
        <v>4104587.9556789859</v>
      </c>
      <c r="BH73" s="491">
        <f>Pessoal!AD139</f>
        <v>2087559.2293587017</v>
      </c>
    </row>
    <row r="74" spans="2:86">
      <c r="B74" s="1281"/>
      <c r="C74" s="1282"/>
      <c r="D74" s="1282"/>
      <c r="E74" s="1282"/>
      <c r="F74" s="1282"/>
      <c r="G74" s="1282"/>
      <c r="H74" s="1282"/>
      <c r="I74" s="1282"/>
      <c r="J74" s="1282"/>
      <c r="K74" s="1282"/>
      <c r="L74" s="1282"/>
      <c r="M74" s="1282"/>
      <c r="N74" s="1283"/>
      <c r="O74" s="1282"/>
      <c r="P74" s="1281"/>
      <c r="Q74" s="1282"/>
      <c r="R74" s="1282"/>
      <c r="S74" s="1282"/>
      <c r="T74" s="1282"/>
      <c r="U74" s="1282"/>
      <c r="V74" s="1282"/>
      <c r="W74" s="1282"/>
      <c r="X74" s="1282"/>
      <c r="Y74" s="1282"/>
      <c r="Z74" s="1282"/>
      <c r="AA74" s="1282"/>
      <c r="AB74" s="1283"/>
      <c r="AL74" s="1263" t="s">
        <v>918</v>
      </c>
      <c r="AM74" s="151">
        <f>Pessoal!I108</f>
        <v>4</v>
      </c>
      <c r="AO74" s="491">
        <f>Pessoal!K140</f>
        <v>4734082.4409564324</v>
      </c>
      <c r="AP74" s="491">
        <f>Pessoal!L140</f>
        <v>4896777.0741773006</v>
      </c>
      <c r="AQ74" s="491">
        <f>Pessoal!M140</f>
        <v>5065062.979626528</v>
      </c>
      <c r="AR74" s="491">
        <f>Pessoal!N140</f>
        <v>5239132.3106930265</v>
      </c>
      <c r="AS74" s="491">
        <f>Pessoal!O140</f>
        <v>5419183.8244371768</v>
      </c>
      <c r="AT74" s="491">
        <f>Pessoal!P140</f>
        <v>5605423.1085370015</v>
      </c>
      <c r="AU74" s="491">
        <f>Pessoal!Q140</f>
        <v>5798062.8160337228</v>
      </c>
      <c r="AV74" s="491">
        <f>Pessoal!R140</f>
        <v>5997322.9081447488</v>
      </c>
      <c r="AW74" s="491">
        <f>Pessoal!S140</f>
        <v>6203430.9054213241</v>
      </c>
      <c r="AX74" s="491">
        <f>Pessoal!T140</f>
        <v>6416622.1475376366</v>
      </c>
      <c r="AY74" s="491">
        <f>Pessoal!U140</f>
        <v>6637140.0620080139</v>
      </c>
      <c r="AZ74" s="491">
        <f>Pessoal!V140</f>
        <v>6865236.442139023</v>
      </c>
      <c r="BA74" s="491">
        <f>Pessoal!W140</f>
        <v>7101171.7345338669</v>
      </c>
      <c r="BB74" s="491">
        <f>Pessoal!X140</f>
        <v>7345215.3364773476</v>
      </c>
      <c r="BC74" s="491">
        <f>Pessoal!Y140</f>
        <v>7597645.9035409531</v>
      </c>
      <c r="BD74" s="491">
        <f>Pessoal!Z140</f>
        <v>7858751.6677593095</v>
      </c>
      <c r="BE74" s="491">
        <f>Pessoal!AA140</f>
        <v>8128830.7667413047</v>
      </c>
      <c r="BF74" s="491">
        <f>Pessoal!AB140</f>
        <v>8408191.5840916485</v>
      </c>
      <c r="BG74" s="491">
        <f>Pessoal!AC140</f>
        <v>8697153.1015315987</v>
      </c>
      <c r="BH74" s="491">
        <f>Pessoal!AD140</f>
        <v>4423299.5911631249</v>
      </c>
    </row>
    <row r="75" spans="2:86">
      <c r="B75" s="1281"/>
      <c r="C75" s="1282"/>
      <c r="D75" s="1282"/>
      <c r="E75" s="1282"/>
      <c r="F75" s="1282"/>
      <c r="G75" s="1282"/>
      <c r="H75" s="1282"/>
      <c r="I75" s="1282"/>
      <c r="J75" s="1282"/>
      <c r="K75" s="1282"/>
      <c r="L75" s="1282"/>
      <c r="M75" s="1282"/>
      <c r="N75" s="1283"/>
      <c r="O75" s="1282"/>
      <c r="P75" s="1281"/>
      <c r="Q75" s="1282"/>
      <c r="R75" s="1282"/>
      <c r="S75" s="1282"/>
      <c r="T75" s="1282"/>
      <c r="U75" s="1282"/>
      <c r="V75" s="1282"/>
      <c r="W75" s="1282"/>
      <c r="X75" s="1282"/>
      <c r="Y75" s="1282"/>
      <c r="Z75" s="1282"/>
      <c r="AA75" s="1282"/>
      <c r="AB75" s="1283"/>
      <c r="AL75" s="1263" t="s">
        <v>865</v>
      </c>
      <c r="AM75" s="151">
        <f>Pessoal!I109</f>
        <v>5</v>
      </c>
      <c r="AO75" s="491">
        <f>Pessoal!K141</f>
        <v>1820800.9388293969</v>
      </c>
      <c r="AP75" s="491">
        <f>Pessoal!L141</f>
        <v>1883375.7977605003</v>
      </c>
      <c r="AQ75" s="491">
        <f>Pessoal!M141</f>
        <v>1948101.1460102031</v>
      </c>
      <c r="AR75" s="491">
        <f>Pessoal!N141</f>
        <v>2015050.8887280871</v>
      </c>
      <c r="AS75" s="491">
        <f>Pessoal!O141</f>
        <v>2084301.4709373757</v>
      </c>
      <c r="AT75" s="491">
        <f>Pessoal!P141</f>
        <v>2155931.9648219235</v>
      </c>
      <c r="AU75" s="491">
        <f>Pessoal!Q141</f>
        <v>2230024.1600129702</v>
      </c>
      <c r="AV75" s="491">
        <f>Pessoal!R141</f>
        <v>2306662.6569787497</v>
      </c>
      <c r="AW75" s="491">
        <f>Pessoal!S141</f>
        <v>2385934.9636235861</v>
      </c>
      <c r="AX75" s="491">
        <f>Pessoal!T141</f>
        <v>2467931.5952067836</v>
      </c>
      <c r="AY75" s="491">
        <f>Pessoal!U141</f>
        <v>2552746.1776953898</v>
      </c>
      <c r="AZ75" s="491">
        <f>Pessoal!V141</f>
        <v>2640475.5546688549</v>
      </c>
      <c r="BA75" s="491">
        <f>Pessoal!W141</f>
        <v>2731219.8978976412</v>
      </c>
      <c r="BB75" s="491">
        <f>Pessoal!X141</f>
        <v>2825082.8217220567</v>
      </c>
      <c r="BC75" s="491">
        <f>Pessoal!Y141</f>
        <v>2922171.5013619051</v>
      </c>
      <c r="BD75" s="491">
        <f>Pessoal!Z141</f>
        <v>3022596.7952920422</v>
      </c>
      <c r="BE75" s="491">
        <f>Pessoal!AA141</f>
        <v>3126473.3718235791</v>
      </c>
      <c r="BF75" s="491">
        <f>Pessoal!AB141</f>
        <v>3233919.8400352495</v>
      </c>
      <c r="BG75" s="491">
        <f>Pessoal!AC141</f>
        <v>3345058.8852044609</v>
      </c>
      <c r="BH75" s="491">
        <f>Pessoal!AD141</f>
        <v>1701269.0735242788</v>
      </c>
    </row>
    <row r="76" spans="2:86">
      <c r="B76" s="1281"/>
      <c r="C76" s="1282"/>
      <c r="D76" s="1282"/>
      <c r="E76" s="1282"/>
      <c r="F76" s="1282"/>
      <c r="G76" s="1282"/>
      <c r="H76" s="1282"/>
      <c r="I76" s="1282"/>
      <c r="J76" s="1282"/>
      <c r="K76" s="1282"/>
      <c r="L76" s="1282"/>
      <c r="M76" s="1282"/>
      <c r="N76" s="1283"/>
      <c r="O76" s="1282"/>
      <c r="P76" s="1281"/>
      <c r="Q76" s="1282"/>
      <c r="R76" s="1282"/>
      <c r="S76" s="1282"/>
      <c r="T76" s="1282"/>
      <c r="U76" s="1282"/>
      <c r="V76" s="1282"/>
      <c r="W76" s="1282"/>
      <c r="X76" s="1282"/>
      <c r="Y76" s="1282"/>
      <c r="Z76" s="1282"/>
      <c r="AA76" s="1282"/>
      <c r="AB76" s="1283"/>
      <c r="AL76" s="1263" t="s">
        <v>866</v>
      </c>
      <c r="AM76" s="151">
        <f>Pessoal!I110</f>
        <v>2</v>
      </c>
      <c r="AO76" s="491">
        <f>Pessoal!K142</f>
        <v>436992.22531905532</v>
      </c>
      <c r="AP76" s="491">
        <f>Pessoal!L142</f>
        <v>452010.1914625201</v>
      </c>
      <c r="AQ76" s="491">
        <f>Pessoal!M142</f>
        <v>467544.27504244877</v>
      </c>
      <c r="AR76" s="491">
        <f>Pessoal!N142</f>
        <v>483612.21329474094</v>
      </c>
      <c r="AS76" s="491">
        <f>Pessoal!O142</f>
        <v>500232.35302497022</v>
      </c>
      <c r="AT76" s="491">
        <f>Pessoal!P142</f>
        <v>517423.67155726172</v>
      </c>
      <c r="AU76" s="491">
        <f>Pessoal!Q142</f>
        <v>535205.79840311292</v>
      </c>
      <c r="AV76" s="491">
        <f>Pessoal!R142</f>
        <v>553599.03767489991</v>
      </c>
      <c r="AW76" s="491">
        <f>Pessoal!S142</f>
        <v>572624.39126966067</v>
      </c>
      <c r="AX76" s="491">
        <f>Pessoal!T142</f>
        <v>592303.58284962806</v>
      </c>
      <c r="AY76" s="491">
        <f>Pessoal!U142</f>
        <v>612659.08264689369</v>
      </c>
      <c r="AZ76" s="491">
        <f>Pessoal!V142</f>
        <v>633714.13312052528</v>
      </c>
      <c r="BA76" s="491">
        <f>Pessoal!W142</f>
        <v>655492.77549543395</v>
      </c>
      <c r="BB76" s="491">
        <f>Pessoal!X142</f>
        <v>678019.87721329369</v>
      </c>
      <c r="BC76" s="491">
        <f>Pessoal!Y142</f>
        <v>701321.16032685724</v>
      </c>
      <c r="BD76" s="491">
        <f>Pessoal!Z142</f>
        <v>725423.23087009019</v>
      </c>
      <c r="BE76" s="491">
        <f>Pessoal!AA142</f>
        <v>750353.60923765902</v>
      </c>
      <c r="BF76" s="491">
        <f>Pessoal!AB142</f>
        <v>776140.76160845987</v>
      </c>
      <c r="BG76" s="491">
        <f>Pessoal!AC142</f>
        <v>802814.13244907069</v>
      </c>
      <c r="BH76" s="491">
        <f>Pessoal!AD142</f>
        <v>408304.57764582691</v>
      </c>
    </row>
    <row r="77" spans="2:86">
      <c r="B77" s="1281"/>
      <c r="C77" s="1282"/>
      <c r="D77" s="1282"/>
      <c r="E77" s="1282"/>
      <c r="F77" s="1282"/>
      <c r="G77" s="1282"/>
      <c r="H77" s="1282"/>
      <c r="I77" s="1282"/>
      <c r="J77" s="1282"/>
      <c r="K77" s="1282"/>
      <c r="L77" s="1282"/>
      <c r="M77" s="1282"/>
      <c r="N77" s="1283"/>
      <c r="O77" s="1282"/>
      <c r="P77" s="1281"/>
      <c r="Q77" s="1282"/>
      <c r="R77" s="1282"/>
      <c r="S77" s="1282"/>
      <c r="T77" s="1282"/>
      <c r="U77" s="1282"/>
      <c r="V77" s="1282"/>
      <c r="W77" s="1282"/>
      <c r="X77" s="1282"/>
      <c r="Y77" s="1282"/>
      <c r="Z77" s="1282"/>
      <c r="AA77" s="1282"/>
      <c r="AB77" s="1283"/>
      <c r="AL77" s="1263" t="s">
        <v>900</v>
      </c>
      <c r="AM77" s="151">
        <f>Pessoal!I111</f>
        <v>10</v>
      </c>
      <c r="AO77" s="491">
        <f>Pessoal!K143</f>
        <v>1820800.9388293969</v>
      </c>
      <c r="AP77" s="491">
        <f>Pessoal!L143</f>
        <v>1883375.7977605003</v>
      </c>
      <c r="AQ77" s="491">
        <f>Pessoal!M143</f>
        <v>1948101.1460102031</v>
      </c>
      <c r="AR77" s="491">
        <f>Pessoal!N143</f>
        <v>2015050.8887280871</v>
      </c>
      <c r="AS77" s="491">
        <f>Pessoal!O143</f>
        <v>2084301.4709373757</v>
      </c>
      <c r="AT77" s="491">
        <f>Pessoal!P143</f>
        <v>2155931.9648219235</v>
      </c>
      <c r="AU77" s="491">
        <f>Pessoal!Q143</f>
        <v>2230024.1600129702</v>
      </c>
      <c r="AV77" s="491">
        <f>Pessoal!R143</f>
        <v>2306662.6569787497</v>
      </c>
      <c r="AW77" s="491">
        <f>Pessoal!S143</f>
        <v>2385934.9636235861</v>
      </c>
      <c r="AX77" s="491">
        <f>Pessoal!T143</f>
        <v>2467931.5952067836</v>
      </c>
      <c r="AY77" s="491">
        <f>Pessoal!U143</f>
        <v>2552746.1776953898</v>
      </c>
      <c r="AZ77" s="491">
        <f>Pessoal!V143</f>
        <v>2640475.5546688549</v>
      </c>
      <c r="BA77" s="491">
        <f>Pessoal!W143</f>
        <v>2731219.8978976412</v>
      </c>
      <c r="BB77" s="491">
        <f>Pessoal!X143</f>
        <v>2825082.8217220567</v>
      </c>
      <c r="BC77" s="491">
        <f>Pessoal!Y143</f>
        <v>2922171.5013619051</v>
      </c>
      <c r="BD77" s="491">
        <f>Pessoal!Z143</f>
        <v>3022596.7952920422</v>
      </c>
      <c r="BE77" s="491">
        <f>Pessoal!AA143</f>
        <v>3126473.3718235791</v>
      </c>
      <c r="BF77" s="491">
        <f>Pessoal!AB143</f>
        <v>3233919.8400352495</v>
      </c>
      <c r="BG77" s="491">
        <f>Pessoal!AC143</f>
        <v>3345058.8852044609</v>
      </c>
      <c r="BH77" s="491">
        <f>Pessoal!AD143</f>
        <v>1701269.0735242788</v>
      </c>
    </row>
    <row r="78" spans="2:86">
      <c r="B78" s="1281"/>
      <c r="C78" s="1282"/>
      <c r="D78" s="1282"/>
      <c r="E78" s="1282"/>
      <c r="F78" s="1282"/>
      <c r="G78" s="1282"/>
      <c r="H78" s="1282"/>
      <c r="I78" s="1282"/>
      <c r="J78" s="1282"/>
      <c r="K78" s="1282"/>
      <c r="L78" s="1282"/>
      <c r="M78" s="1282"/>
      <c r="N78" s="1283"/>
      <c r="O78" s="1282"/>
      <c r="P78" s="1281"/>
      <c r="Q78" s="1282"/>
      <c r="R78" s="1282"/>
      <c r="S78" s="1282"/>
      <c r="T78" s="1282"/>
      <c r="U78" s="1282"/>
      <c r="V78" s="1282"/>
      <c r="W78" s="1282"/>
      <c r="X78" s="1282"/>
      <c r="Y78" s="1282"/>
      <c r="Z78" s="1282"/>
      <c r="AA78" s="1282"/>
      <c r="AB78" s="1283"/>
      <c r="AL78" s="1263" t="s">
        <v>867</v>
      </c>
      <c r="AM78" s="151">
        <f>Pessoal!I112</f>
        <v>26</v>
      </c>
      <c r="AO78" s="491">
        <f>Pessoal!K144</f>
        <v>3313857.7086695023</v>
      </c>
      <c r="AP78" s="491">
        <f>Pessoal!L144</f>
        <v>3427743.9519241103</v>
      </c>
      <c r="AQ78" s="491">
        <f>Pessoal!M144</f>
        <v>3545544.0857385695</v>
      </c>
      <c r="AR78" s="491">
        <f>Pessoal!N144</f>
        <v>3667392.6174851181</v>
      </c>
      <c r="AS78" s="491">
        <f>Pessoal!O144</f>
        <v>3793428.6771060238</v>
      </c>
      <c r="AT78" s="491">
        <f>Pessoal!P144</f>
        <v>3923796.1759759006</v>
      </c>
      <c r="AU78" s="491">
        <f>Pessoal!Q144</f>
        <v>4058643.9712236058</v>
      </c>
      <c r="AV78" s="491">
        <f>Pessoal!R144</f>
        <v>4198126.0357013242</v>
      </c>
      <c r="AW78" s="491">
        <f>Pessoal!S144</f>
        <v>4342401.6337949261</v>
      </c>
      <c r="AX78" s="491">
        <f>Pessoal!T144</f>
        <v>4491635.5032763453</v>
      </c>
      <c r="AY78" s="491">
        <f>Pessoal!U144</f>
        <v>4645998.0434056092</v>
      </c>
      <c r="AZ78" s="491">
        <f>Pessoal!V144</f>
        <v>4805665.5094973156</v>
      </c>
      <c r="BA78" s="491">
        <f>Pessoal!W144</f>
        <v>4970820.2141737072</v>
      </c>
      <c r="BB78" s="491">
        <f>Pessoal!X144</f>
        <v>5141650.7355341427</v>
      </c>
      <c r="BC78" s="491">
        <f>Pessoal!Y144</f>
        <v>5318352.1324786665</v>
      </c>
      <c r="BD78" s="491">
        <f>Pessoal!Z144</f>
        <v>5501126.1674315166</v>
      </c>
      <c r="BE78" s="491">
        <f>Pessoal!AA144</f>
        <v>5690181.5367189134</v>
      </c>
      <c r="BF78" s="491">
        <f>Pessoal!AB144</f>
        <v>5885734.1088641537</v>
      </c>
      <c r="BG78" s="491">
        <f>Pessoal!AC144</f>
        <v>6088007.171072118</v>
      </c>
      <c r="BH78" s="491">
        <f>Pessoal!AD144</f>
        <v>3096309.7138141873</v>
      </c>
    </row>
    <row r="79" spans="2:86">
      <c r="B79" s="1281"/>
      <c r="C79" s="1282"/>
      <c r="D79" s="1282"/>
      <c r="E79" s="1282"/>
      <c r="F79" s="1282"/>
      <c r="G79" s="1282"/>
      <c r="H79" s="1282"/>
      <c r="I79" s="1282"/>
      <c r="J79" s="1282"/>
      <c r="K79" s="1282"/>
      <c r="L79" s="1282"/>
      <c r="M79" s="1282"/>
      <c r="N79" s="1283"/>
      <c r="O79" s="1282"/>
      <c r="P79" s="1281"/>
      <c r="Q79" s="1282"/>
      <c r="R79" s="1282"/>
      <c r="S79" s="1282"/>
      <c r="T79" s="1282"/>
      <c r="U79" s="1282"/>
      <c r="V79" s="1282"/>
      <c r="W79" s="1282"/>
      <c r="X79" s="1282"/>
      <c r="Y79" s="1282"/>
      <c r="Z79" s="1282"/>
      <c r="AA79" s="1282"/>
      <c r="AB79" s="1283"/>
      <c r="AL79" s="1263" t="s">
        <v>926</v>
      </c>
      <c r="AM79" s="151">
        <f>Pessoal!I113</f>
        <v>174</v>
      </c>
      <c r="AO79" s="491">
        <f>Pessoal!K145</f>
        <v>11088677.717471026</v>
      </c>
      <c r="AP79" s="491">
        <f>Pessoal!L145</f>
        <v>11469758.608361445</v>
      </c>
      <c r="AQ79" s="491">
        <f>Pessoal!M145</f>
        <v>11863935.979202135</v>
      </c>
      <c r="AR79" s="491">
        <f>Pessoal!N145</f>
        <v>12271659.912354048</v>
      </c>
      <c r="AS79" s="491">
        <f>Pessoal!O145</f>
        <v>12693395.958008617</v>
      </c>
      <c r="AT79" s="491">
        <f>Pessoal!P145</f>
        <v>13129625.665765513</v>
      </c>
      <c r="AU79" s="491">
        <f>Pessoal!Q145</f>
        <v>13580847.134478988</v>
      </c>
      <c r="AV79" s="491">
        <f>Pessoal!R145</f>
        <v>14047575.581000581</v>
      </c>
      <c r="AW79" s="491">
        <f>Pessoal!S145</f>
        <v>14530343.928467637</v>
      </c>
      <c r="AX79" s="491">
        <f>Pessoal!T145</f>
        <v>15029703.414809309</v>
      </c>
      <c r="AY79" s="491">
        <f>Pessoal!U145</f>
        <v>15546224.222164921</v>
      </c>
      <c r="AZ79" s="491">
        <f>Pessoal!V145</f>
        <v>16080496.127933323</v>
      </c>
      <c r="BA79" s="491">
        <f>Pessoal!W145</f>
        <v>16633129.178196633</v>
      </c>
      <c r="BB79" s="491">
        <f>Pessoal!X145</f>
        <v>17204754.384287324</v>
      </c>
      <c r="BC79" s="491">
        <f>Pessoal!Y145</f>
        <v>17796024.443294</v>
      </c>
      <c r="BD79" s="491">
        <f>Pessoal!Z145</f>
        <v>18407614.483328532</v>
      </c>
      <c r="BE79" s="491">
        <f>Pessoal!AA145</f>
        <v>19040222.834405594</v>
      </c>
      <c r="BF79" s="491">
        <f>Pessoal!AB145</f>
        <v>19694571.825814664</v>
      </c>
      <c r="BG79" s="491">
        <f>Pessoal!AC145</f>
        <v>20371408.610895164</v>
      </c>
      <c r="BH79" s="491">
        <f>Pessoal!AD145</f>
        <v>10360728.657762855</v>
      </c>
      <c r="BV79" s="221" t="s">
        <v>1534</v>
      </c>
      <c r="CH79" s="151" t="s">
        <v>1518</v>
      </c>
    </row>
    <row r="80" spans="2:86">
      <c r="B80" s="1281"/>
      <c r="C80" s="1282"/>
      <c r="D80" s="1282"/>
      <c r="E80" s="1282"/>
      <c r="F80" s="1282"/>
      <c r="G80" s="1282"/>
      <c r="H80" s="1282"/>
      <c r="I80" s="1282"/>
      <c r="J80" s="1282"/>
      <c r="K80" s="1282"/>
      <c r="L80" s="1282"/>
      <c r="M80" s="1282"/>
      <c r="N80" s="1283"/>
      <c r="O80" s="1282"/>
      <c r="P80" s="1281"/>
      <c r="Q80" s="1282"/>
      <c r="R80" s="1282"/>
      <c r="S80" s="1282"/>
      <c r="T80" s="1282"/>
      <c r="U80" s="1282"/>
      <c r="V80" s="1282"/>
      <c r="W80" s="1282"/>
      <c r="X80" s="1282"/>
      <c r="Y80" s="1282"/>
      <c r="Z80" s="1282"/>
      <c r="AA80" s="1282"/>
      <c r="AB80" s="1283"/>
      <c r="AL80" s="1263" t="s">
        <v>899</v>
      </c>
      <c r="AM80" s="151">
        <f>Pessoal!I114</f>
        <v>1</v>
      </c>
      <c r="AO80" s="491">
        <f>Pessoal!K146</f>
        <v>63728.032859028885</v>
      </c>
      <c r="AP80" s="491">
        <f>Pessoal!L146</f>
        <v>65918.152921617511</v>
      </c>
      <c r="AQ80" s="491">
        <f>Pessoal!M146</f>
        <v>68183.540110357106</v>
      </c>
      <c r="AR80" s="491">
        <f>Pessoal!N146</f>
        <v>70526.781105483038</v>
      </c>
      <c r="AS80" s="491">
        <f>Pessoal!O146</f>
        <v>72950.55148280815</v>
      </c>
      <c r="AT80" s="491">
        <f>Pessoal!P146</f>
        <v>75457.618768767323</v>
      </c>
      <c r="AU80" s="491">
        <f>Pessoal!Q146</f>
        <v>78050.845600453962</v>
      </c>
      <c r="AV80" s="491">
        <f>Pessoal!R146</f>
        <v>80733.192994256227</v>
      </c>
      <c r="AW80" s="491">
        <f>Pessoal!S146</f>
        <v>83507.723726825498</v>
      </c>
      <c r="AX80" s="491">
        <f>Pessoal!T146</f>
        <v>86377.605832237416</v>
      </c>
      <c r="AY80" s="491">
        <f>Pessoal!U146</f>
        <v>89346.116219338641</v>
      </c>
      <c r="AZ80" s="491">
        <f>Pessoal!V146</f>
        <v>92416.644413409915</v>
      </c>
      <c r="BA80" s="491">
        <f>Pessoal!W146</f>
        <v>95592.696426417431</v>
      </c>
      <c r="BB80" s="491">
        <f>Pessoal!X146</f>
        <v>98877.898760271972</v>
      </c>
      <c r="BC80" s="491">
        <f>Pessoal!Y146</f>
        <v>102276.00254766666</v>
      </c>
      <c r="BD80" s="491">
        <f>Pessoal!Z146</f>
        <v>105790.88783522147</v>
      </c>
      <c r="BE80" s="491">
        <f>Pessoal!AA146</f>
        <v>109426.56801382525</v>
      </c>
      <c r="BF80" s="491">
        <f>Pessoal!AB146</f>
        <v>113187.19440123372</v>
      </c>
      <c r="BG80" s="491">
        <f>Pessoal!AC146</f>
        <v>117077.06098215612</v>
      </c>
      <c r="BH80" s="491">
        <f>Pessoal!AD146</f>
        <v>59544.417573349754</v>
      </c>
      <c r="BJ80" s="221"/>
    </row>
    <row r="81" spans="2:60">
      <c r="B81" s="1284"/>
      <c r="C81" s="1251"/>
      <c r="D81" s="1251"/>
      <c r="E81" s="1251"/>
      <c r="F81" s="1251"/>
      <c r="G81" s="1251"/>
      <c r="H81" s="1251"/>
      <c r="I81" s="1251"/>
      <c r="J81" s="1251"/>
      <c r="K81" s="1251"/>
      <c r="L81" s="1251"/>
      <c r="M81" s="1251"/>
      <c r="N81" s="1285"/>
      <c r="O81" s="1282"/>
      <c r="P81" s="1284"/>
      <c r="Q81" s="1251"/>
      <c r="R81" s="1251"/>
      <c r="S81" s="1251"/>
      <c r="T81" s="1251"/>
      <c r="U81" s="1251"/>
      <c r="V81" s="1251"/>
      <c r="W81" s="1251"/>
      <c r="X81" s="1251"/>
      <c r="Y81" s="1251"/>
      <c r="Z81" s="1251"/>
      <c r="AA81" s="1251"/>
      <c r="AB81" s="1285"/>
      <c r="AL81" s="1263" t="s">
        <v>919</v>
      </c>
      <c r="AM81" s="151">
        <f>Pessoal!I115</f>
        <v>37</v>
      </c>
      <c r="AO81" s="491">
        <f>Pessoal!K147</f>
        <v>2357937.2157840687</v>
      </c>
      <c r="AP81" s="491">
        <f>Pessoal!L147</f>
        <v>2438971.6580998474</v>
      </c>
      <c r="AQ81" s="491">
        <f>Pessoal!M147</f>
        <v>2522790.9840832124</v>
      </c>
      <c r="AR81" s="491">
        <f>Pessoal!N147</f>
        <v>2609490.9009028724</v>
      </c>
      <c r="AS81" s="491">
        <f>Pessoal!O147</f>
        <v>2699170.404863901</v>
      </c>
      <c r="AT81" s="491">
        <f>Pessoal!P147</f>
        <v>2791931.8944443907</v>
      </c>
      <c r="AU81" s="491">
        <f>Pessoal!Q147</f>
        <v>2887881.2872167961</v>
      </c>
      <c r="AV81" s="491">
        <f>Pessoal!R147</f>
        <v>2987128.1407874799</v>
      </c>
      <c r="AW81" s="491">
        <f>Pessoal!S147</f>
        <v>3089785.7778925435</v>
      </c>
      <c r="AX81" s="491">
        <f>Pessoal!T147</f>
        <v>3195971.4157927842</v>
      </c>
      <c r="AY81" s="491">
        <f>Pessoal!U147</f>
        <v>3305806.3001155294</v>
      </c>
      <c r="AZ81" s="491">
        <f>Pessoal!V147</f>
        <v>3419415.8432961665</v>
      </c>
      <c r="BA81" s="491">
        <f>Pessoal!W147</f>
        <v>3536929.7677774448</v>
      </c>
      <c r="BB81" s="491">
        <f>Pessoal!X147</f>
        <v>3658482.2541300626</v>
      </c>
      <c r="BC81" s="491">
        <f>Pessoal!Y147</f>
        <v>3784212.0942636663</v>
      </c>
      <c r="BD81" s="491">
        <f>Pessoal!Z147</f>
        <v>3914262.8499031938</v>
      </c>
      <c r="BE81" s="491">
        <f>Pessoal!AA147</f>
        <v>4048783.0165115339</v>
      </c>
      <c r="BF81" s="491">
        <f>Pessoal!AB147</f>
        <v>4187926.1928456472</v>
      </c>
      <c r="BG81" s="491">
        <f>Pessoal!AC147</f>
        <v>4331851.2563397763</v>
      </c>
      <c r="BH81" s="491">
        <f>Pessoal!AD147</f>
        <v>2203143.4502139408</v>
      </c>
    </row>
    <row r="82" spans="2:60">
      <c r="AL82" s="1263" t="s">
        <v>898</v>
      </c>
      <c r="AM82" s="151">
        <f>Pessoal!I116</f>
        <v>24</v>
      </c>
      <c r="AO82" s="491">
        <f>Pessoal!K148</f>
        <v>1310976.6759571659</v>
      </c>
      <c r="AP82" s="491">
        <f>Pessoal!L148</f>
        <v>1356030.5743875604</v>
      </c>
      <c r="AQ82" s="491">
        <f>Pessoal!M148</f>
        <v>1402632.8251273462</v>
      </c>
      <c r="AR82" s="491">
        <f>Pessoal!N148</f>
        <v>1450836.6398842228</v>
      </c>
      <c r="AS82" s="491">
        <f>Pessoal!O148</f>
        <v>1500697.0590749106</v>
      </c>
      <c r="AT82" s="491">
        <f>Pessoal!P148</f>
        <v>1552271.0146717851</v>
      </c>
      <c r="AU82" s="491">
        <f>Pessoal!Q148</f>
        <v>1605617.3952093387</v>
      </c>
      <c r="AV82" s="491">
        <f>Pessoal!R148</f>
        <v>1660797.1130246997</v>
      </c>
      <c r="AW82" s="491">
        <f>Pessoal!S148</f>
        <v>1717873.1738089821</v>
      </c>
      <c r="AX82" s="491">
        <f>Pessoal!T148</f>
        <v>1776910.7485488842</v>
      </c>
      <c r="AY82" s="491">
        <f>Pessoal!U148</f>
        <v>1837977.2479406807</v>
      </c>
      <c r="AZ82" s="491">
        <f>Pessoal!V148</f>
        <v>1901142.3993615755</v>
      </c>
      <c r="BA82" s="491">
        <f>Pessoal!W148</f>
        <v>1966478.3264863018</v>
      </c>
      <c r="BB82" s="491">
        <f>Pessoal!X148</f>
        <v>2034059.6316398811</v>
      </c>
      <c r="BC82" s="491">
        <f>Pessoal!Y148</f>
        <v>2103963.4809805718</v>
      </c>
      <c r="BD82" s="491">
        <f>Pessoal!Z148</f>
        <v>2176269.6926102703</v>
      </c>
      <c r="BE82" s="491">
        <f>Pessoal!AA148</f>
        <v>2251060.8277129768</v>
      </c>
      <c r="BF82" s="491">
        <f>Pessoal!AB148</f>
        <v>2328422.2848253795</v>
      </c>
      <c r="BG82" s="491">
        <f>Pessoal!AC148</f>
        <v>2408442.3973472118</v>
      </c>
      <c r="BH82" s="491">
        <f>Pessoal!AD148</f>
        <v>1224913.7329374808</v>
      </c>
    </row>
    <row r="83" spans="2:60">
      <c r="AL83" s="1263" t="s">
        <v>901</v>
      </c>
      <c r="AM83" s="151">
        <f>Pessoal!I117</f>
        <v>65</v>
      </c>
      <c r="AO83" s="491">
        <f>Pessoal!K149</f>
        <v>2367041.2204782153</v>
      </c>
      <c r="AP83" s="491">
        <f>Pessoal!L149</f>
        <v>2448388.5370886498</v>
      </c>
      <c r="AQ83" s="491">
        <f>Pessoal!M149</f>
        <v>2532531.4898132635</v>
      </c>
      <c r="AR83" s="491">
        <f>Pessoal!N149</f>
        <v>2619566.1553465128</v>
      </c>
      <c r="AS83" s="491">
        <f>Pessoal!O149</f>
        <v>2709591.9122185879</v>
      </c>
      <c r="AT83" s="491">
        <f>Pessoal!P149</f>
        <v>2802711.5542684998</v>
      </c>
      <c r="AU83" s="491">
        <f>Pessoal!Q149</f>
        <v>2899031.408016861</v>
      </c>
      <c r="AV83" s="491">
        <f>Pessoal!R149</f>
        <v>2998661.4540723739</v>
      </c>
      <c r="AW83" s="491">
        <f>Pessoal!S149</f>
        <v>3101715.4527106611</v>
      </c>
      <c r="AX83" s="491">
        <f>Pessoal!T149</f>
        <v>3208311.0737688178</v>
      </c>
      <c r="AY83" s="491">
        <f>Pessoal!U149</f>
        <v>3318570.031004006</v>
      </c>
      <c r="AZ83" s="491">
        <f>Pessoal!V149</f>
        <v>3432618.2210695106</v>
      </c>
      <c r="BA83" s="491">
        <f>Pessoal!W149</f>
        <v>3550585.867266933</v>
      </c>
      <c r="BB83" s="491">
        <f>Pessoal!X149</f>
        <v>3672607.6682386729</v>
      </c>
      <c r="BC83" s="491">
        <f>Pessoal!Y149</f>
        <v>3798822.9517704756</v>
      </c>
      <c r="BD83" s="491">
        <f>Pessoal!Z149</f>
        <v>3929375.8338796543</v>
      </c>
      <c r="BE83" s="491">
        <f>Pessoal!AA149</f>
        <v>4064415.3833706519</v>
      </c>
      <c r="BF83" s="491">
        <f>Pessoal!AB149</f>
        <v>4204095.7920458233</v>
      </c>
      <c r="BG83" s="491">
        <f>Pessoal!AC149</f>
        <v>4348576.5507657984</v>
      </c>
      <c r="BH83" s="491">
        <f>Pessoal!AD149</f>
        <v>2211649.795581562</v>
      </c>
    </row>
    <row r="84" spans="2:60">
      <c r="B84" s="221" t="s">
        <v>580</v>
      </c>
      <c r="P84" s="221" t="s">
        <v>5152</v>
      </c>
      <c r="AL84" s="221" t="s">
        <v>330</v>
      </c>
      <c r="AM84" s="221">
        <f>SUM(AM73:AM83)</f>
        <v>349</v>
      </c>
      <c r="AN84" s="221"/>
      <c r="AO84" s="492">
        <f>SUM(AO73:AO83)</f>
        <v>31549127.115153287</v>
      </c>
      <c r="AP84" s="492">
        <f t="shared" ref="AP84:BH84" si="11">SUM(AP73:AP83)</f>
        <v>32633365.450344052</v>
      </c>
      <c r="AQ84" s="492">
        <f t="shared" si="11"/>
        <v>33754865.442987546</v>
      </c>
      <c r="AR84" s="492">
        <f t="shared" si="11"/>
        <v>34914907.652044892</v>
      </c>
      <c r="AS84" s="492">
        <f t="shared" si="11"/>
        <v>36114816.645020165</v>
      </c>
      <c r="AT84" s="492">
        <f t="shared" si="11"/>
        <v>37355962.510387361</v>
      </c>
      <c r="AU84" s="492">
        <f t="shared" si="11"/>
        <v>38639762.421994328</v>
      </c>
      <c r="AV84" s="492">
        <f t="shared" si="11"/>
        <v>39967682.2572302</v>
      </c>
      <c r="AW84" s="492">
        <f t="shared" si="11"/>
        <v>41341238.27080369</v>
      </c>
      <c r="AX84" s="492">
        <f t="shared" si="11"/>
        <v>42761998.826043643</v>
      </c>
      <c r="AY84" s="492">
        <f t="shared" si="11"/>
        <v>44231586.185698673</v>
      </c>
      <c r="AZ84" s="492">
        <f t="shared" si="11"/>
        <v>45751678.364280522</v>
      </c>
      <c r="BA84" s="492">
        <f t="shared" si="11"/>
        <v>47324011.044066295</v>
      </c>
      <c r="BB84" s="492">
        <f t="shared" si="11"/>
        <v>48950379.55694738</v>
      </c>
      <c r="BC84" s="492">
        <f t="shared" si="11"/>
        <v>50632640.934387811</v>
      </c>
      <c r="BD84" s="492">
        <f t="shared" si="11"/>
        <v>52372716.027832925</v>
      </c>
      <c r="BE84" s="492">
        <f t="shared" si="11"/>
        <v>54172591.701989457</v>
      </c>
      <c r="BF84" s="492">
        <f t="shared" si="11"/>
        <v>56034323.103481166</v>
      </c>
      <c r="BG84" s="492">
        <f t="shared" si="11"/>
        <v>57960036.007470794</v>
      </c>
      <c r="BH84" s="492">
        <f t="shared" si="11"/>
        <v>29477991.313099593</v>
      </c>
    </row>
    <row r="85" spans="2:60">
      <c r="B85" s="1279"/>
      <c r="C85" s="499"/>
      <c r="D85" s="499"/>
      <c r="E85" s="499"/>
      <c r="F85" s="499"/>
      <c r="G85" s="499"/>
      <c r="H85" s="499"/>
      <c r="I85" s="499"/>
      <c r="J85" s="499"/>
      <c r="K85" s="499"/>
      <c r="L85" s="499"/>
      <c r="M85" s="499"/>
      <c r="N85" s="1280"/>
      <c r="O85" s="1282"/>
      <c r="P85" s="1279"/>
      <c r="Q85" s="499"/>
      <c r="R85" s="499"/>
      <c r="S85" s="499"/>
      <c r="T85" s="499"/>
      <c r="U85" s="499"/>
      <c r="V85" s="499"/>
      <c r="W85" s="499"/>
      <c r="X85" s="499"/>
      <c r="Y85" s="499"/>
      <c r="Z85" s="499"/>
      <c r="AA85" s="499"/>
      <c r="AB85" s="1280"/>
      <c r="AO85" s="491">
        <f>AO84-Pessoal!K150</f>
        <v>0</v>
      </c>
      <c r="AP85" s="491">
        <f>AP84-Pessoal!L150</f>
        <v>0</v>
      </c>
      <c r="AQ85" s="491">
        <f>AQ84-Pessoal!M150</f>
        <v>0</v>
      </c>
      <c r="AR85" s="491">
        <f>AR84-Pessoal!N150</f>
        <v>0</v>
      </c>
      <c r="AS85" s="491">
        <f>AS84-Pessoal!O150</f>
        <v>0</v>
      </c>
      <c r="AT85" s="491">
        <f>AT84-Pessoal!P150</f>
        <v>0</v>
      </c>
      <c r="AU85" s="491">
        <f>AU84-Pessoal!Q150</f>
        <v>0</v>
      </c>
      <c r="AV85" s="491">
        <f>AV84-Pessoal!R150</f>
        <v>0</v>
      </c>
      <c r="AW85" s="491">
        <f>AW84-Pessoal!S150</f>
        <v>0</v>
      </c>
      <c r="AX85" s="491">
        <f>AX84-Pessoal!T150</f>
        <v>0</v>
      </c>
      <c r="AY85" s="491">
        <f>AY84-Pessoal!U150</f>
        <v>0</v>
      </c>
      <c r="AZ85" s="491">
        <f>AZ84-Pessoal!V150</f>
        <v>0</v>
      </c>
      <c r="BA85" s="491">
        <f>BA84-Pessoal!W150</f>
        <v>0</v>
      </c>
      <c r="BB85" s="491">
        <f>BB84-Pessoal!X150</f>
        <v>0</v>
      </c>
      <c r="BC85" s="491">
        <f>BC84-Pessoal!Y150</f>
        <v>0</v>
      </c>
      <c r="BD85" s="491">
        <f>BD84-Pessoal!Z150</f>
        <v>0</v>
      </c>
      <c r="BE85" s="491">
        <f>BE84-Pessoal!AA150</f>
        <v>0</v>
      </c>
      <c r="BF85" s="491">
        <f>BF84-Pessoal!AB150</f>
        <v>0</v>
      </c>
      <c r="BG85" s="491">
        <f>BG84-Pessoal!AC150</f>
        <v>0</v>
      </c>
      <c r="BH85" s="491">
        <f>BH84-Pessoal!AD150</f>
        <v>0</v>
      </c>
    </row>
    <row r="86" spans="2:60">
      <c r="B86" s="1281"/>
      <c r="C86" s="1282"/>
      <c r="D86" s="1282"/>
      <c r="E86" s="1282"/>
      <c r="F86" s="1282"/>
      <c r="G86" s="1282"/>
      <c r="H86" s="1282"/>
      <c r="I86" s="1282"/>
      <c r="J86" s="1282"/>
      <c r="K86" s="1282"/>
      <c r="L86" s="1282"/>
      <c r="M86" s="1282"/>
      <c r="N86" s="1283"/>
      <c r="O86" s="1282"/>
      <c r="P86" s="1281"/>
      <c r="Q86" s="1282"/>
      <c r="R86" s="1282"/>
      <c r="S86" s="1282"/>
      <c r="T86" s="1282"/>
      <c r="U86" s="1282"/>
      <c r="V86" s="1282"/>
      <c r="W86" s="1282"/>
      <c r="X86" s="1282"/>
      <c r="Y86" s="1282"/>
      <c r="Z86" s="1282"/>
      <c r="AA86" s="1282"/>
      <c r="AB86" s="1283"/>
      <c r="AO86" s="491"/>
      <c r="AP86" s="491"/>
      <c r="AQ86" s="491"/>
      <c r="AR86" s="491"/>
      <c r="AS86" s="491"/>
      <c r="AT86" s="491"/>
      <c r="AU86" s="491"/>
      <c r="AV86" s="491"/>
      <c r="AW86" s="491"/>
      <c r="AX86" s="491"/>
      <c r="AY86" s="491"/>
      <c r="AZ86" s="491"/>
      <c r="BA86" s="491"/>
      <c r="BB86" s="491"/>
      <c r="BC86" s="491"/>
      <c r="BD86" s="491"/>
      <c r="BE86" s="491"/>
      <c r="BF86" s="491"/>
      <c r="BG86" s="491"/>
      <c r="BH86" s="491"/>
    </row>
    <row r="87" spans="2:60">
      <c r="B87" s="1281"/>
      <c r="C87" s="1282"/>
      <c r="D87" s="1282"/>
      <c r="E87" s="1282"/>
      <c r="F87" s="1282"/>
      <c r="G87" s="1282"/>
      <c r="H87" s="1282"/>
      <c r="I87" s="1282"/>
      <c r="J87" s="1282"/>
      <c r="K87" s="1282"/>
      <c r="L87" s="1282"/>
      <c r="M87" s="1282"/>
      <c r="N87" s="1283"/>
      <c r="O87" s="1282"/>
      <c r="P87" s="1281"/>
      <c r="Q87" s="1282"/>
      <c r="R87" s="1282"/>
      <c r="S87" s="1282"/>
      <c r="T87" s="1282"/>
      <c r="U87" s="1282"/>
      <c r="V87" s="1282"/>
      <c r="W87" s="1282"/>
      <c r="X87" s="1282"/>
      <c r="Y87" s="1282"/>
      <c r="Z87" s="1282"/>
      <c r="AA87" s="1282"/>
      <c r="AB87" s="1283"/>
      <c r="AL87" s="221" t="s">
        <v>1524</v>
      </c>
      <c r="AO87" s="1271">
        <f>AO96/AO70</f>
        <v>1.5807126635985349E-2</v>
      </c>
      <c r="AP87" s="1271">
        <f t="shared" ref="AP87:BH87" si="12">AP96/AP70</f>
        <v>1.1320925192726639E-2</v>
      </c>
      <c r="AQ87" s="1271">
        <f t="shared" si="12"/>
        <v>9.3103803917447218E-3</v>
      </c>
      <c r="AR87" s="1271">
        <f t="shared" si="12"/>
        <v>8.3840401745842418E-3</v>
      </c>
      <c r="AS87" s="1271">
        <f t="shared" si="12"/>
        <v>8.0876852720115026E-3</v>
      </c>
      <c r="AT87" s="1271">
        <f t="shared" si="12"/>
        <v>7.7994193448368294E-3</v>
      </c>
      <c r="AU87" s="1271">
        <f t="shared" si="12"/>
        <v>7.5191177917073981E-3</v>
      </c>
      <c r="AV87" s="1271">
        <f t="shared" si="12"/>
        <v>7.2466556945340529E-3</v>
      </c>
      <c r="AW87" s="1271">
        <f t="shared" si="12"/>
        <v>7.0231697811234542E-3</v>
      </c>
      <c r="AX87" s="1271">
        <f t="shared" si="12"/>
        <v>7.095557550752799E-3</v>
      </c>
      <c r="AY87" s="1271">
        <f t="shared" si="12"/>
        <v>7.1874923539308301E-3</v>
      </c>
      <c r="AZ87" s="1271">
        <f t="shared" si="12"/>
        <v>7.280048393686153E-3</v>
      </c>
      <c r="BA87" s="1271">
        <f t="shared" si="12"/>
        <v>7.3731935327509424E-3</v>
      </c>
      <c r="BB87" s="1271">
        <f t="shared" si="12"/>
        <v>7.466893759526614E-3</v>
      </c>
      <c r="BC87" s="1271">
        <f t="shared" si="12"/>
        <v>7.5611131353787112E-3</v>
      </c>
      <c r="BD87" s="1271">
        <f t="shared" si="12"/>
        <v>7.6558137425799819E-3</v>
      </c>
      <c r="BE87" s="1271">
        <f t="shared" si="12"/>
        <v>7.7509556330948486E-3</v>
      </c>
      <c r="BF87" s="1271">
        <f t="shared" si="12"/>
        <v>7.8464967784130351E-3</v>
      </c>
      <c r="BG87" s="1271">
        <f t="shared" si="12"/>
        <v>7.794913442337386E-3</v>
      </c>
      <c r="BH87" s="1271">
        <f t="shared" si="12"/>
        <v>7.2932553720964346E-3</v>
      </c>
    </row>
    <row r="88" spans="2:60">
      <c r="B88" s="1281"/>
      <c r="C88" s="1282"/>
      <c r="D88" s="1282"/>
      <c r="E88" s="1282"/>
      <c r="F88" s="1282"/>
      <c r="G88" s="1282"/>
      <c r="H88" s="1282"/>
      <c r="I88" s="1282"/>
      <c r="J88" s="1282"/>
      <c r="K88" s="1282"/>
      <c r="L88" s="1282"/>
      <c r="M88" s="1282"/>
      <c r="N88" s="1283"/>
      <c r="O88" s="1282"/>
      <c r="P88" s="1281"/>
      <c r="Q88" s="1282"/>
      <c r="R88" s="1282"/>
      <c r="S88" s="1282"/>
      <c r="T88" s="1282"/>
      <c r="U88" s="1282"/>
      <c r="V88" s="1282"/>
      <c r="W88" s="1282"/>
      <c r="X88" s="1282"/>
      <c r="Y88" s="1282"/>
      <c r="Z88" s="1282"/>
      <c r="AA88" s="1282"/>
      <c r="AB88" s="1283"/>
      <c r="AL88" s="1263" t="s">
        <v>1511</v>
      </c>
      <c r="AO88" s="1264">
        <f>Custos!I246*Custos!I257</f>
        <v>1365364</v>
      </c>
      <c r="AP88" s="1264">
        <f>Custos!J246*Custos!J257</f>
        <v>1412287.0094666665</v>
      </c>
      <c r="AQ88" s="1264">
        <f>Custos!K246*Custos!K257</f>
        <v>1460822.6063586711</v>
      </c>
      <c r="AR88" s="1264">
        <f>Custos!L246*Custos!L257</f>
        <v>1511026.2099305307</v>
      </c>
      <c r="AS88" s="1264">
        <f>Custos!M246*Custos!M257</f>
        <v>1562955.1440118102</v>
      </c>
      <c r="AT88" s="1264">
        <f>Custos!N246*Custos!N257</f>
        <v>1616668.7024610159</v>
      </c>
      <c r="AU88" s="1264">
        <f>Custos!O246*Custos!O257</f>
        <v>1672228.2168689263</v>
      </c>
      <c r="AV88" s="1264">
        <f>Custos!P246*Custos!P257</f>
        <v>1729697.1265886552</v>
      </c>
      <c r="AW88" s="1264">
        <f>Custos!Q246*Custos!Q257</f>
        <v>1789141.0511724188</v>
      </c>
      <c r="AX88" s="1264">
        <f>Custos!R246*Custos!R257</f>
        <v>1850627.865297711</v>
      </c>
      <c r="AY88" s="1264">
        <f>Custos!S246*Custos!S257</f>
        <v>1914227.7762684422</v>
      </c>
      <c r="AZ88" s="1264">
        <f>Custos!T246*Custos!T257</f>
        <v>1980013.4041795344</v>
      </c>
      <c r="BA88" s="1264">
        <f>Custos!U246*Custos!U257</f>
        <v>2048059.8648365045</v>
      </c>
      <c r="BB88" s="1264">
        <f>Custos!V246*Custos!V257</f>
        <v>2118444.8555247188</v>
      </c>
      <c r="BC88" s="1264">
        <f>Custos!W246*Custos!W257</f>
        <v>2191248.7437262521</v>
      </c>
      <c r="BD88" s="1264">
        <f>Custos!X246*Custos!X257</f>
        <v>2266554.6588856438</v>
      </c>
      <c r="BE88" s="1264">
        <f>Custos!Y246*Custos!Y257</f>
        <v>2344448.5873293472</v>
      </c>
      <c r="BF88" s="1264">
        <f>Custos!Z246*Custos!Z257</f>
        <v>2425019.4704472325</v>
      </c>
      <c r="BG88" s="1264">
        <f>Custos!AA246*Custos!AA257</f>
        <v>2508359.306248269</v>
      </c>
      <c r="BH88" s="1264">
        <f>Custos!AB246*Custos!AB257</f>
        <v>1275730.640163651</v>
      </c>
    </row>
    <row r="89" spans="2:60">
      <c r="B89" s="1281"/>
      <c r="C89" s="1282"/>
      <c r="D89" s="1282"/>
      <c r="E89" s="1282"/>
      <c r="F89" s="1282"/>
      <c r="G89" s="1282"/>
      <c r="H89" s="1282"/>
      <c r="I89" s="1282"/>
      <c r="J89" s="1282"/>
      <c r="K89" s="1282"/>
      <c r="L89" s="1282"/>
      <c r="M89" s="1282"/>
      <c r="N89" s="1283"/>
      <c r="O89" s="1282"/>
      <c r="P89" s="1281"/>
      <c r="Q89" s="1282"/>
      <c r="R89" s="1282"/>
      <c r="S89" s="1282"/>
      <c r="T89" s="1282"/>
      <c r="U89" s="1282"/>
      <c r="V89" s="1282"/>
      <c r="W89" s="1282"/>
      <c r="X89" s="1282"/>
      <c r="Y89" s="1282"/>
      <c r="Z89" s="1282"/>
      <c r="AA89" s="1282"/>
      <c r="AB89" s="1283"/>
      <c r="AL89" s="1263" t="s">
        <v>1509</v>
      </c>
      <c r="AO89" s="1264">
        <f>Custos!I247*Custos!I257</f>
        <v>434434</v>
      </c>
      <c r="AP89" s="1264">
        <f>Custos!J247*Custos!J257</f>
        <v>449364.0484666666</v>
      </c>
      <c r="AQ89" s="1264">
        <f>Custos!K247*Custos!K257</f>
        <v>464807.19293230446</v>
      </c>
      <c r="AR89" s="1264">
        <f>Custos!L247*Custos!L257</f>
        <v>480781.066796078</v>
      </c>
      <c r="AS89" s="1264">
        <f>Custos!M247*Custos!M257</f>
        <v>497303.90945830324</v>
      </c>
      <c r="AT89" s="1264">
        <f>Custos!N247*Custos!N257</f>
        <v>514394.58714668691</v>
      </c>
      <c r="AU89" s="1264">
        <f>Custos!O247*Custos!O257</f>
        <v>532072.6144582947</v>
      </c>
      <c r="AV89" s="1264">
        <f>Custos!P247*Custos!P257</f>
        <v>550358.1766418448</v>
      </c>
      <c r="AW89" s="1264">
        <f>Custos!Q247*Custos!Q257</f>
        <v>569272.15264576953</v>
      </c>
      <c r="AX89" s="1264">
        <f>Custos!R247*Custos!R257</f>
        <v>588836.13895836251</v>
      </c>
      <c r="AY89" s="1264">
        <f>Custos!S247*Custos!S257</f>
        <v>609072.47426723165</v>
      </c>
      <c r="AZ89" s="1264">
        <f>Custos!T247*Custos!T257</f>
        <v>630004.26496621547</v>
      </c>
      <c r="BA89" s="1264">
        <f>Custos!U247*Custos!U257</f>
        <v>651655.41153888777</v>
      </c>
      <c r="BB89" s="1264">
        <f>Custos!V247*Custos!V257</f>
        <v>674050.63584877423</v>
      </c>
      <c r="BC89" s="1264">
        <f>Custos!W247*Custos!W257</f>
        <v>697215.50936744374</v>
      </c>
      <c r="BD89" s="1264">
        <f>Custos!X247*Custos!X257</f>
        <v>721176.48237270489</v>
      </c>
      <c r="BE89" s="1264">
        <f>Custos!Y247*Custos!Y257</f>
        <v>745960.91415024688</v>
      </c>
      <c r="BF89" s="1264">
        <f>Custos!Z247*Custos!Z257</f>
        <v>771597.10423321044</v>
      </c>
      <c r="BG89" s="1264">
        <f>Custos!AA247*Custos!AA257</f>
        <v>798114.32471535844</v>
      </c>
      <c r="BH89" s="1264">
        <f>Custos!AB247*Custos!AB257</f>
        <v>405914.29459752532</v>
      </c>
    </row>
    <row r="90" spans="2:60">
      <c r="B90" s="1281"/>
      <c r="C90" s="1282"/>
      <c r="D90" s="1282"/>
      <c r="E90" s="1282"/>
      <c r="F90" s="1282"/>
      <c r="G90" s="1282"/>
      <c r="H90" s="1282"/>
      <c r="I90" s="1282"/>
      <c r="J90" s="1282"/>
      <c r="K90" s="1282"/>
      <c r="L90" s="1282"/>
      <c r="M90" s="1282"/>
      <c r="N90" s="1283"/>
      <c r="O90" s="1282"/>
      <c r="P90" s="1281"/>
      <c r="Q90" s="1282"/>
      <c r="R90" s="1282"/>
      <c r="S90" s="1282"/>
      <c r="T90" s="1282"/>
      <c r="U90" s="1282"/>
      <c r="V90" s="1282"/>
      <c r="W90" s="1282"/>
      <c r="X90" s="1282"/>
      <c r="Y90" s="1282"/>
      <c r="Z90" s="1282"/>
      <c r="AA90" s="1282"/>
      <c r="AB90" s="1283"/>
      <c r="AL90" s="1263" t="s">
        <v>1513</v>
      </c>
      <c r="AO90" s="1264">
        <f>Custos!I248*Custos!I257</f>
        <v>148948.79999999999</v>
      </c>
      <c r="AP90" s="1264">
        <f>Custos!J248*Custos!J257</f>
        <v>154067.67375999998</v>
      </c>
      <c r="AQ90" s="1264">
        <f>Custos!K248*Custos!K257</f>
        <v>159362.46614821866</v>
      </c>
      <c r="AR90" s="1264">
        <f>Custos!L248*Custos!L257</f>
        <v>164839.22290151246</v>
      </c>
      <c r="AS90" s="1264">
        <f>Custos!M248*Custos!M257</f>
        <v>170504.19752856111</v>
      </c>
      <c r="AT90" s="1264">
        <f>Custos!N248*Custos!N257</f>
        <v>176363.85845029267</v>
      </c>
      <c r="AU90" s="1264">
        <f>Custos!O248*Custos!O257</f>
        <v>182424.89638570105</v>
      </c>
      <c r="AV90" s="1264">
        <f>Custos!P248*Custos!P257</f>
        <v>188694.23199148965</v>
      </c>
      <c r="AW90" s="1264">
        <f>Custos!Q248*Custos!Q257</f>
        <v>195179.02376426384</v>
      </c>
      <c r="AX90" s="1264">
        <f>Custos!R248*Custos!R257</f>
        <v>201886.67621429573</v>
      </c>
      <c r="AY90" s="1264">
        <f>Custos!S248*Custos!S257</f>
        <v>208824.84832019371</v>
      </c>
      <c r="AZ90" s="1264">
        <f>Custos!T248*Custos!T257</f>
        <v>216001.46227413102</v>
      </c>
      <c r="BA90" s="1264">
        <f>Custos!U248*Custos!U257</f>
        <v>223424.71252761866</v>
      </c>
      <c r="BB90" s="1264">
        <f>Custos!V248*Custos!V257</f>
        <v>231103.07514815117</v>
      </c>
      <c r="BC90" s="1264">
        <f>Custos!W248*Custos!W257</f>
        <v>239045.3174974093</v>
      </c>
      <c r="BD90" s="1264">
        <f>Custos!X248*Custos!X257</f>
        <v>247260.50824207024</v>
      </c>
      <c r="BE90" s="1264">
        <f>Custos!Y248*Custos!Y257</f>
        <v>255758.02770865607</v>
      </c>
      <c r="BF90" s="1264">
        <f>Custos!Z248*Custos!Z257</f>
        <v>264547.57859424356</v>
      </c>
      <c r="BG90" s="1264">
        <f>Custos!AA248*Custos!AA257</f>
        <v>273639.19704526576</v>
      </c>
      <c r="BH90" s="1264">
        <f>Custos!AB248*Custos!AB257</f>
        <v>139170.61529058011</v>
      </c>
    </row>
    <row r="91" spans="2:60">
      <c r="B91" s="1281"/>
      <c r="C91" s="1282"/>
      <c r="D91" s="1282"/>
      <c r="E91" s="1282"/>
      <c r="F91" s="1282"/>
      <c r="G91" s="1282"/>
      <c r="H91" s="1282"/>
      <c r="I91" s="1282"/>
      <c r="J91" s="1282"/>
      <c r="K91" s="1282"/>
      <c r="L91" s="1282"/>
      <c r="M91" s="1282"/>
      <c r="N91" s="1283"/>
      <c r="O91" s="1282"/>
      <c r="P91" s="1281"/>
      <c r="Q91" s="1282"/>
      <c r="R91" s="1282"/>
      <c r="S91" s="1282"/>
      <c r="T91" s="1282"/>
      <c r="U91" s="1282"/>
      <c r="V91" s="1282"/>
      <c r="W91" s="1282"/>
      <c r="X91" s="1282"/>
      <c r="Y91" s="1282"/>
      <c r="Z91" s="1282"/>
      <c r="AA91" s="1282"/>
      <c r="AB91" s="1283"/>
      <c r="AL91" s="1263" t="s">
        <v>1510</v>
      </c>
      <c r="AO91" s="1264">
        <f>Custos!I249*Custos!I257</f>
        <v>248248</v>
      </c>
      <c r="AP91" s="1264">
        <f>Custos!J249*Custos!J257</f>
        <v>256779.45626666665</v>
      </c>
      <c r="AQ91" s="1264">
        <f>Custos!K249*Custos!K257</f>
        <v>265604.11024703109</v>
      </c>
      <c r="AR91" s="1264">
        <f>Custos!L249*Custos!L257</f>
        <v>274732.03816918744</v>
      </c>
      <c r="AS91" s="1264">
        <f>Custos!M249*Custos!M257</f>
        <v>284173.66254760185</v>
      </c>
      <c r="AT91" s="1264">
        <f>Custos!N249*Custos!N257</f>
        <v>293939.76408382109</v>
      </c>
      <c r="AU91" s="1264">
        <f>Custos!O249*Custos!O257</f>
        <v>304041.49397616839</v>
      </c>
      <c r="AV91" s="1264">
        <f>Custos!P249*Custos!P257</f>
        <v>314490.38665248273</v>
      </c>
      <c r="AW91" s="1264">
        <f>Custos!Q249*Custos!Q257</f>
        <v>325298.37294043973</v>
      </c>
      <c r="AX91" s="1264">
        <f>Custos!R249*Custos!R257</f>
        <v>336477.79369049286</v>
      </c>
      <c r="AY91" s="1264">
        <f>Custos!S249*Custos!S257</f>
        <v>348041.41386698949</v>
      </c>
      <c r="AZ91" s="1264">
        <f>Custos!T249*Custos!T257</f>
        <v>360002.43712355173</v>
      </c>
      <c r="BA91" s="1264">
        <f>Custos!U249*Custos!U257</f>
        <v>372374.52087936446</v>
      </c>
      <c r="BB91" s="1264">
        <f>Custos!V249*Custos!V257</f>
        <v>385171.79191358527</v>
      </c>
      <c r="BC91" s="1264">
        <f>Custos!W249*Custos!W257</f>
        <v>398408.86249568214</v>
      </c>
      <c r="BD91" s="1264">
        <f>Custos!X249*Custos!X257</f>
        <v>412100.84707011707</v>
      </c>
      <c r="BE91" s="1264">
        <f>Custos!Y249*Custos!Y257</f>
        <v>426263.37951442681</v>
      </c>
      <c r="BF91" s="1264">
        <f>Custos!Z249*Custos!Z257</f>
        <v>440912.63099040592</v>
      </c>
      <c r="BG91" s="1264">
        <f>Custos!AA249*Custos!AA257</f>
        <v>456065.32840877626</v>
      </c>
      <c r="BH91" s="1264">
        <f>Custos!AB249*Custos!AB257</f>
        <v>231951.02548430019</v>
      </c>
    </row>
    <row r="92" spans="2:60">
      <c r="B92" s="1281"/>
      <c r="C92" s="1282"/>
      <c r="D92" s="1282"/>
      <c r="E92" s="1282"/>
      <c r="F92" s="1282"/>
      <c r="G92" s="1282"/>
      <c r="H92" s="1282"/>
      <c r="I92" s="1282"/>
      <c r="J92" s="1282"/>
      <c r="K92" s="1282"/>
      <c r="L92" s="1282"/>
      <c r="M92" s="1282"/>
      <c r="N92" s="1283"/>
      <c r="O92" s="1282"/>
      <c r="P92" s="1281"/>
      <c r="Q92" s="1282"/>
      <c r="R92" s="1282"/>
      <c r="S92" s="1282"/>
      <c r="T92" s="1282"/>
      <c r="U92" s="1282"/>
      <c r="V92" s="1282"/>
      <c r="W92" s="1282"/>
      <c r="X92" s="1282"/>
      <c r="Y92" s="1282"/>
      <c r="Z92" s="1282"/>
      <c r="AA92" s="1282"/>
      <c r="AB92" s="1283"/>
      <c r="AL92" s="1263" t="s">
        <v>1504</v>
      </c>
      <c r="AO92" s="1264">
        <f>Custos!I250*Custos!I257</f>
        <v>248248</v>
      </c>
      <c r="AP92" s="1264">
        <f>Custos!J250*Custos!J257</f>
        <v>256779.45626666665</v>
      </c>
      <c r="AQ92" s="1264">
        <f>Custos!K250*Custos!K257</f>
        <v>265604.11024703109</v>
      </c>
      <c r="AR92" s="1264">
        <f>Custos!L250*Custos!L257</f>
        <v>274732.03816918744</v>
      </c>
      <c r="AS92" s="1264">
        <f>Custos!M250*Custos!M257</f>
        <v>284173.66254760185</v>
      </c>
      <c r="AT92" s="1264">
        <f>Custos!N250*Custos!N257</f>
        <v>293939.76408382109</v>
      </c>
      <c r="AU92" s="1264">
        <f>Custos!O250*Custos!O257</f>
        <v>304041.49397616839</v>
      </c>
      <c r="AV92" s="1264">
        <f>Custos!P250*Custos!P257</f>
        <v>314490.38665248273</v>
      </c>
      <c r="AW92" s="1264">
        <f>Custos!Q250*Custos!Q257</f>
        <v>325298.37294043973</v>
      </c>
      <c r="AX92" s="1264">
        <f>Custos!R250*Custos!R257</f>
        <v>336477.79369049286</v>
      </c>
      <c r="AY92" s="1264">
        <f>Custos!S250*Custos!S257</f>
        <v>348041.41386698949</v>
      </c>
      <c r="AZ92" s="1264">
        <f>Custos!T250*Custos!T257</f>
        <v>360002.43712355173</v>
      </c>
      <c r="BA92" s="1264">
        <f>Custos!U250*Custos!U257</f>
        <v>372374.52087936446</v>
      </c>
      <c r="BB92" s="1264">
        <f>Custos!V250*Custos!V257</f>
        <v>385171.79191358527</v>
      </c>
      <c r="BC92" s="1264">
        <f>Custos!W250*Custos!W257</f>
        <v>398408.86249568214</v>
      </c>
      <c r="BD92" s="1264">
        <f>Custos!X250*Custos!X257</f>
        <v>412100.84707011707</v>
      </c>
      <c r="BE92" s="1264">
        <f>Custos!Y250*Custos!Y257</f>
        <v>426263.37951442681</v>
      </c>
      <c r="BF92" s="1264">
        <f>Custos!Z250*Custos!Z257</f>
        <v>440912.63099040592</v>
      </c>
      <c r="BG92" s="1264">
        <f>Custos!AA250*Custos!AA257</f>
        <v>456065.32840877626</v>
      </c>
      <c r="BH92" s="1264">
        <f>Custos!AB250*Custos!AB257</f>
        <v>231951.02548430019</v>
      </c>
    </row>
    <row r="93" spans="2:60">
      <c r="B93" s="1281"/>
      <c r="C93" s="1282"/>
      <c r="D93" s="1282"/>
      <c r="E93" s="1282"/>
      <c r="F93" s="1282"/>
      <c r="G93" s="1282"/>
      <c r="H93" s="1282"/>
      <c r="I93" s="1282"/>
      <c r="J93" s="1282"/>
      <c r="K93" s="1282"/>
      <c r="L93" s="1282"/>
      <c r="M93" s="1282"/>
      <c r="N93" s="1283"/>
      <c r="O93" s="1282"/>
      <c r="P93" s="1281"/>
      <c r="Q93" s="1282"/>
      <c r="R93" s="1282"/>
      <c r="S93" s="1282"/>
      <c r="T93" s="1282"/>
      <c r="U93" s="1282"/>
      <c r="V93" s="1282"/>
      <c r="W93" s="1282"/>
      <c r="X93" s="1282"/>
      <c r="Y93" s="1282"/>
      <c r="Z93" s="1282"/>
      <c r="AA93" s="1282"/>
      <c r="AB93" s="1283"/>
      <c r="AL93" s="1263" t="s">
        <v>1505</v>
      </c>
      <c r="AO93" s="1264">
        <f>Custos!I251*Custos!I257</f>
        <v>806806</v>
      </c>
      <c r="AP93" s="1264">
        <f>Custos!J251*Custos!J257</f>
        <v>834533.23286666663</v>
      </c>
      <c r="AQ93" s="1264">
        <f>Custos!K251*Custos!K257</f>
        <v>863213.35830285109</v>
      </c>
      <c r="AR93" s="1264">
        <f>Custos!L251*Custos!L257</f>
        <v>892879.12404985912</v>
      </c>
      <c r="AS93" s="1264">
        <f>Custos!M251*Custos!M257</f>
        <v>923564.40327970602</v>
      </c>
      <c r="AT93" s="1264">
        <f>Custos!N251*Custos!N257</f>
        <v>955304.2332724185</v>
      </c>
      <c r="AU93" s="1264">
        <f>Custos!O251*Custos!O257</f>
        <v>988134.85542254732</v>
      </c>
      <c r="AV93" s="1264">
        <f>Custos!P251*Custos!P257</f>
        <v>1022093.7566205689</v>
      </c>
      <c r="AW93" s="1264">
        <f>Custos!Q251*Custos!Q257</f>
        <v>1057219.7120564291</v>
      </c>
      <c r="AX93" s="1264">
        <f>Custos!R251*Custos!R257</f>
        <v>1093552.8294941019</v>
      </c>
      <c r="AY93" s="1264">
        <f>Custos!S251*Custos!S257</f>
        <v>1131134.595067716</v>
      </c>
      <c r="AZ93" s="1264">
        <f>Custos!T251*Custos!T257</f>
        <v>1170007.9206515432</v>
      </c>
      <c r="BA93" s="1264">
        <f>Custos!U251*Custos!U257</f>
        <v>1210217.1928579344</v>
      </c>
      <c r="BB93" s="1264">
        <f>Custos!V251*Custos!V257</f>
        <v>1251808.323719152</v>
      </c>
      <c r="BC93" s="1264">
        <f>Custos!W251*Custos!W257</f>
        <v>1294828.8031109669</v>
      </c>
      <c r="BD93" s="1264">
        <f>Custos!X251*Custos!X257</f>
        <v>1339327.7529778804</v>
      </c>
      <c r="BE93" s="1264">
        <f>Custos!Y251*Custos!Y257</f>
        <v>1385355.983421887</v>
      </c>
      <c r="BF93" s="1264">
        <f>Custos!Z251*Custos!Z257</f>
        <v>1432966.0507188193</v>
      </c>
      <c r="BG93" s="1264">
        <f>Custos!AA251*Custos!AA257</f>
        <v>1482212.3173285227</v>
      </c>
      <c r="BH93" s="1264">
        <f>Custos!AB251*Custos!AB257</f>
        <v>753840.83282397559</v>
      </c>
    </row>
    <row r="94" spans="2:60">
      <c r="B94" s="1281"/>
      <c r="C94" s="1282"/>
      <c r="D94" s="1282"/>
      <c r="E94" s="1282"/>
      <c r="F94" s="1282"/>
      <c r="G94" s="1282"/>
      <c r="H94" s="1282"/>
      <c r="I94" s="1282"/>
      <c r="J94" s="1282"/>
      <c r="K94" s="1282"/>
      <c r="L94" s="1282"/>
      <c r="M94" s="1282"/>
      <c r="N94" s="1283"/>
      <c r="O94" s="1282"/>
      <c r="P94" s="1281"/>
      <c r="Q94" s="1282"/>
      <c r="R94" s="1282"/>
      <c r="S94" s="1282"/>
      <c r="T94" s="1282"/>
      <c r="U94" s="1282"/>
      <c r="V94" s="1282"/>
      <c r="W94" s="1282"/>
      <c r="X94" s="1282"/>
      <c r="Y94" s="1282"/>
      <c r="Z94" s="1282"/>
      <c r="AA94" s="1282"/>
      <c r="AB94" s="1283"/>
      <c r="AL94" s="1263" t="s">
        <v>1512</v>
      </c>
      <c r="AO94" s="1264">
        <f>Custos!I252*Custos!I257</f>
        <v>372372</v>
      </c>
      <c r="AP94" s="1264">
        <f>Custos!J252*Custos!J257</f>
        <v>385169.18439999997</v>
      </c>
      <c r="AQ94" s="1264">
        <f>Custos!K252*Custos!K257</f>
        <v>398406.16537054669</v>
      </c>
      <c r="AR94" s="1264">
        <f>Custos!L252*Custos!L257</f>
        <v>412098.05725378112</v>
      </c>
      <c r="AS94" s="1264">
        <f>Custos!M252*Custos!M257</f>
        <v>426260.49382140278</v>
      </c>
      <c r="AT94" s="1264">
        <f>Custos!N252*Custos!N257</f>
        <v>440909.64612573164</v>
      </c>
      <c r="AU94" s="1264">
        <f>Custos!O252*Custos!O257</f>
        <v>456062.24096425262</v>
      </c>
      <c r="AV94" s="1264">
        <f>Custos!P252*Custos!P257</f>
        <v>471735.57997872413</v>
      </c>
      <c r="AW94" s="1264">
        <f>Custos!Q252*Custos!Q257</f>
        <v>487947.55941065965</v>
      </c>
      <c r="AX94" s="1264">
        <f>Custos!R252*Custos!R257</f>
        <v>504716.69053573936</v>
      </c>
      <c r="AY94" s="1264">
        <f>Custos!S252*Custos!S257</f>
        <v>522062.12080048426</v>
      </c>
      <c r="AZ94" s="1264">
        <f>Custos!T252*Custos!T257</f>
        <v>540003.6556853276</v>
      </c>
      <c r="BA94" s="1264">
        <f>Custos!U252*Custos!U257</f>
        <v>558561.78131904663</v>
      </c>
      <c r="BB94" s="1264">
        <f>Custos!V252*Custos!V257</f>
        <v>577757.68787037791</v>
      </c>
      <c r="BC94" s="1264">
        <f>Custos!W252*Custos!W257</f>
        <v>597613.29374352319</v>
      </c>
      <c r="BD94" s="1264">
        <f>Custos!X252*Custos!X257</f>
        <v>618151.27060517564</v>
      </c>
      <c r="BE94" s="1264">
        <f>Custos!Y252*Custos!Y257</f>
        <v>639395.06927164015</v>
      </c>
      <c r="BF94" s="1264">
        <f>Custos!Z252*Custos!Z257</f>
        <v>661368.94648560893</v>
      </c>
      <c r="BG94" s="1264">
        <f>Custos!AA252*Custos!AA257</f>
        <v>684097.99261316436</v>
      </c>
      <c r="BH94" s="1264">
        <f>Custos!AB252*Custos!AB257</f>
        <v>347926.53822645027</v>
      </c>
    </row>
    <row r="95" spans="2:60">
      <c r="B95" s="1281"/>
      <c r="C95" s="1282"/>
      <c r="D95" s="1282"/>
      <c r="E95" s="1282"/>
      <c r="F95" s="1282"/>
      <c r="G95" s="1282"/>
      <c r="H95" s="1282"/>
      <c r="I95" s="1282"/>
      <c r="J95" s="1282"/>
      <c r="K95" s="1282"/>
      <c r="L95" s="1282"/>
      <c r="M95" s="1282"/>
      <c r="N95" s="1283"/>
      <c r="O95" s="1282"/>
      <c r="P95" s="1281"/>
      <c r="Q95" s="1282"/>
      <c r="R95" s="1282"/>
      <c r="S95" s="1282"/>
      <c r="T95" s="1282"/>
      <c r="U95" s="1282"/>
      <c r="V95" s="1282"/>
      <c r="W95" s="1282"/>
      <c r="X95" s="1282"/>
      <c r="Y95" s="1282"/>
      <c r="Z95" s="1282"/>
      <c r="AA95" s="1282"/>
      <c r="AB95" s="1283"/>
      <c r="AL95" s="1263" t="s">
        <v>988</v>
      </c>
      <c r="AO95" s="1264">
        <f>Custos!I253*Custos!I257</f>
        <v>1355434.08</v>
      </c>
      <c r="AP95" s="1264">
        <f>Custos!J253*Custos!J257</f>
        <v>1402015.8312159998</v>
      </c>
      <c r="AQ95" s="1264">
        <f>Custos!K253*Custos!K257</f>
        <v>1450198.4419487899</v>
      </c>
      <c r="AR95" s="1264">
        <f>Custos!L253*Custos!L257</f>
        <v>1500036.9284037633</v>
      </c>
      <c r="AS95" s="1264">
        <f>Custos!M253*Custos!M257</f>
        <v>1551588.197509906</v>
      </c>
      <c r="AT95" s="1264">
        <f>Custos!N253*Custos!N257</f>
        <v>1604911.1118976632</v>
      </c>
      <c r="AU95" s="1264">
        <f>Custos!O253*Custos!O257</f>
        <v>1660066.5571098796</v>
      </c>
      <c r="AV95" s="1264">
        <f>Custos!P253*Custos!P257</f>
        <v>1717117.5111225557</v>
      </c>
      <c r="AW95" s="1264">
        <f>Custos!Q253*Custos!Q257</f>
        <v>1776129.1162548012</v>
      </c>
      <c r="AX95" s="1264">
        <f>Custos!R253*Custos!R257</f>
        <v>1837168.7535500911</v>
      </c>
      <c r="AY95" s="1264">
        <f>Custos!S253*Custos!S257</f>
        <v>1900306.1197137625</v>
      </c>
      <c r="AZ95" s="1264">
        <f>Custos!T253*Custos!T257</f>
        <v>1965613.3066945923</v>
      </c>
      <c r="BA95" s="1264">
        <f>Custos!U253*Custos!U257</f>
        <v>2033164.88400133</v>
      </c>
      <c r="BB95" s="1264">
        <f>Custos!V253*Custos!V257</f>
        <v>2103037.9838481755</v>
      </c>
      <c r="BC95" s="1264">
        <f>Custos!W253*Custos!W257</f>
        <v>2175312.3892264245</v>
      </c>
      <c r="BD95" s="1264">
        <f>Custos!X253*Custos!X257</f>
        <v>2250070.6250028391</v>
      </c>
      <c r="BE95" s="1264">
        <f>Custos!Y253*Custos!Y257</f>
        <v>2327398.0521487701</v>
      </c>
      <c r="BF95" s="1264">
        <f>Custos!Z253*Custos!Z257</f>
        <v>2407382.9652076163</v>
      </c>
      <c r="BG95" s="1264">
        <f>Custos!AA253*Custos!AA257</f>
        <v>2490116.6931119184</v>
      </c>
      <c r="BH95" s="1264">
        <f>Custos!AB253*Custos!AB257</f>
        <v>1266452.599144279</v>
      </c>
    </row>
    <row r="96" spans="2:60">
      <c r="B96" s="1281"/>
      <c r="C96" s="1282"/>
      <c r="D96" s="1282"/>
      <c r="E96" s="1282"/>
      <c r="F96" s="1282"/>
      <c r="G96" s="1282"/>
      <c r="H96" s="1282"/>
      <c r="I96" s="1282"/>
      <c r="J96" s="1282"/>
      <c r="K96" s="1282"/>
      <c r="L96" s="1282"/>
      <c r="M96" s="1282"/>
      <c r="N96" s="1283"/>
      <c r="O96" s="1282"/>
      <c r="P96" s="1281"/>
      <c r="Q96" s="1282"/>
      <c r="R96" s="1282"/>
      <c r="S96" s="1282"/>
      <c r="T96" s="1282"/>
      <c r="U96" s="1282"/>
      <c r="V96" s="1282"/>
      <c r="W96" s="1282"/>
      <c r="X96" s="1282"/>
      <c r="Y96" s="1282"/>
      <c r="Z96" s="1282"/>
      <c r="AA96" s="1282"/>
      <c r="AB96" s="1283"/>
      <c r="AL96" s="221" t="s">
        <v>330</v>
      </c>
      <c r="AO96" s="1265">
        <f>SUM(AO88:AO95)</f>
        <v>4979854.88</v>
      </c>
      <c r="AP96" s="1265">
        <f t="shared" ref="AP96:BH96" si="13">SUM(AP88:AP95)</f>
        <v>5150995.8927093334</v>
      </c>
      <c r="AQ96" s="1265">
        <f t="shared" si="13"/>
        <v>5328018.4515554439</v>
      </c>
      <c r="AR96" s="1265">
        <f t="shared" si="13"/>
        <v>5511124.6856738999</v>
      </c>
      <c r="AS96" s="1265">
        <f t="shared" si="13"/>
        <v>5700523.6707048928</v>
      </c>
      <c r="AT96" s="1265">
        <f t="shared" si="13"/>
        <v>5896431.6675214516</v>
      </c>
      <c r="AU96" s="1265">
        <f t="shared" si="13"/>
        <v>6099072.3691619374</v>
      </c>
      <c r="AV96" s="1265">
        <f t="shared" si="13"/>
        <v>6308677.1562488033</v>
      </c>
      <c r="AW96" s="1265">
        <f t="shared" si="13"/>
        <v>6525485.361185221</v>
      </c>
      <c r="AX96" s="1265">
        <f t="shared" si="13"/>
        <v>6749744.5414312864</v>
      </c>
      <c r="AY96" s="1265">
        <f t="shared" si="13"/>
        <v>6981710.7621718086</v>
      </c>
      <c r="AZ96" s="1265">
        <f t="shared" si="13"/>
        <v>7221648.8886984475</v>
      </c>
      <c r="BA96" s="1265">
        <f t="shared" si="13"/>
        <v>7469832.8888400514</v>
      </c>
      <c r="BB96" s="1265">
        <f t="shared" si="13"/>
        <v>7726546.1457865201</v>
      </c>
      <c r="BC96" s="1265">
        <f t="shared" si="13"/>
        <v>7992081.7816633834</v>
      </c>
      <c r="BD96" s="1265">
        <f t="shared" si="13"/>
        <v>8266742.9922265485</v>
      </c>
      <c r="BE96" s="1265">
        <f t="shared" si="13"/>
        <v>8550843.3930594008</v>
      </c>
      <c r="BF96" s="1265">
        <f t="shared" si="13"/>
        <v>8844707.3776675425</v>
      </c>
      <c r="BG96" s="1265">
        <f t="shared" si="13"/>
        <v>9148670.4878800511</v>
      </c>
      <c r="BH96" s="1265">
        <f t="shared" si="13"/>
        <v>4652937.5712150615</v>
      </c>
    </row>
    <row r="97" spans="2:60">
      <c r="B97" s="1281"/>
      <c r="C97" s="1282"/>
      <c r="D97" s="1282"/>
      <c r="E97" s="1282"/>
      <c r="F97" s="1282"/>
      <c r="G97" s="1282"/>
      <c r="H97" s="1282"/>
      <c r="I97" s="1282"/>
      <c r="J97" s="1282"/>
      <c r="K97" s="1282"/>
      <c r="L97" s="1282"/>
      <c r="M97" s="1282"/>
      <c r="N97" s="1283"/>
      <c r="O97" s="1282"/>
      <c r="P97" s="1281"/>
      <c r="Q97" s="1282"/>
      <c r="R97" s="1282"/>
      <c r="S97" s="1282"/>
      <c r="T97" s="1282"/>
      <c r="U97" s="1282"/>
      <c r="V97" s="1282"/>
      <c r="W97" s="1282"/>
      <c r="X97" s="1282"/>
      <c r="Y97" s="1282"/>
      <c r="Z97" s="1282"/>
      <c r="AA97" s="1282"/>
      <c r="AB97" s="1283"/>
      <c r="AO97" s="1264">
        <f>AO96-Custos!I259</f>
        <v>0</v>
      </c>
      <c r="AP97" s="1264">
        <f>AP96-Custos!J259</f>
        <v>0</v>
      </c>
      <c r="AQ97" s="1264">
        <f>AQ96-Custos!K259</f>
        <v>0</v>
      </c>
      <c r="AR97" s="1264">
        <f>AR96-Custos!L259</f>
        <v>0</v>
      </c>
      <c r="AS97" s="1264">
        <f>AS96-Custos!M259</f>
        <v>0</v>
      </c>
      <c r="AT97" s="1264">
        <f>AT96-Custos!N259</f>
        <v>0</v>
      </c>
      <c r="AU97" s="1264">
        <f>AU96-Custos!O259</f>
        <v>0</v>
      </c>
      <c r="AV97" s="1264">
        <f>AV96-Custos!P259</f>
        <v>0</v>
      </c>
      <c r="AW97" s="1264">
        <f>AW96-Custos!Q259</f>
        <v>0</v>
      </c>
      <c r="AX97" s="1264">
        <f>AX96-Custos!R259</f>
        <v>0</v>
      </c>
      <c r="AY97" s="1264">
        <f>AY96-Custos!S259</f>
        <v>0</v>
      </c>
      <c r="AZ97" s="1264">
        <f>AZ96-Custos!T259</f>
        <v>0</v>
      </c>
      <c r="BA97" s="1264">
        <f>BA96-Custos!U259</f>
        <v>0</v>
      </c>
      <c r="BB97" s="1264">
        <f>BB96-Custos!V259</f>
        <v>0</v>
      </c>
      <c r="BC97" s="1264">
        <f>BC96-Custos!W259</f>
        <v>0</v>
      </c>
      <c r="BD97" s="1264">
        <f>BD96-Custos!X259</f>
        <v>0</v>
      </c>
      <c r="BE97" s="1264">
        <f>BE96-Custos!Y259</f>
        <v>0</v>
      </c>
      <c r="BF97" s="1264">
        <f>BF96-Custos!Z259</f>
        <v>0</v>
      </c>
      <c r="BG97" s="1264">
        <f>BG96-Custos!AA259</f>
        <v>0</v>
      </c>
      <c r="BH97" s="1264">
        <f>BH96-Custos!AB259</f>
        <v>0</v>
      </c>
    </row>
    <row r="98" spans="2:60">
      <c r="B98" s="1281"/>
      <c r="C98" s="1282"/>
      <c r="D98" s="1282"/>
      <c r="E98" s="1282"/>
      <c r="F98" s="1282"/>
      <c r="G98" s="1282"/>
      <c r="H98" s="1282"/>
      <c r="I98" s="1282"/>
      <c r="J98" s="1282"/>
      <c r="K98" s="1282"/>
      <c r="L98" s="1282"/>
      <c r="M98" s="1282"/>
      <c r="N98" s="1283"/>
      <c r="O98" s="1282"/>
      <c r="P98" s="1281"/>
      <c r="Q98" s="1282"/>
      <c r="R98" s="1282"/>
      <c r="S98" s="1282"/>
      <c r="T98" s="1282"/>
      <c r="U98" s="1282"/>
      <c r="V98" s="1282"/>
      <c r="W98" s="1282"/>
      <c r="X98" s="1282"/>
      <c r="Y98" s="1282"/>
      <c r="Z98" s="1282"/>
      <c r="AA98" s="1282"/>
      <c r="AB98" s="1283"/>
      <c r="AO98" s="1264">
        <f>AO96+(Modelo!F102*MIl)</f>
        <v>0</v>
      </c>
      <c r="AP98" s="1264">
        <f>AP96+(Modelo!G102*MIl)</f>
        <v>0</v>
      </c>
      <c r="AQ98" s="1264">
        <f>AQ96+(Modelo!H102*MIl)</f>
        <v>0</v>
      </c>
      <c r="AR98" s="1264">
        <f>AR96+(Modelo!I102*MIl)</f>
        <v>0</v>
      </c>
      <c r="AS98" s="1264">
        <f>AS96+(Modelo!J102*MIl)</f>
        <v>0</v>
      </c>
      <c r="AT98" s="1264">
        <f>AT96+(Modelo!K102*MIl)</f>
        <v>0</v>
      </c>
      <c r="AU98" s="1264">
        <f>AU96+(Modelo!L102*MIl)</f>
        <v>0</v>
      </c>
      <c r="AV98" s="1264">
        <f>AV96+(Modelo!M102*MIl)</f>
        <v>0</v>
      </c>
      <c r="AW98" s="1264">
        <f>AW96+(Modelo!N102*MIl)</f>
        <v>0</v>
      </c>
      <c r="AX98" s="1264">
        <f>AX96+(Modelo!O102*MIl)</f>
        <v>0</v>
      </c>
      <c r="AY98" s="1264">
        <f>AY96+(Modelo!P102*MIl)</f>
        <v>0</v>
      </c>
      <c r="AZ98" s="1264">
        <f>AZ96+(Modelo!Q102*MIl)</f>
        <v>0</v>
      </c>
      <c r="BA98" s="1264">
        <f>BA96+(Modelo!R102*MIl)</f>
        <v>0</v>
      </c>
      <c r="BB98" s="1264">
        <f>BB96+(Modelo!S102*MIl)</f>
        <v>0</v>
      </c>
      <c r="BC98" s="1264">
        <f>BC96+(Modelo!T102*MIl)</f>
        <v>0</v>
      </c>
      <c r="BD98" s="1264">
        <f>BD96+(Modelo!U102*MIl)</f>
        <v>0</v>
      </c>
      <c r="BE98" s="1264">
        <f>BE96+(Modelo!V102*MIl)</f>
        <v>0</v>
      </c>
      <c r="BF98" s="1264">
        <f>BF96+(Modelo!W102*MIl)</f>
        <v>0</v>
      </c>
      <c r="BG98" s="1264">
        <f>BG96+(Modelo!X102*MIl)</f>
        <v>0</v>
      </c>
      <c r="BH98" s="1264">
        <f>BH96+(Modelo!Y102*MIl)</f>
        <v>0</v>
      </c>
    </row>
    <row r="99" spans="2:60">
      <c r="B99" s="1281"/>
      <c r="C99" s="1282"/>
      <c r="D99" s="1282"/>
      <c r="E99" s="1282"/>
      <c r="F99" s="1282"/>
      <c r="G99" s="1282"/>
      <c r="H99" s="1282"/>
      <c r="I99" s="1282"/>
      <c r="J99" s="1282"/>
      <c r="K99" s="1282"/>
      <c r="L99" s="1282"/>
      <c r="M99" s="1282"/>
      <c r="N99" s="1283"/>
      <c r="O99" s="1282"/>
      <c r="P99" s="1281"/>
      <c r="Q99" s="1282"/>
      <c r="R99" s="1282"/>
      <c r="S99" s="1282"/>
      <c r="T99" s="1282"/>
      <c r="U99" s="1282"/>
      <c r="V99" s="1282"/>
      <c r="W99" s="1282"/>
      <c r="X99" s="1282"/>
      <c r="Y99" s="1282"/>
      <c r="Z99" s="1282"/>
      <c r="AA99" s="1282"/>
      <c r="AB99" s="1283"/>
      <c r="AL99" s="221" t="s">
        <v>1525</v>
      </c>
      <c r="AO99" s="1271">
        <f>AO103/AO70</f>
        <v>2.0680859350021709E-2</v>
      </c>
      <c r="AP99" s="1271">
        <f t="shared" ref="AP99:BH99" si="14">AP103/AP70</f>
        <v>1.4811449734950678E-2</v>
      </c>
      <c r="AQ99" s="1271">
        <f t="shared" si="14"/>
        <v>1.2181003658092732E-2</v>
      </c>
      <c r="AR99" s="1271">
        <f t="shared" si="14"/>
        <v>1.096904957038701E-2</v>
      </c>
      <c r="AS99" s="1271">
        <f t="shared" si="14"/>
        <v>1.058132103509182E-2</v>
      </c>
      <c r="AT99" s="1271">
        <f t="shared" si="14"/>
        <v>1.0204175508735923E-2</v>
      </c>
      <c r="AU99" s="1271">
        <f t="shared" si="14"/>
        <v>9.8374499722512811E-3</v>
      </c>
      <c r="AV99" s="1271">
        <f t="shared" si="14"/>
        <v>9.4809809921757842E-3</v>
      </c>
      <c r="AW99" s="1271">
        <f t="shared" si="14"/>
        <v>9.1885887789424272E-3</v>
      </c>
      <c r="AX99" s="1271">
        <f t="shared" si="14"/>
        <v>9.283295509447018E-3</v>
      </c>
      <c r="AY99" s="1271">
        <f t="shared" si="14"/>
        <v>9.4035761131064134E-3</v>
      </c>
      <c r="AZ99" s="1271">
        <f t="shared" si="14"/>
        <v>9.524669496126275E-3</v>
      </c>
      <c r="BA99" s="1271">
        <f t="shared" si="14"/>
        <v>9.6465336125148796E-3</v>
      </c>
      <c r="BB99" s="1271">
        <f t="shared" si="14"/>
        <v>9.7691239640466596E-3</v>
      </c>
      <c r="BC99" s="1271">
        <f t="shared" si="14"/>
        <v>9.892393531306793E-3</v>
      </c>
      <c r="BD99" s="1271">
        <f t="shared" si="14"/>
        <v>1.0016292705583832E-2</v>
      </c>
      <c r="BE99" s="1271">
        <f t="shared" si="14"/>
        <v>1.0140769221863124E-2</v>
      </c>
      <c r="BF99" s="1271">
        <f t="shared" si="14"/>
        <v>1.0265768093192927E-2</v>
      </c>
      <c r="BG99" s="1271">
        <f t="shared" si="14"/>
        <v>1.0198280323736026E-2</v>
      </c>
      <c r="BH99" s="1271">
        <f t="shared" si="14"/>
        <v>9.5419485164840948E-3</v>
      </c>
    </row>
    <row r="100" spans="2:60">
      <c r="B100" s="1281"/>
      <c r="C100" s="1282"/>
      <c r="D100" s="1282"/>
      <c r="E100" s="1282"/>
      <c r="F100" s="1282"/>
      <c r="G100" s="1282"/>
      <c r="H100" s="1282"/>
      <c r="I100" s="1282"/>
      <c r="J100" s="1282"/>
      <c r="K100" s="1282"/>
      <c r="L100" s="1282"/>
      <c r="M100" s="1282"/>
      <c r="N100" s="1283"/>
      <c r="O100" s="1282"/>
      <c r="P100" s="1281"/>
      <c r="Q100" s="1282"/>
      <c r="R100" s="1282"/>
      <c r="S100" s="1282"/>
      <c r="T100" s="1282"/>
      <c r="U100" s="1282"/>
      <c r="V100" s="1282"/>
      <c r="W100" s="1282"/>
      <c r="X100" s="1282"/>
      <c r="Y100" s="1282"/>
      <c r="Z100" s="1282"/>
      <c r="AA100" s="1282"/>
      <c r="AB100" s="1283"/>
      <c r="AL100" s="75" t="s">
        <v>985</v>
      </c>
      <c r="AO100" s="1264">
        <f>Custos!I233*Custos!I$239</f>
        <v>3145302.16</v>
      </c>
      <c r="AP100" s="1264">
        <f>Custos!J233*Custos!J$239</f>
        <v>3253395.7108986662</v>
      </c>
      <c r="AQ100" s="1264">
        <f>Custos!K233*Custos!K$239</f>
        <v>3365204.0768298842</v>
      </c>
      <c r="AR100" s="1264">
        <f>Custos!L233*Custos!L$239</f>
        <v>3480854.9236036045</v>
      </c>
      <c r="AS100" s="1264">
        <f>Custos!M233*Custos!M$239</f>
        <v>3600480.3044781154</v>
      </c>
      <c r="AT100" s="1264">
        <f>Custos!N233*Custos!N$239</f>
        <v>3724216.8109420133</v>
      </c>
      <c r="AU100" s="1264">
        <f>Custos!O233*Custos!O$239</f>
        <v>3852205.7286780537</v>
      </c>
      <c r="AV100" s="1264">
        <f>Custos!P233*Custos!P$239</f>
        <v>3984593.1988869566</v>
      </c>
      <c r="AW100" s="1264">
        <f>Custos!Q233*Custos!Q$239</f>
        <v>4121530.3851553719</v>
      </c>
      <c r="AX100" s="1264">
        <f>Custos!R233*Custos!R$239</f>
        <v>4263173.6460585445</v>
      </c>
      <c r="AY100" s="1264">
        <f>Custos!S233*Custos!S$239</f>
        <v>4409684.7136947569</v>
      </c>
      <c r="AZ100" s="1264">
        <f>Custos!T233*Custos!T$239</f>
        <v>4561230.8783554006</v>
      </c>
      <c r="BA100" s="1264">
        <f>Custos!U233*Custos!U$239</f>
        <v>4717985.1795415478</v>
      </c>
      <c r="BB100" s="1264">
        <f>Custos!V233*Custos!V$239</f>
        <v>4880126.6035451256</v>
      </c>
      <c r="BC100" s="1264">
        <f>Custos!W233*Custos!W$239</f>
        <v>5047840.2878202926</v>
      </c>
      <c r="BD100" s="1264">
        <f>Custos!X233*Custos!X$239</f>
        <v>5221317.7323783832</v>
      </c>
      <c r="BE100" s="1264">
        <f>Custos!Y233*Custos!Y$239</f>
        <v>5400757.0184477875</v>
      </c>
      <c r="BF100" s="1264">
        <f>Custos!Z233*Custos!Z$239</f>
        <v>5586363.0346484436</v>
      </c>
      <c r="BG100" s="1264">
        <f>Custos!AA233*Custos!AA$239</f>
        <v>5778347.710939195</v>
      </c>
      <c r="BH100" s="1264">
        <f>Custos!AB233*Custos!AB$239</f>
        <v>2938819.4928860832</v>
      </c>
    </row>
    <row r="101" spans="2:60">
      <c r="B101" s="1284"/>
      <c r="C101" s="1251"/>
      <c r="D101" s="1251"/>
      <c r="E101" s="1251"/>
      <c r="F101" s="1251"/>
      <c r="G101" s="1251"/>
      <c r="H101" s="1251"/>
      <c r="I101" s="1251"/>
      <c r="J101" s="1251"/>
      <c r="K101" s="1251"/>
      <c r="L101" s="1251"/>
      <c r="M101" s="1251"/>
      <c r="N101" s="1285"/>
      <c r="O101" s="1282"/>
      <c r="P101" s="1284"/>
      <c r="Q101" s="1251"/>
      <c r="R101" s="1251"/>
      <c r="S101" s="1251"/>
      <c r="T101" s="1251"/>
      <c r="U101" s="1251"/>
      <c r="V101" s="1251"/>
      <c r="W101" s="1251"/>
      <c r="X101" s="1251"/>
      <c r="Y101" s="1251"/>
      <c r="Z101" s="1251"/>
      <c r="AA101" s="1251"/>
      <c r="AB101" s="1285"/>
      <c r="AL101" s="75" t="s">
        <v>986</v>
      </c>
      <c r="AO101" s="1264">
        <f>Custos!I234*Custos!I$239</f>
        <v>1123322.2</v>
      </c>
      <c r="AP101" s="1264">
        <f>Custos!J234*Custos!J$239</f>
        <v>1161927.0396066667</v>
      </c>
      <c r="AQ101" s="1264">
        <f>Custos!K234*Custos!K$239</f>
        <v>1201858.5988678157</v>
      </c>
      <c r="AR101" s="1264">
        <f>Custos!L234*Custos!L$239</f>
        <v>1243162.4727155732</v>
      </c>
      <c r="AS101" s="1264">
        <f>Custos!M234*Custos!M$239</f>
        <v>1285885.8230278983</v>
      </c>
      <c r="AT101" s="1264">
        <f>Custos!N234*Custos!N$239</f>
        <v>1330077.4324792905</v>
      </c>
      <c r="AU101" s="1264">
        <f>Custos!O234*Custos!O$239</f>
        <v>1375787.760242162</v>
      </c>
      <c r="AV101" s="1264">
        <f>Custos!P234*Custos!P$239</f>
        <v>1423068.9996024845</v>
      </c>
      <c r="AW101" s="1264">
        <f>Custos!Q234*Custos!Q$239</f>
        <v>1471975.1375554898</v>
      </c>
      <c r="AX101" s="1264">
        <f>Custos!R234*Custos!R$239</f>
        <v>1522562.0164494803</v>
      </c>
      <c r="AY101" s="1264">
        <f>Custos!S234*Custos!S$239</f>
        <v>1574887.3977481276</v>
      </c>
      <c r="AZ101" s="1264">
        <f>Custos!T234*Custos!T$239</f>
        <v>1629011.0279840715</v>
      </c>
      <c r="BA101" s="1264">
        <f>Custos!U234*Custos!U$239</f>
        <v>1684994.7069791241</v>
      </c>
      <c r="BB101" s="1264">
        <f>Custos!V234*Custos!V$239</f>
        <v>1742902.3584089733</v>
      </c>
      <c r="BC101" s="1264">
        <f>Custos!W234*Custos!W$239</f>
        <v>1802800.1027929618</v>
      </c>
      <c r="BD101" s="1264">
        <f>Custos!X234*Custos!X$239</f>
        <v>1864756.3329922799</v>
      </c>
      <c r="BE101" s="1264">
        <f>Custos!Y234*Custos!Y$239</f>
        <v>1928841.7923027813</v>
      </c>
      <c r="BF101" s="1264">
        <f>Custos!Z234*Custos!Z$239</f>
        <v>1995129.6552315869</v>
      </c>
      <c r="BG101" s="1264">
        <f>Custos!AA234*Custos!AA$239</f>
        <v>2063695.6110497124</v>
      </c>
      <c r="BH101" s="1264">
        <f>Custos!AB234*Custos!AB$239</f>
        <v>1049578.3903164584</v>
      </c>
    </row>
    <row r="102" spans="2:60">
      <c r="AL102" s="75" t="s">
        <v>987</v>
      </c>
      <c r="AO102" s="1264">
        <f>Custos!I235*Custos!I$239</f>
        <v>2246644.4</v>
      </c>
      <c r="AP102" s="1264">
        <f>Custos!J235*Custos!J$239</f>
        <v>2323854.0792133333</v>
      </c>
      <c r="AQ102" s="1264">
        <f>Custos!K235*Custos!K$239</f>
        <v>2403717.1977356314</v>
      </c>
      <c r="AR102" s="1264">
        <f>Custos!L235*Custos!L$239</f>
        <v>2486324.9454311463</v>
      </c>
      <c r="AS102" s="1264">
        <f>Custos!M235*Custos!M$239</f>
        <v>2571771.6460557966</v>
      </c>
      <c r="AT102" s="1264">
        <f>Custos!N235*Custos!N$239</f>
        <v>2660154.864958581</v>
      </c>
      <c r="AU102" s="1264">
        <f>Custos!O235*Custos!O$239</f>
        <v>2751575.5204843241</v>
      </c>
      <c r="AV102" s="1264">
        <f>Custos!P235*Custos!P$239</f>
        <v>2846137.999204969</v>
      </c>
      <c r="AW102" s="1264">
        <f>Custos!Q235*Custos!Q$239</f>
        <v>2943950.2751109796</v>
      </c>
      <c r="AX102" s="1264">
        <f>Custos!R235*Custos!R$239</f>
        <v>3045124.0328989606</v>
      </c>
      <c r="AY102" s="1264">
        <f>Custos!S235*Custos!S$239</f>
        <v>3149774.7954962552</v>
      </c>
      <c r="AZ102" s="1264">
        <f>Custos!T235*Custos!T$239</f>
        <v>3258022.055968143</v>
      </c>
      <c r="BA102" s="1264">
        <f>Custos!U235*Custos!U$239</f>
        <v>3369989.4139582482</v>
      </c>
      <c r="BB102" s="1264">
        <f>Custos!V235*Custos!V$239</f>
        <v>3485804.7168179466</v>
      </c>
      <c r="BC102" s="1264">
        <f>Custos!W235*Custos!W$239</f>
        <v>3605600.2055859235</v>
      </c>
      <c r="BD102" s="1264">
        <f>Custos!X235*Custos!X$239</f>
        <v>3729512.6659845598</v>
      </c>
      <c r="BE102" s="1264">
        <f>Custos!Y235*Custos!Y$239</f>
        <v>3857683.5846055625</v>
      </c>
      <c r="BF102" s="1264">
        <f>Custos!Z235*Custos!Z$239</f>
        <v>3990259.3104631738</v>
      </c>
      <c r="BG102" s="1264">
        <f>Custos!AA235*Custos!AA$239</f>
        <v>4127391.2220994248</v>
      </c>
      <c r="BH102" s="1264">
        <f>Custos!AB235*Custos!AB$239</f>
        <v>2099156.7806329168</v>
      </c>
    </row>
    <row r="103" spans="2:60">
      <c r="B103" s="221" t="s">
        <v>1536</v>
      </c>
      <c r="AK103" s="221"/>
      <c r="AL103" s="221" t="s">
        <v>330</v>
      </c>
      <c r="AO103" s="1265">
        <f>SUM(AO100:AO102)</f>
        <v>6515268.7599999998</v>
      </c>
      <c r="AP103" s="1265">
        <f t="shared" ref="AP103:BH103" si="15">SUM(AP100:AP102)</f>
        <v>6739176.8297186662</v>
      </c>
      <c r="AQ103" s="1265">
        <f t="shared" si="15"/>
        <v>6970779.873433331</v>
      </c>
      <c r="AR103" s="1265">
        <f t="shared" si="15"/>
        <v>7210342.3417503238</v>
      </c>
      <c r="AS103" s="1265">
        <f t="shared" si="15"/>
        <v>7458137.7735618111</v>
      </c>
      <c r="AT103" s="1265">
        <f t="shared" si="15"/>
        <v>7714449.1083798856</v>
      </c>
      <c r="AU103" s="1265">
        <f t="shared" si="15"/>
        <v>7979569.0094045401</v>
      </c>
      <c r="AV103" s="1265">
        <f t="shared" si="15"/>
        <v>8253800.1976944096</v>
      </c>
      <c r="AW103" s="1265">
        <f t="shared" si="15"/>
        <v>8537455.7978218421</v>
      </c>
      <c r="AX103" s="1265">
        <f t="shared" si="15"/>
        <v>8830859.6954069845</v>
      </c>
      <c r="AY103" s="1265">
        <f t="shared" si="15"/>
        <v>9134346.9069391396</v>
      </c>
      <c r="AZ103" s="1265">
        <f t="shared" si="15"/>
        <v>9448263.9623076152</v>
      </c>
      <c r="BA103" s="1265">
        <f t="shared" si="15"/>
        <v>9772969.3004789203</v>
      </c>
      <c r="BB103" s="1265">
        <f t="shared" si="15"/>
        <v>10108833.678772045</v>
      </c>
      <c r="BC103" s="1265">
        <f t="shared" si="15"/>
        <v>10456240.596199177</v>
      </c>
      <c r="BD103" s="1265">
        <f t="shared" si="15"/>
        <v>10815586.731355224</v>
      </c>
      <c r="BE103" s="1265">
        <f t="shared" si="15"/>
        <v>11187282.39535613</v>
      </c>
      <c r="BF103" s="1265">
        <f t="shared" si="15"/>
        <v>11571752.000343204</v>
      </c>
      <c r="BG103" s="1265">
        <f t="shared" si="15"/>
        <v>11969434.544088332</v>
      </c>
      <c r="BH103" s="1265">
        <f t="shared" si="15"/>
        <v>6087554.6638354585</v>
      </c>
    </row>
    <row r="104" spans="2:60">
      <c r="B104" s="1279"/>
      <c r="C104" s="499"/>
      <c r="D104" s="499"/>
      <c r="E104" s="499"/>
      <c r="F104" s="499"/>
      <c r="G104" s="499"/>
      <c r="H104" s="499"/>
      <c r="I104" s="499"/>
      <c r="J104" s="499"/>
      <c r="K104" s="499"/>
      <c r="L104" s="499"/>
      <c r="M104" s="499"/>
      <c r="N104" s="1280"/>
      <c r="O104" s="1282"/>
      <c r="P104" s="1282"/>
      <c r="Q104" s="1282"/>
      <c r="R104" s="1282"/>
      <c r="S104" s="1282"/>
      <c r="AO104" s="1264">
        <f>AO103-Custos!I241</f>
        <v>0</v>
      </c>
      <c r="AP104" s="1264">
        <f>AP103-Custos!J241</f>
        <v>0</v>
      </c>
      <c r="AQ104" s="1264">
        <f>AQ103-Custos!K241</f>
        <v>0</v>
      </c>
      <c r="AR104" s="1264">
        <f>AR103-Custos!L241</f>
        <v>0</v>
      </c>
      <c r="AS104" s="1264">
        <f>AS103-Custos!M241</f>
        <v>0</v>
      </c>
      <c r="AT104" s="1264">
        <f>AT103-Custos!N241</f>
        <v>0</v>
      </c>
      <c r="AU104" s="1264">
        <f>AU103-Custos!O241</f>
        <v>0</v>
      </c>
      <c r="AV104" s="1264">
        <f>AV103-Custos!P241</f>
        <v>0</v>
      </c>
      <c r="AW104" s="1264">
        <f>AW103-Custos!Q241</f>
        <v>0</v>
      </c>
      <c r="AX104" s="1264">
        <f>AX103-Custos!R241</f>
        <v>0</v>
      </c>
      <c r="AY104" s="1264">
        <f>AY103-Custos!S241</f>
        <v>0</v>
      </c>
      <c r="AZ104" s="1264">
        <f>AZ103-Custos!T241</f>
        <v>0</v>
      </c>
      <c r="BA104" s="1264">
        <f>BA103-Custos!U241</f>
        <v>0</v>
      </c>
      <c r="BB104" s="1264">
        <f>BB103-Custos!V241</f>
        <v>0</v>
      </c>
      <c r="BC104" s="1264">
        <f>BC103-Custos!W241</f>
        <v>0</v>
      </c>
      <c r="BD104" s="1264">
        <f>BD103-Custos!X241</f>
        <v>0</v>
      </c>
      <c r="BE104" s="1264">
        <f>BE103-Custos!Y241</f>
        <v>0</v>
      </c>
      <c r="BF104" s="1264">
        <f>BF103-Custos!Z241</f>
        <v>0</v>
      </c>
      <c r="BG104" s="1264">
        <f>BG103-Custos!AA241</f>
        <v>0</v>
      </c>
      <c r="BH104" s="1264">
        <f>BH103-Custos!AB241</f>
        <v>0</v>
      </c>
    </row>
    <row r="105" spans="2:60">
      <c r="B105" s="1281"/>
      <c r="C105" s="1282"/>
      <c r="D105" s="1282"/>
      <c r="E105" s="1282"/>
      <c r="F105" s="1282"/>
      <c r="G105" s="1282"/>
      <c r="H105" s="1282"/>
      <c r="I105" s="1282"/>
      <c r="J105" s="1282"/>
      <c r="K105" s="1282"/>
      <c r="L105" s="1282"/>
      <c r="M105" s="1282"/>
      <c r="N105" s="1283"/>
      <c r="O105" s="1282"/>
      <c r="P105" s="1282"/>
      <c r="Q105" s="1282"/>
      <c r="R105" s="1282"/>
      <c r="S105" s="1282"/>
      <c r="AO105" s="1264">
        <f>AO103+(Modelo!F103*MIl)</f>
        <v>0</v>
      </c>
      <c r="AP105" s="1264">
        <f>AP103+(Modelo!G103*MIl)</f>
        <v>0</v>
      </c>
      <c r="AQ105" s="1264">
        <f>AQ103+(Modelo!H103*MIl)</f>
        <v>0</v>
      </c>
      <c r="AR105" s="1264">
        <f>AR103+(Modelo!I103*MIl)</f>
        <v>0</v>
      </c>
      <c r="AS105" s="1264">
        <f>AS103+(Modelo!J103*MIl)</f>
        <v>0</v>
      </c>
      <c r="AT105" s="1264">
        <f>AT103+(Modelo!K103*MIl)</f>
        <v>0</v>
      </c>
      <c r="AU105" s="1264">
        <f>AU103+(Modelo!L103*MIl)</f>
        <v>0</v>
      </c>
      <c r="AV105" s="1264">
        <f>AV103+(Modelo!M103*MIl)</f>
        <v>0</v>
      </c>
      <c r="AW105" s="1264">
        <f>AW103+(Modelo!N103*MIl)</f>
        <v>0</v>
      </c>
      <c r="AX105" s="1264">
        <f>AX103+(Modelo!O103*MIl)</f>
        <v>0</v>
      </c>
      <c r="AY105" s="1264">
        <f>AY103+(Modelo!P103*MIl)</f>
        <v>0</v>
      </c>
      <c r="AZ105" s="1264">
        <f>AZ103+(Modelo!Q103*MIl)</f>
        <v>0</v>
      </c>
      <c r="BA105" s="1264">
        <f>BA103+(Modelo!R103*MIl)</f>
        <v>0</v>
      </c>
      <c r="BB105" s="1264">
        <f>BB103+(Modelo!S103*MIl)</f>
        <v>0</v>
      </c>
      <c r="BC105" s="1264">
        <f>BC103+(Modelo!T103*MIl)</f>
        <v>0</v>
      </c>
      <c r="BD105" s="1264">
        <f>BD103+(Modelo!U103*MIl)</f>
        <v>0</v>
      </c>
      <c r="BE105" s="1264">
        <f>BE103+(Modelo!V103*MIl)</f>
        <v>0</v>
      </c>
      <c r="BF105" s="1264">
        <f>BF103+(Modelo!W103*MIl)</f>
        <v>0</v>
      </c>
      <c r="BG105" s="1264">
        <f>BG103+(Modelo!X103*MIl)</f>
        <v>0</v>
      </c>
      <c r="BH105" s="1264">
        <f>BH103+(Modelo!Y103*MIl)</f>
        <v>0</v>
      </c>
    </row>
    <row r="106" spans="2:60">
      <c r="B106" s="1281"/>
      <c r="C106" s="1282"/>
      <c r="D106" s="1282"/>
      <c r="E106" s="1282"/>
      <c r="F106" s="1282"/>
      <c r="G106" s="1282"/>
      <c r="H106" s="1282"/>
      <c r="I106" s="1282"/>
      <c r="J106" s="1282"/>
      <c r="K106" s="1282"/>
      <c r="L106" s="1282"/>
      <c r="M106" s="1282"/>
      <c r="N106" s="1283"/>
      <c r="O106" s="1282"/>
      <c r="P106" s="1282"/>
      <c r="Q106" s="1282"/>
      <c r="R106" s="1282"/>
      <c r="S106" s="1282"/>
      <c r="AL106" s="221" t="s">
        <v>1526</v>
      </c>
      <c r="AO106" s="1271">
        <f>AO112/AO70</f>
        <v>8.0027518556449496E-3</v>
      </c>
      <c r="AP106" s="1271">
        <f t="shared" ref="AP106:BH106" si="16">AP112/AP70</f>
        <v>5.7315005554178788E-3</v>
      </c>
      <c r="AQ106" s="1271">
        <f t="shared" si="16"/>
        <v>4.7136121366405988E-3</v>
      </c>
      <c r="AR106" s="1271">
        <f t="shared" si="16"/>
        <v>4.244629312465391E-3</v>
      </c>
      <c r="AS106" s="1271">
        <f t="shared" si="16"/>
        <v>4.094592256325514E-3</v>
      </c>
      <c r="AT106" s="1271">
        <f t="shared" si="16"/>
        <v>3.9486504456004348E-3</v>
      </c>
      <c r="AU106" s="1271">
        <f t="shared" si="16"/>
        <v>3.8067407977495703E-3</v>
      </c>
      <c r="AV106" s="1271">
        <f t="shared" si="16"/>
        <v>3.6688000698766716E-3</v>
      </c>
      <c r="AW106" s="1271">
        <f t="shared" si="16"/>
        <v>3.5556547557760295E-3</v>
      </c>
      <c r="AX106" s="1271">
        <f t="shared" si="16"/>
        <v>3.5923028684322826E-3</v>
      </c>
      <c r="AY106" s="1271">
        <f t="shared" si="16"/>
        <v>3.6388471540367531E-3</v>
      </c>
      <c r="AZ106" s="1271">
        <f t="shared" si="16"/>
        <v>3.6857059561429388E-3</v>
      </c>
      <c r="BA106" s="1271">
        <f t="shared" si="16"/>
        <v>3.7328630044579747E-3</v>
      </c>
      <c r="BB106" s="1271">
        <f t="shared" si="16"/>
        <v>3.7803010797623302E-3</v>
      </c>
      <c r="BC106" s="1271">
        <f t="shared" si="16"/>
        <v>3.8280019872265337E-3</v>
      </c>
      <c r="BD106" s="1271">
        <f t="shared" si="16"/>
        <v>3.8759465300560558E-3</v>
      </c>
      <c r="BE106" s="1271">
        <f t="shared" si="16"/>
        <v>3.9241144835621715E-3</v>
      </c>
      <c r="BF106" s="1271">
        <f t="shared" si="16"/>
        <v>3.9724845697639826E-3</v>
      </c>
      <c r="BG106" s="1271">
        <f t="shared" si="16"/>
        <v>3.9463692201494611E-3</v>
      </c>
      <c r="BH106" s="1271">
        <f t="shared" si="16"/>
        <v>3.6923923181500437E-3</v>
      </c>
    </row>
    <row r="107" spans="2:60">
      <c r="B107" s="1281"/>
      <c r="C107" s="1282"/>
      <c r="D107" s="1282"/>
      <c r="E107" s="1282"/>
      <c r="F107" s="1282"/>
      <c r="G107" s="1282"/>
      <c r="H107" s="1282"/>
      <c r="I107" s="1282"/>
      <c r="J107" s="1282"/>
      <c r="K107" s="1282"/>
      <c r="L107" s="1282"/>
      <c r="M107" s="1282"/>
      <c r="N107" s="1283"/>
      <c r="O107" s="1282"/>
      <c r="P107" s="1282"/>
      <c r="Q107" s="1282"/>
      <c r="R107" s="1282"/>
      <c r="S107" s="1282"/>
      <c r="AL107" s="1263" t="s">
        <v>981</v>
      </c>
      <c r="AO107" s="1264">
        <f>(Custos!I218*Custos!I$225)*(1-0.0925)</f>
        <v>638307.67000000004</v>
      </c>
      <c r="AP107" s="1264">
        <f>(Custos!J218*Custos!J$225)*(1-0.0925)</f>
        <v>660244.17692566663</v>
      </c>
      <c r="AQ107" s="1264">
        <f>(Custos!K218*Custos!K$225)*(1-0.0925)</f>
        <v>682934.56847267866</v>
      </c>
      <c r="AR107" s="1264">
        <f>(Custos!L218*Custos!L$225)*(1-0.0925)</f>
        <v>706404.75314252323</v>
      </c>
      <c r="AS107" s="1264">
        <f>(Custos!M218*Custos!M$225)*(1-0.0925)</f>
        <v>730681.52982552117</v>
      </c>
      <c r="AT107" s="1264">
        <f>(Custos!N218*Custos!N$225)*(1-0.0925)</f>
        <v>755792.61840052495</v>
      </c>
      <c r="AU107" s="1264">
        <f>(Custos!O218*Custos!O$225)*(1-0.0925)</f>
        <v>781766.69138622307</v>
      </c>
      <c r="AV107" s="1264">
        <f>(Custos!P218*Custos!P$225)*(1-0.0925)</f>
        <v>808633.40668019629</v>
      </c>
      <c r="AW107" s="1264">
        <f>(Custos!Q218*Custos!Q$225)*(1-0.0925)</f>
        <v>836423.44142310566</v>
      </c>
      <c r="AX107" s="1264">
        <f>(Custos!R218*Custos!R$225)*(1-0.0925)</f>
        <v>865168.52702667983</v>
      </c>
      <c r="AY107" s="1264">
        <f>(Custos!S218*Custos!S$225)*(1-0.0925)</f>
        <v>894901.48540549667</v>
      </c>
      <c r="AZ107" s="1264">
        <f>(Custos!T218*Custos!T$225)*(1-0.0925)</f>
        <v>925656.26645393227</v>
      </c>
      <c r="BA107" s="1264">
        <f>(Custos!U218*Custos!U$225)*(1-0.0925)</f>
        <v>957467.98681106593</v>
      </c>
      <c r="BB107" s="1264">
        <f>(Custos!V218*Custos!V$225)*(1-0.0925)</f>
        <v>990372.96995780605</v>
      </c>
      <c r="BC107" s="1264">
        <f>(Custos!W218*Custos!W$225)*(1-0.0925)</f>
        <v>1024408.7876920227</v>
      </c>
      <c r="BD107" s="1264">
        <f>(Custos!X218*Custos!X$225)*(1-0.0925)</f>
        <v>1059614.3030290385</v>
      </c>
      <c r="BE107" s="1264">
        <f>(Custos!Y218*Custos!Y$225)*(1-0.0925)</f>
        <v>1096029.7145764697</v>
      </c>
      <c r="BF107" s="1264">
        <f>(Custos!Z218*Custos!Z$225)*(1-0.0925)</f>
        <v>1133696.6024340813</v>
      </c>
      <c r="BG107" s="1264">
        <f>(Custos!AA218*Custos!AA$225)*(1-0.0925)</f>
        <v>1172657.975671066</v>
      </c>
      <c r="BH107" s="1264">
        <f>(Custos!AB218*Custos!AB$225)*(1-0.0925)</f>
        <v>596404.0742765069</v>
      </c>
    </row>
    <row r="108" spans="2:60">
      <c r="B108" s="1281"/>
      <c r="C108" s="1282"/>
      <c r="D108" s="1282"/>
      <c r="E108" s="1282"/>
      <c r="F108" s="1282"/>
      <c r="G108" s="1282"/>
      <c r="H108" s="1282"/>
      <c r="I108" s="1282"/>
      <c r="J108" s="1282"/>
      <c r="K108" s="1282"/>
      <c r="L108" s="1282"/>
      <c r="M108" s="1282"/>
      <c r="N108" s="1283"/>
      <c r="O108" s="1282"/>
      <c r="P108" s="1282"/>
      <c r="Q108" s="1282"/>
      <c r="R108" s="1282"/>
      <c r="S108" s="1282"/>
      <c r="AL108" s="1263" t="s">
        <v>982</v>
      </c>
      <c r="AO108" s="1264">
        <f>(Custos!I219*Custos!I$225)*(1-0.0925)</f>
        <v>321031.21049999999</v>
      </c>
      <c r="AP108" s="1264">
        <f>(Custos!J219*Custos!J$225)*(1-0.0925)</f>
        <v>332063.98310084996</v>
      </c>
      <c r="AQ108" s="1264">
        <f>(Custos!K219*Custos!K$225)*(1-0.0925)</f>
        <v>343475.91532008251</v>
      </c>
      <c r="AR108" s="1264">
        <f>(Custos!L219*Custos!L$225)*(1-0.0925)</f>
        <v>355280.03760991606</v>
      </c>
      <c r="AS108" s="1264">
        <f>(Custos!M219*Custos!M$225)*(1-0.0925)</f>
        <v>367489.82823577686</v>
      </c>
      <c r="AT108" s="1264">
        <f>(Custos!N219*Custos!N$225)*(1-0.0925)</f>
        <v>380119.2286661464</v>
      </c>
      <c r="AU108" s="1264">
        <f>(Custos!O219*Custos!O$225)*(1-0.0925)</f>
        <v>393182.65949130629</v>
      </c>
      <c r="AV108" s="1264">
        <f>(Custos!P219*Custos!P$225)*(1-0.0925)</f>
        <v>406695.03688915749</v>
      </c>
      <c r="AW108" s="1264">
        <f>(Custos!Q219*Custos!Q$225)*(1-0.0925)</f>
        <v>420671.78965691495</v>
      </c>
      <c r="AX108" s="1264">
        <f>(Custos!R219*Custos!R$225)*(1-0.0925)</f>
        <v>435128.87682812428</v>
      </c>
      <c r="AY108" s="1264">
        <f>(Custos!S219*Custos!S$225)*(1-0.0925)</f>
        <v>450082.80589511746</v>
      </c>
      <c r="AZ108" s="1264">
        <f>(Custos!T219*Custos!T$225)*(1-0.0925)</f>
        <v>465550.651657713</v>
      </c>
      <c r="BA108" s="1264">
        <f>(Custos!U219*Custos!U$225)*(1-0.0925)</f>
        <v>481550.07571968314</v>
      </c>
      <c r="BB108" s="1264">
        <f>(Custos!V219*Custos!V$225)*(1-0.0925)</f>
        <v>498099.34665524954</v>
      </c>
      <c r="BC108" s="1264">
        <f>(Custos!W219*Custos!W$225)*(1-0.0925)</f>
        <v>515217.36086863495</v>
      </c>
      <c r="BD108" s="1264">
        <f>(Custos!X219*Custos!X$225)*(1-0.0925)</f>
        <v>532923.66417048697</v>
      </c>
      <c r="BE108" s="1264">
        <f>(Custos!Y219*Custos!Y$225)*(1-0.0925)</f>
        <v>551238.47409581277</v>
      </c>
      <c r="BF108" s="1264">
        <f>(Custos!Z219*Custos!Z$225)*(1-0.0925)</f>
        <v>570182.70298890548</v>
      </c>
      <c r="BG108" s="1264">
        <f>(Custos!AA219*Custos!AA$225)*(1-0.0925)</f>
        <v>589777.98188162432</v>
      </c>
      <c r="BH108" s="1264">
        <f>(Custos!AB219*Custos!AB$225)*(1-0.0925)</f>
        <v>299956.16676847846</v>
      </c>
    </row>
    <row r="109" spans="2:60">
      <c r="B109" s="1281"/>
      <c r="C109" s="1282"/>
      <c r="D109" s="1282"/>
      <c r="E109" s="1282"/>
      <c r="F109" s="1282"/>
      <c r="G109" s="1282"/>
      <c r="H109" s="1282"/>
      <c r="I109" s="1282"/>
      <c r="J109" s="1282"/>
      <c r="K109" s="1282"/>
      <c r="L109" s="1282"/>
      <c r="M109" s="1282"/>
      <c r="N109" s="1283"/>
      <c r="O109" s="1282"/>
      <c r="P109" s="1282"/>
      <c r="Q109" s="1282"/>
      <c r="R109" s="1282"/>
      <c r="S109" s="1282"/>
      <c r="AL109" s="1263" t="s">
        <v>983</v>
      </c>
      <c r="AO109" s="1264">
        <f>(Custos!I220*Custos!I$225)*(1-0.0925)</f>
        <v>202756.554</v>
      </c>
      <c r="AP109" s="1264">
        <f>(Custos!J220*Custos!J$225)*(1-0.0925)</f>
        <v>209724.62090579999</v>
      </c>
      <c r="AQ109" s="1264">
        <f>(Custos!K220*Custos!K$225)*(1-0.0925)</f>
        <v>216932.15704426265</v>
      </c>
      <c r="AR109" s="1264">
        <f>(Custos!L220*Custos!L$225)*(1-0.0925)</f>
        <v>224387.39217468383</v>
      </c>
      <c r="AS109" s="1264">
        <f>(Custos!M220*Custos!M$225)*(1-0.0925)</f>
        <v>232098.83888575379</v>
      </c>
      <c r="AT109" s="1264">
        <f>(Custos!N220*Custos!N$225)*(1-0.0925)</f>
        <v>240075.30231546087</v>
      </c>
      <c r="AU109" s="1264">
        <f>(Custos!O220*Custos!O$225)*(1-0.0925)</f>
        <v>248325.89020503557</v>
      </c>
      <c r="AV109" s="1264">
        <f>(Custos!P220*Custos!P$225)*(1-0.0925)</f>
        <v>256860.02329841527</v>
      </c>
      <c r="AW109" s="1264">
        <f>(Custos!Q220*Custos!Q$225)*(1-0.0925)</f>
        <v>265687.44609910413</v>
      </c>
      <c r="AX109" s="1264">
        <f>(Custos!R220*Custos!R$225)*(1-0.0925)</f>
        <v>274818.23799671006</v>
      </c>
      <c r="AY109" s="1264">
        <f>(Custos!S220*Custos!S$225)*(1-0.0925)</f>
        <v>284262.82477586367</v>
      </c>
      <c r="AZ109" s="1264">
        <f>(Custos!T220*Custos!T$225)*(1-0.0925)</f>
        <v>294031.99052066082</v>
      </c>
      <c r="BA109" s="1264">
        <f>(Custos!U220*Custos!U$225)*(1-0.0925)</f>
        <v>304136.88992822089</v>
      </c>
      <c r="BB109" s="1264">
        <f>(Custos!V220*Custos!V$225)*(1-0.0925)</f>
        <v>314589.06104542071</v>
      </c>
      <c r="BC109" s="1264">
        <f>(Custos!W220*Custos!W$225)*(1-0.0925)</f>
        <v>325400.43844334839</v>
      </c>
      <c r="BD109" s="1264">
        <f>(Custos!X220*Custos!X$225)*(1-0.0925)</f>
        <v>336583.36684451811</v>
      </c>
      <c r="BE109" s="1264">
        <f>(Custos!Y220*Custos!Y$225)*(1-0.0925)</f>
        <v>348150.61521840806</v>
      </c>
      <c r="BF109" s="1264">
        <f>(Custos!Z220*Custos!Z$225)*(1-0.0925)</f>
        <v>360115.39136141405</v>
      </c>
      <c r="BG109" s="1264">
        <f>(Custos!AA220*Custos!AA$225)*(1-0.0925)</f>
        <v>372491.35697786795</v>
      </c>
      <c r="BH109" s="1264">
        <f>(Custos!AB220*Custos!AB$225)*(1-0.0925)</f>
        <v>189446.00006430218</v>
      </c>
    </row>
    <row r="110" spans="2:60">
      <c r="B110" s="1281"/>
      <c r="C110" s="1282"/>
      <c r="D110" s="1282"/>
      <c r="E110" s="1282"/>
      <c r="F110" s="1282"/>
      <c r="G110" s="1282"/>
      <c r="H110" s="1282"/>
      <c r="I110" s="1282"/>
      <c r="J110" s="1282"/>
      <c r="K110" s="1282"/>
      <c r="L110" s="1282"/>
      <c r="M110" s="1282"/>
      <c r="N110" s="1283"/>
      <c r="O110" s="1282"/>
      <c r="P110" s="1282"/>
      <c r="Q110" s="1282"/>
      <c r="R110" s="1282"/>
      <c r="S110" s="1282"/>
      <c r="AL110" s="1263" t="s">
        <v>984</v>
      </c>
      <c r="AO110" s="1264">
        <f>(Custos!I221*Custos!I$225)*(1-0.0925)</f>
        <v>366088.22249999997</v>
      </c>
      <c r="AP110" s="1264">
        <f>(Custos!J221*Custos!J$225)*(1-0.0925)</f>
        <v>378669.45441324997</v>
      </c>
      <c r="AQ110" s="1264">
        <f>(Custos!K221*Custos!K$225)*(1-0.0925)</f>
        <v>391683.06132991868</v>
      </c>
      <c r="AR110" s="1264">
        <f>(Custos!L221*Custos!L$225)*(1-0.0925)</f>
        <v>405143.90253762354</v>
      </c>
      <c r="AS110" s="1264">
        <f>(Custos!M221*Custos!M$225)*(1-0.0925)</f>
        <v>419067.34798816661</v>
      </c>
      <c r="AT110" s="1264">
        <f>(Custos!N221*Custos!N$225)*(1-0.0925)</f>
        <v>433469.29584735987</v>
      </c>
      <c r="AU110" s="1264">
        <f>(Custos!O221*Custos!O$225)*(1-0.0925)</f>
        <v>448366.19064798084</v>
      </c>
      <c r="AV110" s="1264">
        <f>(Custos!P221*Custos!P$225)*(1-0.0925)</f>
        <v>463775.04206658312</v>
      </c>
      <c r="AW110" s="1264">
        <f>(Custos!Q221*Custos!Q$225)*(1-0.0925)</f>
        <v>479713.44434560469</v>
      </c>
      <c r="AX110" s="1264">
        <f>(Custos!R221*Custos!R$225)*(1-0.0925)</f>
        <v>496199.59638294874</v>
      </c>
      <c r="AY110" s="1264">
        <f>(Custos!S221*Custos!S$225)*(1-0.0925)</f>
        <v>513252.32251197612</v>
      </c>
      <c r="AZ110" s="1264">
        <f>(Custos!T221*Custos!T$225)*(1-0.0925)</f>
        <v>530891.09399563773</v>
      </c>
      <c r="BA110" s="1264">
        <f>(Custos!U221*Custos!U$225)*(1-0.0925)</f>
        <v>549136.05125928775</v>
      </c>
      <c r="BB110" s="1264">
        <f>(Custos!V221*Custos!V$225)*(1-0.0925)</f>
        <v>568008.02688756515</v>
      </c>
      <c r="BC110" s="1264">
        <f>(Custos!W221*Custos!W$225)*(1-0.0925)</f>
        <v>587528.56941160117</v>
      </c>
      <c r="BD110" s="1264">
        <f>(Custos!X221*Custos!X$225)*(1-0.0925)</f>
        <v>607719.96791371319</v>
      </c>
      <c r="BE110" s="1264">
        <f>(Custos!Y221*Custos!Y$225)*(1-0.0925)</f>
        <v>628605.27747768117</v>
      </c>
      <c r="BF110" s="1264">
        <f>(Custos!Z221*Custos!Z$225)*(1-0.0925)</f>
        <v>650208.34551366419</v>
      </c>
      <c r="BG110" s="1264">
        <f>(Custos!AA221*Custos!AA$225)*(1-0.0925)</f>
        <v>672553.83898781717</v>
      </c>
      <c r="BH110" s="1264">
        <f>(Custos!AB221*Custos!AB$225)*(1-0.0925)</f>
        <v>342055.27789387893</v>
      </c>
    </row>
    <row r="111" spans="2:60">
      <c r="B111" s="1281"/>
      <c r="C111" s="1282"/>
      <c r="D111" s="1282"/>
      <c r="E111" s="1282"/>
      <c r="F111" s="1282"/>
      <c r="G111" s="1282"/>
      <c r="H111" s="1282"/>
      <c r="I111" s="1282"/>
      <c r="J111" s="1282"/>
      <c r="K111" s="1282"/>
      <c r="L111" s="1282"/>
      <c r="M111" s="1282"/>
      <c r="N111" s="1283"/>
      <c r="O111" s="1282"/>
      <c r="P111" s="1282"/>
      <c r="Q111" s="1282"/>
      <c r="R111" s="1282"/>
      <c r="S111" s="1282"/>
      <c r="AL111" s="1263" t="s">
        <v>1522</v>
      </c>
      <c r="AO111" s="1264">
        <f>Custos!I202</f>
        <v>992992</v>
      </c>
      <c r="AP111" s="1264">
        <f>Custos!J202</f>
        <v>1027117.8250666666</v>
      </c>
      <c r="AQ111" s="1264">
        <f>Custos!K202</f>
        <v>1062416.4409881243</v>
      </c>
      <c r="AR111" s="1264">
        <f>Custos!L202</f>
        <v>1098928.1526767497</v>
      </c>
      <c r="AS111" s="1264">
        <f>Custos!M202</f>
        <v>1136694.6501904074</v>
      </c>
      <c r="AT111" s="1264">
        <f>Custos!N202</f>
        <v>1175759.0563352844</v>
      </c>
      <c r="AU111" s="1264">
        <f>Custos!O202</f>
        <v>1216165.9759046736</v>
      </c>
      <c r="AV111" s="1264">
        <f>Custos!P202</f>
        <v>1257961.5466099309</v>
      </c>
      <c r="AW111" s="1264">
        <f>Custos!Q202</f>
        <v>1301193.4917617589</v>
      </c>
      <c r="AX111" s="1264">
        <f>Custos!R202</f>
        <v>1345911.1747619715</v>
      </c>
      <c r="AY111" s="1264">
        <f>Custos!S202</f>
        <v>1392165.655467958</v>
      </c>
      <c r="AZ111" s="1264">
        <f>Custos!T202</f>
        <v>1440009.7484942069</v>
      </c>
      <c r="BA111" s="1264">
        <f>Custos!U202</f>
        <v>1489498.0835174578</v>
      </c>
      <c r="BB111" s="1264">
        <f>Custos!V202</f>
        <v>1540687.1676543411</v>
      </c>
      <c r="BC111" s="1264">
        <f>Custos!W202</f>
        <v>1593635.4499827286</v>
      </c>
      <c r="BD111" s="1264">
        <f>Custos!X202</f>
        <v>1648403.3882804683</v>
      </c>
      <c r="BE111" s="1264">
        <f>Custos!Y202</f>
        <v>1705053.5180577072</v>
      </c>
      <c r="BF111" s="1264">
        <f>Custos!Z202</f>
        <v>1763650.5239616237</v>
      </c>
      <c r="BG111" s="1264">
        <f>Custos!AA202</f>
        <v>1824261.313635105</v>
      </c>
      <c r="BH111" s="1264">
        <f>Custos!AB202</f>
        <v>927804.10193720076</v>
      </c>
    </row>
    <row r="112" spans="2:60">
      <c r="B112" s="1281"/>
      <c r="C112" s="1282"/>
      <c r="D112" s="1282"/>
      <c r="E112" s="1282"/>
      <c r="F112" s="1282"/>
      <c r="G112" s="1282"/>
      <c r="H112" s="1282"/>
      <c r="I112" s="1282"/>
      <c r="J112" s="1282"/>
      <c r="K112" s="1282"/>
      <c r="L112" s="1282"/>
      <c r="M112" s="1282"/>
      <c r="N112" s="1283"/>
      <c r="O112" s="1282"/>
      <c r="P112" s="1282"/>
      <c r="Q112" s="1282"/>
      <c r="R112" s="1282"/>
      <c r="S112" s="1282"/>
      <c r="AL112" s="221" t="s">
        <v>330</v>
      </c>
      <c r="AO112" s="1265">
        <f>SUM(AO107:AO111)</f>
        <v>2521175.6569999997</v>
      </c>
      <c r="AP112" s="1265">
        <f t="shared" ref="AP112:BH112" si="17">SUM(AP107:AP111)</f>
        <v>2607820.0604122332</v>
      </c>
      <c r="AQ112" s="1265">
        <f t="shared" si="17"/>
        <v>2697442.1431550668</v>
      </c>
      <c r="AR112" s="1265">
        <f t="shared" si="17"/>
        <v>2790144.2381414967</v>
      </c>
      <c r="AS112" s="1265">
        <f t="shared" si="17"/>
        <v>2886032.1951256259</v>
      </c>
      <c r="AT112" s="1265">
        <f t="shared" si="17"/>
        <v>2985215.5015647765</v>
      </c>
      <c r="AU112" s="1265">
        <f t="shared" si="17"/>
        <v>3087807.4076352194</v>
      </c>
      <c r="AV112" s="1265">
        <f t="shared" si="17"/>
        <v>3193925.0555442832</v>
      </c>
      <c r="AW112" s="1265">
        <f t="shared" si="17"/>
        <v>3303689.6132864882</v>
      </c>
      <c r="AX112" s="1265">
        <f t="shared" si="17"/>
        <v>3417226.4129964346</v>
      </c>
      <c r="AY112" s="1265">
        <f t="shared" si="17"/>
        <v>3534665.0940564116</v>
      </c>
      <c r="AZ112" s="1265">
        <f t="shared" si="17"/>
        <v>3656139.7511221506</v>
      </c>
      <c r="BA112" s="1265">
        <f t="shared" si="17"/>
        <v>3781789.0872357152</v>
      </c>
      <c r="BB112" s="1265">
        <f t="shared" si="17"/>
        <v>3911756.5722003821</v>
      </c>
      <c r="BC112" s="1265">
        <f t="shared" si="17"/>
        <v>4046190.6063983357</v>
      </c>
      <c r="BD112" s="1265">
        <f t="shared" si="17"/>
        <v>4185244.6902382253</v>
      </c>
      <c r="BE112" s="1265">
        <f t="shared" si="17"/>
        <v>4329077.5994260795</v>
      </c>
      <c r="BF112" s="1265">
        <f t="shared" si="17"/>
        <v>4477853.5662596887</v>
      </c>
      <c r="BG112" s="1265">
        <f t="shared" si="17"/>
        <v>4631742.4671534803</v>
      </c>
      <c r="BH112" s="1265">
        <f t="shared" si="17"/>
        <v>2355665.6209403672</v>
      </c>
    </row>
    <row r="113" spans="2:67">
      <c r="B113" s="1281"/>
      <c r="C113" s="1282"/>
      <c r="D113" s="1282"/>
      <c r="E113" s="1282"/>
      <c r="F113" s="1282"/>
      <c r="G113" s="1282"/>
      <c r="H113" s="1282"/>
      <c r="I113" s="1282"/>
      <c r="J113" s="1282"/>
      <c r="K113" s="1282"/>
      <c r="L113" s="1282"/>
      <c r="M113" s="1282"/>
      <c r="N113" s="1283"/>
      <c r="O113" s="1282"/>
      <c r="P113" s="1282"/>
      <c r="Q113" s="1282"/>
      <c r="R113" s="1282"/>
      <c r="S113" s="1282"/>
      <c r="AO113" s="1264">
        <f>AO112+(Modelo!F104*MIl)</f>
        <v>0</v>
      </c>
      <c r="AP113" s="1264">
        <f>AP112+(Modelo!G104*MIl)</f>
        <v>0</v>
      </c>
      <c r="AQ113" s="1264">
        <f>AQ112+(Modelo!H104*MIl)</f>
        <v>0</v>
      </c>
      <c r="AR113" s="1264">
        <f>AR112+(Modelo!I104*MIl)</f>
        <v>0</v>
      </c>
      <c r="AS113" s="1264">
        <f>AS112+(Modelo!J104*MIl)</f>
        <v>0</v>
      </c>
      <c r="AT113" s="1264">
        <f>AT112+(Modelo!K104*MIl)</f>
        <v>0</v>
      </c>
      <c r="AU113" s="1264">
        <f>AU112+(Modelo!L104*MIl)</f>
        <v>0</v>
      </c>
      <c r="AV113" s="1264">
        <f>AV112+(Modelo!M104*MIl)</f>
        <v>0</v>
      </c>
      <c r="AW113" s="1264">
        <f>AW112+(Modelo!N104*MIl)</f>
        <v>0</v>
      </c>
      <c r="AX113" s="1264">
        <f>AX112+(Modelo!O104*MIl)</f>
        <v>0</v>
      </c>
      <c r="AY113" s="1264">
        <f>AY112+(Modelo!P104*MIl)</f>
        <v>0</v>
      </c>
      <c r="AZ113" s="1264">
        <f>AZ112+(Modelo!Q104*MIl)</f>
        <v>0</v>
      </c>
      <c r="BA113" s="1264">
        <f>BA112+(Modelo!R104*MIl)</f>
        <v>0</v>
      </c>
      <c r="BB113" s="1264">
        <f>BB112+(Modelo!S104*MIl)</f>
        <v>0</v>
      </c>
      <c r="BC113" s="1264">
        <f>BC112+(Modelo!T104*MIl)</f>
        <v>0</v>
      </c>
      <c r="BD113" s="1264">
        <f>BD112+(Modelo!U104*MIl)</f>
        <v>0</v>
      </c>
      <c r="BE113" s="1264">
        <f>BE112+(Modelo!V104*MIl)</f>
        <v>0</v>
      </c>
      <c r="BF113" s="1264">
        <f>BF112+(Modelo!W104*MIl)</f>
        <v>0</v>
      </c>
      <c r="BG113" s="1264">
        <f>BG112+(Modelo!X104*MIl)</f>
        <v>0</v>
      </c>
      <c r="BH113" s="1264">
        <f>BH112+(Modelo!Y104*MIl)</f>
        <v>0</v>
      </c>
    </row>
    <row r="114" spans="2:67">
      <c r="B114" s="1281"/>
      <c r="C114" s="1282"/>
      <c r="D114" s="1282"/>
      <c r="E114" s="1282"/>
      <c r="F114" s="1282"/>
      <c r="G114" s="1282"/>
      <c r="H114" s="1282"/>
      <c r="I114" s="1282"/>
      <c r="J114" s="1282"/>
      <c r="K114" s="1282"/>
      <c r="L114" s="1282"/>
      <c r="M114" s="1282"/>
      <c r="N114" s="1283"/>
      <c r="O114" s="1282"/>
      <c r="P114" s="1282"/>
      <c r="Q114" s="1282"/>
      <c r="R114" s="1282"/>
      <c r="S114" s="1282"/>
      <c r="AL114" s="221" t="s">
        <v>1527</v>
      </c>
      <c r="AO114" s="1271">
        <f>AO117/AO70</f>
        <v>2.0141284134010968E-2</v>
      </c>
      <c r="AP114" s="1271">
        <f t="shared" ref="AP114:BH114" si="18">AP117/AP70</f>
        <v>1.4086125022202448E-2</v>
      </c>
      <c r="AQ114" s="1271">
        <f t="shared" si="18"/>
        <v>1.2151473600643843E-2</v>
      </c>
      <c r="AR114" s="1271">
        <f t="shared" si="18"/>
        <v>1.068286091684985E-2</v>
      </c>
      <c r="AS114" s="1271">
        <f t="shared" si="18"/>
        <v>1.0555669042298613E-2</v>
      </c>
      <c r="AT114" s="1271">
        <f t="shared" si="18"/>
        <v>9.9379428483251289E-3</v>
      </c>
      <c r="AU114" s="1271">
        <f t="shared" si="18"/>
        <v>9.8136013247190085E-3</v>
      </c>
      <c r="AV114" s="1271">
        <f t="shared" si="18"/>
        <v>9.2336168821905967E-3</v>
      </c>
      <c r="AW114" s="1271">
        <f t="shared" si="18"/>
        <v>9.1663131469721347E-3</v>
      </c>
      <c r="AX114" s="1271">
        <f t="shared" si="18"/>
        <v>9.0410891245466651E-3</v>
      </c>
      <c r="AY114" s="1271">
        <f t="shared" si="18"/>
        <v>9.3807792935142464E-3</v>
      </c>
      <c r="AZ114" s="1271">
        <f t="shared" si="18"/>
        <v>9.2761655285772734E-3</v>
      </c>
      <c r="BA114" s="1271">
        <f t="shared" si="18"/>
        <v>9.6231477980322621E-3</v>
      </c>
      <c r="BB114" s="1271">
        <f t="shared" si="18"/>
        <v>9.5142420423662329E-3</v>
      </c>
      <c r="BC114" s="1271">
        <f t="shared" si="18"/>
        <v>9.8684116856817428E-3</v>
      </c>
      <c r="BD114" s="1271">
        <f t="shared" si="18"/>
        <v>9.7549620128514428E-3</v>
      </c>
      <c r="BE114" s="1271">
        <f t="shared" si="18"/>
        <v>1.0116185246182383E-2</v>
      </c>
      <c r="BF114" s="1271">
        <f t="shared" si="18"/>
        <v>9.9979284477192502E-3</v>
      </c>
      <c r="BG114" s="1271">
        <f t="shared" si="18"/>
        <v>1.0173556925542167E-2</v>
      </c>
      <c r="BH114" s="1271">
        <f t="shared" si="18"/>
        <v>9.4039975711164847E-3</v>
      </c>
    </row>
    <row r="115" spans="2:67">
      <c r="B115" s="1281"/>
      <c r="C115" s="1282"/>
      <c r="D115" s="1282"/>
      <c r="E115" s="1282"/>
      <c r="F115" s="1282"/>
      <c r="G115" s="1282"/>
      <c r="H115" s="1282"/>
      <c r="I115" s="1282"/>
      <c r="J115" s="1282"/>
      <c r="K115" s="1282"/>
      <c r="L115" s="1282"/>
      <c r="M115" s="1282"/>
      <c r="N115" s="1283"/>
      <c r="O115" s="1282"/>
      <c r="P115" s="1282"/>
      <c r="Q115" s="1282"/>
      <c r="R115" s="1282"/>
      <c r="S115" s="1282"/>
      <c r="AL115" s="151" t="s">
        <v>1520</v>
      </c>
      <c r="AO115" s="1266">
        <f>CAPEX!I210*(1-0.0925)</f>
        <v>4486680</v>
      </c>
      <c r="AP115" s="1266">
        <f>CAPEX!J210*(1-0.0925)</f>
        <v>4486680</v>
      </c>
      <c r="AQ115" s="1266">
        <f>CAPEX!K210*(1-0.0925)</f>
        <v>4965336.0390131231</v>
      </c>
      <c r="AR115" s="1266">
        <f>CAPEX!L210*(1-0.0925)</f>
        <v>4965336.0390131231</v>
      </c>
      <c r="AS115" s="1266">
        <f>CAPEX!M210*(1-0.0925)</f>
        <v>5312484.5344961435</v>
      </c>
      <c r="AT115" s="1266">
        <f>CAPEX!N210*(1-0.0925)</f>
        <v>5312484.5344961435</v>
      </c>
      <c r="AU115" s="1266">
        <f>CAPEX!O210*(1-0.0925)</f>
        <v>5683903.7091374807</v>
      </c>
      <c r="AV115" s="1266">
        <f>CAPEX!P210*(1-0.0925)</f>
        <v>5683903.7091374807</v>
      </c>
      <c r="AW115" s="1266">
        <f>CAPEX!Q210*(1-0.0925)</f>
        <v>6081290.4329350498</v>
      </c>
      <c r="AX115" s="1266">
        <f>CAPEX!R210*(1-0.0925)</f>
        <v>6081290.4329350498</v>
      </c>
      <c r="AY115" s="1266">
        <f>CAPEX!S210*(1-0.0925)</f>
        <v>6506460.2115364345</v>
      </c>
      <c r="AZ115" s="1266">
        <f>CAPEX!T210*(1-0.0925)</f>
        <v>6506460.2115364345</v>
      </c>
      <c r="BA115" s="1266">
        <f>CAPEX!U210*(1-0.0925)</f>
        <v>6961355.4805792784</v>
      </c>
      <c r="BB115" s="1266">
        <f>CAPEX!V210*(1-0.0925)</f>
        <v>6961355.4805792784</v>
      </c>
      <c r="BC115" s="1266">
        <f>CAPEX!W210*(1-0.0925)</f>
        <v>7448054.4799255282</v>
      </c>
      <c r="BD115" s="1266">
        <f>CAPEX!X210*(1-0.0925)</f>
        <v>7448054.4799255282</v>
      </c>
      <c r="BE115" s="1266">
        <f>CAPEX!Y210*(1-0.0925)</f>
        <v>7968780.7483324492</v>
      </c>
      <c r="BF115" s="1266">
        <f>CAPEX!Z210*(1-0.0925)</f>
        <v>7968780.7483324492</v>
      </c>
      <c r="BG115" s="1266">
        <f>CAPEX!AA210*(1-0.0925)</f>
        <v>8525913.2819378637</v>
      </c>
      <c r="BH115" s="1266">
        <f>CAPEX!AB210*(1-0.0925)</f>
        <v>4262956.6409689318</v>
      </c>
    </row>
    <row r="116" spans="2:67">
      <c r="B116" s="1281"/>
      <c r="C116" s="1282"/>
      <c r="D116" s="1282"/>
      <c r="E116" s="1282"/>
      <c r="F116" s="1282"/>
      <c r="G116" s="1282"/>
      <c r="H116" s="1282"/>
      <c r="I116" s="1282"/>
      <c r="J116" s="1282"/>
      <c r="K116" s="1282"/>
      <c r="L116" s="1282"/>
      <c r="M116" s="1282"/>
      <c r="N116" s="1283"/>
      <c r="O116" s="1282"/>
      <c r="P116" s="1282"/>
      <c r="Q116" s="1282"/>
      <c r="R116" s="1282"/>
      <c r="S116" s="1282"/>
      <c r="AL116" s="151" t="s">
        <v>1519</v>
      </c>
      <c r="AO116" s="1266">
        <f>CAPEX!I258*(1-0.0925)</f>
        <v>1858601.7449999999</v>
      </c>
      <c r="AP116" s="1266">
        <f>CAPEX!J258*(1-0.0925)</f>
        <v>1922475.6916364997</v>
      </c>
      <c r="AQ116" s="1266">
        <f>CAPEX!K258*(1-0.0925)</f>
        <v>1988544.7729057411</v>
      </c>
      <c r="AR116" s="1266">
        <f>CAPEX!L258*(1-0.0925)</f>
        <v>2056884.4282679348</v>
      </c>
      <c r="AS116" s="1266">
        <f>CAPEX!M258*(1-0.0925)</f>
        <v>2127572.6897860765</v>
      </c>
      <c r="AT116" s="1266">
        <f>CAPEX!N258*(1-0.0925)</f>
        <v>2200690.271225058</v>
      </c>
      <c r="AU116" s="1266">
        <f>CAPEX!O258*(1-0.0925)</f>
        <v>2276320.6602128255</v>
      </c>
      <c r="AV116" s="1266">
        <f>CAPEX!P258*(1-0.0925)</f>
        <v>2354550.2135688066</v>
      </c>
      <c r="AW116" s="1266">
        <f>CAPEX!Q258*(1-0.0925)</f>
        <v>2435468.2559084543</v>
      </c>
      <c r="AX116" s="1266">
        <f>CAPEX!R258*(1-0.0925)</f>
        <v>2519167.1816365086</v>
      </c>
      <c r="AY116" s="1266">
        <f>CAPEX!S258*(1-0.0925)</f>
        <v>2605742.5604454163</v>
      </c>
      <c r="AZ116" s="1266">
        <f>CAPEX!T258*(1-0.0925)</f>
        <v>2695293.2464393908</v>
      </c>
      <c r="BA116" s="1266">
        <f>CAPEX!U258*(1-0.0925)</f>
        <v>2787921.491008691</v>
      </c>
      <c r="BB116" s="1266">
        <f>CAPEX!V258*(1-0.0925)</f>
        <v>2883733.0595830232</v>
      </c>
      <c r="BC116" s="1266">
        <f>CAPEX!W258*(1-0.0925)</f>
        <v>2982837.3523973594</v>
      </c>
      <c r="BD116" s="1266">
        <f>CAPEX!X258*(1-0.0925)</f>
        <v>3085347.5294080824</v>
      </c>
      <c r="BE116" s="1266">
        <f>CAPEX!Y258*(1-0.0925)</f>
        <v>3191380.6395020732</v>
      </c>
      <c r="BF116" s="1266">
        <f>CAPEX!Z258*(1-0.0925)</f>
        <v>3301057.7541462947</v>
      </c>
      <c r="BG116" s="1266">
        <f>CAPEX!AA258*(1-0.0925)</f>
        <v>3414504.1056304555</v>
      </c>
      <c r="BH116" s="1266">
        <f>CAPEX!AB258*(1-0.0925)</f>
        <v>1736588.3339227694</v>
      </c>
    </row>
    <row r="117" spans="2:67">
      <c r="B117" s="1281"/>
      <c r="C117" s="1282"/>
      <c r="D117" s="1282"/>
      <c r="E117" s="1282"/>
      <c r="F117" s="1282"/>
      <c r="G117" s="1282"/>
      <c r="H117" s="1282"/>
      <c r="I117" s="1282"/>
      <c r="J117" s="1282"/>
      <c r="K117" s="1282"/>
      <c r="L117" s="1282"/>
      <c r="M117" s="1282"/>
      <c r="N117" s="1283"/>
      <c r="O117" s="1282"/>
      <c r="P117" s="1282"/>
      <c r="Q117" s="1282"/>
      <c r="R117" s="1282"/>
      <c r="S117" s="1282"/>
      <c r="AL117" s="151" t="s">
        <v>330</v>
      </c>
      <c r="AO117" s="1269">
        <f>SUM(AO115:AO116)</f>
        <v>6345281.7450000001</v>
      </c>
      <c r="AP117" s="1269">
        <f t="shared" ref="AP117:BH117" si="19">SUM(AP115:AP116)</f>
        <v>6409155.6916364999</v>
      </c>
      <c r="AQ117" s="1269">
        <f t="shared" si="19"/>
        <v>6953880.811918864</v>
      </c>
      <c r="AR117" s="1269">
        <f t="shared" si="19"/>
        <v>7022220.4672810584</v>
      </c>
      <c r="AS117" s="1269">
        <f t="shared" si="19"/>
        <v>7440057.22428222</v>
      </c>
      <c r="AT117" s="1269">
        <f t="shared" si="19"/>
        <v>7513174.805721201</v>
      </c>
      <c r="AU117" s="1269">
        <f t="shared" si="19"/>
        <v>7960224.3693503067</v>
      </c>
      <c r="AV117" s="1269">
        <f t="shared" si="19"/>
        <v>8038453.9227062874</v>
      </c>
      <c r="AW117" s="1269">
        <f t="shared" si="19"/>
        <v>8516758.6888435036</v>
      </c>
      <c r="AX117" s="1269">
        <f t="shared" si="19"/>
        <v>8600457.6145715583</v>
      </c>
      <c r="AY117" s="1269">
        <f t="shared" si="19"/>
        <v>9112202.7719818503</v>
      </c>
      <c r="AZ117" s="1269">
        <f t="shared" si="19"/>
        <v>9201753.4579758253</v>
      </c>
      <c r="BA117" s="1269">
        <f t="shared" si="19"/>
        <v>9749276.971587969</v>
      </c>
      <c r="BB117" s="1269">
        <f t="shared" si="19"/>
        <v>9845088.5401623026</v>
      </c>
      <c r="BC117" s="1269">
        <f t="shared" si="19"/>
        <v>10430891.832322888</v>
      </c>
      <c r="BD117" s="1269">
        <f t="shared" si="19"/>
        <v>10533402.009333611</v>
      </c>
      <c r="BE117" s="1269">
        <f t="shared" si="19"/>
        <v>11160161.387834523</v>
      </c>
      <c r="BF117" s="1269">
        <f t="shared" si="19"/>
        <v>11269838.502478745</v>
      </c>
      <c r="BG117" s="1269">
        <f t="shared" si="19"/>
        <v>11940417.387568319</v>
      </c>
      <c r="BH117" s="1269">
        <f t="shared" si="19"/>
        <v>5999544.9748917017</v>
      </c>
    </row>
    <row r="118" spans="2:67">
      <c r="B118" s="1281"/>
      <c r="C118" s="1282"/>
      <c r="D118" s="1282"/>
      <c r="E118" s="1282"/>
      <c r="F118" s="1282"/>
      <c r="G118" s="1282"/>
      <c r="H118" s="1282"/>
      <c r="I118" s="1282"/>
      <c r="J118" s="1282"/>
      <c r="K118" s="1282"/>
      <c r="L118" s="1282"/>
      <c r="M118" s="1282"/>
      <c r="N118" s="1283"/>
      <c r="O118" s="1282"/>
      <c r="P118" s="1282"/>
      <c r="Q118" s="1282"/>
      <c r="R118" s="1282"/>
      <c r="S118" s="1282"/>
      <c r="AO118" s="1266">
        <f>AO117+(Modelo!F105*MIl)</f>
        <v>0</v>
      </c>
      <c r="AP118" s="1266">
        <f>AP117+(Modelo!G105*MIl)</f>
        <v>0</v>
      </c>
      <c r="AQ118" s="1266">
        <f>AQ117+(Modelo!H105*MIl)</f>
        <v>0</v>
      </c>
      <c r="AR118" s="1266">
        <f>AR117+(Modelo!I105*MIl)</f>
        <v>0</v>
      </c>
      <c r="AS118" s="1266">
        <f>AS117+(Modelo!J105*MIl)</f>
        <v>0</v>
      </c>
      <c r="AT118" s="1266">
        <f>AT117+(Modelo!K105*MIl)</f>
        <v>0</v>
      </c>
      <c r="AU118" s="1266">
        <f>AU117+(Modelo!L105*MIl)</f>
        <v>0</v>
      </c>
      <c r="AV118" s="1266">
        <f>AV117+(Modelo!M105*MIl)</f>
        <v>0</v>
      </c>
      <c r="AW118" s="1266">
        <f>AW117+(Modelo!N105*MIl)</f>
        <v>0</v>
      </c>
      <c r="AX118" s="1266">
        <f>AX117+(Modelo!O105*MIl)</f>
        <v>0</v>
      </c>
      <c r="AY118" s="1266">
        <f>AY117+(Modelo!P105*MIl)</f>
        <v>0</v>
      </c>
      <c r="AZ118" s="1266">
        <f>AZ117+(Modelo!Q105*MIl)</f>
        <v>0</v>
      </c>
      <c r="BA118" s="1266">
        <f>BA117+(Modelo!R105*MIl)</f>
        <v>0</v>
      </c>
      <c r="BB118" s="1266">
        <f>BB117+(Modelo!S105*MIl)</f>
        <v>0</v>
      </c>
      <c r="BC118" s="1266">
        <f>BC117+(Modelo!T105*MIl)</f>
        <v>0</v>
      </c>
      <c r="BD118" s="1266">
        <f>BD117+(Modelo!U105*MIl)</f>
        <v>0</v>
      </c>
      <c r="BE118" s="1266">
        <f>BE117+(Modelo!V105*MIl)</f>
        <v>0</v>
      </c>
      <c r="BF118" s="1266">
        <f>BF117+(Modelo!W105*MIl)</f>
        <v>0</v>
      </c>
      <c r="BG118" s="1266">
        <f>BG117+(Modelo!X105*MIl)</f>
        <v>0</v>
      </c>
      <c r="BH118" s="1266">
        <f>BH117+(Modelo!Y105*MIl)</f>
        <v>0</v>
      </c>
    </row>
    <row r="119" spans="2:67">
      <c r="B119" s="1281"/>
      <c r="C119" s="1282"/>
      <c r="D119" s="1282"/>
      <c r="E119" s="1282"/>
      <c r="F119" s="1282"/>
      <c r="G119" s="1282"/>
      <c r="H119" s="1282"/>
      <c r="I119" s="1282"/>
      <c r="J119" s="1282"/>
      <c r="K119" s="1282"/>
      <c r="L119" s="1282"/>
      <c r="M119" s="1282"/>
      <c r="N119" s="1283"/>
      <c r="O119" s="1282"/>
      <c r="P119" s="1282"/>
      <c r="Q119" s="1282"/>
      <c r="R119" s="1282"/>
      <c r="S119" s="1282"/>
      <c r="AJ119" s="221">
        <v>4</v>
      </c>
      <c r="AK119" s="221" t="s">
        <v>1308</v>
      </c>
    </row>
    <row r="120" spans="2:67">
      <c r="B120" s="1284"/>
      <c r="C120" s="1251"/>
      <c r="D120" s="1251"/>
      <c r="E120" s="1251"/>
      <c r="F120" s="1251"/>
      <c r="G120" s="1251"/>
      <c r="H120" s="1251"/>
      <c r="I120" s="1251"/>
      <c r="J120" s="1251"/>
      <c r="K120" s="1251"/>
      <c r="L120" s="1251"/>
      <c r="M120" s="1251"/>
      <c r="N120" s="1285"/>
      <c r="O120" s="1282"/>
      <c r="P120" s="1282"/>
      <c r="Q120" s="1282"/>
      <c r="R120" s="1282"/>
      <c r="S120" s="1282"/>
      <c r="AJ120" s="499"/>
      <c r="AK120" s="499"/>
      <c r="AL120" s="499"/>
      <c r="AM120" s="499"/>
      <c r="AN120" s="499"/>
      <c r="AO120" s="499"/>
      <c r="AP120" s="499"/>
      <c r="AQ120" s="499"/>
      <c r="AR120" s="499"/>
      <c r="AS120" s="499"/>
      <c r="AT120" s="499"/>
      <c r="AU120" s="499"/>
      <c r="AV120" s="499"/>
      <c r="AW120" s="499"/>
      <c r="AX120" s="499"/>
      <c r="AY120" s="499"/>
      <c r="AZ120" s="499"/>
      <c r="BA120" s="499"/>
      <c r="BB120" s="499"/>
      <c r="BC120" s="499"/>
      <c r="BD120" s="499"/>
      <c r="BE120" s="499"/>
      <c r="BF120" s="499"/>
      <c r="BG120" s="499"/>
      <c r="BH120" s="499"/>
      <c r="BI120" s="499"/>
      <c r="BJ120" s="499"/>
      <c r="BK120" s="499"/>
      <c r="BL120" s="499"/>
      <c r="BM120" s="499"/>
      <c r="BN120" s="499"/>
      <c r="BO120" s="499"/>
    </row>
    <row r="122" spans="2:67">
      <c r="B122" s="221" t="s">
        <v>1537</v>
      </c>
      <c r="D122" s="151" t="s">
        <v>1585</v>
      </c>
      <c r="AL122" s="221" t="s">
        <v>1528</v>
      </c>
      <c r="AN122" s="151">
        <v>2022</v>
      </c>
      <c r="AO122" s="151">
        <v>2023</v>
      </c>
      <c r="AP122" s="151">
        <f>AO122+1</f>
        <v>2024</v>
      </c>
      <c r="AQ122" s="151">
        <f t="shared" ref="AQ122" si="20">AP122+1</f>
        <v>2025</v>
      </c>
      <c r="AR122" s="151">
        <f t="shared" ref="AR122" si="21">AQ122+1</f>
        <v>2026</v>
      </c>
      <c r="AS122" s="151">
        <f t="shared" ref="AS122" si="22">AR122+1</f>
        <v>2027</v>
      </c>
      <c r="AT122" s="151">
        <f t="shared" ref="AT122" si="23">AS122+1</f>
        <v>2028</v>
      </c>
      <c r="AU122" s="151">
        <f t="shared" ref="AU122" si="24">AT122+1</f>
        <v>2029</v>
      </c>
      <c r="AV122" s="151">
        <f t="shared" ref="AV122" si="25">AU122+1</f>
        <v>2030</v>
      </c>
      <c r="AW122" s="151">
        <f t="shared" ref="AW122" si="26">AV122+1</f>
        <v>2031</v>
      </c>
      <c r="AX122" s="151">
        <f t="shared" ref="AX122" si="27">AW122+1</f>
        <v>2032</v>
      </c>
      <c r="AY122" s="151">
        <f t="shared" ref="AY122" si="28">AX122+1</f>
        <v>2033</v>
      </c>
      <c r="AZ122" s="151">
        <f t="shared" ref="AZ122" si="29">AY122+1</f>
        <v>2034</v>
      </c>
      <c r="BA122" s="151">
        <f t="shared" ref="BA122" si="30">AZ122+1</f>
        <v>2035</v>
      </c>
      <c r="BB122" s="151">
        <f t="shared" ref="BB122" si="31">BA122+1</f>
        <v>2036</v>
      </c>
      <c r="BC122" s="151">
        <f t="shared" ref="BC122" si="32">BB122+1</f>
        <v>2037</v>
      </c>
      <c r="BD122" s="151">
        <f t="shared" ref="BD122" si="33">BC122+1</f>
        <v>2038</v>
      </c>
      <c r="BE122" s="151">
        <f t="shared" ref="BE122" si="34">BD122+1</f>
        <v>2039</v>
      </c>
      <c r="BF122" s="151">
        <f t="shared" ref="BF122" si="35">BE122+1</f>
        <v>2040</v>
      </c>
      <c r="BG122" s="151">
        <f t="shared" ref="BG122" si="36">BF122+1</f>
        <v>2041</v>
      </c>
      <c r="BH122" s="151">
        <f t="shared" ref="BH122" si="37">BG122+1</f>
        <v>2042</v>
      </c>
    </row>
    <row r="123" spans="2:67">
      <c r="B123" s="1279"/>
      <c r="C123" s="499"/>
      <c r="D123" s="499"/>
      <c r="E123" s="499"/>
      <c r="F123" s="499"/>
      <c r="G123" s="499"/>
      <c r="H123" s="499"/>
      <c r="I123" s="499"/>
      <c r="J123" s="499"/>
      <c r="K123" s="499"/>
      <c r="L123" s="499"/>
      <c r="M123" s="499"/>
      <c r="N123" s="1280"/>
      <c r="O123" s="1282"/>
      <c r="P123" s="1282"/>
      <c r="Q123" s="1282"/>
      <c r="R123" s="1282"/>
      <c r="S123" s="1282"/>
      <c r="AL123" s="70" t="s">
        <v>703</v>
      </c>
      <c r="AN123" s="491">
        <f>CAPEX!H57</f>
        <v>45124385.9375</v>
      </c>
      <c r="AO123" s="491">
        <f>CAPEX!I57</f>
        <v>75805176.550019577</v>
      </c>
      <c r="AP123" s="491">
        <f>CAPEX!J57</f>
        <v>65686290.333452769</v>
      </c>
      <c r="AQ123" s="491">
        <f>CAPEX!K57</f>
        <v>58591151.026434876</v>
      </c>
      <c r="AR123" s="491">
        <f>CAPEX!L57</f>
        <v>40258823.265769385</v>
      </c>
    </row>
    <row r="124" spans="2:67">
      <c r="B124" s="1281"/>
      <c r="C124" s="1282"/>
      <c r="D124" s="1282"/>
      <c r="E124" s="1282"/>
      <c r="F124" s="1282"/>
      <c r="G124" s="1282"/>
      <c r="H124" s="1282"/>
      <c r="I124" s="1282"/>
      <c r="J124" s="1282"/>
      <c r="K124" s="1282"/>
      <c r="L124" s="1282"/>
      <c r="M124" s="1282"/>
      <c r="N124" s="1283"/>
      <c r="O124" s="1282"/>
      <c r="P124" s="1282"/>
      <c r="Q124" s="1282"/>
      <c r="R124" s="1282"/>
      <c r="S124" s="1282"/>
      <c r="AL124" s="70" t="s">
        <v>704</v>
      </c>
      <c r="AN124" s="491">
        <f>CAPEX!H58</f>
        <v>954000</v>
      </c>
      <c r="AO124" s="491">
        <f>CAPEX!I58</f>
        <v>49339.29</v>
      </c>
      <c r="AP124" s="491">
        <f>CAPEX!J58</f>
        <v>51034.916932999993</v>
      </c>
      <c r="AQ124" s="491">
        <f>CAPEX!K58</f>
        <v>52788.816911597431</v>
      </c>
      <c r="AR124" s="491">
        <f>CAPEX!L58</f>
        <v>54602.992586125998</v>
      </c>
      <c r="AS124" s="491">
        <f>CAPEX!M58</f>
        <v>56479.515431335865</v>
      </c>
      <c r="AT124" s="491">
        <f>CAPEX!N58</f>
        <v>58420.528111659441</v>
      </c>
      <c r="AU124" s="491">
        <f>CAPEX!O58</f>
        <v>60428.246927763474</v>
      </c>
      <c r="AV124" s="491">
        <f>CAPEX!P58</f>
        <v>62504.964347180947</v>
      </c>
      <c r="AW124" s="491">
        <f>CAPEX!Q58</f>
        <v>67770.49436259162</v>
      </c>
      <c r="AX124" s="491">
        <f>CAPEX!R58</f>
        <v>66874.961495985466</v>
      </c>
      <c r="AY124" s="491">
        <f>CAPEX!S58</f>
        <v>69173.231006064161</v>
      </c>
      <c r="AZ124" s="491">
        <f>CAPEX!T58</f>
        <v>71550.484378305904</v>
      </c>
      <c r="BA124" s="491">
        <f>CAPEX!U58</f>
        <v>74009.436024773691</v>
      </c>
      <c r="BB124" s="491">
        <f>CAPEX!V58</f>
        <v>76552.893642825074</v>
      </c>
      <c r="BC124" s="491">
        <f>CAPEX!W58</f>
        <v>79183.761421016825</v>
      </c>
      <c r="BD124" s="491">
        <f>CAPEX!X58</f>
        <v>81905.043355185771</v>
      </c>
      <c r="BE124" s="491">
        <f>CAPEX!Y58</f>
        <v>84719.846678492322</v>
      </c>
      <c r="BF124" s="491">
        <f>CAPEX!Z58</f>
        <v>87631.385409343187</v>
      </c>
      <c r="BG124" s="491">
        <f>CAPEX!AA58</f>
        <v>90642.98402124428</v>
      </c>
      <c r="BH124" s="491">
        <f>CAPEX!AB58</f>
        <v>0</v>
      </c>
    </row>
    <row r="125" spans="2:67">
      <c r="B125" s="1281"/>
      <c r="C125" s="1282"/>
      <c r="D125" s="1282"/>
      <c r="E125" s="1282"/>
      <c r="F125" s="1282"/>
      <c r="G125" s="1282"/>
      <c r="H125" s="1282"/>
      <c r="I125" s="1282"/>
      <c r="J125" s="1282"/>
      <c r="K125" s="1282"/>
      <c r="L125" s="1282"/>
      <c r="M125" s="1282"/>
      <c r="N125" s="1283"/>
      <c r="O125" s="1282"/>
      <c r="P125" s="1282"/>
      <c r="Q125" s="1282"/>
      <c r="R125" s="1282"/>
      <c r="S125" s="1282"/>
      <c r="AL125" s="70" t="s">
        <v>705</v>
      </c>
      <c r="AN125" s="491">
        <f>CAPEX!H59</f>
        <v>1451840</v>
      </c>
      <c r="AO125" s="491">
        <f>CAPEX!I59</f>
        <v>225260.23519999997</v>
      </c>
      <c r="AP125" s="491">
        <f>CAPEX!J59</f>
        <v>233001.67861637328</v>
      </c>
      <c r="AQ125" s="491">
        <f>CAPEX!K59</f>
        <v>241009.16963815599</v>
      </c>
      <c r="AR125" s="491">
        <f>CAPEX!L59</f>
        <v>249291.85143472062</v>
      </c>
      <c r="AS125" s="491">
        <f>CAPEX!M59</f>
        <v>257859.18139569389</v>
      </c>
      <c r="AT125" s="491">
        <f>CAPEX!N59</f>
        <v>266720.94192965922</v>
      </c>
      <c r="AU125" s="491">
        <f>CAPEX!O59</f>
        <v>275887.25163397519</v>
      </c>
      <c r="AV125" s="491">
        <f>CAPEX!P59</f>
        <v>285368.57684846281</v>
      </c>
      <c r="AW125" s="491">
        <f>CAPEX!Q59</f>
        <v>295175.74360615498</v>
      </c>
      <c r="AX125" s="491">
        <f>CAPEX!R59</f>
        <v>305319.94999475323</v>
      </c>
      <c r="AY125" s="491">
        <f>CAPEX!S59</f>
        <v>315812.77894290624</v>
      </c>
      <c r="AZ125" s="491">
        <f>CAPEX!T59</f>
        <v>326666.2114459108</v>
      </c>
      <c r="BA125" s="491">
        <f>CAPEX!U59</f>
        <v>337892.64024593524</v>
      </c>
      <c r="BB125" s="491">
        <f>CAPEX!V59</f>
        <v>349504.8839823872</v>
      </c>
      <c r="BC125" s="491">
        <f>CAPEX!W59</f>
        <v>361516.20182858192</v>
      </c>
      <c r="BD125" s="491">
        <f>CAPEX!X59</f>
        <v>373940.30863142421</v>
      </c>
      <c r="BE125" s="491">
        <f>CAPEX!Y59</f>
        <v>386791.3905713908</v>
      </c>
      <c r="BF125" s="491">
        <f>CAPEX!Z59</f>
        <v>400084.12136069429</v>
      </c>
      <c r="BG125" s="491">
        <f>CAPEX!AA59</f>
        <v>413833.67899812351</v>
      </c>
      <c r="BH125" s="491">
        <f>CAPEX!AB59</f>
        <v>0</v>
      </c>
    </row>
    <row r="126" spans="2:67">
      <c r="B126" s="1281"/>
      <c r="C126" s="1282"/>
      <c r="D126" s="1282"/>
      <c r="E126" s="1282"/>
      <c r="F126" s="1282"/>
      <c r="G126" s="1282"/>
      <c r="H126" s="1282"/>
      <c r="I126" s="1282"/>
      <c r="J126" s="1282"/>
      <c r="K126" s="1282"/>
      <c r="L126" s="1282"/>
      <c r="M126" s="1282"/>
      <c r="N126" s="1283"/>
      <c r="O126" s="1282"/>
      <c r="P126" s="1282"/>
      <c r="Q126" s="1282"/>
      <c r="R126" s="1282"/>
      <c r="S126" s="1282"/>
      <c r="AL126" s="70" t="s">
        <v>744</v>
      </c>
      <c r="AN126" s="491">
        <f>CAPEX!H61</f>
        <v>1000000</v>
      </c>
      <c r="AO126" s="491">
        <f>CAPEX!I61</f>
        <v>103436.66666666667</v>
      </c>
      <c r="AP126" s="491">
        <f>CAPEX!J61</f>
        <v>106991.44011111111</v>
      </c>
      <c r="AQ126" s="491">
        <f>CAPEX!K61</f>
        <v>110668.37926959629</v>
      </c>
      <c r="AR126" s="491">
        <f>CAPEX!L61</f>
        <v>114471.68257049476</v>
      </c>
      <c r="AS126" s="491">
        <f>CAPEX!M61</f>
        <v>118405.69272816743</v>
      </c>
      <c r="AT126" s="491">
        <f>CAPEX!N61</f>
        <v>122474.90170159213</v>
      </c>
      <c r="AU126" s="491">
        <f>CAPEX!O61</f>
        <v>126683.95582340351</v>
      </c>
      <c r="AV126" s="491">
        <f>CAPEX!P61</f>
        <v>131037.66110520114</v>
      </c>
      <c r="AW126" s="491">
        <f>CAPEX!Q61</f>
        <v>135540.98872518324</v>
      </c>
      <c r="AX126" s="491">
        <f>CAPEX!R61</f>
        <v>140199.08070437203</v>
      </c>
      <c r="AY126" s="491">
        <f>CAPEX!S61</f>
        <v>145017.2557779123</v>
      </c>
      <c r="AZ126" s="491">
        <f>CAPEX!T61</f>
        <v>150001.01546814654</v>
      </c>
      <c r="BA126" s="491">
        <f>CAPEX!U61</f>
        <v>155156.05036640185</v>
      </c>
      <c r="BB126" s="491">
        <f>CAPEX!V61</f>
        <v>160488.24663066052</v>
      </c>
      <c r="BC126" s="491">
        <f>CAPEX!W61</f>
        <v>166003.69270653423</v>
      </c>
      <c r="BD126" s="491">
        <f>CAPEX!X61</f>
        <v>171708.68627921544</v>
      </c>
      <c r="BE126" s="491">
        <f>CAPEX!Y61</f>
        <v>177609.74146434449</v>
      </c>
      <c r="BF126" s="491">
        <f>CAPEX!Z61</f>
        <v>183713.59624600247</v>
      </c>
      <c r="BG126" s="491">
        <f>CAPEX!AA61</f>
        <v>190027.22017032342</v>
      </c>
      <c r="BH126" s="491">
        <f>CAPEX!AB61</f>
        <v>0</v>
      </c>
    </row>
    <row r="127" spans="2:67">
      <c r="B127" s="1281"/>
      <c r="C127" s="1282"/>
      <c r="D127" s="1282"/>
      <c r="E127" s="1282"/>
      <c r="F127" s="1282"/>
      <c r="G127" s="1282"/>
      <c r="H127" s="1282"/>
      <c r="I127" s="1282"/>
      <c r="J127" s="1282"/>
      <c r="K127" s="1282"/>
      <c r="L127" s="1282"/>
      <c r="M127" s="1282"/>
      <c r="N127" s="1283"/>
      <c r="O127" s="1282"/>
      <c r="P127" s="1282"/>
      <c r="Q127" s="1282"/>
      <c r="R127" s="1282"/>
      <c r="S127" s="1282"/>
      <c r="AL127" s="70" t="s">
        <v>748</v>
      </c>
      <c r="AN127" s="491">
        <f>CAPEX!H62</f>
        <v>450000</v>
      </c>
      <c r="AO127" s="491">
        <f>CAPEX!I62</f>
        <v>69819.75</v>
      </c>
      <c r="AP127" s="491">
        <f>CAPEX!J62</f>
        <v>72219.222074999998</v>
      </c>
      <c r="AQ127" s="491">
        <f>CAPEX!K62</f>
        <v>74701.156006977501</v>
      </c>
      <c r="AR127" s="491">
        <f>CAPEX!L62</f>
        <v>77268.385735083968</v>
      </c>
      <c r="AS127" s="491">
        <f>CAPEX!M62</f>
        <v>79923.842591513021</v>
      </c>
      <c r="AT127" s="491">
        <f>CAPEX!N62</f>
        <v>82670.558648574675</v>
      </c>
      <c r="AU127" s="491">
        <f>CAPEX!O62</f>
        <v>85511.670180797359</v>
      </c>
      <c r="AV127" s="491">
        <f>CAPEX!P62</f>
        <v>88450.421246010766</v>
      </c>
      <c r="AW127" s="491">
        <f>CAPEX!Q62</f>
        <v>91490.167389498674</v>
      </c>
      <c r="AX127" s="491">
        <f>CAPEX!R62</f>
        <v>94634.379475451118</v>
      </c>
      <c r="AY127" s="491">
        <f>CAPEX!S62</f>
        <v>97886.647650090803</v>
      </c>
      <c r="AZ127" s="491">
        <f>CAPEX!T62</f>
        <v>101250.68544099892</v>
      </c>
      <c r="BA127" s="491">
        <f>CAPEX!U62</f>
        <v>104730.33399732126</v>
      </c>
      <c r="BB127" s="491">
        <f>CAPEX!V62</f>
        <v>108329.56647569586</v>
      </c>
      <c r="BC127" s="491">
        <f>CAPEX!W62</f>
        <v>112052.4925769106</v>
      </c>
      <c r="BD127" s="491">
        <f>CAPEX!X62</f>
        <v>115903.36323847043</v>
      </c>
      <c r="BE127" s="491">
        <f>CAPEX!Y62</f>
        <v>119886.57548843253</v>
      </c>
      <c r="BF127" s="491">
        <f>CAPEX!Z62</f>
        <v>124006.67746605167</v>
      </c>
      <c r="BG127" s="491">
        <f>CAPEX!AA62</f>
        <v>128268.37361496831</v>
      </c>
      <c r="BH127" s="491">
        <f>CAPEX!AB62</f>
        <v>0</v>
      </c>
    </row>
    <row r="128" spans="2:67">
      <c r="B128" s="1281"/>
      <c r="C128" s="1282"/>
      <c r="D128" s="1282"/>
      <c r="E128" s="1282"/>
      <c r="F128" s="1282"/>
      <c r="G128" s="1282"/>
      <c r="H128" s="1282"/>
      <c r="I128" s="1282"/>
      <c r="J128" s="1282"/>
      <c r="K128" s="1282"/>
      <c r="L128" s="1282"/>
      <c r="M128" s="1282"/>
      <c r="N128" s="1283"/>
      <c r="O128" s="1282"/>
      <c r="P128" s="1282"/>
      <c r="Q128" s="1282"/>
      <c r="R128" s="1282"/>
      <c r="S128" s="1282"/>
      <c r="AL128" s="1286" t="s">
        <v>1545</v>
      </c>
      <c r="AN128" s="491">
        <f>CAPEX!H63</f>
        <v>113325562.62340409</v>
      </c>
      <c r="AO128" s="491">
        <f>CAPEX!I63</f>
        <v>0</v>
      </c>
      <c r="AP128" s="491">
        <f>CAPEX!J63</f>
        <v>0</v>
      </c>
      <c r="AQ128" s="491">
        <f>CAPEX!K63</f>
        <v>0</v>
      </c>
      <c r="AR128" s="491">
        <f>CAPEX!L63</f>
        <v>0</v>
      </c>
    </row>
    <row r="129" spans="2:60">
      <c r="B129" s="1281"/>
      <c r="C129" s="1282"/>
      <c r="D129" s="1282"/>
      <c r="E129" s="1282"/>
      <c r="F129" s="1282"/>
      <c r="G129" s="1282"/>
      <c r="H129" s="1282"/>
      <c r="I129" s="1282"/>
      <c r="J129" s="1282"/>
      <c r="K129" s="1282"/>
      <c r="L129" s="1282"/>
      <c r="M129" s="1282"/>
      <c r="N129" s="1283"/>
      <c r="O129" s="1282"/>
      <c r="P129" s="1282"/>
      <c r="Q129" s="1282"/>
      <c r="R129" s="1282"/>
      <c r="S129" s="1282"/>
      <c r="AL129" s="221" t="s">
        <v>1530</v>
      </c>
      <c r="AN129" s="1273">
        <f t="shared" ref="AN129:BH129" si="38">SUM(AN123:AN128)</f>
        <v>162305788.56090409</v>
      </c>
      <c r="AO129" s="1273">
        <f t="shared" si="38"/>
        <v>76253032.491886258</v>
      </c>
      <c r="AP129" s="1273">
        <f t="shared" si="38"/>
        <v>66149537.591188252</v>
      </c>
      <c r="AQ129" s="1273">
        <f t="shared" si="38"/>
        <v>59070318.54826121</v>
      </c>
      <c r="AR129" s="1273">
        <f t="shared" si="38"/>
        <v>40754458.178095818</v>
      </c>
      <c r="AS129" s="1273">
        <f t="shared" si="38"/>
        <v>512668.23214671022</v>
      </c>
      <c r="AT129" s="1273">
        <f t="shared" si="38"/>
        <v>530286.93039148545</v>
      </c>
      <c r="AU129" s="1273">
        <f t="shared" si="38"/>
        <v>548511.12456593954</v>
      </c>
      <c r="AV129" s="1273">
        <f t="shared" si="38"/>
        <v>567361.62354685576</v>
      </c>
      <c r="AW129" s="1273">
        <f t="shared" si="38"/>
        <v>589977.39408342843</v>
      </c>
      <c r="AX129" s="1273">
        <f t="shared" si="38"/>
        <v>607028.37167056184</v>
      </c>
      <c r="AY129" s="1273">
        <f t="shared" si="38"/>
        <v>627889.91337697348</v>
      </c>
      <c r="AZ129" s="1273">
        <f t="shared" si="38"/>
        <v>649468.39673336211</v>
      </c>
      <c r="BA129" s="1273">
        <f t="shared" si="38"/>
        <v>671788.46063443203</v>
      </c>
      <c r="BB129" s="1273">
        <f t="shared" si="38"/>
        <v>694875.59073156863</v>
      </c>
      <c r="BC129" s="1273">
        <f t="shared" si="38"/>
        <v>718756.14853304368</v>
      </c>
      <c r="BD129" s="1273">
        <f t="shared" si="38"/>
        <v>743457.40150429588</v>
      </c>
      <c r="BE129" s="1273">
        <f t="shared" si="38"/>
        <v>769007.55420266022</v>
      </c>
      <c r="BF129" s="1273">
        <f t="shared" si="38"/>
        <v>795435.78048209159</v>
      </c>
      <c r="BG129" s="1273">
        <f t="shared" si="38"/>
        <v>822772.2568046595</v>
      </c>
      <c r="BH129" s="1273">
        <f t="shared" si="38"/>
        <v>0</v>
      </c>
    </row>
    <row r="130" spans="2:60">
      <c r="B130" s="1281"/>
      <c r="C130" s="1282"/>
      <c r="D130" s="1282"/>
      <c r="E130" s="1282"/>
      <c r="F130" s="1282"/>
      <c r="G130" s="1282"/>
      <c r="H130" s="1282"/>
      <c r="I130" s="1282"/>
      <c r="J130" s="1282"/>
      <c r="K130" s="1282"/>
      <c r="L130" s="1282"/>
      <c r="M130" s="1282"/>
      <c r="N130" s="1283"/>
      <c r="O130" s="1282"/>
      <c r="P130" s="1282"/>
      <c r="Q130" s="1282"/>
      <c r="R130" s="1282"/>
      <c r="S130" s="1282"/>
    </row>
    <row r="131" spans="2:60">
      <c r="B131" s="1281"/>
      <c r="C131" s="1282"/>
      <c r="D131" s="1282"/>
      <c r="E131" s="1282"/>
      <c r="F131" s="1282"/>
      <c r="G131" s="1282"/>
      <c r="H131" s="1282"/>
      <c r="I131" s="1282"/>
      <c r="J131" s="1282"/>
      <c r="K131" s="1282"/>
      <c r="L131" s="1282"/>
      <c r="M131" s="1282"/>
      <c r="N131" s="1283"/>
      <c r="O131" s="1282"/>
      <c r="P131" s="1282"/>
      <c r="Q131" s="1282"/>
      <c r="R131" s="1282"/>
      <c r="S131" s="1282"/>
      <c r="AL131" s="221" t="s">
        <v>1529</v>
      </c>
    </row>
    <row r="132" spans="2:60">
      <c r="B132" s="1281"/>
      <c r="C132" s="1282"/>
      <c r="D132" s="1282"/>
      <c r="E132" s="1282"/>
      <c r="F132" s="1282"/>
      <c r="G132" s="1282"/>
      <c r="H132" s="1282"/>
      <c r="I132" s="1282"/>
      <c r="J132" s="1282"/>
      <c r="K132" s="1282"/>
      <c r="L132" s="1282"/>
      <c r="M132" s="1282"/>
      <c r="N132" s="1283"/>
      <c r="O132" s="1282"/>
      <c r="P132" s="1282"/>
      <c r="Q132" s="1282"/>
      <c r="R132" s="1282"/>
      <c r="S132" s="1282"/>
      <c r="AL132" s="70" t="s">
        <v>703</v>
      </c>
      <c r="AS132" s="491">
        <f>CAPEX!M57</f>
        <v>53429841.758628644</v>
      </c>
      <c r="AT132" s="491">
        <f>CAPEX!N57</f>
        <v>89757644.417861015</v>
      </c>
      <c r="AU132" s="491">
        <f>CAPEX!O57</f>
        <v>77776307.096760035</v>
      </c>
      <c r="AV132" s="491">
        <f>CAPEX!P57</f>
        <v>69375258.250257</v>
      </c>
      <c r="AW132" s="491">
        <f>CAPEX!Q57</f>
        <v>47668738.57204289</v>
      </c>
      <c r="AX132" s="491">
        <f>CAPEX!R57</f>
        <v>63263974.257867932</v>
      </c>
      <c r="AY132" s="491">
        <f>CAPEX!S57</f>
        <v>106278160.64945365</v>
      </c>
      <c r="AZ132" s="491">
        <f>CAPEX!T57</f>
        <v>92091575.196305588</v>
      </c>
      <c r="BA132" s="491">
        <f>CAPEX!U57</f>
        <v>82144255.11317195</v>
      </c>
      <c r="BB132" s="491">
        <f>CAPEX!V57</f>
        <v>56442500.121006534</v>
      </c>
      <c r="BC132" s="491">
        <f>CAPEX!W57</f>
        <v>74908146.967398047</v>
      </c>
      <c r="BD132" s="491">
        <f>CAPEX!X57</f>
        <v>125839392.33574024</v>
      </c>
      <c r="BE132" s="491">
        <f>CAPEX!Y57</f>
        <v>109041667.55546685</v>
      </c>
      <c r="BF132" s="491">
        <f>CAPEX!Z57</f>
        <v>136865222.01954573</v>
      </c>
      <c r="BG132" s="491">
        <f>CAPEX!AA57</f>
        <v>66831133.261374526</v>
      </c>
      <c r="BH132" s="491">
        <f>CAPEX!AB57</f>
        <v>0</v>
      </c>
    </row>
    <row r="133" spans="2:60">
      <c r="B133" s="1281"/>
      <c r="C133" s="1282"/>
      <c r="D133" s="1282"/>
      <c r="E133" s="1282"/>
      <c r="F133" s="1282"/>
      <c r="G133" s="1282"/>
      <c r="H133" s="1282"/>
      <c r="I133" s="1282"/>
      <c r="J133" s="1282"/>
      <c r="K133" s="1282"/>
      <c r="L133" s="1282"/>
      <c r="M133" s="1282"/>
      <c r="N133" s="1283"/>
      <c r="O133" s="1282"/>
      <c r="P133" s="1282"/>
      <c r="Q133" s="1282"/>
      <c r="R133" s="1282"/>
      <c r="S133" s="1282"/>
      <c r="AL133" s="70" t="s">
        <v>704</v>
      </c>
    </row>
    <row r="134" spans="2:60">
      <c r="B134" s="1281"/>
      <c r="C134" s="1282"/>
      <c r="D134" s="1282"/>
      <c r="E134" s="1282"/>
      <c r="F134" s="1282"/>
      <c r="G134" s="1282"/>
      <c r="H134" s="1282"/>
      <c r="I134" s="1282"/>
      <c r="J134" s="1282"/>
      <c r="K134" s="1282"/>
      <c r="L134" s="1282"/>
      <c r="M134" s="1282"/>
      <c r="N134" s="1283"/>
      <c r="O134" s="1282"/>
      <c r="P134" s="1282"/>
      <c r="Q134" s="1282"/>
      <c r="R134" s="1282"/>
      <c r="S134" s="1282"/>
      <c r="AL134" s="70" t="s">
        <v>705</v>
      </c>
    </row>
    <row r="135" spans="2:60">
      <c r="B135" s="1281"/>
      <c r="C135" s="1282"/>
      <c r="D135" s="1282"/>
      <c r="E135" s="1282"/>
      <c r="F135" s="1282"/>
      <c r="G135" s="1282"/>
      <c r="H135" s="1282"/>
      <c r="I135" s="1282"/>
      <c r="J135" s="1282"/>
      <c r="K135" s="1282"/>
      <c r="L135" s="1282"/>
      <c r="M135" s="1282"/>
      <c r="N135" s="1283"/>
      <c r="O135" s="1282"/>
      <c r="P135" s="1282"/>
      <c r="Q135" s="1282"/>
      <c r="R135" s="1282"/>
      <c r="S135" s="1282"/>
      <c r="AL135" s="70" t="s">
        <v>744</v>
      </c>
    </row>
    <row r="136" spans="2:60">
      <c r="B136" s="1281"/>
      <c r="C136" s="1282"/>
      <c r="D136" s="1282"/>
      <c r="E136" s="1282"/>
      <c r="F136" s="1282"/>
      <c r="G136" s="1282"/>
      <c r="H136" s="1282"/>
      <c r="I136" s="1282"/>
      <c r="J136" s="1282"/>
      <c r="K136" s="1282"/>
      <c r="L136" s="1282"/>
      <c r="M136" s="1282"/>
      <c r="N136" s="1283"/>
      <c r="O136" s="1282"/>
      <c r="P136" s="1282"/>
      <c r="Q136" s="1282"/>
      <c r="R136" s="1282"/>
      <c r="S136" s="1282"/>
      <c r="AL136" s="70" t="s">
        <v>748</v>
      </c>
    </row>
    <row r="137" spans="2:60">
      <c r="B137" s="1281"/>
      <c r="C137" s="1282"/>
      <c r="D137" s="1282"/>
      <c r="E137" s="1282"/>
      <c r="F137" s="1282"/>
      <c r="G137" s="1282"/>
      <c r="H137" s="1282"/>
      <c r="I137" s="1282"/>
      <c r="J137" s="1282"/>
      <c r="K137" s="1282"/>
      <c r="L137" s="1282"/>
      <c r="M137" s="1282"/>
      <c r="N137" s="1283"/>
      <c r="O137" s="1282"/>
      <c r="P137" s="1282"/>
      <c r="Q137" s="1282"/>
      <c r="R137" s="1282"/>
      <c r="S137" s="1282"/>
      <c r="AL137" s="1286" t="s">
        <v>1545</v>
      </c>
      <c r="AS137" s="491">
        <f>CAPEX!M63</f>
        <v>0</v>
      </c>
      <c r="AT137" s="491">
        <f>CAPEX!N63</f>
        <v>0</v>
      </c>
      <c r="AU137" s="491">
        <f>CAPEX!O63</f>
        <v>0</v>
      </c>
      <c r="AV137" s="491">
        <f>CAPEX!P63</f>
        <v>0</v>
      </c>
      <c r="AW137" s="491">
        <f>CAPEX!Q63</f>
        <v>0</v>
      </c>
      <c r="AX137" s="491">
        <f>CAPEX!R63</f>
        <v>0</v>
      </c>
      <c r="AY137" s="491">
        <f>CAPEX!S63</f>
        <v>0</v>
      </c>
      <c r="AZ137" s="491">
        <f>CAPEX!T63</f>
        <v>0</v>
      </c>
      <c r="BA137" s="491">
        <f>CAPEX!U63</f>
        <v>0</v>
      </c>
      <c r="BB137" s="491">
        <f>CAPEX!V63</f>
        <v>0</v>
      </c>
      <c r="BC137" s="491">
        <f>CAPEX!W63</f>
        <v>0</v>
      </c>
      <c r="BD137" s="491">
        <f>CAPEX!X63</f>
        <v>0</v>
      </c>
      <c r="BE137" s="491">
        <f>CAPEX!Y63</f>
        <v>0</v>
      </c>
      <c r="BF137" s="491">
        <f>CAPEX!Z63</f>
        <v>0</v>
      </c>
      <c r="BG137" s="491">
        <f>CAPEX!AA63</f>
        <v>0</v>
      </c>
      <c r="BH137" s="491">
        <f>CAPEX!AB63</f>
        <v>0</v>
      </c>
    </row>
    <row r="138" spans="2:60">
      <c r="B138" s="1281"/>
      <c r="C138" s="1282"/>
      <c r="D138" s="1282"/>
      <c r="E138" s="1282"/>
      <c r="F138" s="1282"/>
      <c r="G138" s="1282"/>
      <c r="H138" s="1282"/>
      <c r="I138" s="1282"/>
      <c r="J138" s="1282"/>
      <c r="K138" s="1282"/>
      <c r="L138" s="1282"/>
      <c r="M138" s="1282"/>
      <c r="N138" s="1283"/>
      <c r="O138" s="1282"/>
      <c r="P138" s="1282"/>
      <c r="Q138" s="1282"/>
      <c r="R138" s="1282"/>
      <c r="S138" s="1282"/>
      <c r="AL138" s="221" t="s">
        <v>1531</v>
      </c>
      <c r="AN138" s="1273">
        <f t="shared" ref="AN138:BH138" si="39">SUM(AN132:AN137)</f>
        <v>0</v>
      </c>
      <c r="AO138" s="1273">
        <f t="shared" si="39"/>
        <v>0</v>
      </c>
      <c r="AP138" s="1273">
        <f t="shared" si="39"/>
        <v>0</v>
      </c>
      <c r="AQ138" s="1273">
        <f t="shared" si="39"/>
        <v>0</v>
      </c>
      <c r="AR138" s="1273">
        <f t="shared" si="39"/>
        <v>0</v>
      </c>
      <c r="AS138" s="1273">
        <f t="shared" si="39"/>
        <v>53429841.758628644</v>
      </c>
      <c r="AT138" s="1273">
        <f t="shared" si="39"/>
        <v>89757644.417861015</v>
      </c>
      <c r="AU138" s="1273">
        <f t="shared" si="39"/>
        <v>77776307.096760035</v>
      </c>
      <c r="AV138" s="1273">
        <f t="shared" si="39"/>
        <v>69375258.250257</v>
      </c>
      <c r="AW138" s="1273">
        <f t="shared" si="39"/>
        <v>47668738.57204289</v>
      </c>
      <c r="AX138" s="1273">
        <f t="shared" si="39"/>
        <v>63263974.257867932</v>
      </c>
      <c r="AY138" s="1273">
        <f t="shared" si="39"/>
        <v>106278160.64945365</v>
      </c>
      <c r="AZ138" s="1273">
        <f t="shared" si="39"/>
        <v>92091575.196305588</v>
      </c>
      <c r="BA138" s="1273">
        <f t="shared" si="39"/>
        <v>82144255.11317195</v>
      </c>
      <c r="BB138" s="1273">
        <f t="shared" si="39"/>
        <v>56442500.121006534</v>
      </c>
      <c r="BC138" s="1273">
        <f t="shared" si="39"/>
        <v>74908146.967398047</v>
      </c>
      <c r="BD138" s="1273">
        <f t="shared" si="39"/>
        <v>125839392.33574024</v>
      </c>
      <c r="BE138" s="1273">
        <f t="shared" si="39"/>
        <v>109041667.55546685</v>
      </c>
      <c r="BF138" s="1273">
        <f t="shared" si="39"/>
        <v>136865222.01954573</v>
      </c>
      <c r="BG138" s="1273">
        <f t="shared" si="39"/>
        <v>66831133.261374526</v>
      </c>
      <c r="BH138" s="1273">
        <f t="shared" si="39"/>
        <v>0</v>
      </c>
    </row>
    <row r="139" spans="2:60">
      <c r="B139" s="1284"/>
      <c r="C139" s="1251"/>
      <c r="D139" s="1251"/>
      <c r="E139" s="1251"/>
      <c r="F139" s="1251"/>
      <c r="G139" s="1251"/>
      <c r="H139" s="1251"/>
      <c r="I139" s="1251"/>
      <c r="J139" s="1251"/>
      <c r="K139" s="1251"/>
      <c r="L139" s="1251"/>
      <c r="M139" s="1251"/>
      <c r="N139" s="1285"/>
      <c r="O139" s="1282"/>
      <c r="P139" s="1282"/>
      <c r="Q139" s="1282"/>
      <c r="R139" s="1282"/>
      <c r="S139" s="1282"/>
    </row>
    <row r="140" spans="2:60">
      <c r="AN140" s="151">
        <f>AN122</f>
        <v>2022</v>
      </c>
      <c r="AO140" s="151">
        <f t="shared" ref="AO140:BH140" si="40">AO122</f>
        <v>2023</v>
      </c>
      <c r="AP140" s="151">
        <f t="shared" si="40"/>
        <v>2024</v>
      </c>
      <c r="AQ140" s="151">
        <f t="shared" si="40"/>
        <v>2025</v>
      </c>
      <c r="AR140" s="151">
        <f t="shared" si="40"/>
        <v>2026</v>
      </c>
      <c r="AS140" s="151">
        <f t="shared" si="40"/>
        <v>2027</v>
      </c>
      <c r="AT140" s="151">
        <f t="shared" si="40"/>
        <v>2028</v>
      </c>
      <c r="AU140" s="151">
        <f t="shared" si="40"/>
        <v>2029</v>
      </c>
      <c r="AV140" s="151">
        <f t="shared" si="40"/>
        <v>2030</v>
      </c>
      <c r="AW140" s="151">
        <f t="shared" si="40"/>
        <v>2031</v>
      </c>
      <c r="AX140" s="151">
        <f t="shared" si="40"/>
        <v>2032</v>
      </c>
      <c r="AY140" s="151">
        <f t="shared" si="40"/>
        <v>2033</v>
      </c>
      <c r="AZ140" s="151">
        <f t="shared" si="40"/>
        <v>2034</v>
      </c>
      <c r="BA140" s="151">
        <f t="shared" si="40"/>
        <v>2035</v>
      </c>
      <c r="BB140" s="151">
        <f t="shared" si="40"/>
        <v>2036</v>
      </c>
      <c r="BC140" s="151">
        <f t="shared" si="40"/>
        <v>2037</v>
      </c>
      <c r="BD140" s="151">
        <f t="shared" si="40"/>
        <v>2038</v>
      </c>
      <c r="BE140" s="151">
        <f t="shared" si="40"/>
        <v>2039</v>
      </c>
      <c r="BF140" s="151">
        <f t="shared" si="40"/>
        <v>2040</v>
      </c>
      <c r="BG140" s="151">
        <f t="shared" si="40"/>
        <v>2041</v>
      </c>
      <c r="BH140" s="151">
        <f t="shared" si="40"/>
        <v>2042</v>
      </c>
    </row>
    <row r="141" spans="2:60">
      <c r="B141" s="221" t="s">
        <v>1187</v>
      </c>
      <c r="C141" s="151" t="s">
        <v>1585</v>
      </c>
      <c r="AL141" s="151" t="s">
        <v>1532</v>
      </c>
      <c r="AN141" s="1274">
        <f t="shared" ref="AN141:BH141" si="41">AN129/1000000</f>
        <v>162.30578856090409</v>
      </c>
      <c r="AO141" s="1274">
        <f t="shared" si="41"/>
        <v>76.253032491886259</v>
      </c>
      <c r="AP141" s="1274">
        <f t="shared" si="41"/>
        <v>66.149537591188249</v>
      </c>
      <c r="AQ141" s="1274">
        <f t="shared" si="41"/>
        <v>59.070318548261213</v>
      </c>
      <c r="AR141" s="1274">
        <f t="shared" si="41"/>
        <v>40.754458178095817</v>
      </c>
      <c r="AS141" s="1274">
        <f t="shared" si="41"/>
        <v>0.5126682321467102</v>
      </c>
      <c r="AT141" s="1274">
        <f t="shared" si="41"/>
        <v>0.53028693039148544</v>
      </c>
      <c r="AU141" s="1274">
        <f t="shared" si="41"/>
        <v>0.54851112456593953</v>
      </c>
      <c r="AV141" s="1274">
        <f t="shared" si="41"/>
        <v>0.56736162354685571</v>
      </c>
      <c r="AW141" s="1274">
        <f t="shared" si="41"/>
        <v>0.58997739408342842</v>
      </c>
      <c r="AX141" s="1274">
        <f t="shared" si="41"/>
        <v>0.60702837167056189</v>
      </c>
      <c r="AY141" s="1274">
        <f t="shared" si="41"/>
        <v>0.62788991337697353</v>
      </c>
      <c r="AZ141" s="1274">
        <f t="shared" si="41"/>
        <v>0.6494683967333621</v>
      </c>
      <c r="BA141" s="1274">
        <f t="shared" si="41"/>
        <v>0.67178846063443198</v>
      </c>
      <c r="BB141" s="1274">
        <f t="shared" si="41"/>
        <v>0.69487559073156868</v>
      </c>
      <c r="BC141" s="1274">
        <f t="shared" si="41"/>
        <v>0.7187561485330437</v>
      </c>
      <c r="BD141" s="1274">
        <f t="shared" si="41"/>
        <v>0.74345740150429585</v>
      </c>
      <c r="BE141" s="1274">
        <f t="shared" si="41"/>
        <v>0.7690075542026602</v>
      </c>
      <c r="BF141" s="1274">
        <f t="shared" si="41"/>
        <v>0.79543578048209163</v>
      </c>
      <c r="BG141" s="1274">
        <f t="shared" si="41"/>
        <v>0.82277225680465949</v>
      </c>
      <c r="BH141" s="1274">
        <f t="shared" si="41"/>
        <v>0</v>
      </c>
    </row>
    <row r="142" spans="2:60">
      <c r="B142" s="1279"/>
      <c r="C142" s="499"/>
      <c r="D142" s="499"/>
      <c r="E142" s="499"/>
      <c r="F142" s="499"/>
      <c r="G142" s="499"/>
      <c r="H142" s="499"/>
      <c r="I142" s="499"/>
      <c r="J142" s="499"/>
      <c r="K142" s="499"/>
      <c r="L142" s="499"/>
      <c r="M142" s="499"/>
      <c r="N142" s="1280"/>
      <c r="O142" s="1282"/>
      <c r="P142" s="1282"/>
      <c r="Q142" s="1282"/>
      <c r="R142" s="1282"/>
      <c r="S142" s="1282"/>
      <c r="AL142" s="151" t="s">
        <v>1531</v>
      </c>
      <c r="AN142" s="1274">
        <f>AN138/1000000</f>
        <v>0</v>
      </c>
      <c r="AO142" s="1274">
        <f t="shared" ref="AO142:BH142" si="42">AO138/1000000</f>
        <v>0</v>
      </c>
      <c r="AP142" s="1274">
        <f t="shared" si="42"/>
        <v>0</v>
      </c>
      <c r="AQ142" s="1274">
        <f t="shared" si="42"/>
        <v>0</v>
      </c>
      <c r="AR142" s="1274">
        <f t="shared" si="42"/>
        <v>0</v>
      </c>
      <c r="AS142" s="1274">
        <f t="shared" si="42"/>
        <v>53.429841758628648</v>
      </c>
      <c r="AT142" s="1274">
        <f t="shared" si="42"/>
        <v>89.757644417861016</v>
      </c>
      <c r="AU142" s="1274">
        <f t="shared" si="42"/>
        <v>77.776307096760036</v>
      </c>
      <c r="AV142" s="1274">
        <f t="shared" si="42"/>
        <v>69.375258250257005</v>
      </c>
      <c r="AW142" s="1274">
        <f t="shared" si="42"/>
        <v>47.668738572042891</v>
      </c>
      <c r="AX142" s="1274">
        <f t="shared" si="42"/>
        <v>63.263974257867929</v>
      </c>
      <c r="AY142" s="1274">
        <f t="shared" si="42"/>
        <v>106.27816064945365</v>
      </c>
      <c r="AZ142" s="1274">
        <f t="shared" si="42"/>
        <v>92.091575196305584</v>
      </c>
      <c r="BA142" s="1274">
        <f t="shared" si="42"/>
        <v>82.144255113171951</v>
      </c>
      <c r="BB142" s="1274">
        <f t="shared" si="42"/>
        <v>56.442500121006532</v>
      </c>
      <c r="BC142" s="1274">
        <f t="shared" si="42"/>
        <v>74.908146967398054</v>
      </c>
      <c r="BD142" s="1274">
        <f t="shared" si="42"/>
        <v>125.83939233574024</v>
      </c>
      <c r="BE142" s="1274">
        <f t="shared" si="42"/>
        <v>109.04166755546684</v>
      </c>
      <c r="BF142" s="1274">
        <f t="shared" si="42"/>
        <v>136.86522201954574</v>
      </c>
      <c r="BG142" s="1274">
        <f t="shared" si="42"/>
        <v>66.831133261374532</v>
      </c>
      <c r="BH142" s="1274">
        <f t="shared" si="42"/>
        <v>0</v>
      </c>
    </row>
    <row r="143" spans="2:60">
      <c r="B143" s="1281"/>
      <c r="C143" s="1282"/>
      <c r="D143" s="1282"/>
      <c r="E143" s="1282"/>
      <c r="F143" s="1282"/>
      <c r="G143" s="1282"/>
      <c r="H143" s="1282"/>
      <c r="I143" s="1282"/>
      <c r="J143" s="1282"/>
      <c r="K143" s="1282"/>
      <c r="L143" s="1282"/>
      <c r="M143" s="1282"/>
      <c r="N143" s="1283"/>
      <c r="O143" s="1282"/>
      <c r="P143" s="1282"/>
      <c r="Q143" s="1282"/>
      <c r="R143" s="1282"/>
      <c r="S143" s="1282"/>
      <c r="AL143" s="221"/>
      <c r="AN143" s="1275">
        <f>SUM(AN141:AN142)</f>
        <v>162.30578856090409</v>
      </c>
      <c r="AO143" s="1275">
        <f t="shared" ref="AO143:BH143" si="43">SUM(AO141:AO142)</f>
        <v>76.253032491886259</v>
      </c>
      <c r="AP143" s="1275">
        <f t="shared" si="43"/>
        <v>66.149537591188249</v>
      </c>
      <c r="AQ143" s="1275">
        <f t="shared" si="43"/>
        <v>59.070318548261213</v>
      </c>
      <c r="AR143" s="1275">
        <f t="shared" si="43"/>
        <v>40.754458178095817</v>
      </c>
      <c r="AS143" s="1275">
        <f t="shared" si="43"/>
        <v>53.942509990775356</v>
      </c>
      <c r="AT143" s="1275">
        <f t="shared" si="43"/>
        <v>90.287931348252499</v>
      </c>
      <c r="AU143" s="1275">
        <f t="shared" si="43"/>
        <v>78.32481822132597</v>
      </c>
      <c r="AV143" s="1275">
        <f t="shared" si="43"/>
        <v>69.942619873803864</v>
      </c>
      <c r="AW143" s="1275">
        <f t="shared" si="43"/>
        <v>48.258715966126317</v>
      </c>
      <c r="AX143" s="1275">
        <f t="shared" si="43"/>
        <v>63.871002629538488</v>
      </c>
      <c r="AY143" s="1275">
        <f t="shared" si="43"/>
        <v>106.90605056283063</v>
      </c>
      <c r="AZ143" s="1275">
        <f t="shared" si="43"/>
        <v>92.741043593038953</v>
      </c>
      <c r="BA143" s="1275">
        <f t="shared" si="43"/>
        <v>82.816043573806382</v>
      </c>
      <c r="BB143" s="1275">
        <f t="shared" si="43"/>
        <v>57.137375711738102</v>
      </c>
      <c r="BC143" s="1275">
        <f t="shared" si="43"/>
        <v>75.6269031159311</v>
      </c>
      <c r="BD143" s="1275">
        <f t="shared" si="43"/>
        <v>126.58284973724454</v>
      </c>
      <c r="BE143" s="1275">
        <f t="shared" si="43"/>
        <v>109.8106751096695</v>
      </c>
      <c r="BF143" s="1275">
        <f t="shared" si="43"/>
        <v>137.66065780002782</v>
      </c>
      <c r="BG143" s="1275">
        <f t="shared" si="43"/>
        <v>67.653905518179187</v>
      </c>
      <c r="BH143" s="1275">
        <f t="shared" si="43"/>
        <v>0</v>
      </c>
    </row>
    <row r="144" spans="2:60">
      <c r="B144" s="1281"/>
      <c r="C144" s="1282"/>
      <c r="D144" s="1282"/>
      <c r="E144" s="1282"/>
      <c r="F144" s="1282"/>
      <c r="G144" s="1282"/>
      <c r="H144" s="1282"/>
      <c r="I144" s="1282"/>
      <c r="J144" s="1282"/>
      <c r="K144" s="1282"/>
      <c r="L144" s="1282"/>
      <c r="M144" s="1282"/>
      <c r="N144" s="1283"/>
      <c r="O144" s="1282"/>
      <c r="P144" s="1282"/>
      <c r="Q144" s="1282"/>
      <c r="R144" s="1282"/>
      <c r="S144" s="1282"/>
    </row>
    <row r="145" spans="2:60">
      <c r="B145" s="1281"/>
      <c r="C145" s="1282"/>
      <c r="D145" s="1282"/>
      <c r="E145" s="1282"/>
      <c r="F145" s="1282"/>
      <c r="G145" s="1282"/>
      <c r="H145" s="1282"/>
      <c r="I145" s="1282"/>
      <c r="J145" s="1282"/>
      <c r="K145" s="1282"/>
      <c r="L145" s="1282"/>
      <c r="M145" s="1282"/>
      <c r="N145" s="1283"/>
      <c r="O145" s="1282"/>
      <c r="P145" s="1282"/>
      <c r="Q145" s="1282"/>
      <c r="R145" s="1282"/>
      <c r="S145" s="1282"/>
    </row>
    <row r="146" spans="2:60">
      <c r="B146" s="1281"/>
      <c r="C146" s="1282"/>
      <c r="D146" s="1282"/>
      <c r="E146" s="1282"/>
      <c r="F146" s="1282"/>
      <c r="G146" s="1282"/>
      <c r="H146" s="1282"/>
      <c r="I146" s="1282"/>
      <c r="J146" s="1282"/>
      <c r="K146" s="1282"/>
      <c r="L146" s="1282"/>
      <c r="M146" s="1282"/>
      <c r="N146" s="1283"/>
      <c r="O146" s="1282"/>
      <c r="P146" s="1282"/>
      <c r="Q146" s="1282"/>
      <c r="R146" s="1282"/>
      <c r="S146" s="1282"/>
      <c r="AL146" s="151" t="s">
        <v>1549</v>
      </c>
      <c r="AO146" s="1274">
        <f>Custos!I136/MIl/MIl</f>
        <v>79.252511259712279</v>
      </c>
      <c r="AP146" s="1274">
        <f>Custos!J136/MIl/MIl</f>
        <v>114.46127019923028</v>
      </c>
      <c r="AQ146" s="1274">
        <f>Custos!K136/MIl/MIl</f>
        <v>143.96190108602207</v>
      </c>
      <c r="AR146" s="1274">
        <f>Custos!L136/MIl/MIl</f>
        <v>165.36217053560651</v>
      </c>
      <c r="AS146" s="1274">
        <f>Custos!M136/MIl/MIl</f>
        <v>177.31267791099904</v>
      </c>
      <c r="AT146" s="1274">
        <f>Custos!N136/MIl/MIl</f>
        <v>190.18500694215462</v>
      </c>
      <c r="AU146" s="1274">
        <f>Custos!O136/MIl/MIl</f>
        <v>204.05449981367678</v>
      </c>
      <c r="AV146" s="1274">
        <f>Custos!P136/MIl/MIl</f>
        <v>219.00294440265588</v>
      </c>
      <c r="AW146" s="1274">
        <f>Custos!Q136/MIl/MIl</f>
        <v>233.7377884022134</v>
      </c>
      <c r="AX146" s="1274">
        <f>Custos!R136/MIl/MIl</f>
        <v>239.30407140703988</v>
      </c>
      <c r="AY146" s="1274">
        <f>Custos!S136/MIl/MIl</f>
        <v>244.36203620705865</v>
      </c>
      <c r="AZ146" s="1274">
        <f>Custos!T136/MIl/MIl</f>
        <v>249.54644155591495</v>
      </c>
      <c r="BA146" s="1274">
        <f>Custos!U136/MIl/MIl</f>
        <v>254.86167364642577</v>
      </c>
      <c r="BB146" s="1274">
        <f>Custos!V136/MIl/MIl</f>
        <v>260.31231154416975</v>
      </c>
      <c r="BC146" s="1274">
        <f>Custos!W136/MIl/MIl</f>
        <v>265.90313704783136</v>
      </c>
      <c r="BD146" s="1274">
        <f>Custos!X136/MIl/MIl</f>
        <v>271.63914511213164</v>
      </c>
      <c r="BE146" s="1274">
        <f>Custos!Y136/MIl/MIl</f>
        <v>277.52555486836371</v>
      </c>
      <c r="BF146" s="1274">
        <f>Custos!Z136/MIl/MIl</f>
        <v>283.56782127987424</v>
      </c>
      <c r="BG146" s="1274">
        <f>Custos!AA136/MIl/MIl</f>
        <v>289.77164747232229</v>
      </c>
      <c r="BH146" s="1274">
        <f>Custos!AB136/MIl/MIl</f>
        <v>147.10776466419838</v>
      </c>
    </row>
    <row r="147" spans="2:60">
      <c r="B147" s="1281"/>
      <c r="C147" s="1282"/>
      <c r="D147" s="1282"/>
      <c r="E147" s="1282"/>
      <c r="F147" s="1282"/>
      <c r="G147" s="1282"/>
      <c r="H147" s="1282"/>
      <c r="I147" s="1282"/>
      <c r="J147" s="1282"/>
      <c r="K147" s="1282"/>
      <c r="L147" s="1282"/>
      <c r="M147" s="1282"/>
      <c r="N147" s="1283"/>
      <c r="O147" s="1282"/>
      <c r="P147" s="1282"/>
      <c r="Q147" s="1282"/>
      <c r="R147" s="1282"/>
      <c r="S147" s="1282"/>
    </row>
    <row r="148" spans="2:60">
      <c r="B148" s="1281"/>
      <c r="C148" s="1282"/>
      <c r="D148" s="1282"/>
      <c r="E148" s="1282"/>
      <c r="F148" s="1282"/>
      <c r="G148" s="1282"/>
      <c r="H148" s="1282"/>
      <c r="I148" s="1282"/>
      <c r="J148" s="1282"/>
      <c r="K148" s="1282"/>
      <c r="L148" s="1282"/>
      <c r="M148" s="1282"/>
      <c r="N148" s="1283"/>
      <c r="O148" s="1282"/>
      <c r="P148" s="1282"/>
      <c r="Q148" s="1282"/>
      <c r="R148" s="1282"/>
      <c r="S148" s="1282"/>
    </row>
    <row r="149" spans="2:60">
      <c r="B149" s="1281"/>
      <c r="C149" s="1282"/>
      <c r="D149" s="1282"/>
      <c r="E149" s="1282"/>
      <c r="F149" s="1282"/>
      <c r="G149" s="1282"/>
      <c r="H149" s="1282"/>
      <c r="I149" s="1282"/>
      <c r="J149" s="1282"/>
      <c r="K149" s="1282"/>
      <c r="L149" s="1282"/>
      <c r="M149" s="1282"/>
      <c r="N149" s="1283"/>
      <c r="O149" s="1282"/>
      <c r="P149" s="1282"/>
      <c r="Q149" s="1282"/>
      <c r="R149" s="1282"/>
      <c r="S149" s="1282"/>
    </row>
    <row r="150" spans="2:60">
      <c r="B150" s="1281"/>
      <c r="C150" s="1282"/>
      <c r="D150" s="1282"/>
      <c r="E150" s="1282"/>
      <c r="F150" s="1282"/>
      <c r="G150" s="1282"/>
      <c r="H150" s="1282"/>
      <c r="I150" s="1282"/>
      <c r="J150" s="1282"/>
      <c r="K150" s="1282"/>
      <c r="L150" s="1282"/>
      <c r="M150" s="1282"/>
      <c r="N150" s="1283"/>
      <c r="O150" s="1282"/>
      <c r="P150" s="1282"/>
      <c r="Q150" s="1282"/>
      <c r="R150" s="1282"/>
      <c r="S150" s="1282"/>
      <c r="AL150" s="151" t="s">
        <v>1576</v>
      </c>
      <c r="AN150" s="1259">
        <f>Modelo!E238</f>
        <v>60000</v>
      </c>
      <c r="AO150" s="1259">
        <f>Modelo!F238</f>
        <v>26000</v>
      </c>
      <c r="AP150" s="1259">
        <f>Modelo!G238</f>
        <v>14000</v>
      </c>
      <c r="AQ150" s="1259">
        <f>Modelo!H238</f>
        <v>0</v>
      </c>
      <c r="AR150" s="151">
        <f>Modelo!I238</f>
        <v>0</v>
      </c>
      <c r="AS150" s="151">
        <f>Modelo!J238</f>
        <v>0</v>
      </c>
      <c r="AT150" s="151">
        <f>Modelo!K238</f>
        <v>0</v>
      </c>
      <c r="AU150" s="151">
        <f>Modelo!L238</f>
        <v>0</v>
      </c>
      <c r="AV150" s="151">
        <f>Modelo!M238</f>
        <v>0</v>
      </c>
      <c r="AW150" s="151">
        <f>Modelo!N238</f>
        <v>0</v>
      </c>
      <c r="AX150" s="151">
        <f>Modelo!O238</f>
        <v>0</v>
      </c>
      <c r="AY150" s="151">
        <f>Modelo!P238</f>
        <v>0</v>
      </c>
      <c r="AZ150" s="151">
        <f>Modelo!Q238</f>
        <v>0</v>
      </c>
      <c r="BA150" s="151">
        <f>Modelo!R238</f>
        <v>0</v>
      </c>
      <c r="BB150" s="151">
        <f>Modelo!S238</f>
        <v>0</v>
      </c>
      <c r="BC150" s="151">
        <f>Modelo!T238</f>
        <v>0</v>
      </c>
      <c r="BD150" s="151">
        <f>Modelo!U238</f>
        <v>0</v>
      </c>
      <c r="BE150" s="151">
        <f>Modelo!V238</f>
        <v>0</v>
      </c>
      <c r="BF150" s="151">
        <f>Modelo!W238</f>
        <v>0</v>
      </c>
    </row>
    <row r="151" spans="2:60">
      <c r="B151" s="1281"/>
      <c r="C151" s="1282"/>
      <c r="D151" s="1282"/>
      <c r="E151" s="1282"/>
      <c r="F151" s="1282"/>
      <c r="G151" s="1282"/>
      <c r="H151" s="1282"/>
      <c r="I151" s="1282"/>
      <c r="J151" s="1282"/>
      <c r="K151" s="1282"/>
      <c r="L151" s="1282"/>
      <c r="M151" s="1282"/>
      <c r="N151" s="1283"/>
      <c r="O151" s="1282"/>
      <c r="P151" s="1282"/>
      <c r="Q151" s="1282"/>
      <c r="R151" s="1282"/>
      <c r="S151" s="1282"/>
    </row>
    <row r="152" spans="2:60">
      <c r="B152" s="1281"/>
      <c r="C152" s="1282"/>
      <c r="D152" s="1282"/>
      <c r="E152" s="1282"/>
      <c r="F152" s="1282"/>
      <c r="G152" s="1282"/>
      <c r="H152" s="1282"/>
      <c r="I152" s="1282"/>
      <c r="J152" s="1282"/>
      <c r="K152" s="1282"/>
      <c r="L152" s="1282"/>
      <c r="M152" s="1282"/>
      <c r="N152" s="1283"/>
      <c r="O152" s="1282"/>
      <c r="P152" s="1282"/>
      <c r="Q152" s="1282"/>
      <c r="R152" s="1282"/>
      <c r="S152" s="1282"/>
      <c r="AL152" s="151" t="s">
        <v>1586</v>
      </c>
      <c r="AN152" s="1259">
        <f>Modelo!E237</f>
        <v>115000</v>
      </c>
      <c r="AO152" s="1259">
        <f>Modelo!F237</f>
        <v>38000</v>
      </c>
      <c r="AP152" s="1259">
        <f>Modelo!G237</f>
        <v>0</v>
      </c>
      <c r="AQ152" s="1259">
        <f>Modelo!H237</f>
        <v>0</v>
      </c>
      <c r="AR152" s="1259">
        <f>Modelo!I237</f>
        <v>0</v>
      </c>
      <c r="AS152" s="1259">
        <f>Modelo!J237</f>
        <v>0</v>
      </c>
      <c r="AT152" s="1259">
        <f>Modelo!K237</f>
        <v>0</v>
      </c>
      <c r="AU152" s="1259">
        <f>Modelo!L237</f>
        <v>0</v>
      </c>
      <c r="AV152" s="1259">
        <f>Modelo!M237</f>
        <v>0</v>
      </c>
      <c r="AW152" s="1259">
        <f>Modelo!N237</f>
        <v>0</v>
      </c>
      <c r="AX152" s="1259">
        <f>Modelo!O237</f>
        <v>0</v>
      </c>
      <c r="AY152" s="1259">
        <f>Modelo!P237</f>
        <v>0</v>
      </c>
      <c r="AZ152" s="1259">
        <f>Modelo!Q237</f>
        <v>0</v>
      </c>
      <c r="BA152" s="1259">
        <f>Modelo!R237</f>
        <v>0</v>
      </c>
      <c r="BB152" s="1259">
        <f>Modelo!S237</f>
        <v>0</v>
      </c>
      <c r="BC152" s="1259">
        <f>Modelo!T237</f>
        <v>0</v>
      </c>
      <c r="BD152" s="1259">
        <f>Modelo!U237</f>
        <v>0</v>
      </c>
      <c r="BE152" s="1259">
        <f>Modelo!V237</f>
        <v>0</v>
      </c>
      <c r="BF152" s="1259">
        <f>Modelo!W237</f>
        <v>0</v>
      </c>
    </row>
    <row r="153" spans="2:60">
      <c r="B153" s="1281"/>
      <c r="C153" s="1282"/>
      <c r="D153" s="1282"/>
      <c r="E153" s="1282"/>
      <c r="F153" s="1282"/>
      <c r="G153" s="1282"/>
      <c r="H153" s="1282"/>
      <c r="I153" s="1282"/>
      <c r="J153" s="1282"/>
      <c r="K153" s="1282"/>
      <c r="L153" s="1282"/>
      <c r="M153" s="1282"/>
      <c r="N153" s="1283"/>
      <c r="O153" s="1282"/>
      <c r="P153" s="1282"/>
      <c r="Q153" s="1282"/>
      <c r="R153" s="1282"/>
      <c r="S153" s="1282"/>
    </row>
    <row r="154" spans="2:60">
      <c r="B154" s="1281"/>
      <c r="C154" s="1282"/>
      <c r="D154" s="1282"/>
      <c r="E154" s="1282"/>
      <c r="F154" s="1282"/>
      <c r="G154" s="1282"/>
      <c r="H154" s="1282"/>
      <c r="I154" s="1282"/>
      <c r="J154" s="1282"/>
      <c r="K154" s="1282"/>
      <c r="L154" s="1282"/>
      <c r="M154" s="1282"/>
      <c r="N154" s="1283"/>
      <c r="O154" s="1282"/>
      <c r="P154" s="1282"/>
      <c r="Q154" s="1282"/>
      <c r="R154" s="1282"/>
      <c r="S154" s="1282"/>
    </row>
    <row r="155" spans="2:60">
      <c r="B155" s="1281"/>
      <c r="C155" s="1282"/>
      <c r="D155" s="1282"/>
      <c r="E155" s="1282"/>
      <c r="F155" s="1282"/>
      <c r="G155" s="1282"/>
      <c r="H155" s="1282"/>
      <c r="I155" s="1282"/>
      <c r="J155" s="1282"/>
      <c r="K155" s="1282"/>
      <c r="L155" s="1282"/>
      <c r="M155" s="1282"/>
      <c r="N155" s="1283"/>
      <c r="O155" s="1282"/>
      <c r="P155" s="1282"/>
      <c r="Q155" s="1282"/>
      <c r="R155" s="1282"/>
      <c r="S155" s="1282"/>
    </row>
    <row r="156" spans="2:60">
      <c r="B156" s="1281"/>
      <c r="C156" s="1282"/>
      <c r="D156" s="1282"/>
      <c r="E156" s="1282"/>
      <c r="F156" s="1282"/>
      <c r="G156" s="1282"/>
      <c r="H156" s="1282"/>
      <c r="I156" s="1282"/>
      <c r="J156" s="1282"/>
      <c r="K156" s="1282"/>
      <c r="L156" s="1282"/>
      <c r="M156" s="1282"/>
      <c r="N156" s="1283"/>
      <c r="O156" s="1282"/>
      <c r="P156" s="1282"/>
      <c r="Q156" s="1282"/>
      <c r="R156" s="1282"/>
      <c r="S156" s="1282"/>
    </row>
    <row r="157" spans="2:60">
      <c r="B157" s="1281"/>
      <c r="C157" s="1282"/>
      <c r="D157" s="1282"/>
      <c r="E157" s="1282"/>
      <c r="F157" s="1282"/>
      <c r="G157" s="1282"/>
      <c r="H157" s="1282"/>
      <c r="I157" s="1282"/>
      <c r="J157" s="1282"/>
      <c r="K157" s="1282"/>
      <c r="L157" s="1282"/>
      <c r="M157" s="1282"/>
      <c r="N157" s="1283"/>
      <c r="O157" s="1282"/>
      <c r="P157" s="1282"/>
      <c r="Q157" s="1282"/>
      <c r="R157" s="1282"/>
      <c r="S157" s="1282"/>
    </row>
    <row r="158" spans="2:60">
      <c r="B158" s="1284"/>
      <c r="C158" s="1251"/>
      <c r="D158" s="1251"/>
      <c r="E158" s="1251"/>
      <c r="F158" s="1251"/>
      <c r="G158" s="1251"/>
      <c r="H158" s="1251"/>
      <c r="I158" s="1251"/>
      <c r="J158" s="1251"/>
      <c r="K158" s="1251"/>
      <c r="L158" s="1251"/>
      <c r="M158" s="1251"/>
      <c r="N158" s="1285"/>
      <c r="O158" s="1282"/>
      <c r="P158" s="1282"/>
      <c r="Q158" s="1282"/>
      <c r="R158" s="1282"/>
      <c r="S158" s="1282"/>
    </row>
    <row r="160" spans="2:60">
      <c r="B160" s="221" t="s">
        <v>1576</v>
      </c>
      <c r="D160" s="151" t="s">
        <v>1585</v>
      </c>
      <c r="P160" s="221" t="s">
        <v>1586</v>
      </c>
    </row>
    <row r="161" spans="2:29">
      <c r="B161" s="1279"/>
      <c r="C161" s="499"/>
      <c r="D161" s="499"/>
      <c r="E161" s="499"/>
      <c r="F161" s="499"/>
      <c r="G161" s="499"/>
      <c r="H161" s="499"/>
      <c r="I161" s="499"/>
      <c r="J161" s="499"/>
      <c r="K161" s="499"/>
      <c r="L161" s="499"/>
      <c r="M161" s="499"/>
      <c r="N161" s="1280"/>
      <c r="P161" s="1279"/>
      <c r="Q161" s="499"/>
      <c r="R161" s="499"/>
      <c r="S161" s="499"/>
      <c r="T161" s="499"/>
      <c r="U161" s="499"/>
      <c r="V161" s="499"/>
      <c r="W161" s="499"/>
      <c r="X161" s="499"/>
      <c r="Y161" s="499"/>
      <c r="Z161" s="499"/>
      <c r="AA161" s="499"/>
      <c r="AB161" s="499"/>
      <c r="AC161" s="1280"/>
    </row>
    <row r="162" spans="2:29">
      <c r="B162" s="1281"/>
      <c r="C162" s="1282"/>
      <c r="D162" s="1282"/>
      <c r="E162" s="1282"/>
      <c r="F162" s="1282"/>
      <c r="G162" s="1282"/>
      <c r="H162" s="1282"/>
      <c r="I162" s="1282"/>
      <c r="J162" s="1282"/>
      <c r="K162" s="1282"/>
      <c r="L162" s="1282"/>
      <c r="M162" s="1282"/>
      <c r="N162" s="1283"/>
      <c r="P162" s="1281"/>
      <c r="Q162" s="1282"/>
      <c r="R162" s="1282"/>
      <c r="S162" s="1282"/>
      <c r="T162" s="1282"/>
      <c r="U162" s="1282"/>
      <c r="V162" s="1282"/>
      <c r="W162" s="1282"/>
      <c r="X162" s="1282"/>
      <c r="Y162" s="1282"/>
      <c r="Z162" s="1282"/>
      <c r="AA162" s="1282"/>
      <c r="AB162" s="1282"/>
      <c r="AC162" s="1283"/>
    </row>
    <row r="163" spans="2:29">
      <c r="B163" s="1281"/>
      <c r="C163" s="1282"/>
      <c r="D163" s="1282"/>
      <c r="E163" s="1282"/>
      <c r="F163" s="1282"/>
      <c r="G163" s="1282"/>
      <c r="H163" s="1282"/>
      <c r="I163" s="1282"/>
      <c r="J163" s="1282"/>
      <c r="K163" s="1282"/>
      <c r="L163" s="1282"/>
      <c r="M163" s="1282"/>
      <c r="N163" s="1283"/>
      <c r="P163" s="1281"/>
      <c r="Q163" s="1282"/>
      <c r="R163" s="1282"/>
      <c r="S163" s="1282"/>
      <c r="T163" s="1282"/>
      <c r="U163" s="1282"/>
      <c r="V163" s="1282"/>
      <c r="W163" s="1282"/>
      <c r="X163" s="1282"/>
      <c r="Y163" s="1282"/>
      <c r="Z163" s="1282"/>
      <c r="AA163" s="1282"/>
      <c r="AB163" s="1282"/>
      <c r="AC163" s="1283"/>
    </row>
    <row r="164" spans="2:29">
      <c r="B164" s="1281"/>
      <c r="C164" s="1282"/>
      <c r="D164" s="1282"/>
      <c r="E164" s="1282"/>
      <c r="F164" s="1282"/>
      <c r="G164" s="1282"/>
      <c r="H164" s="1282"/>
      <c r="I164" s="1282"/>
      <c r="J164" s="1282"/>
      <c r="K164" s="1282"/>
      <c r="L164" s="1282"/>
      <c r="M164" s="1282"/>
      <c r="N164" s="1283"/>
      <c r="P164" s="1281"/>
      <c r="Q164" s="1282"/>
      <c r="R164" s="1282"/>
      <c r="S164" s="1282"/>
      <c r="T164" s="1282"/>
      <c r="U164" s="1282"/>
      <c r="V164" s="1282"/>
      <c r="W164" s="1282"/>
      <c r="X164" s="1282"/>
      <c r="Y164" s="1282"/>
      <c r="Z164" s="1282"/>
      <c r="AA164" s="1282"/>
      <c r="AB164" s="1282"/>
      <c r="AC164" s="1283"/>
    </row>
    <row r="165" spans="2:29">
      <c r="B165" s="1281"/>
      <c r="C165" s="1282"/>
      <c r="D165" s="1282"/>
      <c r="E165" s="1282"/>
      <c r="F165" s="1282"/>
      <c r="G165" s="1282"/>
      <c r="H165" s="1282"/>
      <c r="I165" s="1282"/>
      <c r="J165" s="1282"/>
      <c r="K165" s="1282"/>
      <c r="L165" s="1282"/>
      <c r="M165" s="1282"/>
      <c r="N165" s="1283"/>
      <c r="P165" s="1281"/>
      <c r="Q165" s="1282"/>
      <c r="R165" s="1282"/>
      <c r="S165" s="1282"/>
      <c r="T165" s="1282"/>
      <c r="U165" s="1282"/>
      <c r="V165" s="1282"/>
      <c r="W165" s="1282"/>
      <c r="X165" s="1282"/>
      <c r="Y165" s="1282"/>
      <c r="Z165" s="1282"/>
      <c r="AA165" s="1282"/>
      <c r="AB165" s="1282"/>
      <c r="AC165" s="1283"/>
    </row>
    <row r="166" spans="2:29">
      <c r="B166" s="1281"/>
      <c r="C166" s="1282"/>
      <c r="D166" s="1282"/>
      <c r="E166" s="1282"/>
      <c r="F166" s="1282"/>
      <c r="G166" s="1282"/>
      <c r="H166" s="1282"/>
      <c r="I166" s="1282"/>
      <c r="J166" s="1282"/>
      <c r="K166" s="1282"/>
      <c r="L166" s="1282"/>
      <c r="M166" s="1282"/>
      <c r="N166" s="1283"/>
      <c r="P166" s="1281"/>
      <c r="Q166" s="1282"/>
      <c r="R166" s="1282"/>
      <c r="S166" s="1282"/>
      <c r="T166" s="1282"/>
      <c r="U166" s="1282"/>
      <c r="V166" s="1282"/>
      <c r="W166" s="1282"/>
      <c r="X166" s="1282"/>
      <c r="Y166" s="1282"/>
      <c r="Z166" s="1282"/>
      <c r="AA166" s="1282"/>
      <c r="AB166" s="1282"/>
      <c r="AC166" s="1283"/>
    </row>
    <row r="167" spans="2:29">
      <c r="B167" s="1281"/>
      <c r="C167" s="1282"/>
      <c r="D167" s="1282"/>
      <c r="E167" s="1282"/>
      <c r="F167" s="1282"/>
      <c r="G167" s="1282"/>
      <c r="H167" s="1282"/>
      <c r="I167" s="1282"/>
      <c r="J167" s="1282"/>
      <c r="K167" s="1282"/>
      <c r="L167" s="1282"/>
      <c r="M167" s="1282"/>
      <c r="N167" s="1283"/>
      <c r="P167" s="1281"/>
      <c r="Q167" s="1282"/>
      <c r="R167" s="1282"/>
      <c r="S167" s="1282"/>
      <c r="T167" s="1282"/>
      <c r="U167" s="1282"/>
      <c r="V167" s="1282"/>
      <c r="W167" s="1282"/>
      <c r="X167" s="1282"/>
      <c r="Y167" s="1282"/>
      <c r="Z167" s="1282"/>
      <c r="AA167" s="1282"/>
      <c r="AB167" s="1282"/>
      <c r="AC167" s="1283"/>
    </row>
    <row r="168" spans="2:29">
      <c r="B168" s="1281"/>
      <c r="C168" s="1282"/>
      <c r="D168" s="1282"/>
      <c r="E168" s="1282"/>
      <c r="F168" s="1282"/>
      <c r="G168" s="1282"/>
      <c r="H168" s="1282"/>
      <c r="I168" s="1282"/>
      <c r="J168" s="1282"/>
      <c r="K168" s="1282"/>
      <c r="L168" s="1282"/>
      <c r="M168" s="1282"/>
      <c r="N168" s="1283"/>
      <c r="P168" s="1281"/>
      <c r="Q168" s="1282"/>
      <c r="R168" s="1282"/>
      <c r="S168" s="1282"/>
      <c r="T168" s="1282"/>
      <c r="U168" s="1282"/>
      <c r="V168" s="1282"/>
      <c r="W168" s="1282"/>
      <c r="X168" s="1282"/>
      <c r="Y168" s="1282"/>
      <c r="Z168" s="1282"/>
      <c r="AA168" s="1282"/>
      <c r="AB168" s="1282"/>
      <c r="AC168" s="1283"/>
    </row>
    <row r="169" spans="2:29">
      <c r="B169" s="1281"/>
      <c r="C169" s="1282"/>
      <c r="D169" s="1282"/>
      <c r="E169" s="1282"/>
      <c r="F169" s="1282"/>
      <c r="G169" s="1282"/>
      <c r="H169" s="1282"/>
      <c r="I169" s="1282"/>
      <c r="J169" s="1282"/>
      <c r="K169" s="1282"/>
      <c r="L169" s="1282"/>
      <c r="M169" s="1282"/>
      <c r="N169" s="1283"/>
      <c r="P169" s="1281"/>
      <c r="Q169" s="1282"/>
      <c r="R169" s="1282"/>
      <c r="S169" s="1282"/>
      <c r="T169" s="1282"/>
      <c r="U169" s="1282"/>
      <c r="V169" s="1282"/>
      <c r="W169" s="1282"/>
      <c r="X169" s="1282"/>
      <c r="Y169" s="1282"/>
      <c r="Z169" s="1282"/>
      <c r="AA169" s="1282"/>
      <c r="AB169" s="1282"/>
      <c r="AC169" s="1283"/>
    </row>
    <row r="170" spans="2:29">
      <c r="B170" s="1281"/>
      <c r="C170" s="1282"/>
      <c r="D170" s="1282"/>
      <c r="E170" s="1282"/>
      <c r="F170" s="1282"/>
      <c r="G170" s="1282"/>
      <c r="H170" s="1282"/>
      <c r="I170" s="1282"/>
      <c r="J170" s="1282"/>
      <c r="K170" s="1282"/>
      <c r="L170" s="1282"/>
      <c r="M170" s="1282"/>
      <c r="N170" s="1283"/>
      <c r="P170" s="1281"/>
      <c r="Q170" s="1282"/>
      <c r="R170" s="1282"/>
      <c r="S170" s="1282"/>
      <c r="T170" s="1282"/>
      <c r="U170" s="1282"/>
      <c r="V170" s="1282"/>
      <c r="W170" s="1282"/>
      <c r="X170" s="1282"/>
      <c r="Y170" s="1282"/>
      <c r="Z170" s="1282"/>
      <c r="AA170" s="1282"/>
      <c r="AB170" s="1282"/>
      <c r="AC170" s="1283"/>
    </row>
    <row r="171" spans="2:29">
      <c r="B171" s="1281"/>
      <c r="C171" s="1282"/>
      <c r="D171" s="1282"/>
      <c r="E171" s="1282"/>
      <c r="F171" s="1282"/>
      <c r="G171" s="1282"/>
      <c r="H171" s="1282"/>
      <c r="I171" s="1282"/>
      <c r="J171" s="1282"/>
      <c r="K171" s="1282"/>
      <c r="L171" s="1282"/>
      <c r="M171" s="1282"/>
      <c r="N171" s="1283"/>
      <c r="P171" s="1281"/>
      <c r="Q171" s="1282"/>
      <c r="R171" s="1282"/>
      <c r="S171" s="1282"/>
      <c r="T171" s="1282"/>
      <c r="U171" s="1282"/>
      <c r="V171" s="1282"/>
      <c r="W171" s="1282"/>
      <c r="X171" s="1282"/>
      <c r="Y171" s="1282"/>
      <c r="Z171" s="1282"/>
      <c r="AA171" s="1282"/>
      <c r="AB171" s="1282"/>
      <c r="AC171" s="1283"/>
    </row>
    <row r="172" spans="2:29">
      <c r="B172" s="1281"/>
      <c r="C172" s="1282"/>
      <c r="D172" s="1282"/>
      <c r="E172" s="1282"/>
      <c r="F172" s="1282"/>
      <c r="G172" s="1282"/>
      <c r="H172" s="1282"/>
      <c r="I172" s="1282"/>
      <c r="J172" s="1282"/>
      <c r="K172" s="1282"/>
      <c r="L172" s="1282"/>
      <c r="M172" s="1282"/>
      <c r="N172" s="1283"/>
      <c r="P172" s="1281"/>
      <c r="Q172" s="1282"/>
      <c r="R172" s="1282"/>
      <c r="S172" s="1282"/>
      <c r="T172" s="1282"/>
      <c r="U172" s="1282"/>
      <c r="V172" s="1282"/>
      <c r="W172" s="1282"/>
      <c r="X172" s="1282"/>
      <c r="Y172" s="1282"/>
      <c r="Z172" s="1282"/>
      <c r="AA172" s="1282"/>
      <c r="AB172" s="1282"/>
      <c r="AC172" s="1283"/>
    </row>
    <row r="173" spans="2:29">
      <c r="B173" s="1281"/>
      <c r="C173" s="1282"/>
      <c r="D173" s="1282"/>
      <c r="E173" s="1282"/>
      <c r="F173" s="1282"/>
      <c r="G173" s="1282"/>
      <c r="H173" s="1282"/>
      <c r="I173" s="1282"/>
      <c r="J173" s="1282"/>
      <c r="K173" s="1282"/>
      <c r="L173" s="1282"/>
      <c r="M173" s="1282"/>
      <c r="N173" s="1283"/>
      <c r="P173" s="1281"/>
      <c r="Q173" s="1282"/>
      <c r="R173" s="1282"/>
      <c r="S173" s="1282"/>
      <c r="T173" s="1282"/>
      <c r="U173" s="1282"/>
      <c r="V173" s="1282"/>
      <c r="W173" s="1282"/>
      <c r="X173" s="1282"/>
      <c r="Y173" s="1282"/>
      <c r="Z173" s="1282"/>
      <c r="AA173" s="1282"/>
      <c r="AB173" s="1282"/>
      <c r="AC173" s="1283"/>
    </row>
    <row r="174" spans="2:29">
      <c r="B174" s="1281"/>
      <c r="C174" s="1282"/>
      <c r="D174" s="1282"/>
      <c r="E174" s="1282"/>
      <c r="F174" s="1282"/>
      <c r="G174" s="1282"/>
      <c r="H174" s="1282"/>
      <c r="I174" s="1282"/>
      <c r="J174" s="1282"/>
      <c r="K174" s="1282"/>
      <c r="L174" s="1282"/>
      <c r="M174" s="1282"/>
      <c r="N174" s="1283"/>
      <c r="P174" s="1281"/>
      <c r="Q174" s="1282"/>
      <c r="R174" s="1282"/>
      <c r="S174" s="1282"/>
      <c r="T174" s="1282"/>
      <c r="U174" s="1282"/>
      <c r="V174" s="1282"/>
      <c r="W174" s="1282"/>
      <c r="X174" s="1282"/>
      <c r="Y174" s="1282"/>
      <c r="Z174" s="1282"/>
      <c r="AA174" s="1282"/>
      <c r="AB174" s="1282"/>
      <c r="AC174" s="1283"/>
    </row>
    <row r="175" spans="2:29">
      <c r="B175" s="1284"/>
      <c r="C175" s="1251"/>
      <c r="D175" s="1251"/>
      <c r="E175" s="1251"/>
      <c r="F175" s="1251"/>
      <c r="G175" s="1251"/>
      <c r="H175" s="1251"/>
      <c r="I175" s="1251"/>
      <c r="J175" s="1251"/>
      <c r="K175" s="1251"/>
      <c r="L175" s="1251"/>
      <c r="M175" s="1251"/>
      <c r="N175" s="1285"/>
      <c r="P175" s="1284"/>
      <c r="Q175" s="1251"/>
      <c r="R175" s="1251"/>
      <c r="S175" s="1251"/>
      <c r="T175" s="1251"/>
      <c r="U175" s="1251"/>
      <c r="V175" s="1251"/>
      <c r="W175" s="1251"/>
      <c r="X175" s="1251"/>
      <c r="Y175" s="1251"/>
      <c r="Z175" s="1251"/>
      <c r="AA175" s="1251"/>
      <c r="AB175" s="1251"/>
      <c r="AC175" s="1285"/>
    </row>
  </sheetData>
  <pageMargins left="0.511811024" right="0.511811024" top="0.78740157499999996" bottom="0.78740157499999996" header="0.31496062000000002" footer="0.31496062000000002"/>
  <pageSetup paperSize="9" orientation="portrait" r:id="rId1"/>
  <ignoredErrors>
    <ignoredError sqref="AO22" formula="1"/>
  </ignoredError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D54C5-C75C-4D46-AE18-2036B9288E07}">
  <sheetPr>
    <tabColor theme="4" tint="-0.249977111117893"/>
  </sheetPr>
  <dimension ref="A1:Y80"/>
  <sheetViews>
    <sheetView showGridLines="0" zoomScale="80" zoomScaleNormal="80" workbookViewId="0">
      <pane ySplit="2" topLeftCell="A3" activePane="bottomLeft" state="frozen"/>
      <selection pane="bottomLeft" activeCell="E69" sqref="E69"/>
    </sheetView>
  </sheetViews>
  <sheetFormatPr defaultRowHeight="15.75"/>
  <cols>
    <col min="1" max="2" width="2.42578125" style="1293" customWidth="1"/>
    <col min="3" max="3" width="36.140625" style="1293" bestFit="1" customWidth="1"/>
    <col min="4" max="4" width="10.7109375" style="1293" customWidth="1"/>
    <col min="5" max="5" width="19.85546875" style="1293" customWidth="1"/>
    <col min="6" max="6" width="17.140625" style="1293" customWidth="1"/>
    <col min="7" max="7" width="10.85546875" style="1293" customWidth="1"/>
    <col min="8" max="25" width="9.28515625" style="1293" customWidth="1"/>
    <col min="26" max="26" width="7" style="1293" bestFit="1" customWidth="1"/>
    <col min="27" max="27" width="14" style="1293" bestFit="1" customWidth="1"/>
    <col min="28" max="29" width="8.28515625" style="1293" bestFit="1" customWidth="1"/>
    <col min="30" max="16384" width="9.140625" style="1293"/>
  </cols>
  <sheetData>
    <row r="1" spans="1:25">
      <c r="A1" s="1306" t="str">
        <f>Inf.SP!A1</f>
        <v>© Intralot do Brasil</v>
      </c>
      <c r="B1" s="1305"/>
      <c r="C1" s="1305"/>
      <c r="D1" s="1306"/>
      <c r="E1" s="770"/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0"/>
      <c r="T1" s="770"/>
      <c r="U1" s="1305"/>
      <c r="V1" s="1305"/>
      <c r="W1" s="1305"/>
      <c r="X1" s="1305"/>
      <c r="Y1" s="1305"/>
    </row>
    <row r="2" spans="1:25">
      <c r="A2" s="781" t="s">
        <v>1568</v>
      </c>
      <c r="B2" s="1305"/>
      <c r="C2" s="1305"/>
      <c r="D2" s="781"/>
      <c r="E2" s="1310">
        <v>2022</v>
      </c>
      <c r="F2" s="1310">
        <f>E2+1</f>
        <v>2023</v>
      </c>
      <c r="G2" s="1310">
        <f t="shared" ref="G2:Y2" si="0">F2+1</f>
        <v>2024</v>
      </c>
      <c r="H2" s="1310">
        <f t="shared" si="0"/>
        <v>2025</v>
      </c>
      <c r="I2" s="1310">
        <f t="shared" si="0"/>
        <v>2026</v>
      </c>
      <c r="J2" s="1310">
        <f t="shared" si="0"/>
        <v>2027</v>
      </c>
      <c r="K2" s="1310">
        <f t="shared" si="0"/>
        <v>2028</v>
      </c>
      <c r="L2" s="1310">
        <f t="shared" si="0"/>
        <v>2029</v>
      </c>
      <c r="M2" s="1310">
        <f t="shared" si="0"/>
        <v>2030</v>
      </c>
      <c r="N2" s="1310">
        <f t="shared" si="0"/>
        <v>2031</v>
      </c>
      <c r="O2" s="1310">
        <f t="shared" si="0"/>
        <v>2032</v>
      </c>
      <c r="P2" s="1310">
        <f t="shared" si="0"/>
        <v>2033</v>
      </c>
      <c r="Q2" s="1310">
        <f t="shared" si="0"/>
        <v>2034</v>
      </c>
      <c r="R2" s="1310">
        <f t="shared" si="0"/>
        <v>2035</v>
      </c>
      <c r="S2" s="1310">
        <f t="shared" si="0"/>
        <v>2036</v>
      </c>
      <c r="T2" s="1310">
        <f t="shared" si="0"/>
        <v>2037</v>
      </c>
      <c r="U2" s="1310">
        <f t="shared" si="0"/>
        <v>2038</v>
      </c>
      <c r="V2" s="1310">
        <f t="shared" si="0"/>
        <v>2039</v>
      </c>
      <c r="W2" s="1310">
        <f t="shared" si="0"/>
        <v>2040</v>
      </c>
      <c r="X2" s="1310">
        <f t="shared" si="0"/>
        <v>2041</v>
      </c>
      <c r="Y2" s="1310">
        <f t="shared" si="0"/>
        <v>2042</v>
      </c>
    </row>
    <row r="5" spans="1:25">
      <c r="B5" s="456" t="s">
        <v>1489</v>
      </c>
      <c r="C5" s="456" t="s">
        <v>1569</v>
      </c>
    </row>
    <row r="6" spans="1:25">
      <c r="B6" s="1311"/>
      <c r="C6" s="1498" t="s">
        <v>467</v>
      </c>
      <c r="D6" s="1311"/>
      <c r="E6" s="1312">
        <f>Receita!I65+Receita!I167</f>
        <v>2625</v>
      </c>
      <c r="F6" s="1312">
        <f>Receita!J65+Receita!J167</f>
        <v>7596</v>
      </c>
      <c r="G6" s="1312">
        <f>Receita!K65+Receita!K167</f>
        <v>11576.30860429231</v>
      </c>
      <c r="H6" s="1312">
        <f>Receita!L65+Receita!L167</f>
        <v>14852.623674434084</v>
      </c>
      <c r="I6" s="1312">
        <f>Receita!M65+Receita!M167</f>
        <v>16648.328116737492</v>
      </c>
      <c r="J6" s="1312">
        <f>Receita!N65+Receita!N167</f>
        <v>16773.359389847905</v>
      </c>
      <c r="K6" s="1312">
        <f>Receita!O65+Receita!O167</f>
        <v>16898.390662958314</v>
      </c>
      <c r="L6" s="1312">
        <f>Receita!P65+Receita!P167</f>
        <v>17023.421936068728</v>
      </c>
      <c r="M6" s="1312">
        <f>Receita!Q65+Receita!Q167</f>
        <v>17148.453209179137</v>
      </c>
      <c r="N6" s="1312">
        <f>Receita!R65+Receita!R167</f>
        <v>17273.484482289547</v>
      </c>
      <c r="O6" s="1312">
        <f>Receita!S65+Receita!S167</f>
        <v>17398.51575539996</v>
      </c>
      <c r="P6" s="1312">
        <f>Receita!T65+Receita!T167</f>
        <v>17523.547028510369</v>
      </c>
      <c r="Q6" s="1312">
        <f>Receita!U65+Receita!U167</f>
        <v>17648.578301620779</v>
      </c>
      <c r="R6" s="1312">
        <f>Receita!V65+Receita!V167</f>
        <v>17773.609574731192</v>
      </c>
      <c r="S6" s="1312">
        <f>Receita!W65+Receita!W167</f>
        <v>17898.640847841598</v>
      </c>
      <c r="T6" s="1312">
        <f>Receita!X65+Receita!X167</f>
        <v>18023.672120952011</v>
      </c>
      <c r="U6" s="1312">
        <f>Receita!Y65+Receita!Y167</f>
        <v>18148.703394062424</v>
      </c>
      <c r="V6" s="1312">
        <f>Receita!Z65+Receita!Z167</f>
        <v>18273.734667172834</v>
      </c>
      <c r="W6" s="1312">
        <f>Receita!AA65+Receita!AA167</f>
        <v>18398.765940283247</v>
      </c>
      <c r="X6" s="1312">
        <f>Receita!AB65+Receita!AB167</f>
        <v>18523.797213393656</v>
      </c>
      <c r="Y6" s="1312">
        <f>Receita!AC65+Receita!AC167</f>
        <v>18586.312849948863</v>
      </c>
    </row>
    <row r="7" spans="1:25">
      <c r="C7" s="1293" t="s">
        <v>3195</v>
      </c>
      <c r="E7" s="1307">
        <f>E6*H65</f>
        <v>1334.3823846497296</v>
      </c>
      <c r="F7" s="1307">
        <f>F6*H65</f>
        <v>3861.3213690664174</v>
      </c>
      <c r="G7" s="1307">
        <f>G6*H65</f>
        <v>5884.6561069854306</v>
      </c>
      <c r="H7" s="1307">
        <f>H6*H65</f>
        <v>7550.1254845700505</v>
      </c>
      <c r="I7" s="1307">
        <f>I6*H65</f>
        <v>8462.9469610831675</v>
      </c>
      <c r="J7" s="1307">
        <f>J6*H65</f>
        <v>8526.5048766522596</v>
      </c>
      <c r="K7" s="1307">
        <f>K6*H65</f>
        <v>8590.0627922213498</v>
      </c>
      <c r="L7" s="1307">
        <f>L6*H65</f>
        <v>8653.6207077904401</v>
      </c>
      <c r="M7" s="1307">
        <f>M6*H65</f>
        <v>8717.1786233595303</v>
      </c>
      <c r="N7" s="1307">
        <f>N6*H65</f>
        <v>8780.7365389286188</v>
      </c>
      <c r="O7" s="1307">
        <f>O6*H65</f>
        <v>8844.2944544977108</v>
      </c>
      <c r="P7" s="1307">
        <f>P6*H65</f>
        <v>8907.8523700667993</v>
      </c>
      <c r="Q7" s="1307">
        <f>Q6*H65</f>
        <v>8971.4102856358895</v>
      </c>
      <c r="R7" s="1307">
        <f>R6*H65</f>
        <v>9034.9682012049816</v>
      </c>
      <c r="S7" s="1307">
        <f>S6*H65</f>
        <v>9098.5261167740682</v>
      </c>
      <c r="T7" s="1307">
        <f>T6*H65</f>
        <v>9162.0840323431603</v>
      </c>
      <c r="U7" s="1307">
        <f>U6*H65</f>
        <v>9225.6419479122505</v>
      </c>
      <c r="V7" s="1307">
        <f>V6*H65</f>
        <v>9289.1998634813408</v>
      </c>
      <c r="W7" s="1307">
        <f>W6*H65</f>
        <v>9352.7577790504329</v>
      </c>
      <c r="X7" s="1307">
        <f>X6*H65</f>
        <v>9416.3156946195213</v>
      </c>
      <c r="Y7" s="1307">
        <f>Y6*H65</f>
        <v>9448.0946524040664</v>
      </c>
    </row>
    <row r="8" spans="1:25">
      <c r="C8" s="1293" t="s">
        <v>2535</v>
      </c>
      <c r="E8" s="1307">
        <f>E6*H66</f>
        <v>247.68008277195813</v>
      </c>
      <c r="F8" s="1307">
        <f>F6*H66</f>
        <v>716.71539380411195</v>
      </c>
      <c r="G8" s="1307">
        <f>G6*H66</f>
        <v>1092.2746945923238</v>
      </c>
      <c r="H8" s="1307">
        <f>H6*H66</f>
        <v>1401.4091661198395</v>
      </c>
      <c r="I8" s="1307">
        <f>I6*H66</f>
        <v>1570.8416327498132</v>
      </c>
      <c r="J8" s="1307">
        <f>J6*H66</f>
        <v>1582.6388731586019</v>
      </c>
      <c r="K8" s="1307">
        <f>K6*H66</f>
        <v>1594.4361135673903</v>
      </c>
      <c r="L8" s="1307">
        <f>L6*H66</f>
        <v>1606.2333539761789</v>
      </c>
      <c r="M8" s="1307">
        <f>M6*H66</f>
        <v>1618.0305943849673</v>
      </c>
      <c r="N8" s="1307">
        <f>N6*H66</f>
        <v>1629.8278347937558</v>
      </c>
      <c r="O8" s="1307">
        <f>O6*H66</f>
        <v>1641.6250752025446</v>
      </c>
      <c r="P8" s="1307">
        <f>P6*H66</f>
        <v>1653.422315611333</v>
      </c>
      <c r="Q8" s="1307">
        <f>Q6*H66</f>
        <v>1665.2195560201212</v>
      </c>
      <c r="R8" s="1307">
        <f>R6*H66</f>
        <v>1677.0167964289101</v>
      </c>
      <c r="S8" s="1307">
        <f>S6*H66</f>
        <v>1688.814036837698</v>
      </c>
      <c r="T8" s="1307">
        <f>T6*H66</f>
        <v>1700.6112772464869</v>
      </c>
      <c r="U8" s="1307">
        <f>U6*H66</f>
        <v>1712.4085176552755</v>
      </c>
      <c r="V8" s="1307">
        <f>V6*H66</f>
        <v>1724.205758064064</v>
      </c>
      <c r="W8" s="1307">
        <f>W6*H66</f>
        <v>1736.0029984728528</v>
      </c>
      <c r="X8" s="1307">
        <f>X6*H66</f>
        <v>1747.800238881641</v>
      </c>
      <c r="Y8" s="1307">
        <f>Y6*H66</f>
        <v>1753.6988590860356</v>
      </c>
    </row>
    <row r="9" spans="1:25">
      <c r="C9" s="1293" t="s">
        <v>3119</v>
      </c>
      <c r="E9" s="1307">
        <f>E6*H67</f>
        <v>174.9115905307734</v>
      </c>
      <c r="F9" s="1307">
        <f>F6*H67</f>
        <v>506.14416825590655</v>
      </c>
      <c r="G9" s="1307">
        <f>G6*H67</f>
        <v>771.36401921975062</v>
      </c>
      <c r="H9" s="1307">
        <f>H6*H67</f>
        <v>989.67467826677535</v>
      </c>
      <c r="I9" s="1307">
        <f>I6*H67</f>
        <v>1109.3278287911428</v>
      </c>
      <c r="J9" s="1307">
        <f>J6*H67</f>
        <v>1117.6590359705065</v>
      </c>
      <c r="K9" s="1307">
        <f>K6*H67</f>
        <v>1125.9902431498701</v>
      </c>
      <c r="L9" s="1307">
        <f>L6*H67</f>
        <v>1134.3214503292338</v>
      </c>
      <c r="M9" s="1307">
        <f>M6*H67</f>
        <v>1142.6526575085975</v>
      </c>
      <c r="N9" s="1307">
        <f>N6*H67</f>
        <v>1150.9838646879609</v>
      </c>
      <c r="O9" s="1307">
        <f>O6*H67</f>
        <v>1159.3150718673246</v>
      </c>
      <c r="P9" s="1307">
        <f>P6*H67</f>
        <v>1167.6462790466883</v>
      </c>
      <c r="Q9" s="1307">
        <f>Q6*H67</f>
        <v>1175.9774862260517</v>
      </c>
      <c r="R9" s="1307">
        <f>R6*H67</f>
        <v>1184.3086934054154</v>
      </c>
      <c r="S9" s="1307">
        <f>S6*H67</f>
        <v>1192.6399005847788</v>
      </c>
      <c r="T9" s="1307">
        <f>T6*H67</f>
        <v>1200.9711077641425</v>
      </c>
      <c r="U9" s="1307">
        <f>U6*H67</f>
        <v>1209.3023149435062</v>
      </c>
      <c r="V9" s="1307">
        <f>V6*H67</f>
        <v>1217.6335221228699</v>
      </c>
      <c r="W9" s="1307">
        <f>W6*H67</f>
        <v>1225.9647293022335</v>
      </c>
      <c r="X9" s="1307">
        <f>X6*H67</f>
        <v>1234.2959364815972</v>
      </c>
      <c r="Y9" s="1307">
        <f>Y6*H67</f>
        <v>1238.4615400712789</v>
      </c>
    </row>
    <row r="10" spans="1:25">
      <c r="C10" s="1293" t="s">
        <v>2908</v>
      </c>
      <c r="E10" s="1307">
        <f>E6*$H$68</f>
        <v>152.72157153963775</v>
      </c>
      <c r="F10" s="1307">
        <f t="shared" ref="F10:Y10" si="1">F6*$H$68</f>
        <v>441.93259330098607</v>
      </c>
      <c r="G10" s="1307">
        <f t="shared" si="1"/>
        <v>673.50554006680079</v>
      </c>
      <c r="H10" s="1307">
        <f t="shared" si="1"/>
        <v>864.12039201767709</v>
      </c>
      <c r="I10" s="1307">
        <f t="shared" si="1"/>
        <v>968.59384133169044</v>
      </c>
      <c r="J10" s="1307">
        <f t="shared" si="1"/>
        <v>975.86811657779481</v>
      </c>
      <c r="K10" s="1307">
        <f t="shared" si="1"/>
        <v>983.14239182389895</v>
      </c>
      <c r="L10" s="1307">
        <f t="shared" si="1"/>
        <v>990.41666707000331</v>
      </c>
      <c r="M10" s="1307">
        <f t="shared" si="1"/>
        <v>997.69094231610745</v>
      </c>
      <c r="N10" s="1307">
        <f t="shared" si="1"/>
        <v>1004.9652175622116</v>
      </c>
      <c r="O10" s="1307">
        <f t="shared" si="1"/>
        <v>1012.239492808316</v>
      </c>
      <c r="P10" s="1307">
        <f t="shared" si="1"/>
        <v>1019.5137680544202</v>
      </c>
      <c r="Q10" s="1307">
        <f t="shared" si="1"/>
        <v>1026.7880433005244</v>
      </c>
      <c r="R10" s="1307">
        <f t="shared" si="1"/>
        <v>1034.0623185466286</v>
      </c>
      <c r="S10" s="1307">
        <f t="shared" si="1"/>
        <v>1041.3365937927326</v>
      </c>
      <c r="T10" s="1307">
        <f t="shared" si="1"/>
        <v>1048.6108690388369</v>
      </c>
      <c r="U10" s="1307">
        <f t="shared" si="1"/>
        <v>1055.8851442849414</v>
      </c>
      <c r="V10" s="1307">
        <f t="shared" si="1"/>
        <v>1063.1594195310454</v>
      </c>
      <c r="W10" s="1307">
        <f t="shared" si="1"/>
        <v>1070.4336947771499</v>
      </c>
      <c r="X10" s="1307">
        <f t="shared" si="1"/>
        <v>1077.7079700232539</v>
      </c>
      <c r="Y10" s="1307">
        <f t="shared" si="1"/>
        <v>1081.3451076463061</v>
      </c>
    </row>
    <row r="11" spans="1:25">
      <c r="C11" s="1293" t="s">
        <v>3156</v>
      </c>
      <c r="E11" s="1307">
        <f>E6*$H$69</f>
        <v>146.26096901438595</v>
      </c>
      <c r="F11" s="1307">
        <f t="shared" ref="F11:Y11" si="2">F6*$H$69</f>
        <v>423.23745547934311</v>
      </c>
      <c r="G11" s="1307">
        <f t="shared" si="2"/>
        <v>645.01413869461601</v>
      </c>
      <c r="H11" s="1307">
        <f t="shared" si="2"/>
        <v>827.56538324904329</v>
      </c>
      <c r="I11" s="1307">
        <f t="shared" si="2"/>
        <v>927.61927726608485</v>
      </c>
      <c r="J11" s="1307">
        <f t="shared" si="2"/>
        <v>934.58582780407767</v>
      </c>
      <c r="K11" s="1307">
        <f t="shared" si="2"/>
        <v>941.55237834207037</v>
      </c>
      <c r="L11" s="1307">
        <f t="shared" si="2"/>
        <v>948.5189288800633</v>
      </c>
      <c r="M11" s="1307">
        <f t="shared" si="2"/>
        <v>955.485479418056</v>
      </c>
      <c r="N11" s="1307">
        <f t="shared" si="2"/>
        <v>962.4520299560487</v>
      </c>
      <c r="O11" s="1307">
        <f t="shared" si="2"/>
        <v>969.41858049404163</v>
      </c>
      <c r="P11" s="1307">
        <f t="shared" si="2"/>
        <v>976.38513103203434</v>
      </c>
      <c r="Q11" s="1307">
        <f t="shared" si="2"/>
        <v>983.35168157002704</v>
      </c>
      <c r="R11" s="1307">
        <f t="shared" si="2"/>
        <v>990.31823210801997</v>
      </c>
      <c r="S11" s="1307">
        <f t="shared" si="2"/>
        <v>997.28478264601245</v>
      </c>
      <c r="T11" s="1307">
        <f t="shared" si="2"/>
        <v>1004.2513331840053</v>
      </c>
      <c r="U11" s="1307">
        <f t="shared" si="2"/>
        <v>1011.2178837219982</v>
      </c>
      <c r="V11" s="1307">
        <f t="shared" si="2"/>
        <v>1018.1844342599909</v>
      </c>
      <c r="W11" s="1307">
        <f t="shared" si="2"/>
        <v>1025.1509847979837</v>
      </c>
      <c r="X11" s="1307">
        <f t="shared" si="2"/>
        <v>1032.1175353359765</v>
      </c>
      <c r="Y11" s="1307">
        <f t="shared" si="2"/>
        <v>1035.600810604973</v>
      </c>
    </row>
    <row r="12" spans="1:25">
      <c r="C12" s="1293" t="s">
        <v>2974</v>
      </c>
      <c r="E12" s="1307">
        <f>E6*$H$70</f>
        <v>99.149248371866747</v>
      </c>
      <c r="F12" s="1307">
        <f t="shared" ref="F12:Y12" si="3">F6*$H$70</f>
        <v>286.90959643150467</v>
      </c>
      <c r="G12" s="1307">
        <f t="shared" si="3"/>
        <v>437.25039887099285</v>
      </c>
      <c r="H12" s="1307">
        <f t="shared" si="3"/>
        <v>561.00056139822209</v>
      </c>
      <c r="I12" s="1307">
        <f t="shared" si="3"/>
        <v>628.82636930390026</v>
      </c>
      <c r="J12" s="1307">
        <f t="shared" si="3"/>
        <v>633.54894330461457</v>
      </c>
      <c r="K12" s="1307">
        <f t="shared" si="3"/>
        <v>638.27151730532876</v>
      </c>
      <c r="L12" s="1307">
        <f t="shared" si="3"/>
        <v>642.99409130604306</v>
      </c>
      <c r="M12" s="1307">
        <f t="shared" si="3"/>
        <v>647.71666530675714</v>
      </c>
      <c r="N12" s="1307">
        <f t="shared" si="3"/>
        <v>652.43923930747133</v>
      </c>
      <c r="O12" s="1307">
        <f t="shared" si="3"/>
        <v>657.16181330818563</v>
      </c>
      <c r="P12" s="1307">
        <f t="shared" si="3"/>
        <v>661.88438730889982</v>
      </c>
      <c r="Q12" s="1307">
        <f t="shared" si="3"/>
        <v>666.60696130961401</v>
      </c>
      <c r="R12" s="1307">
        <f t="shared" si="3"/>
        <v>671.32953531032831</v>
      </c>
      <c r="S12" s="1307">
        <f t="shared" si="3"/>
        <v>676.05210931104239</v>
      </c>
      <c r="T12" s="1307">
        <f t="shared" si="3"/>
        <v>680.77468331175669</v>
      </c>
      <c r="U12" s="1307">
        <f t="shared" si="3"/>
        <v>685.49725731247099</v>
      </c>
      <c r="V12" s="1307">
        <f t="shared" si="3"/>
        <v>690.21983131318518</v>
      </c>
      <c r="W12" s="1307">
        <f t="shared" si="3"/>
        <v>694.94240531389949</v>
      </c>
      <c r="X12" s="1307">
        <f t="shared" si="3"/>
        <v>699.66497931461356</v>
      </c>
      <c r="Y12" s="1307">
        <f t="shared" si="3"/>
        <v>702.02626631497071</v>
      </c>
    </row>
    <row r="13" spans="1:25">
      <c r="C13" s="1293" t="s">
        <v>2496</v>
      </c>
      <c r="E13" s="1307">
        <f>E6*$H$71</f>
        <v>92.26030990244368</v>
      </c>
      <c r="F13" s="1307">
        <f t="shared" ref="F13:Y13" si="4">F6*$H$71</f>
        <v>266.97497676912843</v>
      </c>
      <c r="G13" s="1307">
        <f t="shared" si="4"/>
        <v>406.8700264222224</v>
      </c>
      <c r="H13" s="1307">
        <f t="shared" si="4"/>
        <v>522.02196688291826</v>
      </c>
      <c r="I13" s="1307">
        <f t="shared" si="4"/>
        <v>585.13520434581619</v>
      </c>
      <c r="J13" s="1307">
        <f t="shared" si="4"/>
        <v>589.52965158568816</v>
      </c>
      <c r="K13" s="1307">
        <f t="shared" si="4"/>
        <v>593.92409882555989</v>
      </c>
      <c r="L13" s="1307">
        <f t="shared" si="4"/>
        <v>598.31854606543186</v>
      </c>
      <c r="M13" s="1307">
        <f t="shared" si="4"/>
        <v>602.7129933053036</v>
      </c>
      <c r="N13" s="1307">
        <f t="shared" si="4"/>
        <v>607.10744054517545</v>
      </c>
      <c r="O13" s="1307">
        <f t="shared" si="4"/>
        <v>611.5018877850473</v>
      </c>
      <c r="P13" s="1307">
        <f t="shared" si="4"/>
        <v>615.89633502491915</v>
      </c>
      <c r="Q13" s="1307">
        <f t="shared" si="4"/>
        <v>620.29078226479089</v>
      </c>
      <c r="R13" s="1307">
        <f t="shared" si="4"/>
        <v>624.68522950466286</v>
      </c>
      <c r="S13" s="1307">
        <f t="shared" si="4"/>
        <v>629.07967674453448</v>
      </c>
      <c r="T13" s="1307">
        <f t="shared" si="4"/>
        <v>633.47412398440645</v>
      </c>
      <c r="U13" s="1307">
        <f t="shared" si="4"/>
        <v>637.8685712242783</v>
      </c>
      <c r="V13" s="1307">
        <f t="shared" si="4"/>
        <v>642.26301846415015</v>
      </c>
      <c r="W13" s="1307">
        <f t="shared" si="4"/>
        <v>646.657465704022</v>
      </c>
      <c r="X13" s="1307">
        <f t="shared" si="4"/>
        <v>651.05191294389385</v>
      </c>
      <c r="Y13" s="1307">
        <f t="shared" si="4"/>
        <v>653.24913656382978</v>
      </c>
    </row>
    <row r="14" spans="1:25">
      <c r="C14" s="1293" t="s">
        <v>2856</v>
      </c>
      <c r="E14" s="1307">
        <f>E6*$H$72</f>
        <v>88.548158838196599</v>
      </c>
      <c r="F14" s="1307">
        <f t="shared" ref="F14:Y14" si="5">F6*$H$72</f>
        <v>256.23307220378717</v>
      </c>
      <c r="G14" s="1307">
        <f t="shared" si="5"/>
        <v>390.49935735346952</v>
      </c>
      <c r="H14" s="1307">
        <f t="shared" si="5"/>
        <v>501.0180877286661</v>
      </c>
      <c r="I14" s="1307">
        <f t="shared" si="5"/>
        <v>561.59192475096609</v>
      </c>
      <c r="J14" s="1307">
        <f t="shared" si="5"/>
        <v>565.80955866758427</v>
      </c>
      <c r="K14" s="1307">
        <f t="shared" si="5"/>
        <v>570.02719258420234</v>
      </c>
      <c r="L14" s="1307">
        <f t="shared" si="5"/>
        <v>574.24482650082052</v>
      </c>
      <c r="M14" s="1307">
        <f t="shared" si="5"/>
        <v>578.46246041743871</v>
      </c>
      <c r="N14" s="1307">
        <f t="shared" si="5"/>
        <v>582.68009433405678</v>
      </c>
      <c r="O14" s="1307">
        <f t="shared" si="5"/>
        <v>586.89772825067496</v>
      </c>
      <c r="P14" s="1307">
        <f t="shared" si="5"/>
        <v>591.11536216729303</v>
      </c>
      <c r="Q14" s="1307">
        <f t="shared" si="5"/>
        <v>595.3329960839111</v>
      </c>
      <c r="R14" s="1307">
        <f t="shared" si="5"/>
        <v>599.5506300005294</v>
      </c>
      <c r="S14" s="1307">
        <f t="shared" si="5"/>
        <v>603.76826391714735</v>
      </c>
      <c r="T14" s="1307">
        <f t="shared" si="5"/>
        <v>607.98589783376553</v>
      </c>
      <c r="U14" s="1307">
        <f t="shared" si="5"/>
        <v>612.20353175038372</v>
      </c>
      <c r="V14" s="1307">
        <f t="shared" si="5"/>
        <v>616.42116566700179</v>
      </c>
      <c r="W14" s="1307">
        <f t="shared" si="5"/>
        <v>620.63879958362008</v>
      </c>
      <c r="X14" s="1307">
        <f t="shared" si="5"/>
        <v>624.85643350023815</v>
      </c>
      <c r="Y14" s="1307">
        <f t="shared" si="5"/>
        <v>626.96525045854719</v>
      </c>
    </row>
    <row r="15" spans="1:25">
      <c r="C15" s="1293" t="s">
        <v>2465</v>
      </c>
      <c r="E15" s="1307">
        <f>E6*$H$73</f>
        <v>52.049569754052442</v>
      </c>
      <c r="F15" s="1307">
        <f t="shared" ref="F15:Y15" si="6">F6*$H$73</f>
        <v>150.61658356258377</v>
      </c>
      <c r="G15" s="1307">
        <f t="shared" si="6"/>
        <v>229.53976464516194</v>
      </c>
      <c r="H15" s="1307">
        <f t="shared" si="6"/>
        <v>294.50387503738955</v>
      </c>
      <c r="I15" s="1307">
        <f t="shared" si="6"/>
        <v>330.10983451446884</v>
      </c>
      <c r="J15" s="1307">
        <f t="shared" si="6"/>
        <v>332.58900555111586</v>
      </c>
      <c r="K15" s="1307">
        <f t="shared" si="6"/>
        <v>335.06817658776276</v>
      </c>
      <c r="L15" s="1307">
        <f t="shared" si="6"/>
        <v>337.54734762440978</v>
      </c>
      <c r="M15" s="1307">
        <f t="shared" si="6"/>
        <v>340.02651866105674</v>
      </c>
      <c r="N15" s="1307">
        <f t="shared" si="6"/>
        <v>342.5056896977037</v>
      </c>
      <c r="O15" s="1307">
        <f t="shared" si="6"/>
        <v>344.98486073435072</v>
      </c>
      <c r="P15" s="1307">
        <f t="shared" si="6"/>
        <v>347.46403177099768</v>
      </c>
      <c r="Q15" s="1307">
        <f t="shared" si="6"/>
        <v>349.94320280764464</v>
      </c>
      <c r="R15" s="1307">
        <f t="shared" si="6"/>
        <v>352.42237384429166</v>
      </c>
      <c r="S15" s="1307">
        <f t="shared" si="6"/>
        <v>354.9015448809385</v>
      </c>
      <c r="T15" s="1307">
        <f t="shared" si="6"/>
        <v>357.38071591758558</v>
      </c>
      <c r="U15" s="1307">
        <f t="shared" si="6"/>
        <v>359.85988695423259</v>
      </c>
      <c r="V15" s="1307">
        <f t="shared" si="6"/>
        <v>362.3390579908795</v>
      </c>
      <c r="W15" s="1307">
        <f t="shared" si="6"/>
        <v>364.81822902752657</v>
      </c>
      <c r="X15" s="1307">
        <f t="shared" si="6"/>
        <v>367.29740006417347</v>
      </c>
      <c r="Y15" s="1307">
        <f t="shared" si="6"/>
        <v>368.53698558249698</v>
      </c>
    </row>
    <row r="16" spans="1:25">
      <c r="C16" s="1293" t="s">
        <v>2683</v>
      </c>
      <c r="E16" s="1307">
        <f>E6*$H$74</f>
        <v>51.970621339749698</v>
      </c>
      <c r="F16" s="1307">
        <f t="shared" ref="F16:Y16" si="7">F6*$H$74</f>
        <v>150.3881294082814</v>
      </c>
      <c r="G16" s="1307">
        <f t="shared" si="7"/>
        <v>229.19160037552837</v>
      </c>
      <c r="H16" s="1307">
        <f t="shared" si="7"/>
        <v>294.05717367078688</v>
      </c>
      <c r="I16" s="1307">
        <f t="shared" si="7"/>
        <v>329.60912628376093</v>
      </c>
      <c r="J16" s="1307">
        <f t="shared" si="7"/>
        <v>332.08453693155064</v>
      </c>
      <c r="K16" s="1307">
        <f t="shared" si="7"/>
        <v>334.55994757934036</v>
      </c>
      <c r="L16" s="1307">
        <f t="shared" si="7"/>
        <v>337.03535822713008</v>
      </c>
      <c r="M16" s="1307">
        <f t="shared" si="7"/>
        <v>339.51076887491979</v>
      </c>
      <c r="N16" s="1307">
        <f t="shared" si="7"/>
        <v>341.98617952270945</v>
      </c>
      <c r="O16" s="1307">
        <f t="shared" si="7"/>
        <v>344.46159017049922</v>
      </c>
      <c r="P16" s="1307">
        <f t="shared" si="7"/>
        <v>346.93700081828894</v>
      </c>
      <c r="Q16" s="1307">
        <f t="shared" si="7"/>
        <v>349.41241146607859</v>
      </c>
      <c r="R16" s="1307">
        <f t="shared" si="7"/>
        <v>351.88782211386837</v>
      </c>
      <c r="S16" s="1307">
        <f t="shared" si="7"/>
        <v>354.36323276165797</v>
      </c>
      <c r="T16" s="1307">
        <f t="shared" si="7"/>
        <v>356.83864340944774</v>
      </c>
      <c r="U16" s="1307">
        <f t="shared" si="7"/>
        <v>359.31405405723746</v>
      </c>
      <c r="V16" s="1307">
        <f t="shared" si="7"/>
        <v>361.78946470502717</v>
      </c>
      <c r="W16" s="1307">
        <f t="shared" si="7"/>
        <v>364.26487535281694</v>
      </c>
      <c r="X16" s="1307">
        <f t="shared" si="7"/>
        <v>366.7402860006066</v>
      </c>
      <c r="Y16" s="1307">
        <f t="shared" si="7"/>
        <v>367.97799132450149</v>
      </c>
    </row>
    <row r="17" spans="3:25">
      <c r="C17" s="1293" t="s">
        <v>2885</v>
      </c>
      <c r="E17" s="1307">
        <f>E6*$H$75</f>
        <v>51.639690744942499</v>
      </c>
      <c r="F17" s="1307">
        <f t="shared" ref="F17:Y17" si="8">F6*$H$75</f>
        <v>149.43051081850788</v>
      </c>
      <c r="G17" s="1307">
        <f t="shared" si="8"/>
        <v>227.73218906425592</v>
      </c>
      <c r="H17" s="1307">
        <f t="shared" si="8"/>
        <v>292.18472125668097</v>
      </c>
      <c r="I17" s="1307">
        <f t="shared" si="8"/>
        <v>327.51029156901143</v>
      </c>
      <c r="J17" s="1307">
        <f t="shared" si="8"/>
        <v>329.96993967448503</v>
      </c>
      <c r="K17" s="1307">
        <f t="shared" si="8"/>
        <v>332.42958777995852</v>
      </c>
      <c r="L17" s="1307">
        <f t="shared" si="8"/>
        <v>334.88923588543213</v>
      </c>
      <c r="M17" s="1307">
        <f t="shared" si="8"/>
        <v>337.34888399090562</v>
      </c>
      <c r="N17" s="1307">
        <f t="shared" si="8"/>
        <v>339.80853209637917</v>
      </c>
      <c r="O17" s="1307">
        <f t="shared" si="8"/>
        <v>342.26818020185277</v>
      </c>
      <c r="P17" s="1307">
        <f t="shared" si="8"/>
        <v>344.72782830732626</v>
      </c>
      <c r="Q17" s="1307">
        <f t="shared" si="8"/>
        <v>347.18747641279981</v>
      </c>
      <c r="R17" s="1307">
        <f t="shared" si="8"/>
        <v>349.64712451827342</v>
      </c>
      <c r="S17" s="1307">
        <f t="shared" si="8"/>
        <v>352.10677262374685</v>
      </c>
      <c r="T17" s="1307">
        <f t="shared" si="8"/>
        <v>354.56642072922045</v>
      </c>
      <c r="U17" s="1307">
        <f t="shared" si="8"/>
        <v>357.026068834694</v>
      </c>
      <c r="V17" s="1307">
        <f t="shared" si="8"/>
        <v>359.48571694016755</v>
      </c>
      <c r="W17" s="1307">
        <f t="shared" si="8"/>
        <v>361.94536504564115</v>
      </c>
      <c r="X17" s="1307">
        <f t="shared" si="8"/>
        <v>364.40501315111464</v>
      </c>
      <c r="Y17" s="1307">
        <f t="shared" si="8"/>
        <v>365.63483720385148</v>
      </c>
    </row>
    <row r="18" spans="3:25">
      <c r="C18" s="1293" t="s">
        <v>2460</v>
      </c>
      <c r="E18" s="1307">
        <f>E6*$H$76</f>
        <v>43.663762596911788</v>
      </c>
      <c r="F18" s="1307">
        <f t="shared" ref="F18:Y18" si="9">F6*$H$76</f>
        <v>126.35045359472075</v>
      </c>
      <c r="G18" s="1307">
        <f t="shared" si="9"/>
        <v>192.55816786529778</v>
      </c>
      <c r="H18" s="1307">
        <f t="shared" si="9"/>
        <v>247.05578440448059</v>
      </c>
      <c r="I18" s="1307">
        <f t="shared" si="9"/>
        <v>276.9251986760828</v>
      </c>
      <c r="J18" s="1307">
        <f t="shared" si="9"/>
        <v>279.00494565752388</v>
      </c>
      <c r="K18" s="1307">
        <f t="shared" si="9"/>
        <v>281.08469263896484</v>
      </c>
      <c r="L18" s="1307">
        <f t="shared" si="9"/>
        <v>283.16443962040586</v>
      </c>
      <c r="M18" s="1307">
        <f t="shared" si="9"/>
        <v>285.24418660184682</v>
      </c>
      <c r="N18" s="1307">
        <f t="shared" si="9"/>
        <v>287.32393358328784</v>
      </c>
      <c r="O18" s="1307">
        <f t="shared" si="9"/>
        <v>289.40368056472886</v>
      </c>
      <c r="P18" s="1307">
        <f t="shared" si="9"/>
        <v>291.48342754616982</v>
      </c>
      <c r="Q18" s="1307">
        <f t="shared" si="9"/>
        <v>293.56317452761078</v>
      </c>
      <c r="R18" s="1307">
        <f t="shared" si="9"/>
        <v>295.64292150905186</v>
      </c>
      <c r="S18" s="1307">
        <f t="shared" si="9"/>
        <v>297.72266849049277</v>
      </c>
      <c r="T18" s="1307">
        <f t="shared" si="9"/>
        <v>299.80241547193378</v>
      </c>
      <c r="U18" s="1307">
        <f t="shared" si="9"/>
        <v>301.8821624533748</v>
      </c>
      <c r="V18" s="1307">
        <f t="shared" si="9"/>
        <v>303.96190943481582</v>
      </c>
      <c r="W18" s="1307">
        <f t="shared" si="9"/>
        <v>306.04165641625684</v>
      </c>
      <c r="X18" s="1307">
        <f t="shared" si="9"/>
        <v>308.1214033976978</v>
      </c>
      <c r="Y18" s="1307">
        <f t="shared" si="9"/>
        <v>309.16127688841834</v>
      </c>
    </row>
    <row r="19" spans="3:25">
      <c r="C19" s="1293" t="s">
        <v>2475</v>
      </c>
      <c r="E19" s="1307">
        <f>E6*$H$77</f>
        <v>34.115956326904438</v>
      </c>
      <c r="F19" s="1307">
        <f t="shared" ref="F19:Y19" si="10">F6*$H$77</f>
        <v>98.721830193968032</v>
      </c>
      <c r="G19" s="1307">
        <f t="shared" si="10"/>
        <v>150.45212905554456</v>
      </c>
      <c r="H19" s="1307">
        <f t="shared" si="10"/>
        <v>193.03293737788195</v>
      </c>
      <c r="I19" s="1307">
        <f t="shared" si="10"/>
        <v>216.37090855108244</v>
      </c>
      <c r="J19" s="1307">
        <f t="shared" si="10"/>
        <v>217.99588434267565</v>
      </c>
      <c r="K19" s="1307">
        <f t="shared" si="10"/>
        <v>219.62086013426878</v>
      </c>
      <c r="L19" s="1307">
        <f t="shared" si="10"/>
        <v>221.24583592586197</v>
      </c>
      <c r="M19" s="1307">
        <f t="shared" si="10"/>
        <v>222.8708117174551</v>
      </c>
      <c r="N19" s="1307">
        <f t="shared" si="10"/>
        <v>224.49578750904826</v>
      </c>
      <c r="O19" s="1307">
        <f t="shared" si="10"/>
        <v>226.12076330064144</v>
      </c>
      <c r="P19" s="1307">
        <f t="shared" si="10"/>
        <v>227.74573909223457</v>
      </c>
      <c r="Q19" s="1307">
        <f t="shared" si="10"/>
        <v>229.3707148838277</v>
      </c>
      <c r="R19" s="1307">
        <f t="shared" si="10"/>
        <v>230.99569067542089</v>
      </c>
      <c r="S19" s="1307">
        <f t="shared" si="10"/>
        <v>232.62066646701399</v>
      </c>
      <c r="T19" s="1307">
        <f t="shared" si="10"/>
        <v>234.24564225860718</v>
      </c>
      <c r="U19" s="1307">
        <f t="shared" si="10"/>
        <v>235.87061805020036</v>
      </c>
      <c r="V19" s="1307">
        <f t="shared" si="10"/>
        <v>237.49559384179349</v>
      </c>
      <c r="W19" s="1307">
        <f t="shared" si="10"/>
        <v>239.12056963338668</v>
      </c>
      <c r="X19" s="1307">
        <f t="shared" si="10"/>
        <v>240.74554542497984</v>
      </c>
      <c r="Y19" s="1307">
        <f t="shared" si="10"/>
        <v>241.55803332077642</v>
      </c>
    </row>
    <row r="20" spans="3:25">
      <c r="C20" s="1293" t="s">
        <v>3225</v>
      </c>
      <c r="E20" s="1307">
        <f>E6*$H$78</f>
        <v>28.910200301261774</v>
      </c>
      <c r="F20" s="1307">
        <f t="shared" ref="F20:Y20" si="11">F6*$H$78</f>
        <v>83.657859614622652</v>
      </c>
      <c r="G20" s="1307">
        <f t="shared" si="11"/>
        <v>127.49462876164222</v>
      </c>
      <c r="H20" s="1307">
        <f t="shared" si="11"/>
        <v>163.57802873415315</v>
      </c>
      <c r="I20" s="1307">
        <f t="shared" si="11"/>
        <v>183.35485734705108</v>
      </c>
      <c r="J20" s="1307">
        <f t="shared" si="11"/>
        <v>184.73187797544873</v>
      </c>
      <c r="K20" s="1307">
        <f t="shared" si="11"/>
        <v>186.10889860384634</v>
      </c>
      <c r="L20" s="1307">
        <f t="shared" si="11"/>
        <v>187.48591923224399</v>
      </c>
      <c r="M20" s="1307">
        <f t="shared" si="11"/>
        <v>188.86293986064157</v>
      </c>
      <c r="N20" s="1307">
        <f t="shared" si="11"/>
        <v>190.23996048903919</v>
      </c>
      <c r="O20" s="1307">
        <f t="shared" si="11"/>
        <v>191.61698111743684</v>
      </c>
      <c r="P20" s="1307">
        <f t="shared" si="11"/>
        <v>192.99400174583442</v>
      </c>
      <c r="Q20" s="1307">
        <f t="shared" si="11"/>
        <v>194.37102237423204</v>
      </c>
      <c r="R20" s="1307">
        <f t="shared" si="11"/>
        <v>195.74804300262966</v>
      </c>
      <c r="S20" s="1307">
        <f t="shared" si="11"/>
        <v>197.12506363102722</v>
      </c>
      <c r="T20" s="1307">
        <f t="shared" si="11"/>
        <v>198.50208425942486</v>
      </c>
      <c r="U20" s="1307">
        <f t="shared" si="11"/>
        <v>199.87910488782251</v>
      </c>
      <c r="V20" s="1307">
        <f t="shared" si="11"/>
        <v>201.25612551622012</v>
      </c>
      <c r="W20" s="1307">
        <f t="shared" si="11"/>
        <v>202.63314614461777</v>
      </c>
      <c r="X20" s="1307">
        <f t="shared" si="11"/>
        <v>204.01016677301536</v>
      </c>
      <c r="Y20" s="1307">
        <f t="shared" si="11"/>
        <v>204.69867708721418</v>
      </c>
    </row>
    <row r="21" spans="3:25">
      <c r="C21" s="1293" t="s">
        <v>2751</v>
      </c>
      <c r="E21" s="1307">
        <f>E6*$H$79</f>
        <v>26.735883317185845</v>
      </c>
      <c r="F21" s="1307">
        <f t="shared" ref="F21:Y21" si="12">F6*$H$79</f>
        <v>77.366007496130933</v>
      </c>
      <c r="G21" s="1307">
        <f t="shared" si="12"/>
        <v>117.9058423192738</v>
      </c>
      <c r="H21" s="1307">
        <f t="shared" si="12"/>
        <v>151.27543371952066</v>
      </c>
      <c r="I21" s="1307">
        <f t="shared" si="12"/>
        <v>169.56486017345446</v>
      </c>
      <c r="J21" s="1307">
        <f t="shared" si="12"/>
        <v>170.83831599397988</v>
      </c>
      <c r="K21" s="1307">
        <f t="shared" si="12"/>
        <v>172.11177181450523</v>
      </c>
      <c r="L21" s="1307">
        <f t="shared" si="12"/>
        <v>173.38522763503065</v>
      </c>
      <c r="M21" s="1307">
        <f t="shared" si="12"/>
        <v>174.65868345555603</v>
      </c>
      <c r="N21" s="1307">
        <f t="shared" si="12"/>
        <v>175.93213927608139</v>
      </c>
      <c r="O21" s="1307">
        <f t="shared" si="12"/>
        <v>177.2055950966068</v>
      </c>
      <c r="P21" s="1307">
        <f t="shared" si="12"/>
        <v>178.47905091713218</v>
      </c>
      <c r="Q21" s="1307">
        <f t="shared" si="12"/>
        <v>179.75250673765757</v>
      </c>
      <c r="R21" s="1307">
        <f t="shared" si="12"/>
        <v>181.02596255818295</v>
      </c>
      <c r="S21" s="1307">
        <f t="shared" si="12"/>
        <v>182.29941837870831</v>
      </c>
      <c r="T21" s="1307">
        <f t="shared" si="12"/>
        <v>183.57287419923372</v>
      </c>
      <c r="U21" s="1307">
        <f t="shared" si="12"/>
        <v>184.84633001975914</v>
      </c>
      <c r="V21" s="1307">
        <f t="shared" si="12"/>
        <v>186.11978584028449</v>
      </c>
      <c r="W21" s="1307">
        <f t="shared" si="12"/>
        <v>187.39324166080991</v>
      </c>
      <c r="X21" s="1307">
        <f t="shared" si="12"/>
        <v>188.66669748133529</v>
      </c>
      <c r="Y21" s="1307">
        <f t="shared" si="12"/>
        <v>189.30342539159798</v>
      </c>
    </row>
    <row r="22" spans="3:25">
      <c r="C22" s="294" t="s">
        <v>1298</v>
      </c>
      <c r="D22" s="294"/>
      <c r="E22" s="524">
        <f>SUM(E7:E21)</f>
        <v>2625</v>
      </c>
      <c r="F22" s="524">
        <f t="shared" ref="F22:Y22" si="13">SUM(F7:F21)</f>
        <v>7596</v>
      </c>
      <c r="G22" s="524">
        <f t="shared" si="13"/>
        <v>11576.308604292313</v>
      </c>
      <c r="H22" s="524">
        <f t="shared" si="13"/>
        <v>14852.623674434082</v>
      </c>
      <c r="I22" s="524">
        <f t="shared" si="13"/>
        <v>16648.328116737495</v>
      </c>
      <c r="J22" s="524">
        <f t="shared" si="13"/>
        <v>16773.359389847905</v>
      </c>
      <c r="K22" s="524">
        <f t="shared" si="13"/>
        <v>16898.390662958318</v>
      </c>
      <c r="L22" s="524">
        <f t="shared" si="13"/>
        <v>17023.421936068728</v>
      </c>
      <c r="M22" s="524">
        <f t="shared" si="13"/>
        <v>17148.453209179137</v>
      </c>
      <c r="N22" s="524">
        <f t="shared" si="13"/>
        <v>17273.48448228955</v>
      </c>
      <c r="O22" s="524">
        <f t="shared" si="13"/>
        <v>17398.515755399963</v>
      </c>
      <c r="P22" s="524">
        <f t="shared" si="13"/>
        <v>17523.547028510373</v>
      </c>
      <c r="Q22" s="524">
        <f t="shared" si="13"/>
        <v>17648.578301620782</v>
      </c>
      <c r="R22" s="524">
        <f t="shared" si="13"/>
        <v>17773.609574731192</v>
      </c>
      <c r="S22" s="524">
        <f t="shared" si="13"/>
        <v>17898.640847841601</v>
      </c>
      <c r="T22" s="524">
        <f t="shared" si="13"/>
        <v>18023.672120952015</v>
      </c>
      <c r="U22" s="524">
        <f t="shared" si="13"/>
        <v>18148.703394062424</v>
      </c>
      <c r="V22" s="524">
        <f t="shared" si="13"/>
        <v>18273.734667172837</v>
      </c>
      <c r="W22" s="524">
        <f t="shared" si="13"/>
        <v>18398.765940283247</v>
      </c>
      <c r="X22" s="524">
        <f t="shared" si="13"/>
        <v>18523.797213393656</v>
      </c>
      <c r="Y22" s="524">
        <f t="shared" si="13"/>
        <v>18586.312849948863</v>
      </c>
    </row>
    <row r="23" spans="3:25" s="1505" customFormat="1" ht="12.75">
      <c r="C23" s="1505" t="s">
        <v>5136</v>
      </c>
      <c r="E23" s="1506">
        <f>E22</f>
        <v>2625</v>
      </c>
      <c r="F23" s="1506">
        <f>F22-E23</f>
        <v>4971</v>
      </c>
      <c r="G23" s="1506">
        <f>G22-SUM($E$23:F23)</f>
        <v>3980.3086042923132</v>
      </c>
      <c r="H23" s="1506">
        <f>H22-SUM($E$23:G23)</f>
        <v>3276.315070141769</v>
      </c>
      <c r="I23" s="1506">
        <f>I22-SUM($E$23:H23)</f>
        <v>1795.7044423034131</v>
      </c>
      <c r="J23" s="1506">
        <f>J22-SUM($E$23:I23)</f>
        <v>125.03127311040953</v>
      </c>
      <c r="K23" s="1506">
        <f>K22-SUM($E$23:J23)</f>
        <v>125.03127311041317</v>
      </c>
      <c r="L23" s="1506">
        <f>L22-SUM($E$23:K23)</f>
        <v>125.03127311040953</v>
      </c>
      <c r="M23" s="1506">
        <f>M22-SUM($E$23:L23)</f>
        <v>125.03127311040953</v>
      </c>
      <c r="N23" s="1506">
        <f>N22-SUM($E$23:M23)</f>
        <v>125.03127311041317</v>
      </c>
      <c r="O23" s="1506">
        <f>O22-SUM($E$23:N23)</f>
        <v>125.03127311041317</v>
      </c>
      <c r="P23" s="1506">
        <f>P22-SUM($E$23:O23)</f>
        <v>125.03127311040953</v>
      </c>
      <c r="Q23" s="1506">
        <f>Q22-SUM($E$23:P23)</f>
        <v>125.03127311040953</v>
      </c>
      <c r="R23" s="1506">
        <f>R22-SUM($E$23:Q23)</f>
        <v>125.03127311040953</v>
      </c>
      <c r="S23" s="1506">
        <f>S22-SUM($E$23:R23)</f>
        <v>125.03127311040953</v>
      </c>
      <c r="T23" s="1506">
        <f>T22-SUM($E$23:S23)</f>
        <v>125.03127311041317</v>
      </c>
      <c r="U23" s="1506">
        <f>U22-SUM($E$23:T23)</f>
        <v>125.03127311040953</v>
      </c>
      <c r="V23" s="1506">
        <f>V22-SUM($E$23:U23)</f>
        <v>125.03127311041317</v>
      </c>
      <c r="W23" s="1506">
        <f>W22-SUM($E$23:V23)</f>
        <v>125.03127311040953</v>
      </c>
      <c r="X23" s="1506">
        <f>X22-SUM($E$23:W23)</f>
        <v>125.03127311040953</v>
      </c>
      <c r="Y23" s="1506">
        <f>Y22-SUM($E$23:X23)</f>
        <v>62.515636555206584</v>
      </c>
    </row>
    <row r="24" spans="3:25" s="1505" customFormat="1" ht="12.75">
      <c r="C24" s="1505" t="s">
        <v>5137</v>
      </c>
      <c r="E24" s="1506">
        <f t="shared" ref="E24:Y24" si="14">E23/$H$61</f>
        <v>15.086206896551724</v>
      </c>
      <c r="F24" s="1506">
        <f t="shared" si="14"/>
        <v>28.568965517241381</v>
      </c>
      <c r="G24" s="1506">
        <f t="shared" si="14"/>
        <v>22.875336806277662</v>
      </c>
      <c r="H24" s="1506">
        <f t="shared" si="14"/>
        <v>18.829396954837751</v>
      </c>
      <c r="I24" s="1506">
        <f t="shared" si="14"/>
        <v>10.320140473008122</v>
      </c>
      <c r="J24" s="1506">
        <f t="shared" si="14"/>
        <v>0.71857053511729618</v>
      </c>
      <c r="K24" s="1506">
        <f t="shared" si="14"/>
        <v>0.71857053511731706</v>
      </c>
      <c r="L24" s="1506">
        <f t="shared" si="14"/>
        <v>0.71857053511729618</v>
      </c>
      <c r="M24" s="1506">
        <f t="shared" si="14"/>
        <v>0.71857053511729618</v>
      </c>
      <c r="N24" s="1506">
        <f t="shared" si="14"/>
        <v>0.71857053511731706</v>
      </c>
      <c r="O24" s="1506">
        <f t="shared" si="14"/>
        <v>0.71857053511731706</v>
      </c>
      <c r="P24" s="1506">
        <f t="shared" si="14"/>
        <v>0.71857053511729618</v>
      </c>
      <c r="Q24" s="1506">
        <f t="shared" si="14"/>
        <v>0.71857053511729618</v>
      </c>
      <c r="R24" s="1506">
        <f t="shared" si="14"/>
        <v>0.71857053511729618</v>
      </c>
      <c r="S24" s="1506">
        <f t="shared" si="14"/>
        <v>0.71857053511729618</v>
      </c>
      <c r="T24" s="1506">
        <f t="shared" si="14"/>
        <v>0.71857053511731706</v>
      </c>
      <c r="U24" s="1506">
        <f t="shared" si="14"/>
        <v>0.71857053511729618</v>
      </c>
      <c r="V24" s="1506">
        <f t="shared" si="14"/>
        <v>0.71857053511731706</v>
      </c>
      <c r="W24" s="1506">
        <f t="shared" si="14"/>
        <v>0.71857053511729618</v>
      </c>
      <c r="X24" s="1506">
        <f t="shared" si="14"/>
        <v>0.71857053511729618</v>
      </c>
      <c r="Y24" s="1506">
        <f t="shared" si="14"/>
        <v>0.35928526755865853</v>
      </c>
    </row>
    <row r="25" spans="3:25" s="1505" customFormat="1" ht="12.75">
      <c r="E25" s="1506"/>
      <c r="F25" s="1506"/>
      <c r="G25" s="1506"/>
      <c r="H25" s="1506"/>
      <c r="I25" s="1506"/>
      <c r="J25" s="1506"/>
      <c r="K25" s="1506"/>
      <c r="L25" s="1506"/>
      <c r="M25" s="1506"/>
      <c r="N25" s="1506"/>
      <c r="O25" s="1506"/>
      <c r="P25" s="1506"/>
      <c r="Q25" s="1506"/>
      <c r="R25" s="1506"/>
      <c r="S25" s="1506"/>
      <c r="T25" s="1506"/>
      <c r="U25" s="1506"/>
      <c r="V25" s="1506"/>
      <c r="W25" s="1506"/>
      <c r="X25" s="1506"/>
      <c r="Y25" s="1506"/>
    </row>
    <row r="26" spans="3:25" s="1505" customFormat="1" ht="12.75">
      <c r="E26" s="1506"/>
      <c r="F26" s="1506"/>
      <c r="G26" s="1506"/>
      <c r="H26" s="1506"/>
      <c r="I26" s="1506"/>
      <c r="J26" s="1506"/>
      <c r="K26" s="1506"/>
      <c r="L26" s="1506"/>
      <c r="M26" s="1506"/>
      <c r="N26" s="1506"/>
      <c r="O26" s="1506"/>
      <c r="P26" s="1506"/>
      <c r="Q26" s="1506"/>
      <c r="R26" s="1506"/>
      <c r="S26" s="1506"/>
      <c r="T26" s="1506"/>
      <c r="U26" s="1506"/>
      <c r="V26" s="1506"/>
      <c r="W26" s="1506"/>
      <c r="X26" s="1506"/>
      <c r="Y26" s="1506"/>
    </row>
    <row r="38" spans="2:25">
      <c r="B38" s="456"/>
      <c r="C38" s="456"/>
    </row>
    <row r="39" spans="2:25">
      <c r="B39" s="456"/>
      <c r="C39" s="456"/>
    </row>
    <row r="40" spans="2:25">
      <c r="B40" s="456"/>
      <c r="C40" s="456"/>
    </row>
    <row r="41" spans="2:25">
      <c r="B41" s="456"/>
      <c r="C41" s="456"/>
    </row>
    <row r="42" spans="2:25">
      <c r="B42" s="456"/>
      <c r="C42" s="456"/>
    </row>
    <row r="43" spans="2:25">
      <c r="B43" s="1293" t="s">
        <v>1492</v>
      </c>
      <c r="C43" s="1293" t="s">
        <v>1574</v>
      </c>
    </row>
    <row r="44" spans="2:25" ht="16.5" customHeight="1">
      <c r="B44" s="1311"/>
      <c r="C44" s="1311"/>
      <c r="D44" s="1311"/>
      <c r="E44" s="1311"/>
      <c r="F44" s="1311"/>
      <c r="G44" s="1311"/>
      <c r="H44" s="1311"/>
      <c r="I44" s="1311"/>
      <c r="J44" s="1311"/>
      <c r="K44" s="1311"/>
      <c r="L44" s="1311"/>
      <c r="M44" s="1311"/>
      <c r="N44" s="1311"/>
      <c r="O44" s="1311"/>
      <c r="P44" s="1311"/>
      <c r="Q44" s="1311"/>
      <c r="R44" s="1311"/>
      <c r="S44" s="1311"/>
      <c r="T44" s="1311"/>
      <c r="U44" s="1311"/>
      <c r="V44" s="1311"/>
      <c r="W44" s="1311"/>
      <c r="X44" s="1311"/>
      <c r="Y44" s="1311"/>
    </row>
    <row r="45" spans="2:25" ht="49.5">
      <c r="B45" s="1313"/>
      <c r="C45" s="1318" t="s">
        <v>467</v>
      </c>
      <c r="D45" s="1315"/>
      <c r="E45" s="1319" t="s">
        <v>347</v>
      </c>
      <c r="F45" s="1319" t="s">
        <v>5149</v>
      </c>
      <c r="G45" s="1318" t="s">
        <v>1570</v>
      </c>
      <c r="H45" s="1317" t="s">
        <v>1575</v>
      </c>
      <c r="J45" s="1313"/>
      <c r="K45" s="1313"/>
      <c r="L45" s="1313"/>
      <c r="M45" s="1313"/>
      <c r="N45" s="1313"/>
      <c r="O45" s="1313"/>
      <c r="P45" s="1313"/>
      <c r="Q45" s="1313"/>
      <c r="R45" s="1313"/>
      <c r="S45" s="1313"/>
      <c r="T45" s="1313"/>
      <c r="U45" s="1313"/>
      <c r="V45" s="1313"/>
      <c r="W45" s="1313"/>
      <c r="X45" s="1313"/>
    </row>
    <row r="46" spans="2:25">
      <c r="C46" s="1293" t="s">
        <v>3195</v>
      </c>
      <c r="E46" s="1533">
        <f t="shared" ref="E46:E60" si="15">D65</f>
        <v>23713440</v>
      </c>
      <c r="F46" s="1307">
        <f t="shared" ref="F46:F60" si="16">IFERROR((E65/H46),"")</f>
        <v>143.14709230769233</v>
      </c>
      <c r="G46" s="1316">
        <f t="shared" ref="G46:G60" si="17">IFERROR((G65/H46),"")</f>
        <v>139.60230214851441</v>
      </c>
      <c r="H46" s="1293">
        <v>65</v>
      </c>
      <c r="J46" s="1499"/>
    </row>
    <row r="47" spans="2:25">
      <c r="C47" s="1293" t="s">
        <v>2535</v>
      </c>
      <c r="E47" s="1533">
        <f t="shared" si="15"/>
        <v>4401547</v>
      </c>
      <c r="F47" s="1501">
        <f t="shared" si="16"/>
        <v>1016.5710000000001</v>
      </c>
      <c r="G47" s="1502">
        <f t="shared" si="17"/>
        <v>120.3063872035908</v>
      </c>
      <c r="H47" s="1500">
        <v>14</v>
      </c>
      <c r="J47" s="1499"/>
    </row>
    <row r="48" spans="2:25">
      <c r="C48" s="1293" t="s">
        <v>3119</v>
      </c>
      <c r="E48" s="1533">
        <f t="shared" si="15"/>
        <v>3108371</v>
      </c>
      <c r="F48" s="1501">
        <f t="shared" si="16"/>
        <v>1118.5407272727273</v>
      </c>
      <c r="G48" s="1502">
        <f t="shared" si="17"/>
        <v>108.13132893705074</v>
      </c>
      <c r="H48" s="1500">
        <v>11</v>
      </c>
      <c r="J48" s="1499"/>
    </row>
    <row r="49" spans="3:10">
      <c r="C49" s="1293" t="s">
        <v>2908</v>
      </c>
      <c r="E49" s="1533">
        <f t="shared" si="15"/>
        <v>2714030</v>
      </c>
      <c r="F49" s="1501">
        <f t="shared" si="16"/>
        <v>2118.4427692307695</v>
      </c>
      <c r="G49" s="1502">
        <f t="shared" si="17"/>
        <v>79.888206034243183</v>
      </c>
      <c r="H49" s="1500">
        <v>13</v>
      </c>
      <c r="J49" s="1499"/>
    </row>
    <row r="50" spans="3:10">
      <c r="C50" s="1293" t="s">
        <v>3156</v>
      </c>
      <c r="E50" s="1533">
        <f t="shared" si="15"/>
        <v>2599218</v>
      </c>
      <c r="F50" s="1501">
        <f t="shared" si="16"/>
        <v>1617.7912999999996</v>
      </c>
      <c r="G50" s="1502">
        <f t="shared" si="17"/>
        <v>99.461288948717353</v>
      </c>
      <c r="H50" s="1500">
        <v>10</v>
      </c>
      <c r="J50" s="1499"/>
    </row>
    <row r="51" spans="3:10">
      <c r="C51" s="1293" t="s">
        <v>2974</v>
      </c>
      <c r="E51" s="1533">
        <f t="shared" si="15"/>
        <v>1761991</v>
      </c>
      <c r="F51" s="1501">
        <f t="shared" si="16"/>
        <v>2939.3752000000004</v>
      </c>
      <c r="G51" s="1502">
        <f t="shared" si="17"/>
        <v>67.424085234881915</v>
      </c>
      <c r="H51" s="1500">
        <v>10</v>
      </c>
      <c r="J51" s="1499"/>
    </row>
    <row r="52" spans="3:10">
      <c r="C52" s="1293" t="s">
        <v>2496</v>
      </c>
      <c r="E52" s="1533">
        <f t="shared" si="15"/>
        <v>1639567</v>
      </c>
      <c r="F52" s="1501">
        <f t="shared" si="16"/>
        <v>2670.2623999999996</v>
      </c>
      <c r="G52" s="1502">
        <f t="shared" si="17"/>
        <v>62.739426680556129</v>
      </c>
      <c r="H52" s="1500">
        <v>10</v>
      </c>
      <c r="J52" s="1499"/>
    </row>
    <row r="53" spans="3:10">
      <c r="C53" s="1293" t="s">
        <v>2856</v>
      </c>
      <c r="E53" s="1533">
        <f t="shared" si="15"/>
        <v>1573598</v>
      </c>
      <c r="F53" s="1501">
        <f t="shared" si="16"/>
        <v>1292.5348571428572</v>
      </c>
      <c r="G53" s="1502">
        <f t="shared" si="17"/>
        <v>86.021523928198917</v>
      </c>
      <c r="H53" s="1500">
        <v>7</v>
      </c>
      <c r="J53" s="1499"/>
    </row>
    <row r="54" spans="3:10">
      <c r="C54" s="1293" t="s">
        <v>2465</v>
      </c>
      <c r="E54" s="1533">
        <f t="shared" si="15"/>
        <v>924978</v>
      </c>
      <c r="F54" s="1501">
        <f t="shared" si="16"/>
        <v>1890.1128000000003</v>
      </c>
      <c r="G54" s="1502">
        <f t="shared" si="17"/>
        <v>70.79014082636138</v>
      </c>
      <c r="H54" s="1500">
        <v>5</v>
      </c>
      <c r="J54" s="1499"/>
    </row>
    <row r="55" spans="3:10">
      <c r="C55" s="1293" t="s">
        <v>2683</v>
      </c>
      <c r="E55" s="1533">
        <f t="shared" si="15"/>
        <v>923575</v>
      </c>
      <c r="F55" s="1501">
        <f t="shared" si="16"/>
        <v>3363.8751666666667</v>
      </c>
      <c r="G55" s="1502">
        <f t="shared" si="17"/>
        <v>58.902305706826468</v>
      </c>
      <c r="H55" s="1500">
        <v>6</v>
      </c>
      <c r="J55" s="1499"/>
    </row>
    <row r="56" spans="3:10">
      <c r="C56" s="1293" t="s">
        <v>2885</v>
      </c>
      <c r="E56" s="1533">
        <f t="shared" si="15"/>
        <v>917694</v>
      </c>
      <c r="F56" s="1501">
        <f t="shared" si="16"/>
        <v>3434.1597142857149</v>
      </c>
      <c r="G56" s="1502">
        <f t="shared" si="17"/>
        <v>50.166202791160515</v>
      </c>
      <c r="H56" s="1500">
        <v>7</v>
      </c>
      <c r="J56" s="1499"/>
    </row>
    <row r="57" spans="3:10">
      <c r="C57" s="1293" t="s">
        <v>2460</v>
      </c>
      <c r="E57" s="1533">
        <f t="shared" si="15"/>
        <v>775953</v>
      </c>
      <c r="F57" s="1501">
        <f t="shared" si="16"/>
        <v>3352.2769999999996</v>
      </c>
      <c r="G57" s="1502">
        <f t="shared" si="17"/>
        <v>59.385003907809278</v>
      </c>
      <c r="H57" s="1500">
        <v>5</v>
      </c>
      <c r="J57" s="1499"/>
    </row>
    <row r="58" spans="3:10">
      <c r="C58" s="1293" t="s">
        <v>2475</v>
      </c>
      <c r="E58" s="1533">
        <f t="shared" si="15"/>
        <v>606278</v>
      </c>
      <c r="F58" s="1501">
        <f t="shared" si="16"/>
        <v>3176.4917500000006</v>
      </c>
      <c r="G58" s="1502">
        <f t="shared" si="17"/>
        <v>57.999359173846202</v>
      </c>
      <c r="H58" s="1500">
        <v>4</v>
      </c>
      <c r="J58" s="1499"/>
    </row>
    <row r="59" spans="3:10">
      <c r="C59" s="1293" t="s">
        <v>3225</v>
      </c>
      <c r="E59" s="1533">
        <f t="shared" si="15"/>
        <v>513766</v>
      </c>
      <c r="F59" s="1501">
        <f t="shared" si="16"/>
        <v>3301.7792500000005</v>
      </c>
      <c r="G59" s="1502">
        <f t="shared" si="17"/>
        <v>49.149233132837196</v>
      </c>
      <c r="H59" s="1500">
        <v>4</v>
      </c>
      <c r="J59" s="1499"/>
    </row>
    <row r="60" spans="3:10">
      <c r="C60" s="1293" t="s">
        <v>2751</v>
      </c>
      <c r="E60" s="1533">
        <f t="shared" si="15"/>
        <v>475126</v>
      </c>
      <c r="F60" s="1501">
        <f t="shared" si="16"/>
        <v>2389.9289999999996</v>
      </c>
      <c r="G60" s="1502">
        <f t="shared" si="17"/>
        <v>60.60366922288204</v>
      </c>
      <c r="H60" s="1500">
        <v>3</v>
      </c>
      <c r="J60" s="1499"/>
    </row>
    <row r="61" spans="3:10">
      <c r="C61" s="294" t="s">
        <v>1298</v>
      </c>
      <c r="D61" s="1311"/>
      <c r="E61" s="524">
        <f>SUM(E46:E60)</f>
        <v>46649132</v>
      </c>
      <c r="F61" s="524">
        <f>AVERAGE(F46:F60)</f>
        <v>2255.019335127095</v>
      </c>
      <c r="G61" s="524">
        <f>AVERAGE(G46:G60)</f>
        <v>78.038030925165089</v>
      </c>
      <c r="H61" s="294">
        <f>SUM(H46:H60)</f>
        <v>174</v>
      </c>
    </row>
    <row r="62" spans="3:10">
      <c r="E62" s="1503"/>
      <c r="F62" s="1503" t="s">
        <v>293</v>
      </c>
      <c r="G62" s="1503" t="s">
        <v>293</v>
      </c>
    </row>
    <row r="64" spans="3:10">
      <c r="C64" s="1314" t="s">
        <v>1566</v>
      </c>
      <c r="D64" s="1308" t="s">
        <v>1571</v>
      </c>
      <c r="E64" s="1308" t="s">
        <v>1572</v>
      </c>
      <c r="F64" s="1314" t="s">
        <v>1573</v>
      </c>
      <c r="G64" s="1308" t="s">
        <v>388</v>
      </c>
      <c r="H64" s="1308" t="s">
        <v>362</v>
      </c>
    </row>
    <row r="65" spans="3:8">
      <c r="C65" s="1495" t="s">
        <v>3195</v>
      </c>
      <c r="D65" s="1309">
        <v>23713440</v>
      </c>
      <c r="E65" s="1309">
        <v>9304.5610000000015</v>
      </c>
      <c r="F65" s="1309">
        <v>133850.06000000003</v>
      </c>
      <c r="G65" s="1309">
        <v>9074.1496396534367</v>
      </c>
      <c r="H65" s="451">
        <f>G65/G80</f>
        <v>0.50833614653323034</v>
      </c>
    </row>
    <row r="66" spans="3:8">
      <c r="C66" s="1495" t="s">
        <v>2535</v>
      </c>
      <c r="D66" s="1309">
        <v>4401547</v>
      </c>
      <c r="E66" s="1309">
        <v>14231.994000000002</v>
      </c>
      <c r="F66" s="1309">
        <v>16846.849999999995</v>
      </c>
      <c r="G66" s="1309">
        <v>1684.2894208502712</v>
      </c>
      <c r="H66" s="451">
        <f>G66/G80</f>
        <v>9.4354317246460234E-2</v>
      </c>
    </row>
    <row r="67" spans="3:8">
      <c r="C67" s="1495" t="s">
        <v>3119</v>
      </c>
      <c r="D67" s="1309">
        <v>3108371</v>
      </c>
      <c r="E67" s="1309">
        <v>12303.948</v>
      </c>
      <c r="F67" s="1309">
        <v>11957.820000000002</v>
      </c>
      <c r="G67" s="1309">
        <v>1189.4446183075581</v>
      </c>
      <c r="H67" s="451">
        <f>G67/G80</f>
        <v>6.6632986868866054E-2</v>
      </c>
    </row>
    <row r="68" spans="3:8">
      <c r="C68" s="1495" t="s">
        <v>2908</v>
      </c>
      <c r="D68" s="1309">
        <v>2714030</v>
      </c>
      <c r="E68" s="1309">
        <v>27539.756000000005</v>
      </c>
      <c r="F68" s="1309">
        <v>5371.58</v>
      </c>
      <c r="G68" s="1309">
        <v>1038.5466784451614</v>
      </c>
      <c r="H68" s="451">
        <f>G68/G80</f>
        <v>5.8179646300814382E-2</v>
      </c>
    </row>
    <row r="69" spans="3:8">
      <c r="C69" s="1495" t="s">
        <v>3156</v>
      </c>
      <c r="D69" s="1309">
        <v>2599218</v>
      </c>
      <c r="E69" s="1309">
        <v>16177.912999999997</v>
      </c>
      <c r="F69" s="1309">
        <v>4988.6900000000023</v>
      </c>
      <c r="G69" s="1309">
        <v>994.61288948717356</v>
      </c>
      <c r="H69" s="451">
        <f>G69/G80</f>
        <v>5.5718464386432742E-2</v>
      </c>
    </row>
    <row r="70" spans="3:8">
      <c r="C70" s="1495" t="s">
        <v>2974</v>
      </c>
      <c r="D70" s="1309">
        <v>1761991</v>
      </c>
      <c r="E70" s="1309">
        <v>29393.752000000004</v>
      </c>
      <c r="F70" s="1309">
        <v>5234.7499999999964</v>
      </c>
      <c r="G70" s="1309">
        <v>674.2408523488192</v>
      </c>
      <c r="H70" s="451">
        <f>G70/G80</f>
        <v>3.7771142236901617E-2</v>
      </c>
    </row>
    <row r="71" spans="3:8">
      <c r="C71" s="1495" t="s">
        <v>2496</v>
      </c>
      <c r="D71" s="1309">
        <v>1639567</v>
      </c>
      <c r="E71" s="1309">
        <v>26702.623999999996</v>
      </c>
      <c r="F71" s="1309">
        <v>2983.7000000000003</v>
      </c>
      <c r="G71" s="1309">
        <v>627.3942668055613</v>
      </c>
      <c r="H71" s="451">
        <f>G71/G80</f>
        <v>3.5146784724740449E-2</v>
      </c>
    </row>
    <row r="72" spans="3:8">
      <c r="C72" s="1495" t="s">
        <v>2856</v>
      </c>
      <c r="D72" s="1309">
        <v>1573598</v>
      </c>
      <c r="E72" s="1309">
        <v>9047.7440000000006</v>
      </c>
      <c r="F72" s="1309">
        <v>3594.91</v>
      </c>
      <c r="G72" s="1309">
        <v>602.15066749739242</v>
      </c>
      <c r="H72" s="451">
        <f>G72/G80</f>
        <v>3.373263193836061E-2</v>
      </c>
    </row>
    <row r="73" spans="3:8">
      <c r="C73" s="1495" t="s">
        <v>2465</v>
      </c>
      <c r="D73" s="1309">
        <v>924978</v>
      </c>
      <c r="E73" s="1309">
        <v>9450.5640000000021</v>
      </c>
      <c r="F73" s="1309">
        <v>1519.8</v>
      </c>
      <c r="G73" s="1309">
        <v>353.9507041318069</v>
      </c>
      <c r="H73" s="451">
        <f>G73/G80</f>
        <v>1.9828407525353312E-2</v>
      </c>
    </row>
    <row r="74" spans="3:8">
      <c r="C74" s="1495" t="s">
        <v>2683</v>
      </c>
      <c r="D74" s="1309">
        <v>923575</v>
      </c>
      <c r="E74" s="1309">
        <v>20183.251</v>
      </c>
      <c r="F74" s="1309">
        <v>1687.03</v>
      </c>
      <c r="G74" s="1309">
        <v>353.41383424095881</v>
      </c>
      <c r="H74" s="451">
        <f>G74/G80</f>
        <v>1.9798331938952266E-2</v>
      </c>
    </row>
    <row r="75" spans="3:8">
      <c r="C75" s="1495" t="s">
        <v>2885</v>
      </c>
      <c r="D75" s="1309">
        <v>917694</v>
      </c>
      <c r="E75" s="1309">
        <v>24039.118000000006</v>
      </c>
      <c r="F75" s="1309">
        <v>2030.39</v>
      </c>
      <c r="G75" s="1309">
        <v>351.16341953812361</v>
      </c>
      <c r="H75" s="451">
        <f>G75/G80</f>
        <v>1.9672263140930474E-2</v>
      </c>
    </row>
    <row r="76" spans="3:8">
      <c r="C76" s="1495" t="s">
        <v>2460</v>
      </c>
      <c r="D76" s="1309">
        <v>775953</v>
      </c>
      <c r="E76" s="1309">
        <v>16761.384999999998</v>
      </c>
      <c r="F76" s="1309">
        <v>1229.3</v>
      </c>
      <c r="G76" s="1309">
        <v>296.92501953904639</v>
      </c>
      <c r="H76" s="451">
        <f>G76/G80</f>
        <v>1.6633814322633063E-2</v>
      </c>
    </row>
    <row r="77" spans="3:8">
      <c r="C77" s="1495" t="s">
        <v>2475</v>
      </c>
      <c r="D77" s="1309">
        <v>606278</v>
      </c>
      <c r="E77" s="1309">
        <v>12705.967000000002</v>
      </c>
      <c r="F77" s="1309">
        <v>1567.4599999999998</v>
      </c>
      <c r="G77" s="1309">
        <v>231.99743669538481</v>
      </c>
      <c r="H77" s="451">
        <f>G77/G80</f>
        <v>1.299655479120169E-2</v>
      </c>
    </row>
    <row r="78" spans="3:8">
      <c r="C78" s="1495" t="s">
        <v>3225</v>
      </c>
      <c r="D78" s="1309">
        <v>513766</v>
      </c>
      <c r="E78" s="1309">
        <v>13207.117000000002</v>
      </c>
      <c r="F78" s="1309">
        <v>1084.6100000000001</v>
      </c>
      <c r="G78" s="1309">
        <v>196.59693253134878</v>
      </c>
      <c r="H78" s="451">
        <f>G78/G80</f>
        <v>1.1013409638575914E-2</v>
      </c>
    </row>
    <row r="79" spans="3:8">
      <c r="C79" s="1495" t="s">
        <v>2751</v>
      </c>
      <c r="D79" s="1309">
        <v>475126</v>
      </c>
      <c r="E79" s="1309">
        <v>7169.7869999999994</v>
      </c>
      <c r="F79" s="1309">
        <v>828.02999999999986</v>
      </c>
      <c r="G79" s="1309">
        <v>181.81100766864611</v>
      </c>
      <c r="H79" s="451">
        <f>G79/G80</f>
        <v>1.0185098406546989E-2</v>
      </c>
    </row>
    <row r="80" spans="3:8">
      <c r="C80" s="1496" t="s">
        <v>1558</v>
      </c>
      <c r="D80" s="1497">
        <f>SUM(D65:D79)</f>
        <v>46649132</v>
      </c>
      <c r="E80" s="1497">
        <f t="shared" ref="E80:H80" si="18">SUM(E65:E79)</f>
        <v>248219.48100000006</v>
      </c>
      <c r="F80" s="1497">
        <f t="shared" si="18"/>
        <v>194774.98</v>
      </c>
      <c r="G80" s="1497">
        <f t="shared" si="18"/>
        <v>17850.687387740687</v>
      </c>
      <c r="H80" s="1215">
        <f t="shared" si="18"/>
        <v>1.0000000000000002</v>
      </c>
    </row>
  </sheetData>
  <sortState xmlns:xlrd2="http://schemas.microsoft.com/office/spreadsheetml/2017/richdata2" ref="C65:H79">
    <sortCondition descending="1" ref="D65:D79"/>
  </sortState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1F995-6137-4D37-9DD4-AE4698542595}">
  <sheetPr>
    <tabColor theme="9" tint="0.749992370372631"/>
  </sheetPr>
  <dimension ref="A1:AI158"/>
  <sheetViews>
    <sheetView showGridLines="0" zoomScale="80" zoomScaleNormal="80" workbookViewId="0">
      <pane ySplit="2" topLeftCell="A3" activePane="bottomLeft" state="frozen"/>
      <selection pane="bottomLeft" activeCell="F125" sqref="F125"/>
    </sheetView>
  </sheetViews>
  <sheetFormatPr defaultRowHeight="15.75"/>
  <cols>
    <col min="1" max="1" width="2.85546875" style="65" customWidth="1"/>
    <col min="2" max="2" width="36.5703125" style="65" customWidth="1"/>
    <col min="3" max="3" width="14.42578125" style="65" customWidth="1"/>
    <col min="4" max="4" width="12.85546875" style="65" customWidth="1"/>
    <col min="5" max="9" width="15.140625" style="65" customWidth="1"/>
    <col min="10" max="10" width="34.42578125" style="65" bestFit="1" customWidth="1"/>
    <col min="11" max="11" width="19.28515625" style="65" customWidth="1"/>
    <col min="12" max="12" width="16" style="65" bestFit="1" customWidth="1"/>
    <col min="13" max="13" width="33.140625" style="65" bestFit="1" customWidth="1"/>
    <col min="14" max="14" width="19" style="65" customWidth="1"/>
    <col min="15" max="15" width="21.28515625" style="65" bestFit="1" customWidth="1"/>
    <col min="16" max="16" width="33.42578125" style="65" customWidth="1"/>
    <col min="17" max="17" width="17.42578125" style="65" bestFit="1" customWidth="1"/>
    <col min="18" max="18" width="8.140625" style="65" customWidth="1"/>
    <col min="19" max="20" width="13.140625" style="65" customWidth="1"/>
    <col min="21" max="21" width="12" style="65" customWidth="1"/>
    <col min="22" max="22" width="16.42578125" style="65" bestFit="1" customWidth="1"/>
    <col min="23" max="23" width="33.85546875" style="65" bestFit="1" customWidth="1"/>
    <col min="24" max="24" width="15" style="65" customWidth="1"/>
    <col min="25" max="25" width="19.42578125" style="65" bestFit="1" customWidth="1"/>
    <col min="26" max="26" width="33.85546875" style="65" bestFit="1" customWidth="1"/>
    <col min="27" max="27" width="12.28515625" style="65" bestFit="1" customWidth="1"/>
    <col min="28" max="28" width="26.42578125" style="65" bestFit="1" customWidth="1"/>
    <col min="29" max="29" width="10.28515625" style="65" bestFit="1" customWidth="1"/>
    <col min="30" max="16384" width="9.140625" style="65"/>
  </cols>
  <sheetData>
    <row r="1" spans="1:30" ht="20.25">
      <c r="A1" s="782" t="str">
        <f>'Dim.Prog.'!A1</f>
        <v>© Intralot do Brasil</v>
      </c>
      <c r="B1" s="778"/>
      <c r="C1" s="297"/>
      <c r="D1" s="297"/>
      <c r="E1" s="297"/>
      <c r="F1" s="297"/>
      <c r="G1" s="297"/>
      <c r="H1" s="297"/>
      <c r="I1" s="297"/>
      <c r="J1" s="297"/>
      <c r="K1" s="297"/>
      <c r="L1" s="297"/>
      <c r="M1" s="297"/>
      <c r="N1" s="297"/>
      <c r="O1" s="297"/>
      <c r="P1" s="297"/>
      <c r="Q1" s="297"/>
      <c r="R1" s="297"/>
      <c r="S1" s="297"/>
      <c r="T1" s="297"/>
      <c r="U1" s="774"/>
    </row>
    <row r="2" spans="1:30">
      <c r="A2" s="781" t="s">
        <v>1161</v>
      </c>
      <c r="B2" s="778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  <c r="P2" s="297"/>
      <c r="Q2" s="297"/>
      <c r="R2" s="297"/>
      <c r="S2" s="297"/>
      <c r="T2" s="297"/>
      <c r="U2" s="774"/>
    </row>
    <row r="3" spans="1:30">
      <c r="Q3" s="548"/>
    </row>
    <row r="5" spans="1:30">
      <c r="B5" s="306" t="s">
        <v>465</v>
      </c>
      <c r="C5" s="73"/>
      <c r="D5" s="73"/>
      <c r="E5" s="73"/>
      <c r="F5" s="73"/>
      <c r="G5" s="73"/>
      <c r="H5" s="73"/>
      <c r="I5" s="73"/>
      <c r="J5" s="73"/>
      <c r="K5" s="73"/>
      <c r="L5" s="73"/>
      <c r="M5" s="73"/>
      <c r="N5" s="73"/>
      <c r="O5" s="73"/>
      <c r="P5" s="73"/>
      <c r="Q5" s="73"/>
      <c r="R5" s="73"/>
      <c r="S5" s="73"/>
      <c r="T5" s="298"/>
    </row>
    <row r="6" spans="1:30">
      <c r="T6" s="293"/>
      <c r="U6" s="293"/>
    </row>
    <row r="7" spans="1:30">
      <c r="B7" s="867" t="s">
        <v>466</v>
      </c>
    </row>
    <row r="8" spans="1:30" s="433" customFormat="1" ht="17.25" customHeight="1">
      <c r="B8" s="182" t="s">
        <v>467</v>
      </c>
      <c r="C8" s="182" t="s">
        <v>468</v>
      </c>
      <c r="D8" s="432" t="s">
        <v>362</v>
      </c>
      <c r="AD8" s="65"/>
    </row>
    <row r="9" spans="1:30" ht="17.25" customHeight="1">
      <c r="B9" s="65" t="s">
        <v>469</v>
      </c>
      <c r="C9" s="392">
        <v>213415</v>
      </c>
      <c r="D9" s="280">
        <f t="shared" ref="D9:D15" si="0">C9/$C$15</f>
        <v>0.37380435677415852</v>
      </c>
    </row>
    <row r="10" spans="1:30" ht="17.25" customHeight="1">
      <c r="B10" s="65" t="s">
        <v>470</v>
      </c>
      <c r="C10" s="392">
        <v>119421</v>
      </c>
      <c r="D10" s="280">
        <f t="shared" si="0"/>
        <v>0.20917034927407532</v>
      </c>
    </row>
    <row r="11" spans="1:30" ht="17.25" customHeight="1">
      <c r="B11" s="65" t="s">
        <v>471</v>
      </c>
      <c r="C11" s="392">
        <v>92697</v>
      </c>
      <c r="D11" s="280">
        <f t="shared" si="0"/>
        <v>0.16236226347676674</v>
      </c>
    </row>
    <row r="12" spans="1:30" ht="17.25" customHeight="1">
      <c r="B12" s="65" t="s">
        <v>472</v>
      </c>
      <c r="C12" s="392">
        <v>91338</v>
      </c>
      <c r="D12" s="280">
        <f t="shared" si="0"/>
        <v>0.15998192413390855</v>
      </c>
    </row>
    <row r="13" spans="1:30" ht="17.25" customHeight="1">
      <c r="B13" s="65" t="s">
        <v>473</v>
      </c>
      <c r="C13" s="392">
        <v>37891</v>
      </c>
      <c r="D13" s="280">
        <f t="shared" si="0"/>
        <v>6.6367504076703332E-2</v>
      </c>
    </row>
    <row r="14" spans="1:30" ht="17.25" customHeight="1">
      <c r="B14" s="65" t="s">
        <v>474</v>
      </c>
      <c r="C14" s="392">
        <v>16165</v>
      </c>
      <c r="D14" s="280">
        <f t="shared" si="0"/>
        <v>2.8313602264387568E-2</v>
      </c>
    </row>
    <row r="15" spans="1:30" ht="17.25" customHeight="1">
      <c r="B15" s="294" t="s">
        <v>330</v>
      </c>
      <c r="C15" s="373">
        <f>SUM(C9:C14)</f>
        <v>570927</v>
      </c>
      <c r="D15" s="434">
        <f t="shared" si="0"/>
        <v>1</v>
      </c>
    </row>
    <row r="17" spans="2:35">
      <c r="B17" s="306" t="s">
        <v>475</v>
      </c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</row>
    <row r="19" spans="2:35">
      <c r="V19" s="435"/>
    </row>
    <row r="20" spans="2:35">
      <c r="B20" s="867" t="s">
        <v>476</v>
      </c>
      <c r="C20" s="392"/>
      <c r="D20" s="392"/>
      <c r="N20" s="435"/>
    </row>
    <row r="21" spans="2:35" ht="31.5">
      <c r="B21" s="381" t="s">
        <v>477</v>
      </c>
      <c r="C21" s="382" t="s">
        <v>478</v>
      </c>
      <c r="D21" s="382" t="s">
        <v>362</v>
      </c>
    </row>
    <row r="22" spans="2:35">
      <c r="B22" s="436" t="s">
        <v>440</v>
      </c>
      <c r="C22" s="417">
        <f>'POP.REGIAO.BR'!C23</f>
        <v>89632912</v>
      </c>
      <c r="D22" s="437">
        <f>C22/SUM($C$22:$C$26)</f>
        <v>0.42018518684242517</v>
      </c>
    </row>
    <row r="23" spans="2:35">
      <c r="B23" s="436" t="s">
        <v>430</v>
      </c>
      <c r="C23" s="417">
        <f>'POP.REGIAO.BR'!C13</f>
        <v>57667842</v>
      </c>
      <c r="D23" s="437">
        <f>C23/SUM($C$22:$C$26)</f>
        <v>0.27033789737378444</v>
      </c>
    </row>
    <row r="24" spans="2:35">
      <c r="B24" s="436" t="s">
        <v>445</v>
      </c>
      <c r="C24" s="417">
        <f>'POP.REGIAO.BR'!C28</f>
        <v>30402587</v>
      </c>
      <c r="D24" s="437">
        <f>C24/SUM($C$22:$C$26)</f>
        <v>0.14252261155018689</v>
      </c>
    </row>
    <row r="25" spans="2:35">
      <c r="B25" s="436" t="s">
        <v>422</v>
      </c>
      <c r="C25" s="417">
        <f>'POP.REGIAO.BR'!C5</f>
        <v>18906962</v>
      </c>
      <c r="D25" s="437">
        <f>C25/SUM($C$22:$C$26)</f>
        <v>8.8632904848529662E-2</v>
      </c>
    </row>
    <row r="26" spans="2:35">
      <c r="B26" s="436" t="s">
        <v>449</v>
      </c>
      <c r="C26" s="417">
        <f>'POP.REGIAO.BR'!C32</f>
        <v>16707336</v>
      </c>
      <c r="D26" s="437">
        <f>C26/SUM($C$22:$C$26)</f>
        <v>7.832139938507382E-2</v>
      </c>
    </row>
    <row r="27" spans="2:35">
      <c r="B27" s="294" t="s">
        <v>330</v>
      </c>
      <c r="C27" s="373">
        <f>SUM(C22:C26)</f>
        <v>213317639</v>
      </c>
      <c r="D27" s="434">
        <f>SUM(D22:D26)</f>
        <v>1</v>
      </c>
      <c r="M27" s="284"/>
    </row>
    <row r="28" spans="2:35">
      <c r="M28" s="284"/>
    </row>
    <row r="29" spans="2:35">
      <c r="B29" s="306" t="s">
        <v>479</v>
      </c>
      <c r="C29" s="73"/>
      <c r="D29" s="73"/>
      <c r="E29" s="73"/>
      <c r="F29" s="73"/>
      <c r="G29" s="73"/>
      <c r="H29" s="73"/>
      <c r="I29" s="73"/>
      <c r="J29" s="73"/>
      <c r="K29" s="73"/>
      <c r="L29" s="73"/>
      <c r="M29" s="73"/>
      <c r="N29" s="73"/>
      <c r="O29" s="73"/>
      <c r="P29" s="73"/>
      <c r="Q29" s="73"/>
      <c r="R29" s="73"/>
      <c r="S29" s="73"/>
      <c r="T29" s="73"/>
      <c r="U29" s="73"/>
      <c r="V29" s="290"/>
      <c r="AE29" s="438"/>
      <c r="AF29" s="362"/>
      <c r="AG29" s="439"/>
      <c r="AH29" s="362"/>
      <c r="AI29"/>
    </row>
    <row r="31" spans="2:35" s="433" customFormat="1" ht="47.25">
      <c r="B31" s="381" t="s">
        <v>480</v>
      </c>
      <c r="C31" s="382" t="s">
        <v>402</v>
      </c>
      <c r="D31" s="382" t="s">
        <v>388</v>
      </c>
      <c r="F31" s="440" t="s">
        <v>467</v>
      </c>
      <c r="G31" s="440" t="s">
        <v>481</v>
      </c>
      <c r="H31" s="440" t="s">
        <v>482</v>
      </c>
      <c r="J31" s="441" t="s">
        <v>405</v>
      </c>
      <c r="K31" s="441" t="s">
        <v>483</v>
      </c>
      <c r="M31" s="1523" t="s">
        <v>504</v>
      </c>
      <c r="N31" s="1524" t="s">
        <v>5147</v>
      </c>
      <c r="O31" s="443"/>
      <c r="P31" s="443"/>
      <c r="Q31" s="443"/>
      <c r="R31" s="443"/>
      <c r="S31" s="443"/>
      <c r="U31" s="443"/>
    </row>
    <row r="32" spans="2:35">
      <c r="B32" s="65" t="s">
        <v>484</v>
      </c>
      <c r="C32" s="290">
        <v>0.75</v>
      </c>
      <c r="D32" s="392">
        <v>124</v>
      </c>
      <c r="F32" s="65" t="s">
        <v>474</v>
      </c>
      <c r="G32" s="291">
        <v>0.123</v>
      </c>
      <c r="H32" s="392">
        <v>1710</v>
      </c>
      <c r="J32" s="433" t="s">
        <v>485</v>
      </c>
      <c r="K32" s="444">
        <v>570927</v>
      </c>
      <c r="M32" s="1521" t="s">
        <v>444</v>
      </c>
      <c r="N32" s="1522">
        <v>100183</v>
      </c>
      <c r="O32" s="443"/>
      <c r="P32" s="443"/>
      <c r="Q32" s="443"/>
      <c r="R32" s="443"/>
      <c r="S32" s="443"/>
      <c r="U32" s="443"/>
    </row>
    <row r="33" spans="2:35">
      <c r="B33" s="65" t="s">
        <v>486</v>
      </c>
      <c r="C33" s="290">
        <v>0.6</v>
      </c>
      <c r="D33" s="392">
        <v>1006</v>
      </c>
      <c r="F33" s="1450" t="s">
        <v>469</v>
      </c>
      <c r="G33" s="1451">
        <v>9.94185733512786E-2</v>
      </c>
      <c r="H33" s="1452">
        <f>D49*G33</f>
        <v>18467</v>
      </c>
      <c r="I33" s="281">
        <f>H33/D49</f>
        <v>9.94185733512786E-2</v>
      </c>
      <c r="J33" s="65" t="s">
        <v>487</v>
      </c>
      <c r="K33" s="392">
        <v>70616</v>
      </c>
      <c r="M33" s="1521" t="s">
        <v>443</v>
      </c>
      <c r="N33" s="1522">
        <v>35178</v>
      </c>
      <c r="O33" s="443"/>
      <c r="P33" s="443"/>
      <c r="Q33" s="443"/>
      <c r="R33" s="443"/>
      <c r="S33" s="443"/>
      <c r="U33" s="443"/>
    </row>
    <row r="34" spans="2:35">
      <c r="B34" s="65" t="s">
        <v>488</v>
      </c>
      <c r="C34" s="290">
        <v>0.5</v>
      </c>
      <c r="D34" s="392">
        <v>2786</v>
      </c>
      <c r="F34" s="65" t="s">
        <v>489</v>
      </c>
      <c r="G34" s="291">
        <v>0.16500000000000001</v>
      </c>
      <c r="H34" s="392">
        <v>14304</v>
      </c>
      <c r="J34" s="447" t="s">
        <v>490</v>
      </c>
      <c r="K34" s="448">
        <v>500311</v>
      </c>
      <c r="M34" s="1521" t="s">
        <v>441</v>
      </c>
      <c r="N34" s="1522">
        <v>42465</v>
      </c>
      <c r="O34" s="443"/>
      <c r="P34" s="443"/>
      <c r="Q34" s="443"/>
      <c r="R34" s="443"/>
      <c r="S34" s="443"/>
      <c r="U34" s="443"/>
      <c r="X34" s="301" t="s">
        <v>407</v>
      </c>
      <c r="Y34" s="301" t="s">
        <v>497</v>
      </c>
      <c r="Z34" s="301" t="s">
        <v>413</v>
      </c>
    </row>
    <row r="35" spans="2:35">
      <c r="B35" s="65" t="s">
        <v>491</v>
      </c>
      <c r="C35" s="290">
        <v>0.33</v>
      </c>
      <c r="D35" s="392">
        <v>5881</v>
      </c>
      <c r="F35" s="1447" t="s">
        <v>492</v>
      </c>
      <c r="G35" s="1448">
        <v>0.152</v>
      </c>
      <c r="H35" s="1449">
        <v>15203</v>
      </c>
      <c r="J35" s="65" t="s">
        <v>493</v>
      </c>
      <c r="K35" s="392">
        <f>K34-K36</f>
        <v>435233</v>
      </c>
      <c r="M35" s="1521" t="s">
        <v>442</v>
      </c>
      <c r="N35" s="1522">
        <v>8995</v>
      </c>
      <c r="O35" s="443"/>
      <c r="P35" s="443"/>
      <c r="Q35" s="443"/>
      <c r="R35" s="443"/>
      <c r="S35" s="443"/>
      <c r="U35" s="443"/>
      <c r="X35" s="435"/>
    </row>
    <row r="36" spans="2:35">
      <c r="B36" s="65" t="s">
        <v>494</v>
      </c>
      <c r="C36" s="290">
        <v>0.75</v>
      </c>
      <c r="D36" s="392">
        <v>7366</v>
      </c>
      <c r="F36" s="65" t="s">
        <v>472</v>
      </c>
      <c r="G36" s="291">
        <v>0.14799999999999999</v>
      </c>
      <c r="H36" s="392">
        <v>11861</v>
      </c>
      <c r="J36" s="294" t="s">
        <v>495</v>
      </c>
      <c r="K36" s="373">
        <v>65078</v>
      </c>
      <c r="M36" s="1525" t="s">
        <v>330</v>
      </c>
      <c r="N36" s="1526">
        <f>SUM(N32:N35)</f>
        <v>186821</v>
      </c>
      <c r="O36" s="443"/>
      <c r="P36" s="443"/>
      <c r="Q36" s="443"/>
      <c r="R36" s="443"/>
      <c r="S36" s="443"/>
      <c r="U36" s="443"/>
      <c r="W36" s="65" t="s">
        <v>500</v>
      </c>
      <c r="X36" s="435">
        <f>I51</f>
        <v>34202896</v>
      </c>
    </row>
    <row r="37" spans="2:35">
      <c r="B37" s="65" t="s">
        <v>496</v>
      </c>
      <c r="C37" s="290">
        <v>0.25</v>
      </c>
      <c r="D37" s="392">
        <v>65939</v>
      </c>
      <c r="F37" s="65" t="s">
        <v>473</v>
      </c>
      <c r="G37" s="291">
        <v>0.105</v>
      </c>
      <c r="H37" s="392">
        <v>3533</v>
      </c>
      <c r="M37" s="442"/>
      <c r="N37" s="435"/>
      <c r="O37" s="443"/>
      <c r="P37" s="443"/>
      <c r="Q37" s="443"/>
      <c r="R37" s="443"/>
      <c r="S37" s="443"/>
      <c r="U37" s="443"/>
      <c r="W37" s="65" t="s">
        <v>497</v>
      </c>
      <c r="X37" s="435">
        <f>H51</f>
        <v>12446236</v>
      </c>
      <c r="Y37" s="435"/>
      <c r="AA37" s="301"/>
    </row>
    <row r="38" spans="2:35">
      <c r="B38" s="65" t="s">
        <v>498</v>
      </c>
      <c r="C38" s="290">
        <v>1</v>
      </c>
      <c r="D38" s="392">
        <v>12926</v>
      </c>
      <c r="F38" s="294" t="s">
        <v>330</v>
      </c>
      <c r="G38" s="294"/>
      <c r="H38" s="449">
        <f>SUM(H32:H37)</f>
        <v>65078</v>
      </c>
      <c r="M38" s="442"/>
      <c r="N38" s="435"/>
      <c r="O38" s="443"/>
      <c r="P38" s="443"/>
      <c r="Q38" s="443"/>
      <c r="R38" s="443"/>
      <c r="S38" s="443"/>
      <c r="U38" s="443"/>
      <c r="W38" s="65" t="s">
        <v>502</v>
      </c>
      <c r="X38" s="435"/>
      <c r="Y38" s="435">
        <f>M51</f>
        <v>18779924.288659941</v>
      </c>
      <c r="Z38" s="435">
        <f>N51</f>
        <v>15422971.711340059</v>
      </c>
    </row>
    <row r="39" spans="2:35">
      <c r="B39" s="65" t="s">
        <v>499</v>
      </c>
      <c r="C39" s="290">
        <v>0.1</v>
      </c>
      <c r="D39" s="392">
        <v>333054</v>
      </c>
      <c r="M39" s="1459"/>
      <c r="N39" s="435"/>
      <c r="O39" s="443"/>
      <c r="P39" s="443"/>
      <c r="Q39" s="443"/>
      <c r="R39" s="443"/>
      <c r="S39" s="443"/>
      <c r="U39" s="443"/>
      <c r="W39" s="65" t="s">
        <v>413</v>
      </c>
      <c r="X39" s="435"/>
      <c r="Y39" s="435">
        <f>M51</f>
        <v>18779924.288659941</v>
      </c>
      <c r="Z39" s="435"/>
    </row>
    <row r="40" spans="2:35">
      <c r="B40" s="65" t="s">
        <v>501</v>
      </c>
      <c r="C40" s="290">
        <v>0.15</v>
      </c>
      <c r="D40" s="392">
        <v>71845</v>
      </c>
      <c r="M40" s="442"/>
      <c r="N40" s="435"/>
      <c r="O40" s="450"/>
      <c r="P40" s="450"/>
      <c r="Q40" s="450"/>
      <c r="R40" s="450"/>
      <c r="S40" s="450"/>
      <c r="U40" s="450"/>
    </row>
    <row r="41" spans="2:35">
      <c r="B41" s="294" t="s">
        <v>330</v>
      </c>
      <c r="C41" s="373">
        <f>SUMPRODUCT(D32:D40,C32:C40)</f>
        <v>83047.73000000001</v>
      </c>
      <c r="D41" s="373">
        <f>SUM(D32:D40)</f>
        <v>500927</v>
      </c>
      <c r="F41" s="452"/>
      <c r="G41" s="280"/>
      <c r="H41" s="284"/>
      <c r="N41" s="435"/>
    </row>
    <row r="42" spans="2:35">
      <c r="F42" s="452"/>
      <c r="G42" s="280"/>
      <c r="J42" s="281"/>
      <c r="K42" s="435"/>
    </row>
    <row r="43" spans="2:35">
      <c r="B43" s="65" t="s">
        <v>498</v>
      </c>
      <c r="C43" s="392">
        <v>12926</v>
      </c>
      <c r="F43" s="281"/>
      <c r="G43" s="284"/>
      <c r="J43" s="291"/>
      <c r="L43" s="284"/>
    </row>
    <row r="44" spans="2:35">
      <c r="F44" s="310"/>
    </row>
    <row r="45" spans="2:35">
      <c r="B45" s="306" t="s">
        <v>503</v>
      </c>
      <c r="C45" s="73"/>
      <c r="D45" s="73"/>
      <c r="E45" s="73"/>
      <c r="F45" s="73"/>
      <c r="G45" s="73"/>
      <c r="H45" s="73"/>
      <c r="I45" s="73"/>
      <c r="J45" s="73"/>
      <c r="K45" s="73"/>
      <c r="L45" s="73"/>
      <c r="M45" s="73"/>
      <c r="N45" s="73"/>
      <c r="O45" s="73"/>
      <c r="P45" s="73"/>
      <c r="Q45" s="73"/>
      <c r="R45" s="73"/>
      <c r="S45" s="73"/>
      <c r="T45" s="73"/>
      <c r="U45" s="73"/>
      <c r="V45" s="290"/>
      <c r="AE45" s="438"/>
      <c r="AF45" s="362"/>
      <c r="AG45" s="439"/>
      <c r="AH45" s="362"/>
      <c r="AI45"/>
    </row>
    <row r="47" spans="2:35" ht="63">
      <c r="B47" s="440" t="s">
        <v>504</v>
      </c>
      <c r="C47" s="440" t="s">
        <v>410</v>
      </c>
      <c r="D47" s="440" t="s">
        <v>409</v>
      </c>
      <c r="F47" s="440" t="s">
        <v>504</v>
      </c>
      <c r="G47" s="440" t="s">
        <v>407</v>
      </c>
      <c r="H47" s="440" t="s">
        <v>1755</v>
      </c>
      <c r="I47" s="440" t="s">
        <v>505</v>
      </c>
      <c r="J47" s="440" t="s">
        <v>409</v>
      </c>
      <c r="K47" s="440" t="s">
        <v>410</v>
      </c>
      <c r="L47" s="453" t="s">
        <v>412</v>
      </c>
      <c r="M47" s="453" t="s">
        <v>506</v>
      </c>
      <c r="N47" s="453" t="s">
        <v>507</v>
      </c>
      <c r="P47" s="440" t="s">
        <v>504</v>
      </c>
      <c r="Q47" s="440" t="s">
        <v>644</v>
      </c>
      <c r="R47" s="440" t="s">
        <v>410</v>
      </c>
      <c r="S47" s="440" t="s">
        <v>646</v>
      </c>
      <c r="T47" s="440" t="s">
        <v>645</v>
      </c>
    </row>
    <row r="48" spans="2:35">
      <c r="B48" s="65" t="s">
        <v>474</v>
      </c>
      <c r="C48" s="310">
        <f>D48/$D$53</f>
        <v>2.779271293255595E-2</v>
      </c>
      <c r="D48" s="392">
        <v>13905</v>
      </c>
      <c r="E48" s="281"/>
      <c r="F48" s="1454" t="s">
        <v>443</v>
      </c>
      <c r="G48" s="285">
        <v>16718956</v>
      </c>
      <c r="H48" s="285">
        <v>4512076</v>
      </c>
      <c r="I48" s="285">
        <f t="shared" ref="I48:I50" si="1">G48-H48</f>
        <v>12206880</v>
      </c>
      <c r="J48" s="454">
        <v>35178</v>
      </c>
      <c r="K48" s="290">
        <f>J48/$J$57</f>
        <v>0.18829788942356587</v>
      </c>
      <c r="L48" s="392">
        <f>($H$34+$H$35)*K48</f>
        <v>5556.1058232211581</v>
      </c>
      <c r="M48" s="1455">
        <f>I48-N48</f>
        <v>5489548.0597256199</v>
      </c>
      <c r="N48" s="1452">
        <f>L48*D82</f>
        <v>6717331.9402743801</v>
      </c>
      <c r="P48" s="65" t="s">
        <v>443</v>
      </c>
      <c r="Q48" s="285">
        <f>J48</f>
        <v>35178</v>
      </c>
      <c r="R48" s="310">
        <f>K48</f>
        <v>0.18829788942356587</v>
      </c>
      <c r="S48" s="285">
        <v>29507</v>
      </c>
      <c r="T48" s="285">
        <f t="shared" ref="T48:T51" si="2">S48*R48</f>
        <v>5556.1058232211581</v>
      </c>
    </row>
    <row r="49" spans="2:35">
      <c r="B49" s="1450" t="s">
        <v>469</v>
      </c>
      <c r="C49" s="1453">
        <f>D49/$D$53</f>
        <v>0.37126907063806314</v>
      </c>
      <c r="D49" s="1452">
        <v>185750</v>
      </c>
      <c r="E49" s="281"/>
      <c r="F49" s="1454" t="s">
        <v>441</v>
      </c>
      <c r="G49" s="285">
        <v>21119536</v>
      </c>
      <c r="H49" s="285">
        <v>5977485</v>
      </c>
      <c r="I49" s="285">
        <f t="shared" si="1"/>
        <v>15142051</v>
      </c>
      <c r="J49" s="454">
        <v>42465</v>
      </c>
      <c r="K49" s="290">
        <f>J49/$J$57</f>
        <v>0.22730314043924399</v>
      </c>
      <c r="L49" s="392">
        <f t="shared" ref="L49:L50" si="3">($H$34+$H$35)*K49</f>
        <v>6707.033764940772</v>
      </c>
      <c r="M49" s="1455">
        <f>I49-N49</f>
        <v>7603345.0482065724</v>
      </c>
      <c r="N49" s="1452">
        <f>L49*D83</f>
        <v>7538705.9517934276</v>
      </c>
      <c r="P49" s="65" t="s">
        <v>441</v>
      </c>
      <c r="Q49" s="285">
        <f t="shared" ref="Q49:Q51" si="4">J49</f>
        <v>42465</v>
      </c>
      <c r="R49" s="310">
        <f t="shared" ref="R49:R51" si="5">K49</f>
        <v>0.22730314043924399</v>
      </c>
      <c r="S49" s="285">
        <v>29507</v>
      </c>
      <c r="T49" s="285">
        <f t="shared" si="2"/>
        <v>6707.033764940772</v>
      </c>
    </row>
    <row r="50" spans="2:35">
      <c r="B50" s="1450" t="s">
        <v>508</v>
      </c>
      <c r="C50" s="1453">
        <f>D50/$D$53</f>
        <v>6.6894391688369831E-2</v>
      </c>
      <c r="D50" s="1452">
        <v>33468</v>
      </c>
      <c r="E50" s="281"/>
      <c r="F50" s="1454" t="s">
        <v>442</v>
      </c>
      <c r="G50" s="285">
        <v>4016356</v>
      </c>
      <c r="H50" s="285">
        <v>1175229</v>
      </c>
      <c r="I50" s="285">
        <f t="shared" si="1"/>
        <v>2841127</v>
      </c>
      <c r="J50" s="454">
        <v>8995</v>
      </c>
      <c r="K50" s="290">
        <f>J50/$J$57</f>
        <v>4.8147692175933114E-2</v>
      </c>
      <c r="L50" s="392">
        <f t="shared" si="3"/>
        <v>1420.6939530352583</v>
      </c>
      <c r="M50" s="1455">
        <f>I50-N50</f>
        <v>1416170.9651056358</v>
      </c>
      <c r="N50" s="1452">
        <f>L50*D84</f>
        <v>1424956.0348943642</v>
      </c>
      <c r="P50" s="65" t="s">
        <v>442</v>
      </c>
      <c r="Q50" s="285">
        <f t="shared" si="4"/>
        <v>8995</v>
      </c>
      <c r="R50" s="310">
        <f t="shared" si="5"/>
        <v>4.8147692175933114E-2</v>
      </c>
      <c r="S50" s="285">
        <v>29507</v>
      </c>
      <c r="T50" s="285">
        <f t="shared" si="2"/>
        <v>1420.6939530352583</v>
      </c>
      <c r="U50" s="1298" t="s">
        <v>1554</v>
      </c>
    </row>
    <row r="51" spans="2:35">
      <c r="B51" s="445" t="s">
        <v>509</v>
      </c>
      <c r="C51" s="455">
        <f>D51/$D$53</f>
        <v>0.37340973914225351</v>
      </c>
      <c r="D51" s="446">
        <v>186821</v>
      </c>
      <c r="E51" s="281"/>
      <c r="F51" s="1456" t="s">
        <v>444</v>
      </c>
      <c r="G51" s="521">
        <f>Inf.SP!L8</f>
        <v>46649132</v>
      </c>
      <c r="H51" s="521">
        <v>12446236</v>
      </c>
      <c r="I51" s="521">
        <f>G51-H51</f>
        <v>34202896</v>
      </c>
      <c r="J51" s="1457">
        <v>100183</v>
      </c>
      <c r="K51" s="1460">
        <f>J51/$J$57</f>
        <v>0.53625127796125704</v>
      </c>
      <c r="L51" s="1457">
        <f>($H$34+$H$35)*K51-3123</f>
        <v>12700.166458802812</v>
      </c>
      <c r="M51" s="1458">
        <f>I51-N51</f>
        <v>18779924.288659941</v>
      </c>
      <c r="N51" s="1449">
        <f>L51*D85</f>
        <v>15422971.711340059</v>
      </c>
      <c r="P51" s="520" t="s">
        <v>444</v>
      </c>
      <c r="Q51" s="285">
        <f t="shared" si="4"/>
        <v>100183</v>
      </c>
      <c r="R51" s="310">
        <f t="shared" si="5"/>
        <v>0.53625127796125704</v>
      </c>
      <c r="S51" s="285">
        <v>29507</v>
      </c>
      <c r="T51" s="521">
        <f t="shared" si="2"/>
        <v>15823.166458802812</v>
      </c>
      <c r="U51" s="516">
        <v>3123</v>
      </c>
    </row>
    <row r="52" spans="2:35">
      <c r="B52" s="65" t="s">
        <v>472</v>
      </c>
      <c r="C52" s="310">
        <f>D52/$D$53</f>
        <v>0.16063408559875758</v>
      </c>
      <c r="D52" s="392">
        <v>80367</v>
      </c>
      <c r="E52" s="281"/>
      <c r="Q52" s="285"/>
      <c r="R52" s="310"/>
      <c r="S52" s="285"/>
      <c r="T52" s="285"/>
      <c r="U52" s="516">
        <f>T51-U51</f>
        <v>12700.166458802812</v>
      </c>
    </row>
    <row r="53" spans="2:35">
      <c r="B53" s="294" t="s">
        <v>330</v>
      </c>
      <c r="C53" s="434">
        <f>SUM(C48:C52)</f>
        <v>1</v>
      </c>
      <c r="D53" s="373">
        <f>SUM(D48:D52)</f>
        <v>500311</v>
      </c>
      <c r="J53" s="454"/>
      <c r="K53" s="310"/>
      <c r="L53" s="392"/>
      <c r="Q53" s="285"/>
      <c r="R53" s="310"/>
      <c r="S53" s="285"/>
      <c r="T53" s="285"/>
    </row>
    <row r="54" spans="2:35">
      <c r="J54" s="454"/>
      <c r="K54" s="310"/>
      <c r="L54" s="392"/>
      <c r="Q54" s="285"/>
      <c r="R54" s="310"/>
      <c r="S54" s="285"/>
      <c r="T54" s="285"/>
    </row>
    <row r="55" spans="2:35">
      <c r="B55" s="65" t="s">
        <v>510</v>
      </c>
      <c r="J55" s="454"/>
      <c r="K55" s="310"/>
      <c r="L55" s="392"/>
      <c r="Q55" s="285"/>
      <c r="R55" s="310"/>
      <c r="S55" s="285"/>
      <c r="T55" s="285"/>
    </row>
    <row r="56" spans="2:35">
      <c r="J56" s="454"/>
      <c r="K56" s="310"/>
      <c r="L56" s="392"/>
      <c r="P56" s="294" t="s">
        <v>330</v>
      </c>
      <c r="Q56" s="295">
        <f>SUM(Q48:Q55)</f>
        <v>186821</v>
      </c>
      <c r="R56" s="434">
        <v>1.0000000000000002</v>
      </c>
      <c r="S56" s="434"/>
      <c r="T56" s="295">
        <f>SUM(T48:T55)</f>
        <v>29507</v>
      </c>
    </row>
    <row r="57" spans="2:35">
      <c r="F57" s="294" t="s">
        <v>330</v>
      </c>
      <c r="G57" s="293"/>
      <c r="H57" s="293"/>
      <c r="I57" s="293"/>
      <c r="J57" s="373">
        <f>SUM(J48:J56)</f>
        <v>186821</v>
      </c>
      <c r="K57" s="434">
        <f>SUM(K48:K56)</f>
        <v>1</v>
      </c>
      <c r="L57" s="373">
        <f>SUM(L48:L56)</f>
        <v>26384</v>
      </c>
      <c r="M57" s="293"/>
      <c r="N57" s="293"/>
    </row>
    <row r="58" spans="2:35">
      <c r="M58" s="281"/>
      <c r="N58" s="281"/>
    </row>
    <row r="59" spans="2:35">
      <c r="B59" s="306" t="s">
        <v>511</v>
      </c>
      <c r="C59" s="73"/>
      <c r="D59" s="73"/>
      <c r="E59" s="73"/>
      <c r="F59" s="73"/>
      <c r="G59" s="73"/>
      <c r="H59" s="73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522"/>
      <c r="T59" s="73"/>
      <c r="U59" s="73"/>
      <c r="V59" s="290"/>
      <c r="AE59" s="438"/>
      <c r="AF59" s="362"/>
      <c r="AG59" s="439"/>
      <c r="AH59" s="362"/>
      <c r="AI59"/>
    </row>
    <row r="60" spans="2:35">
      <c r="B60" s="456"/>
      <c r="V60" s="290"/>
      <c r="AE60" s="438"/>
      <c r="AF60" s="362"/>
      <c r="AG60" s="439"/>
      <c r="AH60" s="362"/>
      <c r="AI60"/>
    </row>
    <row r="61" spans="2:35" ht="33" customHeight="1">
      <c r="B61" s="441" t="s">
        <v>512</v>
      </c>
      <c r="C61" s="441" t="s">
        <v>513</v>
      </c>
      <c r="D61" s="441" t="s">
        <v>483</v>
      </c>
      <c r="E61" s="433"/>
      <c r="F61" s="457" t="s">
        <v>512</v>
      </c>
      <c r="G61" s="457"/>
      <c r="H61" s="458" t="s">
        <v>515</v>
      </c>
      <c r="M61" s="435"/>
    </row>
    <row r="62" spans="2:35">
      <c r="B62" s="65" t="s">
        <v>516</v>
      </c>
      <c r="C62" s="65" t="s">
        <v>517</v>
      </c>
      <c r="D62" s="392">
        <v>871</v>
      </c>
      <c r="F62" s="65" t="s">
        <v>516</v>
      </c>
      <c r="H62" s="281">
        <v>4.5999999999999999E-3</v>
      </c>
      <c r="J62" s="77"/>
      <c r="K62" s="77"/>
    </row>
    <row r="63" spans="2:35">
      <c r="B63" s="65" t="s">
        <v>518</v>
      </c>
      <c r="C63" s="65" t="s">
        <v>519</v>
      </c>
      <c r="D63" s="392">
        <v>1696</v>
      </c>
      <c r="F63" s="65" t="s">
        <v>518</v>
      </c>
      <c r="H63" s="281">
        <v>2.7000000000000001E-3</v>
      </c>
      <c r="J63" s="77"/>
      <c r="K63" s="77"/>
      <c r="N63" s="435"/>
    </row>
    <row r="64" spans="2:35">
      <c r="B64" s="65" t="s">
        <v>520</v>
      </c>
      <c r="C64" s="65" t="s">
        <v>521</v>
      </c>
      <c r="D64" s="392">
        <v>1368</v>
      </c>
      <c r="F64" s="65" t="s">
        <v>520</v>
      </c>
      <c r="H64" s="281">
        <v>2.2000000000000001E-3</v>
      </c>
      <c r="J64" s="77"/>
      <c r="K64" s="77"/>
      <c r="N64" s="392"/>
      <c r="O64" s="459"/>
      <c r="R64" s="279"/>
    </row>
    <row r="65" spans="2:19">
      <c r="B65" s="65" t="s">
        <v>522</v>
      </c>
      <c r="C65" s="65" t="s">
        <v>521</v>
      </c>
      <c r="D65" s="392">
        <v>1243</v>
      </c>
      <c r="F65" s="65" t="s">
        <v>522</v>
      </c>
      <c r="H65" s="281">
        <v>3.8E-3</v>
      </c>
      <c r="J65" s="77"/>
      <c r="K65" s="77"/>
      <c r="L65" s="460"/>
      <c r="N65" s="392"/>
      <c r="O65" s="392"/>
    </row>
    <row r="66" spans="2:19">
      <c r="B66" s="65" t="s">
        <v>523</v>
      </c>
      <c r="C66" s="65" t="s">
        <v>521</v>
      </c>
      <c r="D66" s="392">
        <v>874</v>
      </c>
      <c r="F66" s="65" t="s">
        <v>523</v>
      </c>
      <c r="H66" s="281">
        <v>3.8999999999999998E-3</v>
      </c>
      <c r="J66" s="77"/>
      <c r="K66" s="77"/>
      <c r="L66" s="77"/>
      <c r="M66" s="77"/>
      <c r="N66" s="392"/>
    </row>
    <row r="67" spans="2:19">
      <c r="B67" s="65" t="s">
        <v>524</v>
      </c>
      <c r="C67" s="65" t="s">
        <v>521</v>
      </c>
      <c r="D67" s="392">
        <v>1182</v>
      </c>
      <c r="F67" s="65" t="s">
        <v>524</v>
      </c>
      <c r="H67" s="281">
        <v>2.5999999999999999E-3</v>
      </c>
      <c r="J67" s="77"/>
      <c r="K67" s="77"/>
      <c r="L67" s="77"/>
      <c r="M67" s="77"/>
      <c r="N67" s="392"/>
      <c r="O67" s="459"/>
    </row>
    <row r="68" spans="2:19">
      <c r="B68" s="65" t="s">
        <v>525</v>
      </c>
      <c r="C68" s="65" t="s">
        <v>526</v>
      </c>
      <c r="D68" s="392">
        <v>1000</v>
      </c>
      <c r="F68" s="65" t="s">
        <v>525</v>
      </c>
      <c r="H68" s="281">
        <v>1.4E-3</v>
      </c>
      <c r="J68" s="77"/>
      <c r="K68" s="77"/>
      <c r="L68" s="77"/>
      <c r="N68" s="392"/>
      <c r="O68" s="392"/>
    </row>
    <row r="69" spans="2:19">
      <c r="B69" s="65" t="s">
        <v>527</v>
      </c>
      <c r="C69" s="65" t="s">
        <v>521</v>
      </c>
      <c r="D69" s="392">
        <v>650</v>
      </c>
      <c r="F69" s="65" t="s">
        <v>527</v>
      </c>
      <c r="H69" s="281">
        <v>1.03E-2</v>
      </c>
      <c r="J69" s="77"/>
      <c r="K69" s="77"/>
      <c r="L69" s="77"/>
      <c r="M69" s="77"/>
      <c r="N69" s="392"/>
      <c r="O69" s="459"/>
      <c r="R69" s="280"/>
    </row>
    <row r="70" spans="2:19">
      <c r="B70" s="65" t="s">
        <v>528</v>
      </c>
      <c r="C70" s="65" t="s">
        <v>521</v>
      </c>
      <c r="D70" s="392">
        <v>900</v>
      </c>
      <c r="F70" s="65" t="s">
        <v>529</v>
      </c>
      <c r="H70" s="281">
        <v>5.7999999999999996E-3</v>
      </c>
      <c r="J70" s="77"/>
      <c r="K70" s="77"/>
      <c r="L70" s="77"/>
      <c r="N70" s="461"/>
      <c r="O70" s="459"/>
      <c r="R70" s="280"/>
    </row>
    <row r="71" spans="2:19">
      <c r="B71" s="65" t="s">
        <v>530</v>
      </c>
      <c r="C71" s="65" t="s">
        <v>521</v>
      </c>
      <c r="D71" s="392">
        <v>1121</v>
      </c>
      <c r="F71" s="65" t="s">
        <v>531</v>
      </c>
      <c r="H71" s="281">
        <v>4.1999999999999997E-3</v>
      </c>
      <c r="J71" s="77"/>
      <c r="K71" s="77"/>
      <c r="L71" s="77"/>
      <c r="M71" s="298"/>
      <c r="N71" s="555"/>
      <c r="O71" s="459"/>
    </row>
    <row r="72" spans="2:19" ht="16.5">
      <c r="B72" s="65" t="s">
        <v>532</v>
      </c>
      <c r="C72" s="65" t="s">
        <v>533</v>
      </c>
      <c r="D72" s="392">
        <v>3604</v>
      </c>
      <c r="F72" s="65" t="s">
        <v>534</v>
      </c>
      <c r="H72" s="281">
        <v>5.0000000000000001E-4</v>
      </c>
      <c r="J72" s="77"/>
      <c r="K72" s="77"/>
      <c r="L72" s="77"/>
      <c r="M72" s="556"/>
      <c r="N72" s="451"/>
      <c r="O72" s="459"/>
      <c r="S72" s="459"/>
    </row>
    <row r="73" spans="2:19">
      <c r="B73" s="65" t="s">
        <v>535</v>
      </c>
      <c r="C73" s="65" t="s">
        <v>521</v>
      </c>
      <c r="D73" s="392">
        <v>967</v>
      </c>
      <c r="F73" s="65" t="s">
        <v>536</v>
      </c>
      <c r="H73" s="281">
        <v>4.1000000000000003E-3</v>
      </c>
      <c r="J73" s="77"/>
      <c r="K73" s="77"/>
      <c r="L73" s="77"/>
      <c r="M73" s="557"/>
      <c r="N73" s="558"/>
      <c r="O73" s="459"/>
      <c r="S73" s="459"/>
    </row>
    <row r="74" spans="2:19">
      <c r="B74" s="65" t="s">
        <v>537</v>
      </c>
      <c r="C74" s="65" t="s">
        <v>521</v>
      </c>
      <c r="D74" s="392">
        <v>1273</v>
      </c>
      <c r="F74" s="65" t="s">
        <v>537</v>
      </c>
      <c r="H74" s="281">
        <v>2.8E-3</v>
      </c>
      <c r="J74" s="77"/>
      <c r="K74" s="77"/>
      <c r="L74" s="77"/>
      <c r="O74" s="459"/>
      <c r="Q74" s="516"/>
      <c r="R74" s="459"/>
      <c r="S74" s="459"/>
    </row>
    <row r="75" spans="2:19">
      <c r="B75" s="65" t="s">
        <v>538</v>
      </c>
      <c r="C75" s="65" t="s">
        <v>521</v>
      </c>
      <c r="D75" s="392">
        <v>1145</v>
      </c>
      <c r="F75" s="65" t="s">
        <v>538</v>
      </c>
      <c r="H75" s="281">
        <v>3.2000000000000002E-3</v>
      </c>
      <c r="J75" s="77"/>
      <c r="K75" s="77"/>
      <c r="L75" s="77"/>
    </row>
    <row r="76" spans="2:19">
      <c r="B76" s="65" t="s">
        <v>539</v>
      </c>
      <c r="C76" s="65" t="s">
        <v>521</v>
      </c>
      <c r="D76" s="392">
        <v>909</v>
      </c>
      <c r="F76" s="65" t="s">
        <v>539</v>
      </c>
      <c r="H76" s="281">
        <v>2.5000000000000001E-3</v>
      </c>
      <c r="J76" s="77"/>
      <c r="K76" s="77"/>
      <c r="L76" s="77"/>
    </row>
    <row r="77" spans="2:19">
      <c r="B77" s="65" t="s">
        <v>540</v>
      </c>
      <c r="C77" s="65" t="s">
        <v>541</v>
      </c>
      <c r="D77" s="392">
        <v>1839</v>
      </c>
      <c r="F77" s="65" t="s">
        <v>540</v>
      </c>
      <c r="H77" s="281">
        <v>5.1999999999999998E-3</v>
      </c>
      <c r="J77" s="77"/>
      <c r="K77" s="77"/>
      <c r="L77" s="77"/>
    </row>
    <row r="78" spans="2:19">
      <c r="B78" s="65" t="s">
        <v>542</v>
      </c>
      <c r="C78" s="65" t="s">
        <v>521</v>
      </c>
      <c r="D78" s="392">
        <v>721</v>
      </c>
      <c r="F78" s="65" t="s">
        <v>542</v>
      </c>
      <c r="H78" s="281">
        <v>2.3E-3</v>
      </c>
      <c r="J78" s="77"/>
      <c r="K78" s="77"/>
      <c r="L78" s="77"/>
    </row>
    <row r="79" spans="2:19">
      <c r="B79" s="65" t="s">
        <v>543</v>
      </c>
      <c r="C79" s="65" t="s">
        <v>521</v>
      </c>
      <c r="D79" s="392">
        <v>988</v>
      </c>
      <c r="F79" s="65" t="s">
        <v>543</v>
      </c>
      <c r="H79" s="281">
        <v>3.3999999999999998E-3</v>
      </c>
      <c r="J79" s="77"/>
      <c r="K79" s="77"/>
      <c r="L79" s="77"/>
    </row>
    <row r="80" spans="2:19">
      <c r="B80" s="65" t="s">
        <v>544</v>
      </c>
      <c r="C80" s="65" t="s">
        <v>521</v>
      </c>
      <c r="D80" s="392">
        <v>1013</v>
      </c>
      <c r="F80" s="65" t="s">
        <v>544</v>
      </c>
      <c r="H80" s="281">
        <v>4.4000000000000003E-3</v>
      </c>
      <c r="J80" s="77"/>
      <c r="K80" s="77"/>
      <c r="L80" s="77"/>
    </row>
    <row r="81" spans="2:35">
      <c r="B81" s="65" t="s">
        <v>545</v>
      </c>
      <c r="C81" s="65" t="s">
        <v>521</v>
      </c>
      <c r="D81" s="392">
        <v>1231</v>
      </c>
      <c r="F81" s="65" t="s">
        <v>545</v>
      </c>
      <c r="H81" s="281">
        <v>2.5999999999999999E-3</v>
      </c>
      <c r="J81" s="77"/>
      <c r="K81" s="77"/>
      <c r="L81" s="77"/>
    </row>
    <row r="82" spans="2:35">
      <c r="B82" s="65" t="s">
        <v>546</v>
      </c>
      <c r="C82" s="65" t="s">
        <v>547</v>
      </c>
      <c r="D82" s="392">
        <v>1209</v>
      </c>
      <c r="F82" s="65" t="s">
        <v>548</v>
      </c>
      <c r="H82" s="281">
        <v>1.1999999999999999E-3</v>
      </c>
      <c r="J82" s="77"/>
      <c r="K82" s="77"/>
      <c r="L82" s="77"/>
    </row>
    <row r="83" spans="2:35">
      <c r="B83" s="65" t="s">
        <v>549</v>
      </c>
      <c r="C83" s="65" t="s">
        <v>521</v>
      </c>
      <c r="D83" s="392">
        <v>1124</v>
      </c>
      <c r="F83" s="65" t="s">
        <v>550</v>
      </c>
      <c r="H83" s="281">
        <v>2.5000000000000001E-3</v>
      </c>
      <c r="J83" s="77"/>
      <c r="K83" s="77"/>
      <c r="L83" s="77"/>
    </row>
    <row r="84" spans="2:35">
      <c r="B84" s="65" t="s">
        <v>551</v>
      </c>
      <c r="C84" s="65" t="s">
        <v>521</v>
      </c>
      <c r="D84" s="392">
        <v>1003</v>
      </c>
      <c r="F84" s="65" t="s">
        <v>552</v>
      </c>
      <c r="H84" s="281">
        <v>2.7000000000000001E-3</v>
      </c>
      <c r="J84" s="77"/>
      <c r="K84" s="77"/>
      <c r="L84" s="77"/>
    </row>
    <row r="85" spans="2:35">
      <c r="B85" s="294" t="s">
        <v>293</v>
      </c>
      <c r="C85" s="294"/>
      <c r="D85" s="373">
        <f>AVERAGE(D62:D84)</f>
        <v>1214.391304347826</v>
      </c>
      <c r="F85" s="294" t="s">
        <v>293</v>
      </c>
      <c r="G85" s="294"/>
      <c r="H85" s="462">
        <f>AVERAGE(H62:H84)</f>
        <v>3.4304347826086962E-3</v>
      </c>
      <c r="N85" s="392"/>
      <c r="O85" s="392"/>
      <c r="P85" s="392"/>
      <c r="Q85" s="392"/>
      <c r="R85" s="392"/>
      <c r="S85" s="392"/>
    </row>
    <row r="86" spans="2:35">
      <c r="D86" s="284"/>
      <c r="N86" s="392"/>
      <c r="O86" s="392"/>
      <c r="P86" s="392"/>
      <c r="Q86" s="392"/>
      <c r="R86" s="392"/>
      <c r="S86" s="392"/>
    </row>
    <row r="87" spans="2:35">
      <c r="F87" s="65" t="s">
        <v>1392</v>
      </c>
      <c r="N87" s="392"/>
      <c r="O87" s="392"/>
      <c r="P87" s="392"/>
      <c r="Q87" s="392"/>
      <c r="R87" s="392"/>
      <c r="S87" s="392"/>
    </row>
    <row r="88" spans="2:35">
      <c r="N88" s="392"/>
      <c r="O88" s="392"/>
      <c r="P88" s="392"/>
      <c r="Q88" s="392"/>
      <c r="R88" s="392"/>
      <c r="S88" s="392"/>
    </row>
    <row r="89" spans="2:35">
      <c r="N89" s="392"/>
      <c r="O89" s="392"/>
      <c r="P89" s="392"/>
      <c r="Q89" s="392"/>
      <c r="R89" s="392"/>
      <c r="S89" s="392"/>
    </row>
    <row r="90" spans="2:35">
      <c r="B90" s="306" t="s">
        <v>683</v>
      </c>
      <c r="C90" s="73"/>
      <c r="D90" s="73"/>
      <c r="E90" s="73"/>
      <c r="F90" s="73"/>
      <c r="G90" s="73"/>
      <c r="H90" s="73"/>
      <c r="I90" s="73"/>
      <c r="J90" s="73"/>
      <c r="K90" s="73"/>
      <c r="L90" s="73"/>
      <c r="M90" s="73"/>
      <c r="N90" s="73"/>
      <c r="O90" s="73"/>
      <c r="P90" s="73"/>
      <c r="Q90" s="73"/>
      <c r="R90" s="73"/>
      <c r="S90" s="522"/>
      <c r="T90" s="73"/>
      <c r="U90" s="73"/>
      <c r="V90" s="290"/>
      <c r="AE90" s="438"/>
      <c r="AF90" s="362"/>
      <c r="AG90" s="439"/>
      <c r="AH90" s="362"/>
      <c r="AI90"/>
    </row>
    <row r="91" spans="2:35">
      <c r="B91" s="456"/>
      <c r="V91" s="290"/>
      <c r="AE91" s="438"/>
      <c r="AF91" s="362"/>
      <c r="AG91" s="439"/>
      <c r="AH91" s="362"/>
      <c r="AI91"/>
    </row>
    <row r="92" spans="2:35">
      <c r="C92" s="65" t="s">
        <v>657</v>
      </c>
      <c r="D92" s="65" t="s">
        <v>658</v>
      </c>
      <c r="E92" s="65" t="s">
        <v>656</v>
      </c>
      <c r="N92" s="392"/>
      <c r="O92" s="392"/>
      <c r="P92" s="392"/>
      <c r="Q92" s="392"/>
      <c r="R92" s="392"/>
      <c r="S92" s="392"/>
    </row>
    <row r="93" spans="2:35">
      <c r="B93" s="65">
        <v>2022</v>
      </c>
      <c r="C93" s="494" cm="1">
        <f t="array" ref="C93:C102">TRANSPOSE(Receita!I176:R176)</f>
        <v>1.9733858695652238</v>
      </c>
      <c r="D93" s="494" cm="1">
        <f t="array" ref="D93:D102">TRANSPOSE(Receita!I186:R186)</f>
        <v>1.011360258152177</v>
      </c>
      <c r="E93" s="535" cm="1">
        <f t="array" ref="E93:E102">TRANSPOSE(Receita!I181:R181)</f>
        <v>0.51249999999999996</v>
      </c>
      <c r="N93" s="392"/>
      <c r="O93" s="392"/>
      <c r="P93" s="392"/>
      <c r="Q93" s="392"/>
      <c r="R93" s="392"/>
      <c r="S93" s="392"/>
    </row>
    <row r="94" spans="2:35">
      <c r="B94" s="65">
        <f>B93+1</f>
        <v>2023</v>
      </c>
      <c r="C94" s="494">
        <v>5.9201576086956713</v>
      </c>
      <c r="D94" s="494">
        <v>3.1099327938179444</v>
      </c>
      <c r="E94" s="535">
        <v>0.52531249999999996</v>
      </c>
      <c r="O94" s="392"/>
      <c r="P94" s="392"/>
      <c r="Q94" s="392"/>
      <c r="R94" s="392"/>
      <c r="S94" s="392"/>
    </row>
    <row r="95" spans="2:35">
      <c r="B95" s="65">
        <v>2023</v>
      </c>
      <c r="C95" s="494">
        <v>9.8669293478261189</v>
      </c>
      <c r="D95" s="494">
        <v>5.3128018561056551</v>
      </c>
      <c r="E95" s="535">
        <v>0.53844531249999994</v>
      </c>
      <c r="O95" s="392"/>
      <c r="P95" s="392"/>
      <c r="Q95" s="392"/>
      <c r="R95" s="392"/>
      <c r="S95" s="392"/>
    </row>
    <row r="96" spans="2:35">
      <c r="B96" s="65">
        <f t="shared" ref="B96" si="6">B95+1</f>
        <v>2024</v>
      </c>
      <c r="C96" s="494">
        <v>13.813701086956568</v>
      </c>
      <c r="D96" s="494">
        <v>7.5975355978261128</v>
      </c>
      <c r="E96" s="535">
        <v>0.55000000000000004</v>
      </c>
    </row>
    <row r="97" spans="2:35">
      <c r="B97" s="65">
        <v>2024</v>
      </c>
      <c r="C97" s="494">
        <v>15.962432154515124</v>
      </c>
      <c r="D97" s="494">
        <v>8.779337684983318</v>
      </c>
      <c r="E97" s="535">
        <v>0.55000000000000004</v>
      </c>
    </row>
    <row r="98" spans="2:35">
      <c r="B98" s="65">
        <f t="shared" ref="B98" si="7">B97+1</f>
        <v>2025</v>
      </c>
      <c r="C98" s="494">
        <v>16.082312252998474</v>
      </c>
      <c r="D98" s="494">
        <v>8.84527173914916</v>
      </c>
      <c r="E98" s="535">
        <v>0.55000000000000004</v>
      </c>
    </row>
    <row r="99" spans="2:35">
      <c r="B99" s="65">
        <v>2025</v>
      </c>
      <c r="C99" s="494">
        <v>16.20219235148182</v>
      </c>
      <c r="D99" s="494">
        <v>8.911205793315002</v>
      </c>
      <c r="E99" s="535">
        <v>0.55000000000000004</v>
      </c>
    </row>
    <row r="100" spans="2:35">
      <c r="B100" s="65">
        <f t="shared" ref="B100" si="8">B99+1</f>
        <v>2026</v>
      </c>
      <c r="C100" s="494">
        <v>16.322072449965169</v>
      </c>
      <c r="D100" s="494">
        <v>8.9771398474808439</v>
      </c>
      <c r="E100" s="535">
        <v>0.55000000000000004</v>
      </c>
    </row>
    <row r="101" spans="2:35">
      <c r="B101" s="65">
        <v>2026</v>
      </c>
      <c r="C101" s="494">
        <v>16.441952548448519</v>
      </c>
      <c r="D101" s="494">
        <v>9.0430739016466841</v>
      </c>
      <c r="E101" s="535">
        <v>0.55000000000000004</v>
      </c>
    </row>
    <row r="102" spans="2:35">
      <c r="B102" s="65">
        <v>2023</v>
      </c>
      <c r="C102" s="494">
        <v>16.561832646931865</v>
      </c>
      <c r="D102" s="494">
        <v>9.1090079558125261</v>
      </c>
      <c r="E102" s="535">
        <v>0.55000000000000004</v>
      </c>
    </row>
    <row r="103" spans="2:35">
      <c r="C103" s="535"/>
      <c r="D103" s="535"/>
      <c r="E103" s="280"/>
    </row>
    <row r="111" spans="2:35">
      <c r="B111" s="306" t="s">
        <v>678</v>
      </c>
      <c r="C111" s="73"/>
      <c r="D111" s="73"/>
      <c r="E111" s="73"/>
      <c r="F111" s="73"/>
      <c r="G111" s="73"/>
      <c r="H111" s="73"/>
      <c r="I111" s="73"/>
      <c r="J111" s="73"/>
      <c r="K111" s="73"/>
      <c r="L111" s="73"/>
      <c r="M111" s="73"/>
      <c r="N111" s="73"/>
      <c r="O111" s="73"/>
      <c r="P111" s="73"/>
      <c r="Q111" s="73"/>
      <c r="R111" s="73"/>
      <c r="S111" s="522"/>
      <c r="T111" s="73"/>
      <c r="U111" s="73"/>
      <c r="V111" s="290"/>
      <c r="AE111" s="438"/>
      <c r="AF111" s="362"/>
      <c r="AG111" s="439"/>
      <c r="AH111" s="362"/>
      <c r="AI111"/>
    </row>
    <row r="112" spans="2:35">
      <c r="B112" s="456"/>
      <c r="V112" s="290"/>
      <c r="AE112" s="438"/>
      <c r="AF112" s="362"/>
      <c r="AG112" s="439"/>
      <c r="AH112" s="362"/>
      <c r="AI112"/>
    </row>
    <row r="113" spans="2:35">
      <c r="C113" s="563" t="s">
        <v>680</v>
      </c>
      <c r="D113" s="563"/>
      <c r="E113" s="563"/>
      <c r="F113" s="564"/>
      <c r="G113" s="564"/>
      <c r="H113" s="564"/>
      <c r="I113" s="564"/>
    </row>
    <row r="114" spans="2:35">
      <c r="C114" s="11"/>
      <c r="D114" s="11"/>
      <c r="E114" s="12" t="s">
        <v>679</v>
      </c>
      <c r="F114" s="13"/>
      <c r="G114" s="13"/>
      <c r="H114" s="13"/>
      <c r="I114" s="13"/>
      <c r="M114" s="507" t="s">
        <v>405</v>
      </c>
      <c r="N114" s="507" t="s">
        <v>514</v>
      </c>
    </row>
    <row r="115" spans="2:35">
      <c r="C115" s="14"/>
      <c r="D115" s="1204">
        <f>N124</f>
        <v>1473002376.1538234</v>
      </c>
      <c r="E115" s="1205">
        <f>F115-1%</f>
        <v>0.10676967608080026</v>
      </c>
      <c r="F115" s="1205">
        <f>G115-1%</f>
        <v>0.11676967608080026</v>
      </c>
      <c r="G115" s="1206">
        <v>0.12676967608080025</v>
      </c>
      <c r="H115" s="1205">
        <f>G115+1%</f>
        <v>0.13676967608080026</v>
      </c>
      <c r="I115" s="1205">
        <f>H115+1%</f>
        <v>0.14676967608080027</v>
      </c>
      <c r="M115" s="65" t="s">
        <v>647</v>
      </c>
      <c r="N115" s="285">
        <f>J51</f>
        <v>100183</v>
      </c>
    </row>
    <row r="116" spans="2:35" ht="15.75" customHeight="1">
      <c r="C116" s="1560" t="s">
        <v>681</v>
      </c>
      <c r="D116" s="1242">
        <f>D117-0.0005</f>
        <v>6.0000000000000006E-4</v>
      </c>
      <c r="E116" s="53">
        <f t="dataTable" ref="E116:I120" dt2D="1" dtr="1" r1="N117" r2="N122"/>
        <v>465229515.34152102</v>
      </c>
      <c r="F116" s="53">
        <v>508802703.19960248</v>
      </c>
      <c r="G116" s="53">
        <v>552375891.05768394</v>
      </c>
      <c r="H116" s="53">
        <v>595949078.91576529</v>
      </c>
      <c r="I116" s="53">
        <v>639522266.77384675</v>
      </c>
      <c r="M116" s="65" t="s">
        <v>648</v>
      </c>
      <c r="N116" s="285">
        <f>U52</f>
        <v>12700.166458802812</v>
      </c>
      <c r="O116" s="516"/>
    </row>
    <row r="117" spans="2:35">
      <c r="C117" s="1560"/>
      <c r="D117" s="1242">
        <f>D118-0.0005</f>
        <v>1.1000000000000001E-3</v>
      </c>
      <c r="E117" s="53">
        <v>852920778.12612176</v>
      </c>
      <c r="F117" s="1208">
        <v>932804955.86593771</v>
      </c>
      <c r="G117" s="1208">
        <v>1012689133.6057537</v>
      </c>
      <c r="H117" s="1208">
        <v>1092573311.3455694</v>
      </c>
      <c r="I117" s="53">
        <v>1172457489.0853856</v>
      </c>
      <c r="M117" s="73" t="s">
        <v>649</v>
      </c>
      <c r="N117" s="523">
        <f>N116/N115</f>
        <v>0.12676967608080025</v>
      </c>
    </row>
    <row r="118" spans="2:35">
      <c r="C118" s="1560"/>
      <c r="D118" s="1243">
        <v>1.6000000000000001E-3</v>
      </c>
      <c r="E118" s="53">
        <v>1240612040.9107225</v>
      </c>
      <c r="F118" s="1208">
        <v>1356807208.5322731</v>
      </c>
      <c r="G118" s="1210">
        <v>1473002376.1538234</v>
      </c>
      <c r="H118" s="1208">
        <v>1589197543.7753737</v>
      </c>
      <c r="I118" s="53">
        <v>1705392711.3969243</v>
      </c>
      <c r="J118" s="285"/>
    </row>
    <row r="119" spans="2:35">
      <c r="C119" s="1560"/>
      <c r="D119" s="1242">
        <f>D118+0.0005</f>
        <v>2.1000000000000003E-3</v>
      </c>
      <c r="E119" s="53">
        <v>1628303303.6953237</v>
      </c>
      <c r="F119" s="1208">
        <v>1780809461.1986086</v>
      </c>
      <c r="G119" s="1208">
        <v>1933315618.7018936</v>
      </c>
      <c r="H119" s="1208">
        <v>2085821776.2051783</v>
      </c>
      <c r="I119" s="53">
        <v>2238327933.7084637</v>
      </c>
      <c r="J119" s="470"/>
      <c r="M119" s="65" t="s">
        <v>351</v>
      </c>
      <c r="N119" s="285">
        <v>1214.391304347826</v>
      </c>
    </row>
    <row r="120" spans="2:35">
      <c r="C120" s="1560"/>
      <c r="D120" s="1242">
        <f>D119+0.0005</f>
        <v>2.6000000000000003E-3</v>
      </c>
      <c r="E120" s="53">
        <v>2015994566.4799244</v>
      </c>
      <c r="F120" s="53">
        <v>2204811713.864944</v>
      </c>
      <c r="G120" s="53">
        <v>2393628861.2499633</v>
      </c>
      <c r="H120" s="53">
        <v>2582446008.6349826</v>
      </c>
      <c r="I120" s="53">
        <v>2771263156.0200024</v>
      </c>
      <c r="M120" s="65" t="s">
        <v>652</v>
      </c>
      <c r="N120" s="285">
        <f>(N115*N117)*N119</f>
        <v>15422971.711340059</v>
      </c>
    </row>
    <row r="121" spans="2:35">
      <c r="J121" s="1244"/>
      <c r="M121" s="1454" t="s">
        <v>5138</v>
      </c>
      <c r="N121" s="530">
        <v>59691.9</v>
      </c>
    </row>
    <row r="122" spans="2:35">
      <c r="J122" s="1244"/>
      <c r="K122" s="284"/>
      <c r="M122" s="65" t="s">
        <v>650</v>
      </c>
      <c r="N122" s="281">
        <v>1.6000000000000001E-3</v>
      </c>
    </row>
    <row r="123" spans="2:35">
      <c r="E123" s="280">
        <f>E116/G118-1</f>
        <v>-0.68416241353507645</v>
      </c>
      <c r="F123" s="280"/>
      <c r="G123" s="280"/>
      <c r="H123" s="280"/>
      <c r="I123" s="280">
        <f>I120/G118-1</f>
        <v>0.88137045865199859</v>
      </c>
      <c r="J123" s="1244"/>
      <c r="M123" s="65" t="s">
        <v>651</v>
      </c>
      <c r="N123" s="1461">
        <f>N121*N122</f>
        <v>95.507040000000003</v>
      </c>
    </row>
    <row r="124" spans="2:35">
      <c r="C124" s="1238"/>
      <c r="D124" s="1238"/>
      <c r="E124" s="1238"/>
      <c r="F124" s="1239"/>
      <c r="G124" s="1239"/>
      <c r="H124" s="1239"/>
      <c r="I124" s="1239"/>
      <c r="J124" s="1245"/>
      <c r="M124" s="294" t="s">
        <v>660</v>
      </c>
      <c r="N124" s="531">
        <f>N120*(N121*N122)</f>
        <v>1473002376.1538234</v>
      </c>
    </row>
    <row r="125" spans="2:35">
      <c r="C125" s="974"/>
      <c r="D125" s="974"/>
      <c r="E125" s="1240"/>
      <c r="F125" s="1241"/>
      <c r="G125" s="1241"/>
      <c r="H125" s="1241"/>
      <c r="I125" s="1241"/>
      <c r="J125" s="1016"/>
      <c r="M125" s="300"/>
      <c r="N125" s="1237"/>
    </row>
    <row r="127" spans="2:35">
      <c r="B127" s="306" t="s">
        <v>1390</v>
      </c>
      <c r="C127" s="73"/>
      <c r="D127" s="73"/>
      <c r="E127" s="73"/>
      <c r="F127" s="73"/>
      <c r="G127" s="73"/>
      <c r="H127" s="73"/>
      <c r="I127" s="73"/>
      <c r="J127" s="73"/>
      <c r="K127" s="73"/>
      <c r="L127" s="73"/>
      <c r="M127" s="73"/>
      <c r="N127" s="73"/>
      <c r="O127" s="73"/>
      <c r="P127" s="73"/>
      <c r="Q127" s="73"/>
      <c r="R127" s="73"/>
      <c r="S127" s="522"/>
      <c r="T127" s="73"/>
      <c r="U127" s="73"/>
      <c r="V127" s="290"/>
      <c r="AE127" s="438"/>
      <c r="AF127" s="362"/>
      <c r="AG127" s="439"/>
      <c r="AH127" s="362"/>
      <c r="AI127"/>
    </row>
    <row r="128" spans="2:35">
      <c r="B128" s="456"/>
      <c r="V128" s="290"/>
      <c r="AE128" s="438"/>
      <c r="AF128" s="362"/>
      <c r="AG128" s="439"/>
      <c r="AH128" s="362"/>
      <c r="AI128"/>
    </row>
    <row r="129" spans="2:4">
      <c r="B129" s="81" t="s">
        <v>1389</v>
      </c>
    </row>
    <row r="130" spans="2:4">
      <c r="B130" s="507" t="s">
        <v>512</v>
      </c>
      <c r="C130" s="507" t="s">
        <v>654</v>
      </c>
      <c r="D130" s="507" t="s">
        <v>569</v>
      </c>
    </row>
    <row r="131" spans="2:4">
      <c r="B131" s="65" t="s">
        <v>516</v>
      </c>
      <c r="C131" s="285">
        <v>9413</v>
      </c>
      <c r="D131" s="279">
        <v>0.7</v>
      </c>
    </row>
    <row r="132" spans="2:4">
      <c r="B132" s="65" t="s">
        <v>518</v>
      </c>
      <c r="C132" s="285">
        <v>7175</v>
      </c>
      <c r="D132" s="279">
        <v>0.66</v>
      </c>
    </row>
    <row r="133" spans="2:4">
      <c r="B133" s="65" t="s">
        <v>520</v>
      </c>
      <c r="C133" s="285">
        <v>4386</v>
      </c>
      <c r="D133" s="279">
        <v>0.69</v>
      </c>
    </row>
    <row r="134" spans="2:4">
      <c r="B134" s="65" t="s">
        <v>655</v>
      </c>
      <c r="C134" s="285">
        <v>4156</v>
      </c>
      <c r="D134" s="279"/>
    </row>
    <row r="135" spans="2:4">
      <c r="B135" s="65" t="s">
        <v>522</v>
      </c>
      <c r="C135" s="285">
        <v>4059</v>
      </c>
      <c r="D135" s="279">
        <v>0.69</v>
      </c>
    </row>
    <row r="136" spans="2:4">
      <c r="B136" s="65" t="s">
        <v>523</v>
      </c>
      <c r="C136" s="285">
        <v>3934</v>
      </c>
      <c r="D136" s="279">
        <v>0.69</v>
      </c>
    </row>
    <row r="137" spans="2:4">
      <c r="B137" s="65" t="s">
        <v>524</v>
      </c>
      <c r="C137" s="285">
        <v>3790</v>
      </c>
      <c r="D137" s="279">
        <v>0.69</v>
      </c>
    </row>
    <row r="138" spans="2:4">
      <c r="B138" s="65" t="s">
        <v>525</v>
      </c>
      <c r="C138" s="285">
        <v>3693</v>
      </c>
      <c r="D138" s="279">
        <v>0.55000000000000004</v>
      </c>
    </row>
    <row r="139" spans="2:4">
      <c r="B139" s="65" t="s">
        <v>527</v>
      </c>
      <c r="C139" s="285">
        <v>3620</v>
      </c>
      <c r="D139" s="279">
        <v>0.77</v>
      </c>
    </row>
    <row r="140" spans="2:4">
      <c r="B140" s="65" t="s">
        <v>529</v>
      </c>
      <c r="C140" s="285">
        <v>3069</v>
      </c>
      <c r="D140" s="279">
        <v>0.72</v>
      </c>
    </row>
    <row r="141" spans="2:4">
      <c r="B141" s="65" t="s">
        <v>531</v>
      </c>
      <c r="C141" s="285">
        <v>2791</v>
      </c>
      <c r="D141" s="279">
        <v>0.71</v>
      </c>
    </row>
    <row r="142" spans="2:4">
      <c r="B142" s="65" t="s">
        <v>535</v>
      </c>
      <c r="C142" s="285">
        <v>1867</v>
      </c>
      <c r="D142" s="279">
        <v>0.69</v>
      </c>
    </row>
    <row r="143" spans="2:4">
      <c r="B143" s="65" t="s">
        <v>537</v>
      </c>
      <c r="C143" s="285">
        <v>1818</v>
      </c>
      <c r="D143" s="279">
        <v>0.72</v>
      </c>
    </row>
    <row r="144" spans="2:4">
      <c r="B144" s="65" t="s">
        <v>538</v>
      </c>
      <c r="C144" s="285">
        <v>1660</v>
      </c>
      <c r="D144" s="279">
        <v>0.71</v>
      </c>
    </row>
    <row r="145" spans="2:4">
      <c r="B145" s="65" t="s">
        <v>539</v>
      </c>
      <c r="C145" s="285">
        <v>1523</v>
      </c>
      <c r="D145" s="279">
        <v>0.7</v>
      </c>
    </row>
    <row r="146" spans="2:4">
      <c r="B146" s="65" t="s">
        <v>540</v>
      </c>
      <c r="C146" s="285">
        <v>1478</v>
      </c>
      <c r="D146" s="279">
        <v>0.66</v>
      </c>
    </row>
    <row r="147" spans="2:4">
      <c r="B147" s="65" t="s">
        <v>542</v>
      </c>
      <c r="C147" s="285">
        <v>1193</v>
      </c>
      <c r="D147" s="279">
        <v>0.72</v>
      </c>
    </row>
    <row r="148" spans="2:4">
      <c r="B148" s="65" t="s">
        <v>543</v>
      </c>
      <c r="C148" s="285">
        <v>1189</v>
      </c>
      <c r="D148" s="279"/>
    </row>
    <row r="149" spans="2:4">
      <c r="B149" s="65" t="s">
        <v>544</v>
      </c>
      <c r="C149" s="285">
        <v>1148</v>
      </c>
      <c r="D149" s="279">
        <v>0.72</v>
      </c>
    </row>
    <row r="150" spans="2:4">
      <c r="B150" s="65" t="s">
        <v>545</v>
      </c>
      <c r="C150" s="285">
        <v>1118</v>
      </c>
      <c r="D150" s="279">
        <v>0.67</v>
      </c>
    </row>
    <row r="151" spans="2:4">
      <c r="B151" s="65" t="s">
        <v>548</v>
      </c>
      <c r="C151" s="285">
        <v>873.66</v>
      </c>
      <c r="D151" s="279">
        <v>0.66</v>
      </c>
    </row>
    <row r="152" spans="2:4">
      <c r="B152" s="65" t="s">
        <v>550</v>
      </c>
      <c r="C152" s="285">
        <v>863</v>
      </c>
      <c r="D152" s="279">
        <v>0.7</v>
      </c>
    </row>
    <row r="153" spans="2:4">
      <c r="B153" s="65" t="s">
        <v>551</v>
      </c>
      <c r="C153" s="285">
        <v>861.71</v>
      </c>
      <c r="D153" s="279">
        <v>0.71</v>
      </c>
    </row>
    <row r="154" spans="2:4">
      <c r="B154" s="293"/>
      <c r="C154" s="1214" t="s">
        <v>293</v>
      </c>
      <c r="D154" s="1215">
        <f>AVERAGE(D131:D153)</f>
        <v>0.6919047619047618</v>
      </c>
    </row>
    <row r="156" spans="2:4">
      <c r="B156" s="65" t="s">
        <v>1391</v>
      </c>
    </row>
    <row r="157" spans="2:4">
      <c r="B157" s="65" t="s">
        <v>1394</v>
      </c>
    </row>
    <row r="158" spans="2:4">
      <c r="B158" s="65" t="s">
        <v>1393</v>
      </c>
    </row>
  </sheetData>
  <mergeCells count="1">
    <mergeCell ref="C116:C120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CA86A7-B566-44DC-84F1-FDF9359291DC}">
  <sheetPr>
    <tabColor theme="9" tint="0.749992370372631"/>
  </sheetPr>
  <dimension ref="A1:XFC66"/>
  <sheetViews>
    <sheetView showGridLines="0" zoomScale="70" zoomScaleNormal="70" workbookViewId="0">
      <pane ySplit="2" topLeftCell="A3" activePane="bottomLeft" state="frozen"/>
      <selection activeCell="B1" sqref="B1:M2"/>
      <selection pane="bottomLeft" activeCell="E53" sqref="E53:L60"/>
    </sheetView>
  </sheetViews>
  <sheetFormatPr defaultRowHeight="15.75"/>
  <cols>
    <col min="1" max="1" width="2.140625" style="358" customWidth="1"/>
    <col min="2" max="2" width="55.7109375" style="358" customWidth="1"/>
    <col min="3" max="3" width="18.28515625" style="358" customWidth="1"/>
    <col min="4" max="4" width="16.85546875" style="358" customWidth="1"/>
    <col min="5" max="5" width="16.42578125" style="358" customWidth="1"/>
    <col min="6" max="6" width="5.42578125" style="358" bestFit="1" customWidth="1"/>
    <col min="7" max="7" width="11" style="358" customWidth="1"/>
    <col min="8" max="12" width="16.42578125" style="358" customWidth="1"/>
    <col min="13" max="13" width="22.140625" style="358" customWidth="1"/>
    <col min="14" max="14" width="49.7109375" style="358" bestFit="1" customWidth="1"/>
    <col min="15" max="15" width="16.42578125" style="358" bestFit="1" customWidth="1"/>
    <col min="16" max="16" width="20.5703125" style="358" bestFit="1" customWidth="1"/>
    <col min="17" max="17" width="22.5703125" style="358" bestFit="1" customWidth="1"/>
    <col min="18" max="18" width="28" style="358" customWidth="1"/>
    <col min="19" max="16384" width="9.140625" style="358"/>
  </cols>
  <sheetData>
    <row r="1" spans="1:20" ht="20.25">
      <c r="A1" s="782" t="str">
        <f>Inf.SP!A1</f>
        <v>© Intralot do Brasil</v>
      </c>
      <c r="B1" s="779"/>
      <c r="C1" s="779"/>
      <c r="D1" s="779"/>
      <c r="E1" s="779"/>
      <c r="F1" s="779"/>
      <c r="G1" s="779"/>
      <c r="H1" s="779"/>
      <c r="I1" s="779"/>
      <c r="J1" s="779"/>
      <c r="K1" s="779"/>
      <c r="L1" s="779"/>
      <c r="M1" s="779"/>
    </row>
    <row r="2" spans="1:20">
      <c r="A2" s="781" t="s">
        <v>1163</v>
      </c>
      <c r="B2" s="779"/>
      <c r="C2" s="779"/>
      <c r="D2" s="779"/>
      <c r="E2" s="779"/>
      <c r="F2" s="779"/>
      <c r="G2" s="779"/>
      <c r="H2" s="779"/>
      <c r="I2" s="779"/>
      <c r="J2" s="779"/>
      <c r="K2" s="780"/>
      <c r="L2" s="779"/>
      <c r="M2" s="779"/>
    </row>
    <row r="3" spans="1:20">
      <c r="K3" s="359"/>
    </row>
    <row r="4" spans="1:20">
      <c r="B4" s="785" t="s">
        <v>394</v>
      </c>
      <c r="C4" s="553"/>
      <c r="D4" s="553"/>
      <c r="E4" s="553"/>
      <c r="F4" s="553"/>
      <c r="G4" s="553"/>
      <c r="H4" s="553"/>
      <c r="I4" s="553"/>
      <c r="J4" s="553"/>
      <c r="K4" s="553"/>
      <c r="P4" s="361"/>
      <c r="Q4" s="362"/>
      <c r="R4" s="363"/>
      <c r="S4" s="362"/>
      <c r="T4" s="364"/>
    </row>
    <row r="5" spans="1:20">
      <c r="B5" s="377"/>
      <c r="C5" s="377"/>
      <c r="D5" s="377"/>
      <c r="E5" s="377"/>
      <c r="F5" s="377"/>
      <c r="G5" s="377"/>
      <c r="H5" s="377"/>
      <c r="I5" s="377"/>
      <c r="J5" s="377"/>
      <c r="K5" s="377"/>
      <c r="L5" s="377"/>
      <c r="M5" s="377"/>
    </row>
    <row r="7" spans="1:20" ht="31.5">
      <c r="B7" s="365" t="s">
        <v>395</v>
      </c>
      <c r="C7" s="366" t="s">
        <v>397</v>
      </c>
      <c r="D7" s="366" t="s">
        <v>398</v>
      </c>
      <c r="E7" s="366" t="s">
        <v>396</v>
      </c>
      <c r="F7" s="366"/>
    </row>
    <row r="8" spans="1:20">
      <c r="B8" s="358" t="s">
        <v>399</v>
      </c>
      <c r="C8" s="280">
        <f>D8/E8</f>
        <v>0.13885526543316618</v>
      </c>
      <c r="D8" s="369">
        <v>803</v>
      </c>
      <c r="E8" s="368">
        <v>5783</v>
      </c>
      <c r="F8" s="368"/>
      <c r="H8" s="370"/>
    </row>
    <row r="9" spans="1:20">
      <c r="B9" s="358" t="s">
        <v>400</v>
      </c>
      <c r="C9" s="280">
        <f>D9/E9</f>
        <v>1.8026444453892267E-2</v>
      </c>
      <c r="D9" s="369">
        <v>424</v>
      </c>
      <c r="E9" s="368">
        <v>23521</v>
      </c>
      <c r="F9" s="368"/>
      <c r="H9" s="370"/>
    </row>
    <row r="10" spans="1:20">
      <c r="B10" s="358" t="s">
        <v>401</v>
      </c>
      <c r="C10" s="280">
        <f>D10/E10</f>
        <v>8.8703123185881801E-3</v>
      </c>
      <c r="D10" s="369">
        <v>382</v>
      </c>
      <c r="E10" s="368">
        <v>43065</v>
      </c>
      <c r="F10" s="368"/>
      <c r="H10" s="370"/>
    </row>
    <row r="11" spans="1:20">
      <c r="B11" s="371"/>
      <c r="C11" s="378">
        <f>D11/E11</f>
        <v>2.2233276679241111E-2</v>
      </c>
      <c r="D11" s="374">
        <f>SUM(D8:D10)</f>
        <v>1609</v>
      </c>
      <c r="E11" s="372">
        <f>SUM(E8:E10)</f>
        <v>72369</v>
      </c>
      <c r="F11" s="568"/>
      <c r="H11" s="370"/>
    </row>
    <row r="12" spans="1:20">
      <c r="B12" s="375"/>
      <c r="C12" s="376"/>
    </row>
    <row r="13" spans="1:20">
      <c r="B13" s="371" t="s">
        <v>649</v>
      </c>
      <c r="C13" s="371"/>
      <c r="D13" s="377"/>
      <c r="E13" s="377"/>
      <c r="F13" s="553"/>
    </row>
    <row r="16" spans="1:20">
      <c r="C16" s="379"/>
    </row>
    <row r="17" spans="2:20">
      <c r="B17" s="358" t="s">
        <v>665</v>
      </c>
      <c r="D17" s="380">
        <v>0</v>
      </c>
    </row>
    <row r="18" spans="2:20" s="375" customFormat="1">
      <c r="B18" s="381" t="s">
        <v>5166</v>
      </c>
      <c r="C18" s="382" t="s">
        <v>388</v>
      </c>
      <c r="D18" s="382" t="s">
        <v>402</v>
      </c>
      <c r="E18" s="358"/>
      <c r="F18" s="358"/>
      <c r="L18" s="383"/>
      <c r="N18" s="402" t="s">
        <v>405</v>
      </c>
      <c r="O18" s="403" t="s">
        <v>407</v>
      </c>
      <c r="P18" s="703" t="s">
        <v>386</v>
      </c>
      <c r="Q18" s="404" t="s">
        <v>674</v>
      </c>
    </row>
    <row r="19" spans="2:20">
      <c r="B19" s="384" t="s">
        <v>399</v>
      </c>
      <c r="C19" s="385">
        <v>11131</v>
      </c>
      <c r="D19" s="380">
        <f>C8+$D$17</f>
        <v>0.13885526543316618</v>
      </c>
      <c r="E19" s="386"/>
      <c r="F19" s="386"/>
      <c r="L19" s="383"/>
      <c r="N19" s="358" t="s">
        <v>385</v>
      </c>
      <c r="O19" s="405">
        <f>C32</f>
        <v>36445740.099999994</v>
      </c>
      <c r="P19" s="405"/>
      <c r="Q19" s="405"/>
    </row>
    <row r="20" spans="2:20">
      <c r="B20" s="384" t="s">
        <v>400</v>
      </c>
      <c r="C20" s="385">
        <v>40743</v>
      </c>
      <c r="D20" s="380">
        <f>C9+$D$17</f>
        <v>1.8026444453892267E-2</v>
      </c>
      <c r="E20" s="386"/>
      <c r="F20" s="386"/>
      <c r="L20" s="387"/>
      <c r="N20" s="358" t="s">
        <v>668</v>
      </c>
      <c r="O20" s="405">
        <f>C31</f>
        <v>10203391.900000002</v>
      </c>
      <c r="P20" s="405"/>
      <c r="Q20" s="405"/>
    </row>
    <row r="21" spans="2:20">
      <c r="B21" s="384" t="s">
        <v>401</v>
      </c>
      <c r="C21" s="385">
        <v>124626</v>
      </c>
      <c r="D21" s="380">
        <f>C10+$D$17</f>
        <v>8.8703123185881801E-3</v>
      </c>
      <c r="E21" s="386"/>
      <c r="F21" s="386"/>
      <c r="L21" s="388"/>
      <c r="N21" s="358" t="s">
        <v>411</v>
      </c>
      <c r="O21" s="405"/>
      <c r="P21" s="405">
        <f>C40</f>
        <v>410251.2133665327</v>
      </c>
      <c r="Q21" s="405">
        <f>C37</f>
        <v>9793140.6866334695</v>
      </c>
    </row>
    <row r="22" spans="2:20">
      <c r="B22" s="371" t="s">
        <v>330</v>
      </c>
      <c r="C22" s="372">
        <f>SUM(C19:C21)</f>
        <v>176500</v>
      </c>
      <c r="D22" s="372">
        <f>SUMPRODUCT(C19:C21,D19:D21)</f>
        <v>3385.5209289378759</v>
      </c>
      <c r="E22" s="389"/>
      <c r="F22" s="389"/>
      <c r="L22" s="390"/>
      <c r="M22" s="391"/>
      <c r="N22" s="360" t="s">
        <v>413</v>
      </c>
      <c r="O22" s="407"/>
      <c r="P22" s="407">
        <f>C37</f>
        <v>9793140.6866334695</v>
      </c>
      <c r="Q22" s="407"/>
    </row>
    <row r="23" spans="2:20">
      <c r="C23" s="392"/>
      <c r="D23" s="393"/>
      <c r="E23" s="394"/>
      <c r="F23" s="394"/>
      <c r="K23" s="368"/>
      <c r="L23" s="383"/>
      <c r="M23" s="391"/>
    </row>
    <row r="24" spans="2:20" ht="16.5" thickBot="1">
      <c r="C24" s="395" t="s">
        <v>403</v>
      </c>
      <c r="D24" s="396">
        <f>D22/C22</f>
        <v>1.9181421693699012E-2</v>
      </c>
      <c r="K24" s="368"/>
      <c r="L24" s="383"/>
      <c r="M24" s="391"/>
    </row>
    <row r="25" spans="2:20" ht="16.5" thickTop="1">
      <c r="R25" s="367"/>
    </row>
    <row r="26" spans="2:20">
      <c r="B26" s="785" t="s">
        <v>404</v>
      </c>
      <c r="C26" s="553"/>
      <c r="D26" s="553"/>
      <c r="E26" s="553"/>
      <c r="F26" s="553"/>
      <c r="G26" s="553"/>
      <c r="H26" s="553"/>
      <c r="I26" s="553"/>
      <c r="J26" s="553"/>
      <c r="K26" s="553"/>
      <c r="R26" s="367"/>
      <c r="S26" s="362"/>
      <c r="T26" s="364"/>
    </row>
    <row r="27" spans="2:20">
      <c r="B27" s="784"/>
      <c r="C27" s="377"/>
      <c r="D27" s="377"/>
      <c r="E27" s="377"/>
      <c r="F27" s="377"/>
      <c r="G27" s="377"/>
      <c r="H27" s="377"/>
      <c r="I27" s="377"/>
      <c r="J27" s="377"/>
      <c r="K27" s="377"/>
      <c r="L27" s="377"/>
      <c r="M27" s="377"/>
      <c r="R27" s="367"/>
      <c r="S27" s="362"/>
      <c r="T27" s="364"/>
    </row>
    <row r="28" spans="2:20">
      <c r="R28" s="398"/>
    </row>
    <row r="29" spans="2:20" ht="39" customHeight="1">
      <c r="B29" s="403" t="s">
        <v>405</v>
      </c>
      <c r="C29" s="403" t="s">
        <v>406</v>
      </c>
      <c r="R29" s="398"/>
    </row>
    <row r="30" spans="2:20">
      <c r="B30" s="358" t="s">
        <v>407</v>
      </c>
      <c r="C30" s="400">
        <f>Inf.SP!L8</f>
        <v>46649132</v>
      </c>
      <c r="R30" s="398"/>
    </row>
    <row r="31" spans="2:20" ht="15.75" customHeight="1">
      <c r="B31" s="358" t="s">
        <v>670</v>
      </c>
      <c r="C31" s="400">
        <f>Inf.SP!L6</f>
        <v>10203391.900000002</v>
      </c>
      <c r="R31" s="398"/>
    </row>
    <row r="32" spans="2:20">
      <c r="B32" s="358" t="s">
        <v>408</v>
      </c>
      <c r="C32" s="400">
        <f>Inf.SP!L7</f>
        <v>36445740.099999994</v>
      </c>
      <c r="R32" s="406"/>
    </row>
    <row r="33" spans="2:20">
      <c r="B33" s="358" t="s">
        <v>409</v>
      </c>
      <c r="C33" s="391">
        <f>C22</f>
        <v>176500</v>
      </c>
    </row>
    <row r="34" spans="2:20">
      <c r="B34" s="358" t="s">
        <v>410</v>
      </c>
      <c r="C34" s="380">
        <f>D24</f>
        <v>1.9181421693699012E-2</v>
      </c>
    </row>
    <row r="35" spans="2:20">
      <c r="B35" s="358" t="s">
        <v>412</v>
      </c>
      <c r="C35" s="369">
        <f>C33*C34</f>
        <v>3385.5209289378754</v>
      </c>
    </row>
    <row r="36" spans="2:20">
      <c r="B36" s="358" t="s">
        <v>351</v>
      </c>
      <c r="C36" s="400">
        <f>Inf.SP!L10</f>
        <v>2892.6540087010562</v>
      </c>
    </row>
    <row r="37" spans="2:20">
      <c r="B37" s="377" t="s">
        <v>652</v>
      </c>
      <c r="C37" s="552">
        <f>C35*C36</f>
        <v>9793140.6866334695</v>
      </c>
      <c r="G37" s="399"/>
      <c r="H37" s="399"/>
      <c r="I37" s="399"/>
      <c r="J37" s="399"/>
      <c r="K37" s="399"/>
      <c r="L37" s="399"/>
    </row>
    <row r="38" spans="2:20" ht="16.5" customHeight="1">
      <c r="B38" s="358" t="s">
        <v>669</v>
      </c>
      <c r="C38" s="280">
        <f>C37/C31</f>
        <v>0.95979266332340596</v>
      </c>
      <c r="H38" s="389"/>
      <c r="I38" s="409"/>
      <c r="J38" s="389"/>
    </row>
    <row r="39" spans="2:20">
      <c r="H39" s="389"/>
      <c r="I39" s="409"/>
      <c r="J39" s="389"/>
    </row>
    <row r="40" spans="2:20">
      <c r="B40" s="358" t="s">
        <v>414</v>
      </c>
      <c r="C40" s="370">
        <f>C31-C37</f>
        <v>410251.2133665327</v>
      </c>
      <c r="K40" s="401"/>
      <c r="L40" s="401"/>
    </row>
    <row r="41" spans="2:20">
      <c r="K41" s="401"/>
      <c r="L41" s="401"/>
    </row>
    <row r="42" spans="2:20">
      <c r="C42" s="358">
        <v>0</v>
      </c>
      <c r="K42" s="401"/>
      <c r="L42" s="401"/>
    </row>
    <row r="43" spans="2:20">
      <c r="C43" s="370">
        <f>C42*C36</f>
        <v>0</v>
      </c>
      <c r="K43" s="401"/>
      <c r="L43" s="410"/>
    </row>
    <row r="44" spans="2:20">
      <c r="L44" s="392"/>
      <c r="M44" s="392"/>
    </row>
    <row r="45" spans="2:20">
      <c r="L45" s="392"/>
      <c r="M45" s="392"/>
    </row>
    <row r="46" spans="2:20">
      <c r="B46" s="785" t="s">
        <v>415</v>
      </c>
      <c r="C46" s="553"/>
      <c r="D46" s="553"/>
      <c r="E46" s="553"/>
      <c r="F46" s="553"/>
      <c r="G46" s="553"/>
      <c r="H46" s="553"/>
      <c r="I46" s="553"/>
      <c r="J46" s="553"/>
      <c r="K46" s="553"/>
      <c r="R46" s="367"/>
      <c r="S46" s="362"/>
      <c r="T46" s="364"/>
    </row>
    <row r="47" spans="2:20">
      <c r="B47" s="377"/>
      <c r="C47" s="377"/>
      <c r="D47" s="377"/>
      <c r="E47" s="377"/>
      <c r="F47" s="377"/>
      <c r="G47" s="377"/>
      <c r="H47" s="377"/>
      <c r="I47" s="377"/>
      <c r="J47" s="377"/>
      <c r="K47" s="377"/>
      <c r="L47" s="783"/>
      <c r="M47" s="783"/>
    </row>
    <row r="48" spans="2:20">
      <c r="B48" s="375" t="s">
        <v>672</v>
      </c>
      <c r="C48" s="376">
        <v>145200000</v>
      </c>
      <c r="E48" s="370"/>
      <c r="F48" s="370"/>
    </row>
    <row r="49" spans="2:1020 1029:2046 2055:3072 3081:4089 4098:5115 5124:6141 6150:7167 7176:8184 8193:9210 9219:10236 10245:11262 11271:12288 12297:13305 13314:14331 14340:15357 15366:16383">
      <c r="B49" s="358" t="s">
        <v>416</v>
      </c>
      <c r="C49" s="370">
        <f>D11</f>
        <v>1609</v>
      </c>
    </row>
    <row r="50" spans="2:1020 1029:2046 2055:3072 3081:4089 4098:5115 5124:6141 6150:7167 7176:8184 8193:9210 9219:10236 10245:11262 11271:12288 12297:13305 13314:14331 14340:15357 15366:16383">
      <c r="B50" s="371" t="s">
        <v>417</v>
      </c>
      <c r="C50" s="408">
        <f>C48/C49/12</f>
        <v>7520.1988812927293</v>
      </c>
    </row>
    <row r="51" spans="2:1020 1029:2046 2055:3072 3081:4089 4098:5115 5124:6141 6150:7167 7176:8184 8193:9210 9219:10236 10245:11262 11271:12288 12297:13305 13314:14331 14340:15357 15366:16383">
      <c r="B51" s="397"/>
      <c r="L51" s="397"/>
      <c r="U51" s="397"/>
      <c r="AD51" s="397"/>
      <c r="AM51" s="397"/>
      <c r="AV51" s="397"/>
      <c r="BE51" s="397"/>
      <c r="BN51" s="397"/>
      <c r="BW51" s="397"/>
      <c r="CF51" s="397"/>
      <c r="CO51" s="397"/>
      <c r="CX51" s="397"/>
      <c r="DG51" s="397"/>
      <c r="DP51" s="397"/>
      <c r="DY51" s="397"/>
      <c r="EH51" s="397"/>
      <c r="EQ51" s="397"/>
      <c r="EZ51" s="397"/>
      <c r="FI51" s="397"/>
      <c r="FR51" s="397"/>
      <c r="GA51" s="397"/>
      <c r="GJ51" s="397"/>
      <c r="GS51" s="397"/>
      <c r="HB51" s="397"/>
      <c r="HK51" s="397"/>
      <c r="HT51" s="397"/>
      <c r="IC51" s="397"/>
      <c r="IL51" s="397"/>
      <c r="IU51" s="397"/>
      <c r="JD51" s="397"/>
      <c r="JM51" s="397"/>
      <c r="JV51" s="397"/>
      <c r="KE51" s="397"/>
      <c r="KN51" s="397"/>
      <c r="KW51" s="397"/>
      <c r="LF51" s="397"/>
      <c r="LO51" s="397"/>
      <c r="LX51" s="397"/>
      <c r="MG51" s="397"/>
      <c r="MP51" s="397"/>
      <c r="MY51" s="397"/>
      <c r="NH51" s="397"/>
      <c r="NQ51" s="397"/>
      <c r="NZ51" s="397"/>
      <c r="OI51" s="397"/>
      <c r="OR51" s="397"/>
      <c r="PA51" s="397"/>
      <c r="PJ51" s="397"/>
      <c r="PS51" s="397"/>
      <c r="QB51" s="397"/>
      <c r="QK51" s="397"/>
      <c r="QT51" s="397"/>
      <c r="RC51" s="397"/>
      <c r="RL51" s="397"/>
      <c r="RU51" s="397"/>
      <c r="SD51" s="397"/>
      <c r="SM51" s="397"/>
      <c r="SV51" s="397"/>
      <c r="TE51" s="397"/>
      <c r="TN51" s="397"/>
      <c r="TW51" s="397"/>
      <c r="UF51" s="397"/>
      <c r="UO51" s="397"/>
      <c r="UX51" s="397"/>
      <c r="VG51" s="397"/>
      <c r="VP51" s="397"/>
      <c r="VY51" s="397"/>
      <c r="WH51" s="397"/>
      <c r="WQ51" s="397"/>
      <c r="WZ51" s="397"/>
      <c r="XI51" s="397"/>
      <c r="XR51" s="397"/>
      <c r="YA51" s="397"/>
      <c r="YJ51" s="397"/>
      <c r="YS51" s="397"/>
      <c r="ZB51" s="397"/>
      <c r="ZK51" s="397"/>
      <c r="ZT51" s="397"/>
      <c r="AAC51" s="397"/>
      <c r="AAL51" s="397"/>
      <c r="AAU51" s="397"/>
      <c r="ABD51" s="397"/>
      <c r="ABM51" s="397"/>
      <c r="ABV51" s="397"/>
      <c r="ACE51" s="397"/>
      <c r="ACN51" s="397"/>
      <c r="ACW51" s="397"/>
      <c r="ADF51" s="397"/>
      <c r="ADO51" s="397"/>
      <c r="ADX51" s="397"/>
      <c r="AEG51" s="397"/>
      <c r="AEP51" s="397"/>
      <c r="AEY51" s="397"/>
      <c r="AFH51" s="397"/>
      <c r="AFQ51" s="397"/>
      <c r="AFZ51" s="397"/>
      <c r="AGI51" s="397"/>
      <c r="AGR51" s="397"/>
      <c r="AHA51" s="397"/>
      <c r="AHJ51" s="397"/>
      <c r="AHS51" s="397"/>
      <c r="AIB51" s="397"/>
      <c r="AIK51" s="397"/>
      <c r="AIT51" s="397"/>
      <c r="AJC51" s="397"/>
      <c r="AJL51" s="397"/>
      <c r="AJU51" s="397"/>
      <c r="AKD51" s="397"/>
      <c r="AKM51" s="397"/>
      <c r="AKV51" s="397"/>
      <c r="ALE51" s="397"/>
      <c r="ALN51" s="397"/>
      <c r="ALW51" s="397"/>
      <c r="AMF51" s="397"/>
      <c r="AMO51" s="397"/>
      <c r="AMX51" s="397"/>
      <c r="ANG51" s="397"/>
      <c r="ANP51" s="397"/>
      <c r="ANY51" s="397"/>
      <c r="AOH51" s="397"/>
      <c r="AOQ51" s="397"/>
      <c r="AOZ51" s="397"/>
      <c r="API51" s="397"/>
      <c r="APR51" s="397"/>
      <c r="AQA51" s="397"/>
      <c r="AQJ51" s="397"/>
      <c r="AQS51" s="397"/>
      <c r="ARB51" s="397"/>
      <c r="ARK51" s="397"/>
      <c r="ART51" s="397"/>
      <c r="ASC51" s="397"/>
      <c r="ASL51" s="397"/>
      <c r="ASU51" s="397"/>
      <c r="ATD51" s="397"/>
      <c r="ATM51" s="397"/>
      <c r="ATV51" s="397"/>
      <c r="AUE51" s="397"/>
      <c r="AUN51" s="397"/>
      <c r="AUW51" s="397"/>
      <c r="AVF51" s="397"/>
      <c r="AVO51" s="397"/>
      <c r="AVX51" s="397"/>
      <c r="AWG51" s="397"/>
      <c r="AWP51" s="397"/>
      <c r="AWY51" s="397"/>
      <c r="AXH51" s="397"/>
      <c r="AXQ51" s="397"/>
      <c r="AXZ51" s="397"/>
      <c r="AYI51" s="397"/>
      <c r="AYR51" s="397"/>
      <c r="AZA51" s="397"/>
      <c r="AZJ51" s="397"/>
      <c r="AZS51" s="397"/>
      <c r="BAB51" s="397"/>
      <c r="BAK51" s="397"/>
      <c r="BAT51" s="397"/>
      <c r="BBC51" s="397"/>
      <c r="BBL51" s="397"/>
      <c r="BBU51" s="397"/>
      <c r="BCD51" s="397"/>
      <c r="BCM51" s="397"/>
      <c r="BCV51" s="397"/>
      <c r="BDE51" s="397"/>
      <c r="BDN51" s="397"/>
      <c r="BDW51" s="397"/>
      <c r="BEF51" s="397"/>
      <c r="BEO51" s="397"/>
      <c r="BEX51" s="397"/>
      <c r="BFG51" s="397"/>
      <c r="BFP51" s="397"/>
      <c r="BFY51" s="397"/>
      <c r="BGH51" s="397"/>
      <c r="BGQ51" s="397"/>
      <c r="BGZ51" s="397"/>
      <c r="BHI51" s="397"/>
      <c r="BHR51" s="397"/>
      <c r="BIA51" s="397"/>
      <c r="BIJ51" s="397"/>
      <c r="BIS51" s="397"/>
      <c r="BJB51" s="397"/>
      <c r="BJK51" s="397"/>
      <c r="BJT51" s="397"/>
      <c r="BKC51" s="397"/>
      <c r="BKL51" s="397"/>
      <c r="BKU51" s="397"/>
      <c r="BLD51" s="397"/>
      <c r="BLM51" s="397"/>
      <c r="BLV51" s="397"/>
      <c r="BME51" s="397"/>
      <c r="BMN51" s="397"/>
      <c r="BMW51" s="397"/>
      <c r="BNF51" s="397"/>
      <c r="BNO51" s="397"/>
      <c r="BNX51" s="397"/>
      <c r="BOG51" s="397"/>
      <c r="BOP51" s="397"/>
      <c r="BOY51" s="397"/>
      <c r="BPH51" s="397"/>
      <c r="BPQ51" s="397"/>
      <c r="BPZ51" s="397"/>
      <c r="BQI51" s="397"/>
      <c r="BQR51" s="397"/>
      <c r="BRA51" s="397"/>
      <c r="BRJ51" s="397"/>
      <c r="BRS51" s="397"/>
      <c r="BSB51" s="397"/>
      <c r="BSK51" s="397"/>
      <c r="BST51" s="397"/>
      <c r="BTC51" s="397"/>
      <c r="BTL51" s="397"/>
      <c r="BTU51" s="397"/>
      <c r="BUD51" s="397"/>
      <c r="BUM51" s="397"/>
      <c r="BUV51" s="397"/>
      <c r="BVE51" s="397"/>
      <c r="BVN51" s="397"/>
      <c r="BVW51" s="397"/>
      <c r="BWF51" s="397"/>
      <c r="BWO51" s="397"/>
      <c r="BWX51" s="397"/>
      <c r="BXG51" s="397"/>
      <c r="BXP51" s="397"/>
      <c r="BXY51" s="397"/>
      <c r="BYH51" s="397"/>
      <c r="BYQ51" s="397"/>
      <c r="BYZ51" s="397"/>
      <c r="BZI51" s="397"/>
      <c r="BZR51" s="397"/>
      <c r="CAA51" s="397"/>
      <c r="CAJ51" s="397"/>
      <c r="CAS51" s="397"/>
      <c r="CBB51" s="397"/>
      <c r="CBK51" s="397"/>
      <c r="CBT51" s="397"/>
      <c r="CCC51" s="397"/>
      <c r="CCL51" s="397"/>
      <c r="CCU51" s="397"/>
      <c r="CDD51" s="397"/>
      <c r="CDM51" s="397"/>
      <c r="CDV51" s="397"/>
      <c r="CEE51" s="397"/>
      <c r="CEN51" s="397"/>
      <c r="CEW51" s="397"/>
      <c r="CFF51" s="397"/>
      <c r="CFO51" s="397"/>
      <c r="CFX51" s="397"/>
      <c r="CGG51" s="397"/>
      <c r="CGP51" s="397"/>
      <c r="CGY51" s="397"/>
      <c r="CHH51" s="397"/>
      <c r="CHQ51" s="397"/>
      <c r="CHZ51" s="397"/>
      <c r="CII51" s="397"/>
      <c r="CIR51" s="397"/>
      <c r="CJA51" s="397"/>
      <c r="CJJ51" s="397"/>
      <c r="CJS51" s="397"/>
      <c r="CKB51" s="397"/>
      <c r="CKK51" s="397"/>
      <c r="CKT51" s="397"/>
      <c r="CLC51" s="397"/>
      <c r="CLL51" s="397"/>
      <c r="CLU51" s="397"/>
      <c r="CMD51" s="397"/>
      <c r="CMM51" s="397"/>
      <c r="CMV51" s="397"/>
      <c r="CNE51" s="397"/>
      <c r="CNN51" s="397"/>
      <c r="CNW51" s="397"/>
      <c r="COF51" s="397"/>
      <c r="COO51" s="397"/>
      <c r="COX51" s="397"/>
      <c r="CPG51" s="397"/>
      <c r="CPP51" s="397"/>
      <c r="CPY51" s="397"/>
      <c r="CQH51" s="397"/>
      <c r="CQQ51" s="397"/>
      <c r="CQZ51" s="397"/>
      <c r="CRI51" s="397"/>
      <c r="CRR51" s="397"/>
      <c r="CSA51" s="397"/>
      <c r="CSJ51" s="397"/>
      <c r="CSS51" s="397"/>
      <c r="CTB51" s="397"/>
      <c r="CTK51" s="397"/>
      <c r="CTT51" s="397"/>
      <c r="CUC51" s="397"/>
      <c r="CUL51" s="397"/>
      <c r="CUU51" s="397"/>
      <c r="CVD51" s="397"/>
      <c r="CVM51" s="397"/>
      <c r="CVV51" s="397"/>
      <c r="CWE51" s="397"/>
      <c r="CWN51" s="397"/>
      <c r="CWW51" s="397"/>
      <c r="CXF51" s="397"/>
      <c r="CXO51" s="397"/>
      <c r="CXX51" s="397"/>
      <c r="CYG51" s="397"/>
      <c r="CYP51" s="397"/>
      <c r="CYY51" s="397"/>
      <c r="CZH51" s="397"/>
      <c r="CZQ51" s="397"/>
      <c r="CZZ51" s="397"/>
      <c r="DAI51" s="397"/>
      <c r="DAR51" s="397"/>
      <c r="DBA51" s="397"/>
      <c r="DBJ51" s="397"/>
      <c r="DBS51" s="397"/>
      <c r="DCB51" s="397"/>
      <c r="DCK51" s="397"/>
      <c r="DCT51" s="397"/>
      <c r="DDC51" s="397"/>
      <c r="DDL51" s="397"/>
      <c r="DDU51" s="397"/>
      <c r="DED51" s="397"/>
      <c r="DEM51" s="397"/>
      <c r="DEV51" s="397"/>
      <c r="DFE51" s="397"/>
      <c r="DFN51" s="397"/>
      <c r="DFW51" s="397"/>
      <c r="DGF51" s="397"/>
      <c r="DGO51" s="397"/>
      <c r="DGX51" s="397"/>
      <c r="DHG51" s="397"/>
      <c r="DHP51" s="397"/>
      <c r="DHY51" s="397"/>
      <c r="DIH51" s="397"/>
      <c r="DIQ51" s="397"/>
      <c r="DIZ51" s="397"/>
      <c r="DJI51" s="397"/>
      <c r="DJR51" s="397"/>
      <c r="DKA51" s="397"/>
      <c r="DKJ51" s="397"/>
      <c r="DKS51" s="397"/>
      <c r="DLB51" s="397"/>
      <c r="DLK51" s="397"/>
      <c r="DLT51" s="397"/>
      <c r="DMC51" s="397"/>
      <c r="DML51" s="397"/>
      <c r="DMU51" s="397"/>
      <c r="DND51" s="397"/>
      <c r="DNM51" s="397"/>
      <c r="DNV51" s="397"/>
      <c r="DOE51" s="397"/>
      <c r="DON51" s="397"/>
      <c r="DOW51" s="397"/>
      <c r="DPF51" s="397"/>
      <c r="DPO51" s="397"/>
      <c r="DPX51" s="397"/>
      <c r="DQG51" s="397"/>
      <c r="DQP51" s="397"/>
      <c r="DQY51" s="397"/>
      <c r="DRH51" s="397"/>
      <c r="DRQ51" s="397"/>
      <c r="DRZ51" s="397"/>
      <c r="DSI51" s="397"/>
      <c r="DSR51" s="397"/>
      <c r="DTA51" s="397"/>
      <c r="DTJ51" s="397"/>
      <c r="DTS51" s="397"/>
      <c r="DUB51" s="397"/>
      <c r="DUK51" s="397"/>
      <c r="DUT51" s="397"/>
      <c r="DVC51" s="397"/>
      <c r="DVL51" s="397"/>
      <c r="DVU51" s="397"/>
      <c r="DWD51" s="397"/>
      <c r="DWM51" s="397"/>
      <c r="DWV51" s="397"/>
      <c r="DXE51" s="397"/>
      <c r="DXN51" s="397"/>
      <c r="DXW51" s="397"/>
      <c r="DYF51" s="397"/>
      <c r="DYO51" s="397"/>
      <c r="DYX51" s="397"/>
      <c r="DZG51" s="397"/>
      <c r="DZP51" s="397"/>
      <c r="DZY51" s="397"/>
      <c r="EAH51" s="397"/>
      <c r="EAQ51" s="397"/>
      <c r="EAZ51" s="397"/>
      <c r="EBI51" s="397"/>
      <c r="EBR51" s="397"/>
      <c r="ECA51" s="397"/>
      <c r="ECJ51" s="397"/>
      <c r="ECS51" s="397"/>
      <c r="EDB51" s="397"/>
      <c r="EDK51" s="397"/>
      <c r="EDT51" s="397"/>
      <c r="EEC51" s="397"/>
      <c r="EEL51" s="397"/>
      <c r="EEU51" s="397"/>
      <c r="EFD51" s="397"/>
      <c r="EFM51" s="397"/>
      <c r="EFV51" s="397"/>
      <c r="EGE51" s="397"/>
      <c r="EGN51" s="397"/>
      <c r="EGW51" s="397"/>
      <c r="EHF51" s="397"/>
      <c r="EHO51" s="397"/>
      <c r="EHX51" s="397"/>
      <c r="EIG51" s="397"/>
      <c r="EIP51" s="397"/>
      <c r="EIY51" s="397"/>
      <c r="EJH51" s="397"/>
      <c r="EJQ51" s="397"/>
      <c r="EJZ51" s="397"/>
      <c r="EKI51" s="397"/>
      <c r="EKR51" s="397"/>
      <c r="ELA51" s="397"/>
      <c r="ELJ51" s="397"/>
      <c r="ELS51" s="397"/>
      <c r="EMB51" s="397"/>
      <c r="EMK51" s="397"/>
      <c r="EMT51" s="397"/>
      <c r="ENC51" s="397"/>
      <c r="ENL51" s="397"/>
      <c r="ENU51" s="397"/>
      <c r="EOD51" s="397"/>
      <c r="EOM51" s="397"/>
      <c r="EOV51" s="397"/>
      <c r="EPE51" s="397"/>
      <c r="EPN51" s="397"/>
      <c r="EPW51" s="397"/>
      <c r="EQF51" s="397"/>
      <c r="EQO51" s="397"/>
      <c r="EQX51" s="397"/>
      <c r="ERG51" s="397"/>
      <c r="ERP51" s="397"/>
      <c r="ERY51" s="397"/>
      <c r="ESH51" s="397"/>
      <c r="ESQ51" s="397"/>
      <c r="ESZ51" s="397"/>
      <c r="ETI51" s="397"/>
      <c r="ETR51" s="397"/>
      <c r="EUA51" s="397"/>
      <c r="EUJ51" s="397"/>
      <c r="EUS51" s="397"/>
      <c r="EVB51" s="397"/>
      <c r="EVK51" s="397"/>
      <c r="EVT51" s="397"/>
      <c r="EWC51" s="397"/>
      <c r="EWL51" s="397"/>
      <c r="EWU51" s="397"/>
      <c r="EXD51" s="397"/>
      <c r="EXM51" s="397"/>
      <c r="EXV51" s="397"/>
      <c r="EYE51" s="397"/>
      <c r="EYN51" s="397"/>
      <c r="EYW51" s="397"/>
      <c r="EZF51" s="397"/>
      <c r="EZO51" s="397"/>
      <c r="EZX51" s="397"/>
      <c r="FAG51" s="397"/>
      <c r="FAP51" s="397"/>
      <c r="FAY51" s="397"/>
      <c r="FBH51" s="397"/>
      <c r="FBQ51" s="397"/>
      <c r="FBZ51" s="397"/>
      <c r="FCI51" s="397"/>
      <c r="FCR51" s="397"/>
      <c r="FDA51" s="397"/>
      <c r="FDJ51" s="397"/>
      <c r="FDS51" s="397"/>
      <c r="FEB51" s="397"/>
      <c r="FEK51" s="397"/>
      <c r="FET51" s="397"/>
      <c r="FFC51" s="397"/>
      <c r="FFL51" s="397"/>
      <c r="FFU51" s="397"/>
      <c r="FGD51" s="397"/>
      <c r="FGM51" s="397"/>
      <c r="FGV51" s="397"/>
      <c r="FHE51" s="397"/>
      <c r="FHN51" s="397"/>
      <c r="FHW51" s="397"/>
      <c r="FIF51" s="397"/>
      <c r="FIO51" s="397"/>
      <c r="FIX51" s="397"/>
      <c r="FJG51" s="397"/>
      <c r="FJP51" s="397"/>
      <c r="FJY51" s="397"/>
      <c r="FKH51" s="397"/>
      <c r="FKQ51" s="397"/>
      <c r="FKZ51" s="397"/>
      <c r="FLI51" s="397"/>
      <c r="FLR51" s="397"/>
      <c r="FMA51" s="397"/>
      <c r="FMJ51" s="397"/>
      <c r="FMS51" s="397"/>
      <c r="FNB51" s="397"/>
      <c r="FNK51" s="397"/>
      <c r="FNT51" s="397"/>
      <c r="FOC51" s="397"/>
      <c r="FOL51" s="397"/>
      <c r="FOU51" s="397"/>
      <c r="FPD51" s="397"/>
      <c r="FPM51" s="397"/>
      <c r="FPV51" s="397"/>
      <c r="FQE51" s="397"/>
      <c r="FQN51" s="397"/>
      <c r="FQW51" s="397"/>
      <c r="FRF51" s="397"/>
      <c r="FRO51" s="397"/>
      <c r="FRX51" s="397"/>
      <c r="FSG51" s="397"/>
      <c r="FSP51" s="397"/>
      <c r="FSY51" s="397"/>
      <c r="FTH51" s="397"/>
      <c r="FTQ51" s="397"/>
      <c r="FTZ51" s="397"/>
      <c r="FUI51" s="397"/>
      <c r="FUR51" s="397"/>
      <c r="FVA51" s="397"/>
      <c r="FVJ51" s="397"/>
      <c r="FVS51" s="397"/>
      <c r="FWB51" s="397"/>
      <c r="FWK51" s="397"/>
      <c r="FWT51" s="397"/>
      <c r="FXC51" s="397"/>
      <c r="FXL51" s="397"/>
      <c r="FXU51" s="397"/>
      <c r="FYD51" s="397"/>
      <c r="FYM51" s="397"/>
      <c r="FYV51" s="397"/>
      <c r="FZE51" s="397"/>
      <c r="FZN51" s="397"/>
      <c r="FZW51" s="397"/>
      <c r="GAF51" s="397"/>
      <c r="GAO51" s="397"/>
      <c r="GAX51" s="397"/>
      <c r="GBG51" s="397"/>
      <c r="GBP51" s="397"/>
      <c r="GBY51" s="397"/>
      <c r="GCH51" s="397"/>
      <c r="GCQ51" s="397"/>
      <c r="GCZ51" s="397"/>
      <c r="GDI51" s="397"/>
      <c r="GDR51" s="397"/>
      <c r="GEA51" s="397"/>
      <c r="GEJ51" s="397"/>
      <c r="GES51" s="397"/>
      <c r="GFB51" s="397"/>
      <c r="GFK51" s="397"/>
      <c r="GFT51" s="397"/>
      <c r="GGC51" s="397"/>
      <c r="GGL51" s="397"/>
      <c r="GGU51" s="397"/>
      <c r="GHD51" s="397"/>
      <c r="GHM51" s="397"/>
      <c r="GHV51" s="397"/>
      <c r="GIE51" s="397"/>
      <c r="GIN51" s="397"/>
      <c r="GIW51" s="397"/>
      <c r="GJF51" s="397"/>
      <c r="GJO51" s="397"/>
      <c r="GJX51" s="397"/>
      <c r="GKG51" s="397"/>
      <c r="GKP51" s="397"/>
      <c r="GKY51" s="397"/>
      <c r="GLH51" s="397"/>
      <c r="GLQ51" s="397"/>
      <c r="GLZ51" s="397"/>
      <c r="GMI51" s="397"/>
      <c r="GMR51" s="397"/>
      <c r="GNA51" s="397"/>
      <c r="GNJ51" s="397"/>
      <c r="GNS51" s="397"/>
      <c r="GOB51" s="397"/>
      <c r="GOK51" s="397"/>
      <c r="GOT51" s="397"/>
      <c r="GPC51" s="397"/>
      <c r="GPL51" s="397"/>
      <c r="GPU51" s="397"/>
      <c r="GQD51" s="397"/>
      <c r="GQM51" s="397"/>
      <c r="GQV51" s="397"/>
      <c r="GRE51" s="397"/>
      <c r="GRN51" s="397"/>
      <c r="GRW51" s="397"/>
      <c r="GSF51" s="397"/>
      <c r="GSO51" s="397"/>
      <c r="GSX51" s="397"/>
      <c r="GTG51" s="397"/>
      <c r="GTP51" s="397"/>
      <c r="GTY51" s="397"/>
      <c r="GUH51" s="397"/>
      <c r="GUQ51" s="397"/>
      <c r="GUZ51" s="397"/>
      <c r="GVI51" s="397"/>
      <c r="GVR51" s="397"/>
      <c r="GWA51" s="397"/>
      <c r="GWJ51" s="397"/>
      <c r="GWS51" s="397"/>
      <c r="GXB51" s="397"/>
      <c r="GXK51" s="397"/>
      <c r="GXT51" s="397"/>
      <c r="GYC51" s="397"/>
      <c r="GYL51" s="397"/>
      <c r="GYU51" s="397"/>
      <c r="GZD51" s="397"/>
      <c r="GZM51" s="397"/>
      <c r="GZV51" s="397"/>
      <c r="HAE51" s="397"/>
      <c r="HAN51" s="397"/>
      <c r="HAW51" s="397"/>
      <c r="HBF51" s="397"/>
      <c r="HBO51" s="397"/>
      <c r="HBX51" s="397"/>
      <c r="HCG51" s="397"/>
      <c r="HCP51" s="397"/>
      <c r="HCY51" s="397"/>
      <c r="HDH51" s="397"/>
      <c r="HDQ51" s="397"/>
      <c r="HDZ51" s="397"/>
      <c r="HEI51" s="397"/>
      <c r="HER51" s="397"/>
      <c r="HFA51" s="397"/>
      <c r="HFJ51" s="397"/>
      <c r="HFS51" s="397"/>
      <c r="HGB51" s="397"/>
      <c r="HGK51" s="397"/>
      <c r="HGT51" s="397"/>
      <c r="HHC51" s="397"/>
      <c r="HHL51" s="397"/>
      <c r="HHU51" s="397"/>
      <c r="HID51" s="397"/>
      <c r="HIM51" s="397"/>
      <c r="HIV51" s="397"/>
      <c r="HJE51" s="397"/>
      <c r="HJN51" s="397"/>
      <c r="HJW51" s="397"/>
      <c r="HKF51" s="397"/>
      <c r="HKO51" s="397"/>
      <c r="HKX51" s="397"/>
      <c r="HLG51" s="397"/>
      <c r="HLP51" s="397"/>
      <c r="HLY51" s="397"/>
      <c r="HMH51" s="397"/>
      <c r="HMQ51" s="397"/>
      <c r="HMZ51" s="397"/>
      <c r="HNI51" s="397"/>
      <c r="HNR51" s="397"/>
      <c r="HOA51" s="397"/>
      <c r="HOJ51" s="397"/>
      <c r="HOS51" s="397"/>
      <c r="HPB51" s="397"/>
      <c r="HPK51" s="397"/>
      <c r="HPT51" s="397"/>
      <c r="HQC51" s="397"/>
      <c r="HQL51" s="397"/>
      <c r="HQU51" s="397"/>
      <c r="HRD51" s="397"/>
      <c r="HRM51" s="397"/>
      <c r="HRV51" s="397"/>
      <c r="HSE51" s="397"/>
      <c r="HSN51" s="397"/>
      <c r="HSW51" s="397"/>
      <c r="HTF51" s="397"/>
      <c r="HTO51" s="397"/>
      <c r="HTX51" s="397"/>
      <c r="HUG51" s="397"/>
      <c r="HUP51" s="397"/>
      <c r="HUY51" s="397"/>
      <c r="HVH51" s="397"/>
      <c r="HVQ51" s="397"/>
      <c r="HVZ51" s="397"/>
      <c r="HWI51" s="397"/>
      <c r="HWR51" s="397"/>
      <c r="HXA51" s="397"/>
      <c r="HXJ51" s="397"/>
      <c r="HXS51" s="397"/>
      <c r="HYB51" s="397"/>
      <c r="HYK51" s="397"/>
      <c r="HYT51" s="397"/>
      <c r="HZC51" s="397"/>
      <c r="HZL51" s="397"/>
      <c r="HZU51" s="397"/>
      <c r="IAD51" s="397"/>
      <c r="IAM51" s="397"/>
      <c r="IAV51" s="397"/>
      <c r="IBE51" s="397"/>
      <c r="IBN51" s="397"/>
      <c r="IBW51" s="397"/>
      <c r="ICF51" s="397"/>
      <c r="ICO51" s="397"/>
      <c r="ICX51" s="397"/>
      <c r="IDG51" s="397"/>
      <c r="IDP51" s="397"/>
      <c r="IDY51" s="397"/>
      <c r="IEH51" s="397"/>
      <c r="IEQ51" s="397"/>
      <c r="IEZ51" s="397"/>
      <c r="IFI51" s="397"/>
      <c r="IFR51" s="397"/>
      <c r="IGA51" s="397"/>
      <c r="IGJ51" s="397"/>
      <c r="IGS51" s="397"/>
      <c r="IHB51" s="397"/>
      <c r="IHK51" s="397"/>
      <c r="IHT51" s="397"/>
      <c r="IIC51" s="397"/>
      <c r="IIL51" s="397"/>
      <c r="IIU51" s="397"/>
      <c r="IJD51" s="397"/>
      <c r="IJM51" s="397"/>
      <c r="IJV51" s="397"/>
      <c r="IKE51" s="397"/>
      <c r="IKN51" s="397"/>
      <c r="IKW51" s="397"/>
      <c r="ILF51" s="397"/>
      <c r="ILO51" s="397"/>
      <c r="ILX51" s="397"/>
      <c r="IMG51" s="397"/>
      <c r="IMP51" s="397"/>
      <c r="IMY51" s="397"/>
      <c r="INH51" s="397"/>
      <c r="INQ51" s="397"/>
      <c r="INZ51" s="397"/>
      <c r="IOI51" s="397"/>
      <c r="IOR51" s="397"/>
      <c r="IPA51" s="397"/>
      <c r="IPJ51" s="397"/>
      <c r="IPS51" s="397"/>
      <c r="IQB51" s="397"/>
      <c r="IQK51" s="397"/>
      <c r="IQT51" s="397"/>
      <c r="IRC51" s="397"/>
      <c r="IRL51" s="397"/>
      <c r="IRU51" s="397"/>
      <c r="ISD51" s="397"/>
      <c r="ISM51" s="397"/>
      <c r="ISV51" s="397"/>
      <c r="ITE51" s="397"/>
      <c r="ITN51" s="397"/>
      <c r="ITW51" s="397"/>
      <c r="IUF51" s="397"/>
      <c r="IUO51" s="397"/>
      <c r="IUX51" s="397"/>
      <c r="IVG51" s="397"/>
      <c r="IVP51" s="397"/>
      <c r="IVY51" s="397"/>
      <c r="IWH51" s="397"/>
      <c r="IWQ51" s="397"/>
      <c r="IWZ51" s="397"/>
      <c r="IXI51" s="397"/>
      <c r="IXR51" s="397"/>
      <c r="IYA51" s="397"/>
      <c r="IYJ51" s="397"/>
      <c r="IYS51" s="397"/>
      <c r="IZB51" s="397"/>
      <c r="IZK51" s="397"/>
      <c r="IZT51" s="397"/>
      <c r="JAC51" s="397"/>
      <c r="JAL51" s="397"/>
      <c r="JAU51" s="397"/>
      <c r="JBD51" s="397"/>
      <c r="JBM51" s="397"/>
      <c r="JBV51" s="397"/>
      <c r="JCE51" s="397"/>
      <c r="JCN51" s="397"/>
      <c r="JCW51" s="397"/>
      <c r="JDF51" s="397"/>
      <c r="JDO51" s="397"/>
      <c r="JDX51" s="397"/>
      <c r="JEG51" s="397"/>
      <c r="JEP51" s="397"/>
      <c r="JEY51" s="397"/>
      <c r="JFH51" s="397"/>
      <c r="JFQ51" s="397"/>
      <c r="JFZ51" s="397"/>
      <c r="JGI51" s="397"/>
      <c r="JGR51" s="397"/>
      <c r="JHA51" s="397"/>
      <c r="JHJ51" s="397"/>
      <c r="JHS51" s="397"/>
      <c r="JIB51" s="397"/>
      <c r="JIK51" s="397"/>
      <c r="JIT51" s="397"/>
      <c r="JJC51" s="397"/>
      <c r="JJL51" s="397"/>
      <c r="JJU51" s="397"/>
      <c r="JKD51" s="397"/>
      <c r="JKM51" s="397"/>
      <c r="JKV51" s="397"/>
      <c r="JLE51" s="397"/>
      <c r="JLN51" s="397"/>
      <c r="JLW51" s="397"/>
      <c r="JMF51" s="397"/>
      <c r="JMO51" s="397"/>
      <c r="JMX51" s="397"/>
      <c r="JNG51" s="397"/>
      <c r="JNP51" s="397"/>
      <c r="JNY51" s="397"/>
      <c r="JOH51" s="397"/>
      <c r="JOQ51" s="397"/>
      <c r="JOZ51" s="397"/>
      <c r="JPI51" s="397"/>
      <c r="JPR51" s="397"/>
      <c r="JQA51" s="397"/>
      <c r="JQJ51" s="397"/>
      <c r="JQS51" s="397"/>
      <c r="JRB51" s="397"/>
      <c r="JRK51" s="397"/>
      <c r="JRT51" s="397"/>
      <c r="JSC51" s="397"/>
      <c r="JSL51" s="397"/>
      <c r="JSU51" s="397"/>
      <c r="JTD51" s="397"/>
      <c r="JTM51" s="397"/>
      <c r="JTV51" s="397"/>
      <c r="JUE51" s="397"/>
      <c r="JUN51" s="397"/>
      <c r="JUW51" s="397"/>
      <c r="JVF51" s="397"/>
      <c r="JVO51" s="397"/>
      <c r="JVX51" s="397"/>
      <c r="JWG51" s="397"/>
      <c r="JWP51" s="397"/>
      <c r="JWY51" s="397"/>
      <c r="JXH51" s="397"/>
      <c r="JXQ51" s="397"/>
      <c r="JXZ51" s="397"/>
      <c r="JYI51" s="397"/>
      <c r="JYR51" s="397"/>
      <c r="JZA51" s="397"/>
      <c r="JZJ51" s="397"/>
      <c r="JZS51" s="397"/>
      <c r="KAB51" s="397"/>
      <c r="KAK51" s="397"/>
      <c r="KAT51" s="397"/>
      <c r="KBC51" s="397"/>
      <c r="KBL51" s="397"/>
      <c r="KBU51" s="397"/>
      <c r="KCD51" s="397"/>
      <c r="KCM51" s="397"/>
      <c r="KCV51" s="397"/>
      <c r="KDE51" s="397"/>
      <c r="KDN51" s="397"/>
      <c r="KDW51" s="397"/>
      <c r="KEF51" s="397"/>
      <c r="KEO51" s="397"/>
      <c r="KEX51" s="397"/>
      <c r="KFG51" s="397"/>
      <c r="KFP51" s="397"/>
      <c r="KFY51" s="397"/>
      <c r="KGH51" s="397"/>
      <c r="KGQ51" s="397"/>
      <c r="KGZ51" s="397"/>
      <c r="KHI51" s="397"/>
      <c r="KHR51" s="397"/>
      <c r="KIA51" s="397"/>
      <c r="KIJ51" s="397"/>
      <c r="KIS51" s="397"/>
      <c r="KJB51" s="397"/>
      <c r="KJK51" s="397"/>
      <c r="KJT51" s="397"/>
      <c r="KKC51" s="397"/>
      <c r="KKL51" s="397"/>
      <c r="KKU51" s="397"/>
      <c r="KLD51" s="397"/>
      <c r="KLM51" s="397"/>
      <c r="KLV51" s="397"/>
      <c r="KME51" s="397"/>
      <c r="KMN51" s="397"/>
      <c r="KMW51" s="397"/>
      <c r="KNF51" s="397"/>
      <c r="KNO51" s="397"/>
      <c r="KNX51" s="397"/>
      <c r="KOG51" s="397"/>
      <c r="KOP51" s="397"/>
      <c r="KOY51" s="397"/>
      <c r="KPH51" s="397"/>
      <c r="KPQ51" s="397"/>
      <c r="KPZ51" s="397"/>
      <c r="KQI51" s="397"/>
      <c r="KQR51" s="397"/>
      <c r="KRA51" s="397"/>
      <c r="KRJ51" s="397"/>
      <c r="KRS51" s="397"/>
      <c r="KSB51" s="397"/>
      <c r="KSK51" s="397"/>
      <c r="KST51" s="397"/>
      <c r="KTC51" s="397"/>
      <c r="KTL51" s="397"/>
      <c r="KTU51" s="397"/>
      <c r="KUD51" s="397"/>
      <c r="KUM51" s="397"/>
      <c r="KUV51" s="397"/>
      <c r="KVE51" s="397"/>
      <c r="KVN51" s="397"/>
      <c r="KVW51" s="397"/>
      <c r="KWF51" s="397"/>
      <c r="KWO51" s="397"/>
      <c r="KWX51" s="397"/>
      <c r="KXG51" s="397"/>
      <c r="KXP51" s="397"/>
      <c r="KXY51" s="397"/>
      <c r="KYH51" s="397"/>
      <c r="KYQ51" s="397"/>
      <c r="KYZ51" s="397"/>
      <c r="KZI51" s="397"/>
      <c r="KZR51" s="397"/>
      <c r="LAA51" s="397"/>
      <c r="LAJ51" s="397"/>
      <c r="LAS51" s="397"/>
      <c r="LBB51" s="397"/>
      <c r="LBK51" s="397"/>
      <c r="LBT51" s="397"/>
      <c r="LCC51" s="397"/>
      <c r="LCL51" s="397"/>
      <c r="LCU51" s="397"/>
      <c r="LDD51" s="397"/>
      <c r="LDM51" s="397"/>
      <c r="LDV51" s="397"/>
      <c r="LEE51" s="397"/>
      <c r="LEN51" s="397"/>
      <c r="LEW51" s="397"/>
      <c r="LFF51" s="397"/>
      <c r="LFO51" s="397"/>
      <c r="LFX51" s="397"/>
      <c r="LGG51" s="397"/>
      <c r="LGP51" s="397"/>
      <c r="LGY51" s="397"/>
      <c r="LHH51" s="397"/>
      <c r="LHQ51" s="397"/>
      <c r="LHZ51" s="397"/>
      <c r="LII51" s="397"/>
      <c r="LIR51" s="397"/>
      <c r="LJA51" s="397"/>
      <c r="LJJ51" s="397"/>
      <c r="LJS51" s="397"/>
      <c r="LKB51" s="397"/>
      <c r="LKK51" s="397"/>
      <c r="LKT51" s="397"/>
      <c r="LLC51" s="397"/>
      <c r="LLL51" s="397"/>
      <c r="LLU51" s="397"/>
      <c r="LMD51" s="397"/>
      <c r="LMM51" s="397"/>
      <c r="LMV51" s="397"/>
      <c r="LNE51" s="397"/>
      <c r="LNN51" s="397"/>
      <c r="LNW51" s="397"/>
      <c r="LOF51" s="397"/>
      <c r="LOO51" s="397"/>
      <c r="LOX51" s="397"/>
      <c r="LPG51" s="397"/>
      <c r="LPP51" s="397"/>
      <c r="LPY51" s="397"/>
      <c r="LQH51" s="397"/>
      <c r="LQQ51" s="397"/>
      <c r="LQZ51" s="397"/>
      <c r="LRI51" s="397"/>
      <c r="LRR51" s="397"/>
      <c r="LSA51" s="397"/>
      <c r="LSJ51" s="397"/>
      <c r="LSS51" s="397"/>
      <c r="LTB51" s="397"/>
      <c r="LTK51" s="397"/>
      <c r="LTT51" s="397"/>
      <c r="LUC51" s="397"/>
      <c r="LUL51" s="397"/>
      <c r="LUU51" s="397"/>
      <c r="LVD51" s="397"/>
      <c r="LVM51" s="397"/>
      <c r="LVV51" s="397"/>
      <c r="LWE51" s="397"/>
      <c r="LWN51" s="397"/>
      <c r="LWW51" s="397"/>
      <c r="LXF51" s="397"/>
      <c r="LXO51" s="397"/>
      <c r="LXX51" s="397"/>
      <c r="LYG51" s="397"/>
      <c r="LYP51" s="397"/>
      <c r="LYY51" s="397"/>
      <c r="LZH51" s="397"/>
      <c r="LZQ51" s="397"/>
      <c r="LZZ51" s="397"/>
      <c r="MAI51" s="397"/>
      <c r="MAR51" s="397"/>
      <c r="MBA51" s="397"/>
      <c r="MBJ51" s="397"/>
      <c r="MBS51" s="397"/>
      <c r="MCB51" s="397"/>
      <c r="MCK51" s="397"/>
      <c r="MCT51" s="397"/>
      <c r="MDC51" s="397"/>
      <c r="MDL51" s="397"/>
      <c r="MDU51" s="397"/>
      <c r="MED51" s="397"/>
      <c r="MEM51" s="397"/>
      <c r="MEV51" s="397"/>
      <c r="MFE51" s="397"/>
      <c r="MFN51" s="397"/>
      <c r="MFW51" s="397"/>
      <c r="MGF51" s="397"/>
      <c r="MGO51" s="397"/>
      <c r="MGX51" s="397"/>
      <c r="MHG51" s="397"/>
      <c r="MHP51" s="397"/>
      <c r="MHY51" s="397"/>
      <c r="MIH51" s="397"/>
      <c r="MIQ51" s="397"/>
      <c r="MIZ51" s="397"/>
      <c r="MJI51" s="397"/>
      <c r="MJR51" s="397"/>
      <c r="MKA51" s="397"/>
      <c r="MKJ51" s="397"/>
      <c r="MKS51" s="397"/>
      <c r="MLB51" s="397"/>
      <c r="MLK51" s="397"/>
      <c r="MLT51" s="397"/>
      <c r="MMC51" s="397"/>
      <c r="MML51" s="397"/>
      <c r="MMU51" s="397"/>
      <c r="MND51" s="397"/>
      <c r="MNM51" s="397"/>
      <c r="MNV51" s="397"/>
      <c r="MOE51" s="397"/>
      <c r="MON51" s="397"/>
      <c r="MOW51" s="397"/>
      <c r="MPF51" s="397"/>
      <c r="MPO51" s="397"/>
      <c r="MPX51" s="397"/>
      <c r="MQG51" s="397"/>
      <c r="MQP51" s="397"/>
      <c r="MQY51" s="397"/>
      <c r="MRH51" s="397"/>
      <c r="MRQ51" s="397"/>
      <c r="MRZ51" s="397"/>
      <c r="MSI51" s="397"/>
      <c r="MSR51" s="397"/>
      <c r="MTA51" s="397"/>
      <c r="MTJ51" s="397"/>
      <c r="MTS51" s="397"/>
      <c r="MUB51" s="397"/>
      <c r="MUK51" s="397"/>
      <c r="MUT51" s="397"/>
      <c r="MVC51" s="397"/>
      <c r="MVL51" s="397"/>
      <c r="MVU51" s="397"/>
      <c r="MWD51" s="397"/>
      <c r="MWM51" s="397"/>
      <c r="MWV51" s="397"/>
      <c r="MXE51" s="397"/>
      <c r="MXN51" s="397"/>
      <c r="MXW51" s="397"/>
      <c r="MYF51" s="397"/>
      <c r="MYO51" s="397"/>
      <c r="MYX51" s="397"/>
      <c r="MZG51" s="397"/>
      <c r="MZP51" s="397"/>
      <c r="MZY51" s="397"/>
      <c r="NAH51" s="397"/>
      <c r="NAQ51" s="397"/>
      <c r="NAZ51" s="397"/>
      <c r="NBI51" s="397"/>
      <c r="NBR51" s="397"/>
      <c r="NCA51" s="397"/>
      <c r="NCJ51" s="397"/>
      <c r="NCS51" s="397"/>
      <c r="NDB51" s="397"/>
      <c r="NDK51" s="397"/>
      <c r="NDT51" s="397"/>
      <c r="NEC51" s="397"/>
      <c r="NEL51" s="397"/>
      <c r="NEU51" s="397"/>
      <c r="NFD51" s="397"/>
      <c r="NFM51" s="397"/>
      <c r="NFV51" s="397"/>
      <c r="NGE51" s="397"/>
      <c r="NGN51" s="397"/>
      <c r="NGW51" s="397"/>
      <c r="NHF51" s="397"/>
      <c r="NHO51" s="397"/>
      <c r="NHX51" s="397"/>
      <c r="NIG51" s="397"/>
      <c r="NIP51" s="397"/>
      <c r="NIY51" s="397"/>
      <c r="NJH51" s="397"/>
      <c r="NJQ51" s="397"/>
      <c r="NJZ51" s="397"/>
      <c r="NKI51" s="397"/>
      <c r="NKR51" s="397"/>
      <c r="NLA51" s="397"/>
      <c r="NLJ51" s="397"/>
      <c r="NLS51" s="397"/>
      <c r="NMB51" s="397"/>
      <c r="NMK51" s="397"/>
      <c r="NMT51" s="397"/>
      <c r="NNC51" s="397"/>
      <c r="NNL51" s="397"/>
      <c r="NNU51" s="397"/>
      <c r="NOD51" s="397"/>
      <c r="NOM51" s="397"/>
      <c r="NOV51" s="397"/>
      <c r="NPE51" s="397"/>
      <c r="NPN51" s="397"/>
      <c r="NPW51" s="397"/>
      <c r="NQF51" s="397"/>
      <c r="NQO51" s="397"/>
      <c r="NQX51" s="397"/>
      <c r="NRG51" s="397"/>
      <c r="NRP51" s="397"/>
      <c r="NRY51" s="397"/>
      <c r="NSH51" s="397"/>
      <c r="NSQ51" s="397"/>
      <c r="NSZ51" s="397"/>
      <c r="NTI51" s="397"/>
      <c r="NTR51" s="397"/>
      <c r="NUA51" s="397"/>
      <c r="NUJ51" s="397"/>
      <c r="NUS51" s="397"/>
      <c r="NVB51" s="397"/>
      <c r="NVK51" s="397"/>
      <c r="NVT51" s="397"/>
      <c r="NWC51" s="397"/>
      <c r="NWL51" s="397"/>
      <c r="NWU51" s="397"/>
      <c r="NXD51" s="397"/>
      <c r="NXM51" s="397"/>
      <c r="NXV51" s="397"/>
      <c r="NYE51" s="397"/>
      <c r="NYN51" s="397"/>
      <c r="NYW51" s="397"/>
      <c r="NZF51" s="397"/>
      <c r="NZO51" s="397"/>
      <c r="NZX51" s="397"/>
      <c r="OAG51" s="397"/>
      <c r="OAP51" s="397"/>
      <c r="OAY51" s="397"/>
      <c r="OBH51" s="397"/>
      <c r="OBQ51" s="397"/>
      <c r="OBZ51" s="397"/>
      <c r="OCI51" s="397"/>
      <c r="OCR51" s="397"/>
      <c r="ODA51" s="397"/>
      <c r="ODJ51" s="397"/>
      <c r="ODS51" s="397"/>
      <c r="OEB51" s="397"/>
      <c r="OEK51" s="397"/>
      <c r="OET51" s="397"/>
      <c r="OFC51" s="397"/>
      <c r="OFL51" s="397"/>
      <c r="OFU51" s="397"/>
      <c r="OGD51" s="397"/>
      <c r="OGM51" s="397"/>
      <c r="OGV51" s="397"/>
      <c r="OHE51" s="397"/>
      <c r="OHN51" s="397"/>
      <c r="OHW51" s="397"/>
      <c r="OIF51" s="397"/>
      <c r="OIO51" s="397"/>
      <c r="OIX51" s="397"/>
      <c r="OJG51" s="397"/>
      <c r="OJP51" s="397"/>
      <c r="OJY51" s="397"/>
      <c r="OKH51" s="397"/>
      <c r="OKQ51" s="397"/>
      <c r="OKZ51" s="397"/>
      <c r="OLI51" s="397"/>
      <c r="OLR51" s="397"/>
      <c r="OMA51" s="397"/>
      <c r="OMJ51" s="397"/>
      <c r="OMS51" s="397"/>
      <c r="ONB51" s="397"/>
      <c r="ONK51" s="397"/>
      <c r="ONT51" s="397"/>
      <c r="OOC51" s="397"/>
      <c r="OOL51" s="397"/>
      <c r="OOU51" s="397"/>
      <c r="OPD51" s="397"/>
      <c r="OPM51" s="397"/>
      <c r="OPV51" s="397"/>
      <c r="OQE51" s="397"/>
      <c r="OQN51" s="397"/>
      <c r="OQW51" s="397"/>
      <c r="ORF51" s="397"/>
      <c r="ORO51" s="397"/>
      <c r="ORX51" s="397"/>
      <c r="OSG51" s="397"/>
      <c r="OSP51" s="397"/>
      <c r="OSY51" s="397"/>
      <c r="OTH51" s="397"/>
      <c r="OTQ51" s="397"/>
      <c r="OTZ51" s="397"/>
      <c r="OUI51" s="397"/>
      <c r="OUR51" s="397"/>
      <c r="OVA51" s="397"/>
      <c r="OVJ51" s="397"/>
      <c r="OVS51" s="397"/>
      <c r="OWB51" s="397"/>
      <c r="OWK51" s="397"/>
      <c r="OWT51" s="397"/>
      <c r="OXC51" s="397"/>
      <c r="OXL51" s="397"/>
      <c r="OXU51" s="397"/>
      <c r="OYD51" s="397"/>
      <c r="OYM51" s="397"/>
      <c r="OYV51" s="397"/>
      <c r="OZE51" s="397"/>
      <c r="OZN51" s="397"/>
      <c r="OZW51" s="397"/>
      <c r="PAF51" s="397"/>
      <c r="PAO51" s="397"/>
      <c r="PAX51" s="397"/>
      <c r="PBG51" s="397"/>
      <c r="PBP51" s="397"/>
      <c r="PBY51" s="397"/>
      <c r="PCH51" s="397"/>
      <c r="PCQ51" s="397"/>
      <c r="PCZ51" s="397"/>
      <c r="PDI51" s="397"/>
      <c r="PDR51" s="397"/>
      <c r="PEA51" s="397"/>
      <c r="PEJ51" s="397"/>
      <c r="PES51" s="397"/>
      <c r="PFB51" s="397"/>
      <c r="PFK51" s="397"/>
      <c r="PFT51" s="397"/>
      <c r="PGC51" s="397"/>
      <c r="PGL51" s="397"/>
      <c r="PGU51" s="397"/>
      <c r="PHD51" s="397"/>
      <c r="PHM51" s="397"/>
      <c r="PHV51" s="397"/>
      <c r="PIE51" s="397"/>
      <c r="PIN51" s="397"/>
      <c r="PIW51" s="397"/>
      <c r="PJF51" s="397"/>
      <c r="PJO51" s="397"/>
      <c r="PJX51" s="397"/>
      <c r="PKG51" s="397"/>
      <c r="PKP51" s="397"/>
      <c r="PKY51" s="397"/>
      <c r="PLH51" s="397"/>
      <c r="PLQ51" s="397"/>
      <c r="PLZ51" s="397"/>
      <c r="PMI51" s="397"/>
      <c r="PMR51" s="397"/>
      <c r="PNA51" s="397"/>
      <c r="PNJ51" s="397"/>
      <c r="PNS51" s="397"/>
      <c r="POB51" s="397"/>
      <c r="POK51" s="397"/>
      <c r="POT51" s="397"/>
      <c r="PPC51" s="397"/>
      <c r="PPL51" s="397"/>
      <c r="PPU51" s="397"/>
      <c r="PQD51" s="397"/>
      <c r="PQM51" s="397"/>
      <c r="PQV51" s="397"/>
      <c r="PRE51" s="397"/>
      <c r="PRN51" s="397"/>
      <c r="PRW51" s="397"/>
      <c r="PSF51" s="397"/>
      <c r="PSO51" s="397"/>
      <c r="PSX51" s="397"/>
      <c r="PTG51" s="397"/>
      <c r="PTP51" s="397"/>
      <c r="PTY51" s="397"/>
      <c r="PUH51" s="397"/>
      <c r="PUQ51" s="397"/>
      <c r="PUZ51" s="397"/>
      <c r="PVI51" s="397"/>
      <c r="PVR51" s="397"/>
      <c r="PWA51" s="397"/>
      <c r="PWJ51" s="397"/>
      <c r="PWS51" s="397"/>
      <c r="PXB51" s="397"/>
      <c r="PXK51" s="397"/>
      <c r="PXT51" s="397"/>
      <c r="PYC51" s="397"/>
      <c r="PYL51" s="397"/>
      <c r="PYU51" s="397"/>
      <c r="PZD51" s="397"/>
      <c r="PZM51" s="397"/>
      <c r="PZV51" s="397"/>
      <c r="QAE51" s="397"/>
      <c r="QAN51" s="397"/>
      <c r="QAW51" s="397"/>
      <c r="QBF51" s="397"/>
      <c r="QBO51" s="397"/>
      <c r="QBX51" s="397"/>
      <c r="QCG51" s="397"/>
      <c r="QCP51" s="397"/>
      <c r="QCY51" s="397"/>
      <c r="QDH51" s="397"/>
      <c r="QDQ51" s="397"/>
      <c r="QDZ51" s="397"/>
      <c r="QEI51" s="397"/>
      <c r="QER51" s="397"/>
      <c r="QFA51" s="397"/>
      <c r="QFJ51" s="397"/>
      <c r="QFS51" s="397"/>
      <c r="QGB51" s="397"/>
      <c r="QGK51" s="397"/>
      <c r="QGT51" s="397"/>
      <c r="QHC51" s="397"/>
      <c r="QHL51" s="397"/>
      <c r="QHU51" s="397"/>
      <c r="QID51" s="397"/>
      <c r="QIM51" s="397"/>
      <c r="QIV51" s="397"/>
      <c r="QJE51" s="397"/>
      <c r="QJN51" s="397"/>
      <c r="QJW51" s="397"/>
      <c r="QKF51" s="397"/>
      <c r="QKO51" s="397"/>
      <c r="QKX51" s="397"/>
      <c r="QLG51" s="397"/>
      <c r="QLP51" s="397"/>
      <c r="QLY51" s="397"/>
      <c r="QMH51" s="397"/>
      <c r="QMQ51" s="397"/>
      <c r="QMZ51" s="397"/>
      <c r="QNI51" s="397"/>
      <c r="QNR51" s="397"/>
      <c r="QOA51" s="397"/>
      <c r="QOJ51" s="397"/>
      <c r="QOS51" s="397"/>
      <c r="QPB51" s="397"/>
      <c r="QPK51" s="397"/>
      <c r="QPT51" s="397"/>
      <c r="QQC51" s="397"/>
      <c r="QQL51" s="397"/>
      <c r="QQU51" s="397"/>
      <c r="QRD51" s="397"/>
      <c r="QRM51" s="397"/>
      <c r="QRV51" s="397"/>
      <c r="QSE51" s="397"/>
      <c r="QSN51" s="397"/>
      <c r="QSW51" s="397"/>
      <c r="QTF51" s="397"/>
      <c r="QTO51" s="397"/>
      <c r="QTX51" s="397"/>
      <c r="QUG51" s="397"/>
      <c r="QUP51" s="397"/>
      <c r="QUY51" s="397"/>
      <c r="QVH51" s="397"/>
      <c r="QVQ51" s="397"/>
      <c r="QVZ51" s="397"/>
      <c r="QWI51" s="397"/>
      <c r="QWR51" s="397"/>
      <c r="QXA51" s="397"/>
      <c r="QXJ51" s="397"/>
      <c r="QXS51" s="397"/>
      <c r="QYB51" s="397"/>
      <c r="QYK51" s="397"/>
      <c r="QYT51" s="397"/>
      <c r="QZC51" s="397"/>
      <c r="QZL51" s="397"/>
      <c r="QZU51" s="397"/>
      <c r="RAD51" s="397"/>
      <c r="RAM51" s="397"/>
      <c r="RAV51" s="397"/>
      <c r="RBE51" s="397"/>
      <c r="RBN51" s="397"/>
      <c r="RBW51" s="397"/>
      <c r="RCF51" s="397"/>
      <c r="RCO51" s="397"/>
      <c r="RCX51" s="397"/>
      <c r="RDG51" s="397"/>
      <c r="RDP51" s="397"/>
      <c r="RDY51" s="397"/>
      <c r="REH51" s="397"/>
      <c r="REQ51" s="397"/>
      <c r="REZ51" s="397"/>
      <c r="RFI51" s="397"/>
      <c r="RFR51" s="397"/>
      <c r="RGA51" s="397"/>
      <c r="RGJ51" s="397"/>
      <c r="RGS51" s="397"/>
      <c r="RHB51" s="397"/>
      <c r="RHK51" s="397"/>
      <c r="RHT51" s="397"/>
      <c r="RIC51" s="397"/>
      <c r="RIL51" s="397"/>
      <c r="RIU51" s="397"/>
      <c r="RJD51" s="397"/>
      <c r="RJM51" s="397"/>
      <c r="RJV51" s="397"/>
      <c r="RKE51" s="397"/>
      <c r="RKN51" s="397"/>
      <c r="RKW51" s="397"/>
      <c r="RLF51" s="397"/>
      <c r="RLO51" s="397"/>
      <c r="RLX51" s="397"/>
      <c r="RMG51" s="397"/>
      <c r="RMP51" s="397"/>
      <c r="RMY51" s="397"/>
      <c r="RNH51" s="397"/>
      <c r="RNQ51" s="397"/>
      <c r="RNZ51" s="397"/>
      <c r="ROI51" s="397"/>
      <c r="ROR51" s="397"/>
      <c r="RPA51" s="397"/>
      <c r="RPJ51" s="397"/>
      <c r="RPS51" s="397"/>
      <c r="RQB51" s="397"/>
      <c r="RQK51" s="397"/>
      <c r="RQT51" s="397"/>
      <c r="RRC51" s="397"/>
      <c r="RRL51" s="397"/>
      <c r="RRU51" s="397"/>
      <c r="RSD51" s="397"/>
      <c r="RSM51" s="397"/>
      <c r="RSV51" s="397"/>
      <c r="RTE51" s="397"/>
      <c r="RTN51" s="397"/>
      <c r="RTW51" s="397"/>
      <c r="RUF51" s="397"/>
      <c r="RUO51" s="397"/>
      <c r="RUX51" s="397"/>
      <c r="RVG51" s="397"/>
      <c r="RVP51" s="397"/>
      <c r="RVY51" s="397"/>
      <c r="RWH51" s="397"/>
      <c r="RWQ51" s="397"/>
      <c r="RWZ51" s="397"/>
      <c r="RXI51" s="397"/>
      <c r="RXR51" s="397"/>
      <c r="RYA51" s="397"/>
      <c r="RYJ51" s="397"/>
      <c r="RYS51" s="397"/>
      <c r="RZB51" s="397"/>
      <c r="RZK51" s="397"/>
      <c r="RZT51" s="397"/>
      <c r="SAC51" s="397"/>
      <c r="SAL51" s="397"/>
      <c r="SAU51" s="397"/>
      <c r="SBD51" s="397"/>
      <c r="SBM51" s="397"/>
      <c r="SBV51" s="397"/>
      <c r="SCE51" s="397"/>
      <c r="SCN51" s="397"/>
      <c r="SCW51" s="397"/>
      <c r="SDF51" s="397"/>
      <c r="SDO51" s="397"/>
      <c r="SDX51" s="397"/>
      <c r="SEG51" s="397"/>
      <c r="SEP51" s="397"/>
      <c r="SEY51" s="397"/>
      <c r="SFH51" s="397"/>
      <c r="SFQ51" s="397"/>
      <c r="SFZ51" s="397"/>
      <c r="SGI51" s="397"/>
      <c r="SGR51" s="397"/>
      <c r="SHA51" s="397"/>
      <c r="SHJ51" s="397"/>
      <c r="SHS51" s="397"/>
      <c r="SIB51" s="397"/>
      <c r="SIK51" s="397"/>
      <c r="SIT51" s="397"/>
      <c r="SJC51" s="397"/>
      <c r="SJL51" s="397"/>
      <c r="SJU51" s="397"/>
      <c r="SKD51" s="397"/>
      <c r="SKM51" s="397"/>
      <c r="SKV51" s="397"/>
      <c r="SLE51" s="397"/>
      <c r="SLN51" s="397"/>
      <c r="SLW51" s="397"/>
      <c r="SMF51" s="397"/>
      <c r="SMO51" s="397"/>
      <c r="SMX51" s="397"/>
      <c r="SNG51" s="397"/>
      <c r="SNP51" s="397"/>
      <c r="SNY51" s="397"/>
      <c r="SOH51" s="397"/>
      <c r="SOQ51" s="397"/>
      <c r="SOZ51" s="397"/>
      <c r="SPI51" s="397"/>
      <c r="SPR51" s="397"/>
      <c r="SQA51" s="397"/>
      <c r="SQJ51" s="397"/>
      <c r="SQS51" s="397"/>
      <c r="SRB51" s="397"/>
      <c r="SRK51" s="397"/>
      <c r="SRT51" s="397"/>
      <c r="SSC51" s="397"/>
      <c r="SSL51" s="397"/>
      <c r="SSU51" s="397"/>
      <c r="STD51" s="397"/>
      <c r="STM51" s="397"/>
      <c r="STV51" s="397"/>
      <c r="SUE51" s="397"/>
      <c r="SUN51" s="397"/>
      <c r="SUW51" s="397"/>
      <c r="SVF51" s="397"/>
      <c r="SVO51" s="397"/>
      <c r="SVX51" s="397"/>
      <c r="SWG51" s="397"/>
      <c r="SWP51" s="397"/>
      <c r="SWY51" s="397"/>
      <c r="SXH51" s="397"/>
      <c r="SXQ51" s="397"/>
      <c r="SXZ51" s="397"/>
      <c r="SYI51" s="397"/>
      <c r="SYR51" s="397"/>
      <c r="SZA51" s="397"/>
      <c r="SZJ51" s="397"/>
      <c r="SZS51" s="397"/>
      <c r="TAB51" s="397"/>
      <c r="TAK51" s="397"/>
      <c r="TAT51" s="397"/>
      <c r="TBC51" s="397"/>
      <c r="TBL51" s="397"/>
      <c r="TBU51" s="397"/>
      <c r="TCD51" s="397"/>
      <c r="TCM51" s="397"/>
      <c r="TCV51" s="397"/>
      <c r="TDE51" s="397"/>
      <c r="TDN51" s="397"/>
      <c r="TDW51" s="397"/>
      <c r="TEF51" s="397"/>
      <c r="TEO51" s="397"/>
      <c r="TEX51" s="397"/>
      <c r="TFG51" s="397"/>
      <c r="TFP51" s="397"/>
      <c r="TFY51" s="397"/>
      <c r="TGH51" s="397"/>
      <c r="TGQ51" s="397"/>
      <c r="TGZ51" s="397"/>
      <c r="THI51" s="397"/>
      <c r="THR51" s="397"/>
      <c r="TIA51" s="397"/>
      <c r="TIJ51" s="397"/>
      <c r="TIS51" s="397"/>
      <c r="TJB51" s="397"/>
      <c r="TJK51" s="397"/>
      <c r="TJT51" s="397"/>
      <c r="TKC51" s="397"/>
      <c r="TKL51" s="397"/>
      <c r="TKU51" s="397"/>
      <c r="TLD51" s="397"/>
      <c r="TLM51" s="397"/>
      <c r="TLV51" s="397"/>
      <c r="TME51" s="397"/>
      <c r="TMN51" s="397"/>
      <c r="TMW51" s="397"/>
      <c r="TNF51" s="397"/>
      <c r="TNO51" s="397"/>
      <c r="TNX51" s="397"/>
      <c r="TOG51" s="397"/>
      <c r="TOP51" s="397"/>
      <c r="TOY51" s="397"/>
      <c r="TPH51" s="397"/>
      <c r="TPQ51" s="397"/>
      <c r="TPZ51" s="397"/>
      <c r="TQI51" s="397"/>
      <c r="TQR51" s="397"/>
      <c r="TRA51" s="397"/>
      <c r="TRJ51" s="397"/>
      <c r="TRS51" s="397"/>
      <c r="TSB51" s="397"/>
      <c r="TSK51" s="397"/>
      <c r="TST51" s="397"/>
      <c r="TTC51" s="397"/>
      <c r="TTL51" s="397"/>
      <c r="TTU51" s="397"/>
      <c r="TUD51" s="397"/>
      <c r="TUM51" s="397"/>
      <c r="TUV51" s="397"/>
      <c r="TVE51" s="397"/>
      <c r="TVN51" s="397"/>
      <c r="TVW51" s="397"/>
      <c r="TWF51" s="397"/>
      <c r="TWO51" s="397"/>
      <c r="TWX51" s="397"/>
      <c r="TXG51" s="397"/>
      <c r="TXP51" s="397"/>
      <c r="TXY51" s="397"/>
      <c r="TYH51" s="397"/>
      <c r="TYQ51" s="397"/>
      <c r="TYZ51" s="397"/>
      <c r="TZI51" s="397"/>
      <c r="TZR51" s="397"/>
      <c r="UAA51" s="397"/>
      <c r="UAJ51" s="397"/>
      <c r="UAS51" s="397"/>
      <c r="UBB51" s="397"/>
      <c r="UBK51" s="397"/>
      <c r="UBT51" s="397"/>
      <c r="UCC51" s="397"/>
      <c r="UCL51" s="397"/>
      <c r="UCU51" s="397"/>
      <c r="UDD51" s="397"/>
      <c r="UDM51" s="397"/>
      <c r="UDV51" s="397"/>
      <c r="UEE51" s="397"/>
      <c r="UEN51" s="397"/>
      <c r="UEW51" s="397"/>
      <c r="UFF51" s="397"/>
      <c r="UFO51" s="397"/>
      <c r="UFX51" s="397"/>
      <c r="UGG51" s="397"/>
      <c r="UGP51" s="397"/>
      <c r="UGY51" s="397"/>
      <c r="UHH51" s="397"/>
      <c r="UHQ51" s="397"/>
      <c r="UHZ51" s="397"/>
      <c r="UII51" s="397"/>
      <c r="UIR51" s="397"/>
      <c r="UJA51" s="397"/>
      <c r="UJJ51" s="397"/>
      <c r="UJS51" s="397"/>
      <c r="UKB51" s="397"/>
      <c r="UKK51" s="397"/>
      <c r="UKT51" s="397"/>
      <c r="ULC51" s="397"/>
      <c r="ULL51" s="397"/>
      <c r="ULU51" s="397"/>
      <c r="UMD51" s="397"/>
      <c r="UMM51" s="397"/>
      <c r="UMV51" s="397"/>
      <c r="UNE51" s="397"/>
      <c r="UNN51" s="397"/>
      <c r="UNW51" s="397"/>
      <c r="UOF51" s="397"/>
      <c r="UOO51" s="397"/>
      <c r="UOX51" s="397"/>
      <c r="UPG51" s="397"/>
      <c r="UPP51" s="397"/>
      <c r="UPY51" s="397"/>
      <c r="UQH51" s="397"/>
      <c r="UQQ51" s="397"/>
      <c r="UQZ51" s="397"/>
      <c r="URI51" s="397"/>
      <c r="URR51" s="397"/>
      <c r="USA51" s="397"/>
      <c r="USJ51" s="397"/>
      <c r="USS51" s="397"/>
      <c r="UTB51" s="397"/>
      <c r="UTK51" s="397"/>
      <c r="UTT51" s="397"/>
      <c r="UUC51" s="397"/>
      <c r="UUL51" s="397"/>
      <c r="UUU51" s="397"/>
      <c r="UVD51" s="397"/>
      <c r="UVM51" s="397"/>
      <c r="UVV51" s="397"/>
      <c r="UWE51" s="397"/>
      <c r="UWN51" s="397"/>
      <c r="UWW51" s="397"/>
      <c r="UXF51" s="397"/>
      <c r="UXO51" s="397"/>
      <c r="UXX51" s="397"/>
      <c r="UYG51" s="397"/>
      <c r="UYP51" s="397"/>
      <c r="UYY51" s="397"/>
      <c r="UZH51" s="397"/>
      <c r="UZQ51" s="397"/>
      <c r="UZZ51" s="397"/>
      <c r="VAI51" s="397"/>
      <c r="VAR51" s="397"/>
      <c r="VBA51" s="397"/>
      <c r="VBJ51" s="397"/>
      <c r="VBS51" s="397"/>
      <c r="VCB51" s="397"/>
      <c r="VCK51" s="397"/>
      <c r="VCT51" s="397"/>
      <c r="VDC51" s="397"/>
      <c r="VDL51" s="397"/>
      <c r="VDU51" s="397"/>
      <c r="VED51" s="397"/>
      <c r="VEM51" s="397"/>
      <c r="VEV51" s="397"/>
      <c r="VFE51" s="397"/>
      <c r="VFN51" s="397"/>
      <c r="VFW51" s="397"/>
      <c r="VGF51" s="397"/>
      <c r="VGO51" s="397"/>
      <c r="VGX51" s="397"/>
      <c r="VHG51" s="397"/>
      <c r="VHP51" s="397"/>
      <c r="VHY51" s="397"/>
      <c r="VIH51" s="397"/>
      <c r="VIQ51" s="397"/>
      <c r="VIZ51" s="397"/>
      <c r="VJI51" s="397"/>
      <c r="VJR51" s="397"/>
      <c r="VKA51" s="397"/>
      <c r="VKJ51" s="397"/>
      <c r="VKS51" s="397"/>
      <c r="VLB51" s="397"/>
      <c r="VLK51" s="397"/>
      <c r="VLT51" s="397"/>
      <c r="VMC51" s="397"/>
      <c r="VML51" s="397"/>
      <c r="VMU51" s="397"/>
      <c r="VND51" s="397"/>
      <c r="VNM51" s="397"/>
      <c r="VNV51" s="397"/>
      <c r="VOE51" s="397"/>
      <c r="VON51" s="397"/>
      <c r="VOW51" s="397"/>
      <c r="VPF51" s="397"/>
      <c r="VPO51" s="397"/>
      <c r="VPX51" s="397"/>
      <c r="VQG51" s="397"/>
      <c r="VQP51" s="397"/>
      <c r="VQY51" s="397"/>
      <c r="VRH51" s="397"/>
      <c r="VRQ51" s="397"/>
      <c r="VRZ51" s="397"/>
      <c r="VSI51" s="397"/>
      <c r="VSR51" s="397"/>
      <c r="VTA51" s="397"/>
      <c r="VTJ51" s="397"/>
      <c r="VTS51" s="397"/>
      <c r="VUB51" s="397"/>
      <c r="VUK51" s="397"/>
      <c r="VUT51" s="397"/>
      <c r="VVC51" s="397"/>
      <c r="VVL51" s="397"/>
      <c r="VVU51" s="397"/>
      <c r="VWD51" s="397"/>
      <c r="VWM51" s="397"/>
      <c r="VWV51" s="397"/>
      <c r="VXE51" s="397"/>
      <c r="VXN51" s="397"/>
      <c r="VXW51" s="397"/>
      <c r="VYF51" s="397"/>
      <c r="VYO51" s="397"/>
      <c r="VYX51" s="397"/>
      <c r="VZG51" s="397"/>
      <c r="VZP51" s="397"/>
      <c r="VZY51" s="397"/>
      <c r="WAH51" s="397"/>
      <c r="WAQ51" s="397"/>
      <c r="WAZ51" s="397"/>
      <c r="WBI51" s="397"/>
      <c r="WBR51" s="397"/>
      <c r="WCA51" s="397"/>
      <c r="WCJ51" s="397"/>
      <c r="WCS51" s="397"/>
      <c r="WDB51" s="397"/>
      <c r="WDK51" s="397"/>
      <c r="WDT51" s="397"/>
      <c r="WEC51" s="397"/>
      <c r="WEL51" s="397"/>
      <c r="WEU51" s="397"/>
      <c r="WFD51" s="397"/>
      <c r="WFM51" s="397"/>
      <c r="WFV51" s="397"/>
      <c r="WGE51" s="397"/>
      <c r="WGN51" s="397"/>
      <c r="WGW51" s="397"/>
      <c r="WHF51" s="397"/>
      <c r="WHO51" s="397"/>
      <c r="WHX51" s="397"/>
      <c r="WIG51" s="397"/>
      <c r="WIP51" s="397"/>
      <c r="WIY51" s="397"/>
      <c r="WJH51" s="397"/>
      <c r="WJQ51" s="397"/>
      <c r="WJZ51" s="397"/>
      <c r="WKI51" s="397"/>
      <c r="WKR51" s="397"/>
      <c r="WLA51" s="397"/>
      <c r="WLJ51" s="397"/>
      <c r="WLS51" s="397"/>
      <c r="WMB51" s="397"/>
      <c r="WMK51" s="397"/>
      <c r="WMT51" s="397"/>
      <c r="WNC51" s="397"/>
      <c r="WNL51" s="397"/>
      <c r="WNU51" s="397"/>
      <c r="WOD51" s="397"/>
      <c r="WOM51" s="397"/>
      <c r="WOV51" s="397"/>
      <c r="WPE51" s="397"/>
      <c r="WPN51" s="397"/>
      <c r="WPW51" s="397"/>
      <c r="WQF51" s="397"/>
      <c r="WQO51" s="397"/>
      <c r="WQX51" s="397"/>
      <c r="WRG51" s="397"/>
      <c r="WRP51" s="397"/>
      <c r="WRY51" s="397"/>
      <c r="WSH51" s="397"/>
      <c r="WSQ51" s="397"/>
      <c r="WSZ51" s="397"/>
      <c r="WTI51" s="397"/>
      <c r="WTR51" s="397"/>
      <c r="WUA51" s="397"/>
      <c r="WUJ51" s="397"/>
      <c r="WUS51" s="397"/>
      <c r="WVB51" s="397"/>
      <c r="WVK51" s="397"/>
      <c r="WVT51" s="397"/>
      <c r="WWC51" s="397"/>
      <c r="WWL51" s="397"/>
      <c r="WWU51" s="397"/>
      <c r="WXD51" s="397"/>
      <c r="WXM51" s="397"/>
      <c r="WXV51" s="397"/>
      <c r="WYE51" s="397"/>
      <c r="WYN51" s="397"/>
      <c r="WYW51" s="397"/>
      <c r="WZF51" s="397"/>
      <c r="WZO51" s="397"/>
      <c r="WZX51" s="397"/>
      <c r="XAG51" s="397"/>
      <c r="XAP51" s="397"/>
      <c r="XAY51" s="397"/>
      <c r="XBH51" s="397"/>
      <c r="XBQ51" s="397"/>
      <c r="XBZ51" s="397"/>
      <c r="XCI51" s="397"/>
      <c r="XCR51" s="397"/>
      <c r="XDA51" s="397"/>
      <c r="XDJ51" s="397"/>
      <c r="XDS51" s="397"/>
      <c r="XEB51" s="397"/>
      <c r="XEK51" s="397"/>
      <c r="XET51" s="397"/>
      <c r="XFC51" s="397"/>
    </row>
    <row r="52" spans="2:1020 1029:2046 2055:3072 3081:4089 4098:5115 5124:6141 6150:7167 7176:8184 8193:9210 9219:10236 10245:11262 11271:12288 12297:13305 13314:14331 14340:15357 15366:16383">
      <c r="B52" s="554" t="s">
        <v>673</v>
      </c>
      <c r="C52" s="554"/>
      <c r="L52" s="397"/>
      <c r="U52" s="397"/>
      <c r="AD52" s="397"/>
      <c r="AM52" s="397"/>
      <c r="AV52" s="397"/>
      <c r="BE52" s="397"/>
      <c r="BN52" s="397"/>
      <c r="BW52" s="397"/>
      <c r="CF52" s="397"/>
      <c r="CO52" s="397"/>
      <c r="CX52" s="397"/>
      <c r="DG52" s="397"/>
      <c r="DP52" s="397"/>
      <c r="DY52" s="397"/>
      <c r="EH52" s="397"/>
      <c r="EQ52" s="397"/>
      <c r="EZ52" s="397"/>
      <c r="FI52" s="397"/>
      <c r="FR52" s="397"/>
      <c r="GA52" s="397"/>
      <c r="GJ52" s="397"/>
      <c r="GS52" s="397"/>
      <c r="HB52" s="397"/>
      <c r="HK52" s="397"/>
      <c r="HT52" s="397"/>
      <c r="IC52" s="397"/>
      <c r="IL52" s="397"/>
      <c r="IU52" s="397"/>
      <c r="JD52" s="397"/>
      <c r="JM52" s="397"/>
      <c r="JV52" s="397"/>
      <c r="KE52" s="397"/>
      <c r="KN52" s="397"/>
      <c r="KW52" s="397"/>
      <c r="LF52" s="397"/>
      <c r="LO52" s="397"/>
      <c r="LX52" s="397"/>
      <c r="MG52" s="397"/>
      <c r="MP52" s="397"/>
      <c r="MY52" s="397"/>
      <c r="NH52" s="397"/>
      <c r="NQ52" s="397"/>
      <c r="NZ52" s="397"/>
      <c r="OI52" s="397"/>
      <c r="OR52" s="397"/>
      <c r="PA52" s="397"/>
      <c r="PJ52" s="397"/>
      <c r="PS52" s="397"/>
      <c r="QB52" s="397"/>
      <c r="QK52" s="397"/>
      <c r="QT52" s="397"/>
      <c r="RC52" s="397"/>
      <c r="RL52" s="397"/>
      <c r="RU52" s="397"/>
      <c r="SD52" s="397"/>
      <c r="SM52" s="397"/>
      <c r="SV52" s="397"/>
      <c r="TE52" s="397"/>
      <c r="TN52" s="397"/>
      <c r="TW52" s="397"/>
      <c r="UF52" s="397"/>
      <c r="UO52" s="397"/>
      <c r="UX52" s="397"/>
      <c r="VG52" s="397"/>
      <c r="VP52" s="397"/>
      <c r="VY52" s="397"/>
      <c r="WH52" s="397"/>
      <c r="WQ52" s="397"/>
      <c r="WZ52" s="397"/>
      <c r="XI52" s="397"/>
      <c r="XR52" s="397"/>
      <c r="YA52" s="397"/>
      <c r="YJ52" s="397"/>
      <c r="YS52" s="397"/>
      <c r="ZB52" s="397"/>
      <c r="ZK52" s="397"/>
      <c r="ZT52" s="397"/>
      <c r="AAC52" s="397"/>
      <c r="AAL52" s="397"/>
      <c r="AAU52" s="397"/>
      <c r="ABD52" s="397"/>
      <c r="ABM52" s="397"/>
      <c r="ABV52" s="397"/>
      <c r="ACE52" s="397"/>
      <c r="ACN52" s="397"/>
      <c r="ACW52" s="397"/>
      <c r="ADF52" s="397"/>
      <c r="ADO52" s="397"/>
      <c r="ADX52" s="397"/>
      <c r="AEG52" s="397"/>
      <c r="AEP52" s="397"/>
      <c r="AEY52" s="397"/>
      <c r="AFH52" s="397"/>
      <c r="AFQ52" s="397"/>
      <c r="AFZ52" s="397"/>
      <c r="AGI52" s="397"/>
      <c r="AGR52" s="397"/>
      <c r="AHA52" s="397"/>
      <c r="AHJ52" s="397"/>
      <c r="AHS52" s="397"/>
      <c r="AIB52" s="397"/>
      <c r="AIK52" s="397"/>
      <c r="AIT52" s="397"/>
      <c r="AJC52" s="397"/>
      <c r="AJL52" s="397"/>
      <c r="AJU52" s="397"/>
      <c r="AKD52" s="397"/>
      <c r="AKM52" s="397"/>
      <c r="AKV52" s="397"/>
      <c r="ALE52" s="397"/>
      <c r="ALN52" s="397"/>
      <c r="ALW52" s="397"/>
      <c r="AMF52" s="397"/>
      <c r="AMO52" s="397"/>
      <c r="AMX52" s="397"/>
      <c r="ANG52" s="397"/>
      <c r="ANP52" s="397"/>
      <c r="ANY52" s="397"/>
      <c r="AOH52" s="397"/>
      <c r="AOQ52" s="397"/>
      <c r="AOZ52" s="397"/>
      <c r="API52" s="397"/>
      <c r="APR52" s="397"/>
      <c r="AQA52" s="397"/>
      <c r="AQJ52" s="397"/>
      <c r="AQS52" s="397"/>
      <c r="ARB52" s="397"/>
      <c r="ARK52" s="397"/>
      <c r="ART52" s="397"/>
      <c r="ASC52" s="397"/>
      <c r="ASL52" s="397"/>
      <c r="ASU52" s="397"/>
      <c r="ATD52" s="397"/>
      <c r="ATM52" s="397"/>
      <c r="ATV52" s="397"/>
      <c r="AUE52" s="397"/>
      <c r="AUN52" s="397"/>
      <c r="AUW52" s="397"/>
      <c r="AVF52" s="397"/>
      <c r="AVO52" s="397"/>
      <c r="AVX52" s="397"/>
      <c r="AWG52" s="397"/>
      <c r="AWP52" s="397"/>
      <c r="AWY52" s="397"/>
      <c r="AXH52" s="397"/>
      <c r="AXQ52" s="397"/>
      <c r="AXZ52" s="397"/>
      <c r="AYI52" s="397"/>
      <c r="AYR52" s="397"/>
      <c r="AZA52" s="397"/>
      <c r="AZJ52" s="397"/>
      <c r="AZS52" s="397"/>
      <c r="BAB52" s="397"/>
      <c r="BAK52" s="397"/>
      <c r="BAT52" s="397"/>
      <c r="BBC52" s="397"/>
      <c r="BBL52" s="397"/>
      <c r="BBU52" s="397"/>
      <c r="BCD52" s="397"/>
      <c r="BCM52" s="397"/>
      <c r="BCV52" s="397"/>
      <c r="BDE52" s="397"/>
      <c r="BDN52" s="397"/>
      <c r="BDW52" s="397"/>
      <c r="BEF52" s="397"/>
      <c r="BEO52" s="397"/>
      <c r="BEX52" s="397"/>
      <c r="BFG52" s="397"/>
      <c r="BFP52" s="397"/>
      <c r="BFY52" s="397"/>
      <c r="BGH52" s="397"/>
      <c r="BGQ52" s="397"/>
      <c r="BGZ52" s="397"/>
      <c r="BHI52" s="397"/>
      <c r="BHR52" s="397"/>
      <c r="BIA52" s="397"/>
      <c r="BIJ52" s="397"/>
      <c r="BIS52" s="397"/>
      <c r="BJB52" s="397"/>
      <c r="BJK52" s="397"/>
      <c r="BJT52" s="397"/>
      <c r="BKC52" s="397"/>
      <c r="BKL52" s="397"/>
      <c r="BKU52" s="397"/>
      <c r="BLD52" s="397"/>
      <c r="BLM52" s="397"/>
      <c r="BLV52" s="397"/>
      <c r="BME52" s="397"/>
      <c r="BMN52" s="397"/>
      <c r="BMW52" s="397"/>
      <c r="BNF52" s="397"/>
      <c r="BNO52" s="397"/>
      <c r="BNX52" s="397"/>
      <c r="BOG52" s="397"/>
      <c r="BOP52" s="397"/>
      <c r="BOY52" s="397"/>
      <c r="BPH52" s="397"/>
      <c r="BPQ52" s="397"/>
      <c r="BPZ52" s="397"/>
      <c r="BQI52" s="397"/>
      <c r="BQR52" s="397"/>
      <c r="BRA52" s="397"/>
      <c r="BRJ52" s="397"/>
      <c r="BRS52" s="397"/>
      <c r="BSB52" s="397"/>
      <c r="BSK52" s="397"/>
      <c r="BST52" s="397"/>
      <c r="BTC52" s="397"/>
      <c r="BTL52" s="397"/>
      <c r="BTU52" s="397"/>
      <c r="BUD52" s="397"/>
      <c r="BUM52" s="397"/>
      <c r="BUV52" s="397"/>
      <c r="BVE52" s="397"/>
      <c r="BVN52" s="397"/>
      <c r="BVW52" s="397"/>
      <c r="BWF52" s="397"/>
      <c r="BWO52" s="397"/>
      <c r="BWX52" s="397"/>
      <c r="BXG52" s="397"/>
      <c r="BXP52" s="397"/>
      <c r="BXY52" s="397"/>
      <c r="BYH52" s="397"/>
      <c r="BYQ52" s="397"/>
      <c r="BYZ52" s="397"/>
      <c r="BZI52" s="397"/>
      <c r="BZR52" s="397"/>
      <c r="CAA52" s="397"/>
      <c r="CAJ52" s="397"/>
      <c r="CAS52" s="397"/>
      <c r="CBB52" s="397"/>
      <c r="CBK52" s="397"/>
      <c r="CBT52" s="397"/>
      <c r="CCC52" s="397"/>
      <c r="CCL52" s="397"/>
      <c r="CCU52" s="397"/>
      <c r="CDD52" s="397"/>
      <c r="CDM52" s="397"/>
      <c r="CDV52" s="397"/>
      <c r="CEE52" s="397"/>
      <c r="CEN52" s="397"/>
      <c r="CEW52" s="397"/>
      <c r="CFF52" s="397"/>
      <c r="CFO52" s="397"/>
      <c r="CFX52" s="397"/>
      <c r="CGG52" s="397"/>
      <c r="CGP52" s="397"/>
      <c r="CGY52" s="397"/>
      <c r="CHH52" s="397"/>
      <c r="CHQ52" s="397"/>
      <c r="CHZ52" s="397"/>
      <c r="CII52" s="397"/>
      <c r="CIR52" s="397"/>
      <c r="CJA52" s="397"/>
      <c r="CJJ52" s="397"/>
      <c r="CJS52" s="397"/>
      <c r="CKB52" s="397"/>
      <c r="CKK52" s="397"/>
      <c r="CKT52" s="397"/>
      <c r="CLC52" s="397"/>
      <c r="CLL52" s="397"/>
      <c r="CLU52" s="397"/>
      <c r="CMD52" s="397"/>
      <c r="CMM52" s="397"/>
      <c r="CMV52" s="397"/>
      <c r="CNE52" s="397"/>
      <c r="CNN52" s="397"/>
      <c r="CNW52" s="397"/>
      <c r="COF52" s="397"/>
      <c r="COO52" s="397"/>
      <c r="COX52" s="397"/>
      <c r="CPG52" s="397"/>
      <c r="CPP52" s="397"/>
      <c r="CPY52" s="397"/>
      <c r="CQH52" s="397"/>
      <c r="CQQ52" s="397"/>
      <c r="CQZ52" s="397"/>
      <c r="CRI52" s="397"/>
      <c r="CRR52" s="397"/>
      <c r="CSA52" s="397"/>
      <c r="CSJ52" s="397"/>
      <c r="CSS52" s="397"/>
      <c r="CTB52" s="397"/>
      <c r="CTK52" s="397"/>
      <c r="CTT52" s="397"/>
      <c r="CUC52" s="397"/>
      <c r="CUL52" s="397"/>
      <c r="CUU52" s="397"/>
      <c r="CVD52" s="397"/>
      <c r="CVM52" s="397"/>
      <c r="CVV52" s="397"/>
      <c r="CWE52" s="397"/>
      <c r="CWN52" s="397"/>
      <c r="CWW52" s="397"/>
      <c r="CXF52" s="397"/>
      <c r="CXO52" s="397"/>
      <c r="CXX52" s="397"/>
      <c r="CYG52" s="397"/>
      <c r="CYP52" s="397"/>
      <c r="CYY52" s="397"/>
      <c r="CZH52" s="397"/>
      <c r="CZQ52" s="397"/>
      <c r="CZZ52" s="397"/>
      <c r="DAI52" s="397"/>
      <c r="DAR52" s="397"/>
      <c r="DBA52" s="397"/>
      <c r="DBJ52" s="397"/>
      <c r="DBS52" s="397"/>
      <c r="DCB52" s="397"/>
      <c r="DCK52" s="397"/>
      <c r="DCT52" s="397"/>
      <c r="DDC52" s="397"/>
      <c r="DDL52" s="397"/>
      <c r="DDU52" s="397"/>
      <c r="DED52" s="397"/>
      <c r="DEM52" s="397"/>
      <c r="DEV52" s="397"/>
      <c r="DFE52" s="397"/>
      <c r="DFN52" s="397"/>
      <c r="DFW52" s="397"/>
      <c r="DGF52" s="397"/>
      <c r="DGO52" s="397"/>
      <c r="DGX52" s="397"/>
      <c r="DHG52" s="397"/>
      <c r="DHP52" s="397"/>
      <c r="DHY52" s="397"/>
      <c r="DIH52" s="397"/>
      <c r="DIQ52" s="397"/>
      <c r="DIZ52" s="397"/>
      <c r="DJI52" s="397"/>
      <c r="DJR52" s="397"/>
      <c r="DKA52" s="397"/>
      <c r="DKJ52" s="397"/>
      <c r="DKS52" s="397"/>
      <c r="DLB52" s="397"/>
      <c r="DLK52" s="397"/>
      <c r="DLT52" s="397"/>
      <c r="DMC52" s="397"/>
      <c r="DML52" s="397"/>
      <c r="DMU52" s="397"/>
      <c r="DND52" s="397"/>
      <c r="DNM52" s="397"/>
      <c r="DNV52" s="397"/>
      <c r="DOE52" s="397"/>
      <c r="DON52" s="397"/>
      <c r="DOW52" s="397"/>
      <c r="DPF52" s="397"/>
      <c r="DPO52" s="397"/>
      <c r="DPX52" s="397"/>
      <c r="DQG52" s="397"/>
      <c r="DQP52" s="397"/>
      <c r="DQY52" s="397"/>
      <c r="DRH52" s="397"/>
      <c r="DRQ52" s="397"/>
      <c r="DRZ52" s="397"/>
      <c r="DSI52" s="397"/>
      <c r="DSR52" s="397"/>
      <c r="DTA52" s="397"/>
      <c r="DTJ52" s="397"/>
      <c r="DTS52" s="397"/>
      <c r="DUB52" s="397"/>
      <c r="DUK52" s="397"/>
      <c r="DUT52" s="397"/>
      <c r="DVC52" s="397"/>
      <c r="DVL52" s="397"/>
      <c r="DVU52" s="397"/>
      <c r="DWD52" s="397"/>
      <c r="DWM52" s="397"/>
      <c r="DWV52" s="397"/>
      <c r="DXE52" s="397"/>
      <c r="DXN52" s="397"/>
      <c r="DXW52" s="397"/>
      <c r="DYF52" s="397"/>
      <c r="DYO52" s="397"/>
      <c r="DYX52" s="397"/>
      <c r="DZG52" s="397"/>
      <c r="DZP52" s="397"/>
      <c r="DZY52" s="397"/>
      <c r="EAH52" s="397"/>
      <c r="EAQ52" s="397"/>
      <c r="EAZ52" s="397"/>
      <c r="EBI52" s="397"/>
      <c r="EBR52" s="397"/>
      <c r="ECA52" s="397"/>
      <c r="ECJ52" s="397"/>
      <c r="ECS52" s="397"/>
      <c r="EDB52" s="397"/>
      <c r="EDK52" s="397"/>
      <c r="EDT52" s="397"/>
      <c r="EEC52" s="397"/>
      <c r="EEL52" s="397"/>
      <c r="EEU52" s="397"/>
      <c r="EFD52" s="397"/>
      <c r="EFM52" s="397"/>
      <c r="EFV52" s="397"/>
      <c r="EGE52" s="397"/>
      <c r="EGN52" s="397"/>
      <c r="EGW52" s="397"/>
      <c r="EHF52" s="397"/>
      <c r="EHO52" s="397"/>
      <c r="EHX52" s="397"/>
      <c r="EIG52" s="397"/>
      <c r="EIP52" s="397"/>
      <c r="EIY52" s="397"/>
      <c r="EJH52" s="397"/>
      <c r="EJQ52" s="397"/>
      <c r="EJZ52" s="397"/>
      <c r="EKI52" s="397"/>
      <c r="EKR52" s="397"/>
      <c r="ELA52" s="397"/>
      <c r="ELJ52" s="397"/>
      <c r="ELS52" s="397"/>
      <c r="EMB52" s="397"/>
      <c r="EMK52" s="397"/>
      <c r="EMT52" s="397"/>
      <c r="ENC52" s="397"/>
      <c r="ENL52" s="397"/>
      <c r="ENU52" s="397"/>
      <c r="EOD52" s="397"/>
      <c r="EOM52" s="397"/>
      <c r="EOV52" s="397"/>
      <c r="EPE52" s="397"/>
      <c r="EPN52" s="397"/>
      <c r="EPW52" s="397"/>
      <c r="EQF52" s="397"/>
      <c r="EQO52" s="397"/>
      <c r="EQX52" s="397"/>
      <c r="ERG52" s="397"/>
      <c r="ERP52" s="397"/>
      <c r="ERY52" s="397"/>
      <c r="ESH52" s="397"/>
      <c r="ESQ52" s="397"/>
      <c r="ESZ52" s="397"/>
      <c r="ETI52" s="397"/>
      <c r="ETR52" s="397"/>
      <c r="EUA52" s="397"/>
      <c r="EUJ52" s="397"/>
      <c r="EUS52" s="397"/>
      <c r="EVB52" s="397"/>
      <c r="EVK52" s="397"/>
      <c r="EVT52" s="397"/>
      <c r="EWC52" s="397"/>
      <c r="EWL52" s="397"/>
      <c r="EWU52" s="397"/>
      <c r="EXD52" s="397"/>
      <c r="EXM52" s="397"/>
      <c r="EXV52" s="397"/>
      <c r="EYE52" s="397"/>
      <c r="EYN52" s="397"/>
      <c r="EYW52" s="397"/>
      <c r="EZF52" s="397"/>
      <c r="EZO52" s="397"/>
      <c r="EZX52" s="397"/>
      <c r="FAG52" s="397"/>
      <c r="FAP52" s="397"/>
      <c r="FAY52" s="397"/>
      <c r="FBH52" s="397"/>
      <c r="FBQ52" s="397"/>
      <c r="FBZ52" s="397"/>
      <c r="FCI52" s="397"/>
      <c r="FCR52" s="397"/>
      <c r="FDA52" s="397"/>
      <c r="FDJ52" s="397"/>
      <c r="FDS52" s="397"/>
      <c r="FEB52" s="397"/>
      <c r="FEK52" s="397"/>
      <c r="FET52" s="397"/>
      <c r="FFC52" s="397"/>
      <c r="FFL52" s="397"/>
      <c r="FFU52" s="397"/>
      <c r="FGD52" s="397"/>
      <c r="FGM52" s="397"/>
      <c r="FGV52" s="397"/>
      <c r="FHE52" s="397"/>
      <c r="FHN52" s="397"/>
      <c r="FHW52" s="397"/>
      <c r="FIF52" s="397"/>
      <c r="FIO52" s="397"/>
      <c r="FIX52" s="397"/>
      <c r="FJG52" s="397"/>
      <c r="FJP52" s="397"/>
      <c r="FJY52" s="397"/>
      <c r="FKH52" s="397"/>
      <c r="FKQ52" s="397"/>
      <c r="FKZ52" s="397"/>
      <c r="FLI52" s="397"/>
      <c r="FLR52" s="397"/>
      <c r="FMA52" s="397"/>
      <c r="FMJ52" s="397"/>
      <c r="FMS52" s="397"/>
      <c r="FNB52" s="397"/>
      <c r="FNK52" s="397"/>
      <c r="FNT52" s="397"/>
      <c r="FOC52" s="397"/>
      <c r="FOL52" s="397"/>
      <c r="FOU52" s="397"/>
      <c r="FPD52" s="397"/>
      <c r="FPM52" s="397"/>
      <c r="FPV52" s="397"/>
      <c r="FQE52" s="397"/>
      <c r="FQN52" s="397"/>
      <c r="FQW52" s="397"/>
      <c r="FRF52" s="397"/>
      <c r="FRO52" s="397"/>
      <c r="FRX52" s="397"/>
      <c r="FSG52" s="397"/>
      <c r="FSP52" s="397"/>
      <c r="FSY52" s="397"/>
      <c r="FTH52" s="397"/>
      <c r="FTQ52" s="397"/>
      <c r="FTZ52" s="397"/>
      <c r="FUI52" s="397"/>
      <c r="FUR52" s="397"/>
      <c r="FVA52" s="397"/>
      <c r="FVJ52" s="397"/>
      <c r="FVS52" s="397"/>
      <c r="FWB52" s="397"/>
      <c r="FWK52" s="397"/>
      <c r="FWT52" s="397"/>
      <c r="FXC52" s="397"/>
      <c r="FXL52" s="397"/>
      <c r="FXU52" s="397"/>
      <c r="FYD52" s="397"/>
      <c r="FYM52" s="397"/>
      <c r="FYV52" s="397"/>
      <c r="FZE52" s="397"/>
      <c r="FZN52" s="397"/>
      <c r="FZW52" s="397"/>
      <c r="GAF52" s="397"/>
      <c r="GAO52" s="397"/>
      <c r="GAX52" s="397"/>
      <c r="GBG52" s="397"/>
      <c r="GBP52" s="397"/>
      <c r="GBY52" s="397"/>
      <c r="GCH52" s="397"/>
      <c r="GCQ52" s="397"/>
      <c r="GCZ52" s="397"/>
      <c r="GDI52" s="397"/>
      <c r="GDR52" s="397"/>
      <c r="GEA52" s="397"/>
      <c r="GEJ52" s="397"/>
      <c r="GES52" s="397"/>
      <c r="GFB52" s="397"/>
      <c r="GFK52" s="397"/>
      <c r="GFT52" s="397"/>
      <c r="GGC52" s="397"/>
      <c r="GGL52" s="397"/>
      <c r="GGU52" s="397"/>
      <c r="GHD52" s="397"/>
      <c r="GHM52" s="397"/>
      <c r="GHV52" s="397"/>
      <c r="GIE52" s="397"/>
      <c r="GIN52" s="397"/>
      <c r="GIW52" s="397"/>
      <c r="GJF52" s="397"/>
      <c r="GJO52" s="397"/>
      <c r="GJX52" s="397"/>
      <c r="GKG52" s="397"/>
      <c r="GKP52" s="397"/>
      <c r="GKY52" s="397"/>
      <c r="GLH52" s="397"/>
      <c r="GLQ52" s="397"/>
      <c r="GLZ52" s="397"/>
      <c r="GMI52" s="397"/>
      <c r="GMR52" s="397"/>
      <c r="GNA52" s="397"/>
      <c r="GNJ52" s="397"/>
      <c r="GNS52" s="397"/>
      <c r="GOB52" s="397"/>
      <c r="GOK52" s="397"/>
      <c r="GOT52" s="397"/>
      <c r="GPC52" s="397"/>
      <c r="GPL52" s="397"/>
      <c r="GPU52" s="397"/>
      <c r="GQD52" s="397"/>
      <c r="GQM52" s="397"/>
      <c r="GQV52" s="397"/>
      <c r="GRE52" s="397"/>
      <c r="GRN52" s="397"/>
      <c r="GRW52" s="397"/>
      <c r="GSF52" s="397"/>
      <c r="GSO52" s="397"/>
      <c r="GSX52" s="397"/>
      <c r="GTG52" s="397"/>
      <c r="GTP52" s="397"/>
      <c r="GTY52" s="397"/>
      <c r="GUH52" s="397"/>
      <c r="GUQ52" s="397"/>
      <c r="GUZ52" s="397"/>
      <c r="GVI52" s="397"/>
      <c r="GVR52" s="397"/>
      <c r="GWA52" s="397"/>
      <c r="GWJ52" s="397"/>
      <c r="GWS52" s="397"/>
      <c r="GXB52" s="397"/>
      <c r="GXK52" s="397"/>
      <c r="GXT52" s="397"/>
      <c r="GYC52" s="397"/>
      <c r="GYL52" s="397"/>
      <c r="GYU52" s="397"/>
      <c r="GZD52" s="397"/>
      <c r="GZM52" s="397"/>
      <c r="GZV52" s="397"/>
      <c r="HAE52" s="397"/>
      <c r="HAN52" s="397"/>
      <c r="HAW52" s="397"/>
      <c r="HBF52" s="397"/>
      <c r="HBO52" s="397"/>
      <c r="HBX52" s="397"/>
      <c r="HCG52" s="397"/>
      <c r="HCP52" s="397"/>
      <c r="HCY52" s="397"/>
      <c r="HDH52" s="397"/>
      <c r="HDQ52" s="397"/>
      <c r="HDZ52" s="397"/>
      <c r="HEI52" s="397"/>
      <c r="HER52" s="397"/>
      <c r="HFA52" s="397"/>
      <c r="HFJ52" s="397"/>
      <c r="HFS52" s="397"/>
      <c r="HGB52" s="397"/>
      <c r="HGK52" s="397"/>
      <c r="HGT52" s="397"/>
      <c r="HHC52" s="397"/>
      <c r="HHL52" s="397"/>
      <c r="HHU52" s="397"/>
      <c r="HID52" s="397"/>
      <c r="HIM52" s="397"/>
      <c r="HIV52" s="397"/>
      <c r="HJE52" s="397"/>
      <c r="HJN52" s="397"/>
      <c r="HJW52" s="397"/>
      <c r="HKF52" s="397"/>
      <c r="HKO52" s="397"/>
      <c r="HKX52" s="397"/>
      <c r="HLG52" s="397"/>
      <c r="HLP52" s="397"/>
      <c r="HLY52" s="397"/>
      <c r="HMH52" s="397"/>
      <c r="HMQ52" s="397"/>
      <c r="HMZ52" s="397"/>
      <c r="HNI52" s="397"/>
      <c r="HNR52" s="397"/>
      <c r="HOA52" s="397"/>
      <c r="HOJ52" s="397"/>
      <c r="HOS52" s="397"/>
      <c r="HPB52" s="397"/>
      <c r="HPK52" s="397"/>
      <c r="HPT52" s="397"/>
      <c r="HQC52" s="397"/>
      <c r="HQL52" s="397"/>
      <c r="HQU52" s="397"/>
      <c r="HRD52" s="397"/>
      <c r="HRM52" s="397"/>
      <c r="HRV52" s="397"/>
      <c r="HSE52" s="397"/>
      <c r="HSN52" s="397"/>
      <c r="HSW52" s="397"/>
      <c r="HTF52" s="397"/>
      <c r="HTO52" s="397"/>
      <c r="HTX52" s="397"/>
      <c r="HUG52" s="397"/>
      <c r="HUP52" s="397"/>
      <c r="HUY52" s="397"/>
      <c r="HVH52" s="397"/>
      <c r="HVQ52" s="397"/>
      <c r="HVZ52" s="397"/>
      <c r="HWI52" s="397"/>
      <c r="HWR52" s="397"/>
      <c r="HXA52" s="397"/>
      <c r="HXJ52" s="397"/>
      <c r="HXS52" s="397"/>
      <c r="HYB52" s="397"/>
      <c r="HYK52" s="397"/>
      <c r="HYT52" s="397"/>
      <c r="HZC52" s="397"/>
      <c r="HZL52" s="397"/>
      <c r="HZU52" s="397"/>
      <c r="IAD52" s="397"/>
      <c r="IAM52" s="397"/>
      <c r="IAV52" s="397"/>
      <c r="IBE52" s="397"/>
      <c r="IBN52" s="397"/>
      <c r="IBW52" s="397"/>
      <c r="ICF52" s="397"/>
      <c r="ICO52" s="397"/>
      <c r="ICX52" s="397"/>
      <c r="IDG52" s="397"/>
      <c r="IDP52" s="397"/>
      <c r="IDY52" s="397"/>
      <c r="IEH52" s="397"/>
      <c r="IEQ52" s="397"/>
      <c r="IEZ52" s="397"/>
      <c r="IFI52" s="397"/>
      <c r="IFR52" s="397"/>
      <c r="IGA52" s="397"/>
      <c r="IGJ52" s="397"/>
      <c r="IGS52" s="397"/>
      <c r="IHB52" s="397"/>
      <c r="IHK52" s="397"/>
      <c r="IHT52" s="397"/>
      <c r="IIC52" s="397"/>
      <c r="IIL52" s="397"/>
      <c r="IIU52" s="397"/>
      <c r="IJD52" s="397"/>
      <c r="IJM52" s="397"/>
      <c r="IJV52" s="397"/>
      <c r="IKE52" s="397"/>
      <c r="IKN52" s="397"/>
      <c r="IKW52" s="397"/>
      <c r="ILF52" s="397"/>
      <c r="ILO52" s="397"/>
      <c r="ILX52" s="397"/>
      <c r="IMG52" s="397"/>
      <c r="IMP52" s="397"/>
      <c r="IMY52" s="397"/>
      <c r="INH52" s="397"/>
      <c r="INQ52" s="397"/>
      <c r="INZ52" s="397"/>
      <c r="IOI52" s="397"/>
      <c r="IOR52" s="397"/>
      <c r="IPA52" s="397"/>
      <c r="IPJ52" s="397"/>
      <c r="IPS52" s="397"/>
      <c r="IQB52" s="397"/>
      <c r="IQK52" s="397"/>
      <c r="IQT52" s="397"/>
      <c r="IRC52" s="397"/>
      <c r="IRL52" s="397"/>
      <c r="IRU52" s="397"/>
      <c r="ISD52" s="397"/>
      <c r="ISM52" s="397"/>
      <c r="ISV52" s="397"/>
      <c r="ITE52" s="397"/>
      <c r="ITN52" s="397"/>
      <c r="ITW52" s="397"/>
      <c r="IUF52" s="397"/>
      <c r="IUO52" s="397"/>
      <c r="IUX52" s="397"/>
      <c r="IVG52" s="397"/>
      <c r="IVP52" s="397"/>
      <c r="IVY52" s="397"/>
      <c r="IWH52" s="397"/>
      <c r="IWQ52" s="397"/>
      <c r="IWZ52" s="397"/>
      <c r="IXI52" s="397"/>
      <c r="IXR52" s="397"/>
      <c r="IYA52" s="397"/>
      <c r="IYJ52" s="397"/>
      <c r="IYS52" s="397"/>
      <c r="IZB52" s="397"/>
      <c r="IZK52" s="397"/>
      <c r="IZT52" s="397"/>
      <c r="JAC52" s="397"/>
      <c r="JAL52" s="397"/>
      <c r="JAU52" s="397"/>
      <c r="JBD52" s="397"/>
      <c r="JBM52" s="397"/>
      <c r="JBV52" s="397"/>
      <c r="JCE52" s="397"/>
      <c r="JCN52" s="397"/>
      <c r="JCW52" s="397"/>
      <c r="JDF52" s="397"/>
      <c r="JDO52" s="397"/>
      <c r="JDX52" s="397"/>
      <c r="JEG52" s="397"/>
      <c r="JEP52" s="397"/>
      <c r="JEY52" s="397"/>
      <c r="JFH52" s="397"/>
      <c r="JFQ52" s="397"/>
      <c r="JFZ52" s="397"/>
      <c r="JGI52" s="397"/>
      <c r="JGR52" s="397"/>
      <c r="JHA52" s="397"/>
      <c r="JHJ52" s="397"/>
      <c r="JHS52" s="397"/>
      <c r="JIB52" s="397"/>
      <c r="JIK52" s="397"/>
      <c r="JIT52" s="397"/>
      <c r="JJC52" s="397"/>
      <c r="JJL52" s="397"/>
      <c r="JJU52" s="397"/>
      <c r="JKD52" s="397"/>
      <c r="JKM52" s="397"/>
      <c r="JKV52" s="397"/>
      <c r="JLE52" s="397"/>
      <c r="JLN52" s="397"/>
      <c r="JLW52" s="397"/>
      <c r="JMF52" s="397"/>
      <c r="JMO52" s="397"/>
      <c r="JMX52" s="397"/>
      <c r="JNG52" s="397"/>
      <c r="JNP52" s="397"/>
      <c r="JNY52" s="397"/>
      <c r="JOH52" s="397"/>
      <c r="JOQ52" s="397"/>
      <c r="JOZ52" s="397"/>
      <c r="JPI52" s="397"/>
      <c r="JPR52" s="397"/>
      <c r="JQA52" s="397"/>
      <c r="JQJ52" s="397"/>
      <c r="JQS52" s="397"/>
      <c r="JRB52" s="397"/>
      <c r="JRK52" s="397"/>
      <c r="JRT52" s="397"/>
      <c r="JSC52" s="397"/>
      <c r="JSL52" s="397"/>
      <c r="JSU52" s="397"/>
      <c r="JTD52" s="397"/>
      <c r="JTM52" s="397"/>
      <c r="JTV52" s="397"/>
      <c r="JUE52" s="397"/>
      <c r="JUN52" s="397"/>
      <c r="JUW52" s="397"/>
      <c r="JVF52" s="397"/>
      <c r="JVO52" s="397"/>
      <c r="JVX52" s="397"/>
      <c r="JWG52" s="397"/>
      <c r="JWP52" s="397"/>
      <c r="JWY52" s="397"/>
      <c r="JXH52" s="397"/>
      <c r="JXQ52" s="397"/>
      <c r="JXZ52" s="397"/>
      <c r="JYI52" s="397"/>
      <c r="JYR52" s="397"/>
      <c r="JZA52" s="397"/>
      <c r="JZJ52" s="397"/>
      <c r="JZS52" s="397"/>
      <c r="KAB52" s="397"/>
      <c r="KAK52" s="397"/>
      <c r="KAT52" s="397"/>
      <c r="KBC52" s="397"/>
      <c r="KBL52" s="397"/>
      <c r="KBU52" s="397"/>
      <c r="KCD52" s="397"/>
      <c r="KCM52" s="397"/>
      <c r="KCV52" s="397"/>
      <c r="KDE52" s="397"/>
      <c r="KDN52" s="397"/>
      <c r="KDW52" s="397"/>
      <c r="KEF52" s="397"/>
      <c r="KEO52" s="397"/>
      <c r="KEX52" s="397"/>
      <c r="KFG52" s="397"/>
      <c r="KFP52" s="397"/>
      <c r="KFY52" s="397"/>
      <c r="KGH52" s="397"/>
      <c r="KGQ52" s="397"/>
      <c r="KGZ52" s="397"/>
      <c r="KHI52" s="397"/>
      <c r="KHR52" s="397"/>
      <c r="KIA52" s="397"/>
      <c r="KIJ52" s="397"/>
      <c r="KIS52" s="397"/>
      <c r="KJB52" s="397"/>
      <c r="KJK52" s="397"/>
      <c r="KJT52" s="397"/>
      <c r="KKC52" s="397"/>
      <c r="KKL52" s="397"/>
      <c r="KKU52" s="397"/>
      <c r="KLD52" s="397"/>
      <c r="KLM52" s="397"/>
      <c r="KLV52" s="397"/>
      <c r="KME52" s="397"/>
      <c r="KMN52" s="397"/>
      <c r="KMW52" s="397"/>
      <c r="KNF52" s="397"/>
      <c r="KNO52" s="397"/>
      <c r="KNX52" s="397"/>
      <c r="KOG52" s="397"/>
      <c r="KOP52" s="397"/>
      <c r="KOY52" s="397"/>
      <c r="KPH52" s="397"/>
      <c r="KPQ52" s="397"/>
      <c r="KPZ52" s="397"/>
      <c r="KQI52" s="397"/>
      <c r="KQR52" s="397"/>
      <c r="KRA52" s="397"/>
      <c r="KRJ52" s="397"/>
      <c r="KRS52" s="397"/>
      <c r="KSB52" s="397"/>
      <c r="KSK52" s="397"/>
      <c r="KST52" s="397"/>
      <c r="KTC52" s="397"/>
      <c r="KTL52" s="397"/>
      <c r="KTU52" s="397"/>
      <c r="KUD52" s="397"/>
      <c r="KUM52" s="397"/>
      <c r="KUV52" s="397"/>
      <c r="KVE52" s="397"/>
      <c r="KVN52" s="397"/>
      <c r="KVW52" s="397"/>
      <c r="KWF52" s="397"/>
      <c r="KWO52" s="397"/>
      <c r="KWX52" s="397"/>
      <c r="KXG52" s="397"/>
      <c r="KXP52" s="397"/>
      <c r="KXY52" s="397"/>
      <c r="KYH52" s="397"/>
      <c r="KYQ52" s="397"/>
      <c r="KYZ52" s="397"/>
      <c r="KZI52" s="397"/>
      <c r="KZR52" s="397"/>
      <c r="LAA52" s="397"/>
      <c r="LAJ52" s="397"/>
      <c r="LAS52" s="397"/>
      <c r="LBB52" s="397"/>
      <c r="LBK52" s="397"/>
      <c r="LBT52" s="397"/>
      <c r="LCC52" s="397"/>
      <c r="LCL52" s="397"/>
      <c r="LCU52" s="397"/>
      <c r="LDD52" s="397"/>
      <c r="LDM52" s="397"/>
      <c r="LDV52" s="397"/>
      <c r="LEE52" s="397"/>
      <c r="LEN52" s="397"/>
      <c r="LEW52" s="397"/>
      <c r="LFF52" s="397"/>
      <c r="LFO52" s="397"/>
      <c r="LFX52" s="397"/>
      <c r="LGG52" s="397"/>
      <c r="LGP52" s="397"/>
      <c r="LGY52" s="397"/>
      <c r="LHH52" s="397"/>
      <c r="LHQ52" s="397"/>
      <c r="LHZ52" s="397"/>
      <c r="LII52" s="397"/>
      <c r="LIR52" s="397"/>
      <c r="LJA52" s="397"/>
      <c r="LJJ52" s="397"/>
      <c r="LJS52" s="397"/>
      <c r="LKB52" s="397"/>
      <c r="LKK52" s="397"/>
      <c r="LKT52" s="397"/>
      <c r="LLC52" s="397"/>
      <c r="LLL52" s="397"/>
      <c r="LLU52" s="397"/>
      <c r="LMD52" s="397"/>
      <c r="LMM52" s="397"/>
      <c r="LMV52" s="397"/>
      <c r="LNE52" s="397"/>
      <c r="LNN52" s="397"/>
      <c r="LNW52" s="397"/>
      <c r="LOF52" s="397"/>
      <c r="LOO52" s="397"/>
      <c r="LOX52" s="397"/>
      <c r="LPG52" s="397"/>
      <c r="LPP52" s="397"/>
      <c r="LPY52" s="397"/>
      <c r="LQH52" s="397"/>
      <c r="LQQ52" s="397"/>
      <c r="LQZ52" s="397"/>
      <c r="LRI52" s="397"/>
      <c r="LRR52" s="397"/>
      <c r="LSA52" s="397"/>
      <c r="LSJ52" s="397"/>
      <c r="LSS52" s="397"/>
      <c r="LTB52" s="397"/>
      <c r="LTK52" s="397"/>
      <c r="LTT52" s="397"/>
      <c r="LUC52" s="397"/>
      <c r="LUL52" s="397"/>
      <c r="LUU52" s="397"/>
      <c r="LVD52" s="397"/>
      <c r="LVM52" s="397"/>
      <c r="LVV52" s="397"/>
      <c r="LWE52" s="397"/>
      <c r="LWN52" s="397"/>
      <c r="LWW52" s="397"/>
      <c r="LXF52" s="397"/>
      <c r="LXO52" s="397"/>
      <c r="LXX52" s="397"/>
      <c r="LYG52" s="397"/>
      <c r="LYP52" s="397"/>
      <c r="LYY52" s="397"/>
      <c r="LZH52" s="397"/>
      <c r="LZQ52" s="397"/>
      <c r="LZZ52" s="397"/>
      <c r="MAI52" s="397"/>
      <c r="MAR52" s="397"/>
      <c r="MBA52" s="397"/>
      <c r="MBJ52" s="397"/>
      <c r="MBS52" s="397"/>
      <c r="MCB52" s="397"/>
      <c r="MCK52" s="397"/>
      <c r="MCT52" s="397"/>
      <c r="MDC52" s="397"/>
      <c r="MDL52" s="397"/>
      <c r="MDU52" s="397"/>
      <c r="MED52" s="397"/>
      <c r="MEM52" s="397"/>
      <c r="MEV52" s="397"/>
      <c r="MFE52" s="397"/>
      <c r="MFN52" s="397"/>
      <c r="MFW52" s="397"/>
      <c r="MGF52" s="397"/>
      <c r="MGO52" s="397"/>
      <c r="MGX52" s="397"/>
      <c r="MHG52" s="397"/>
      <c r="MHP52" s="397"/>
      <c r="MHY52" s="397"/>
      <c r="MIH52" s="397"/>
      <c r="MIQ52" s="397"/>
      <c r="MIZ52" s="397"/>
      <c r="MJI52" s="397"/>
      <c r="MJR52" s="397"/>
      <c r="MKA52" s="397"/>
      <c r="MKJ52" s="397"/>
      <c r="MKS52" s="397"/>
      <c r="MLB52" s="397"/>
      <c r="MLK52" s="397"/>
      <c r="MLT52" s="397"/>
      <c r="MMC52" s="397"/>
      <c r="MML52" s="397"/>
      <c r="MMU52" s="397"/>
      <c r="MND52" s="397"/>
      <c r="MNM52" s="397"/>
      <c r="MNV52" s="397"/>
      <c r="MOE52" s="397"/>
      <c r="MON52" s="397"/>
      <c r="MOW52" s="397"/>
      <c r="MPF52" s="397"/>
      <c r="MPO52" s="397"/>
      <c r="MPX52" s="397"/>
      <c r="MQG52" s="397"/>
      <c r="MQP52" s="397"/>
      <c r="MQY52" s="397"/>
      <c r="MRH52" s="397"/>
      <c r="MRQ52" s="397"/>
      <c r="MRZ52" s="397"/>
      <c r="MSI52" s="397"/>
      <c r="MSR52" s="397"/>
      <c r="MTA52" s="397"/>
      <c r="MTJ52" s="397"/>
      <c r="MTS52" s="397"/>
      <c r="MUB52" s="397"/>
      <c r="MUK52" s="397"/>
      <c r="MUT52" s="397"/>
      <c r="MVC52" s="397"/>
      <c r="MVL52" s="397"/>
      <c r="MVU52" s="397"/>
      <c r="MWD52" s="397"/>
      <c r="MWM52" s="397"/>
      <c r="MWV52" s="397"/>
      <c r="MXE52" s="397"/>
      <c r="MXN52" s="397"/>
      <c r="MXW52" s="397"/>
      <c r="MYF52" s="397"/>
      <c r="MYO52" s="397"/>
      <c r="MYX52" s="397"/>
      <c r="MZG52" s="397"/>
      <c r="MZP52" s="397"/>
      <c r="MZY52" s="397"/>
      <c r="NAH52" s="397"/>
      <c r="NAQ52" s="397"/>
      <c r="NAZ52" s="397"/>
      <c r="NBI52" s="397"/>
      <c r="NBR52" s="397"/>
      <c r="NCA52" s="397"/>
      <c r="NCJ52" s="397"/>
      <c r="NCS52" s="397"/>
      <c r="NDB52" s="397"/>
      <c r="NDK52" s="397"/>
      <c r="NDT52" s="397"/>
      <c r="NEC52" s="397"/>
      <c r="NEL52" s="397"/>
      <c r="NEU52" s="397"/>
      <c r="NFD52" s="397"/>
      <c r="NFM52" s="397"/>
      <c r="NFV52" s="397"/>
      <c r="NGE52" s="397"/>
      <c r="NGN52" s="397"/>
      <c r="NGW52" s="397"/>
      <c r="NHF52" s="397"/>
      <c r="NHO52" s="397"/>
      <c r="NHX52" s="397"/>
      <c r="NIG52" s="397"/>
      <c r="NIP52" s="397"/>
      <c r="NIY52" s="397"/>
      <c r="NJH52" s="397"/>
      <c r="NJQ52" s="397"/>
      <c r="NJZ52" s="397"/>
      <c r="NKI52" s="397"/>
      <c r="NKR52" s="397"/>
      <c r="NLA52" s="397"/>
      <c r="NLJ52" s="397"/>
      <c r="NLS52" s="397"/>
      <c r="NMB52" s="397"/>
      <c r="NMK52" s="397"/>
      <c r="NMT52" s="397"/>
      <c r="NNC52" s="397"/>
      <c r="NNL52" s="397"/>
      <c r="NNU52" s="397"/>
      <c r="NOD52" s="397"/>
      <c r="NOM52" s="397"/>
      <c r="NOV52" s="397"/>
      <c r="NPE52" s="397"/>
      <c r="NPN52" s="397"/>
      <c r="NPW52" s="397"/>
      <c r="NQF52" s="397"/>
      <c r="NQO52" s="397"/>
      <c r="NQX52" s="397"/>
      <c r="NRG52" s="397"/>
      <c r="NRP52" s="397"/>
      <c r="NRY52" s="397"/>
      <c r="NSH52" s="397"/>
      <c r="NSQ52" s="397"/>
      <c r="NSZ52" s="397"/>
      <c r="NTI52" s="397"/>
      <c r="NTR52" s="397"/>
      <c r="NUA52" s="397"/>
      <c r="NUJ52" s="397"/>
      <c r="NUS52" s="397"/>
      <c r="NVB52" s="397"/>
      <c r="NVK52" s="397"/>
      <c r="NVT52" s="397"/>
      <c r="NWC52" s="397"/>
      <c r="NWL52" s="397"/>
      <c r="NWU52" s="397"/>
      <c r="NXD52" s="397"/>
      <c r="NXM52" s="397"/>
      <c r="NXV52" s="397"/>
      <c r="NYE52" s="397"/>
      <c r="NYN52" s="397"/>
      <c r="NYW52" s="397"/>
      <c r="NZF52" s="397"/>
      <c r="NZO52" s="397"/>
      <c r="NZX52" s="397"/>
      <c r="OAG52" s="397"/>
      <c r="OAP52" s="397"/>
      <c r="OAY52" s="397"/>
      <c r="OBH52" s="397"/>
      <c r="OBQ52" s="397"/>
      <c r="OBZ52" s="397"/>
      <c r="OCI52" s="397"/>
      <c r="OCR52" s="397"/>
      <c r="ODA52" s="397"/>
      <c r="ODJ52" s="397"/>
      <c r="ODS52" s="397"/>
      <c r="OEB52" s="397"/>
      <c r="OEK52" s="397"/>
      <c r="OET52" s="397"/>
      <c r="OFC52" s="397"/>
      <c r="OFL52" s="397"/>
      <c r="OFU52" s="397"/>
      <c r="OGD52" s="397"/>
      <c r="OGM52" s="397"/>
      <c r="OGV52" s="397"/>
      <c r="OHE52" s="397"/>
      <c r="OHN52" s="397"/>
      <c r="OHW52" s="397"/>
      <c r="OIF52" s="397"/>
      <c r="OIO52" s="397"/>
      <c r="OIX52" s="397"/>
      <c r="OJG52" s="397"/>
      <c r="OJP52" s="397"/>
      <c r="OJY52" s="397"/>
      <c r="OKH52" s="397"/>
      <c r="OKQ52" s="397"/>
      <c r="OKZ52" s="397"/>
      <c r="OLI52" s="397"/>
      <c r="OLR52" s="397"/>
      <c r="OMA52" s="397"/>
      <c r="OMJ52" s="397"/>
      <c r="OMS52" s="397"/>
      <c r="ONB52" s="397"/>
      <c r="ONK52" s="397"/>
      <c r="ONT52" s="397"/>
      <c r="OOC52" s="397"/>
      <c r="OOL52" s="397"/>
      <c r="OOU52" s="397"/>
      <c r="OPD52" s="397"/>
      <c r="OPM52" s="397"/>
      <c r="OPV52" s="397"/>
      <c r="OQE52" s="397"/>
      <c r="OQN52" s="397"/>
      <c r="OQW52" s="397"/>
      <c r="ORF52" s="397"/>
      <c r="ORO52" s="397"/>
      <c r="ORX52" s="397"/>
      <c r="OSG52" s="397"/>
      <c r="OSP52" s="397"/>
      <c r="OSY52" s="397"/>
      <c r="OTH52" s="397"/>
      <c r="OTQ52" s="397"/>
      <c r="OTZ52" s="397"/>
      <c r="OUI52" s="397"/>
      <c r="OUR52" s="397"/>
      <c r="OVA52" s="397"/>
      <c r="OVJ52" s="397"/>
      <c r="OVS52" s="397"/>
      <c r="OWB52" s="397"/>
      <c r="OWK52" s="397"/>
      <c r="OWT52" s="397"/>
      <c r="OXC52" s="397"/>
      <c r="OXL52" s="397"/>
      <c r="OXU52" s="397"/>
      <c r="OYD52" s="397"/>
      <c r="OYM52" s="397"/>
      <c r="OYV52" s="397"/>
      <c r="OZE52" s="397"/>
      <c r="OZN52" s="397"/>
      <c r="OZW52" s="397"/>
      <c r="PAF52" s="397"/>
      <c r="PAO52" s="397"/>
      <c r="PAX52" s="397"/>
      <c r="PBG52" s="397"/>
      <c r="PBP52" s="397"/>
      <c r="PBY52" s="397"/>
      <c r="PCH52" s="397"/>
      <c r="PCQ52" s="397"/>
      <c r="PCZ52" s="397"/>
      <c r="PDI52" s="397"/>
      <c r="PDR52" s="397"/>
      <c r="PEA52" s="397"/>
      <c r="PEJ52" s="397"/>
      <c r="PES52" s="397"/>
      <c r="PFB52" s="397"/>
      <c r="PFK52" s="397"/>
      <c r="PFT52" s="397"/>
      <c r="PGC52" s="397"/>
      <c r="PGL52" s="397"/>
      <c r="PGU52" s="397"/>
      <c r="PHD52" s="397"/>
      <c r="PHM52" s="397"/>
      <c r="PHV52" s="397"/>
      <c r="PIE52" s="397"/>
      <c r="PIN52" s="397"/>
      <c r="PIW52" s="397"/>
      <c r="PJF52" s="397"/>
      <c r="PJO52" s="397"/>
      <c r="PJX52" s="397"/>
      <c r="PKG52" s="397"/>
      <c r="PKP52" s="397"/>
      <c r="PKY52" s="397"/>
      <c r="PLH52" s="397"/>
      <c r="PLQ52" s="397"/>
      <c r="PLZ52" s="397"/>
      <c r="PMI52" s="397"/>
      <c r="PMR52" s="397"/>
      <c r="PNA52" s="397"/>
      <c r="PNJ52" s="397"/>
      <c r="PNS52" s="397"/>
      <c r="POB52" s="397"/>
      <c r="POK52" s="397"/>
      <c r="POT52" s="397"/>
      <c r="PPC52" s="397"/>
      <c r="PPL52" s="397"/>
      <c r="PPU52" s="397"/>
      <c r="PQD52" s="397"/>
      <c r="PQM52" s="397"/>
      <c r="PQV52" s="397"/>
      <c r="PRE52" s="397"/>
      <c r="PRN52" s="397"/>
      <c r="PRW52" s="397"/>
      <c r="PSF52" s="397"/>
      <c r="PSO52" s="397"/>
      <c r="PSX52" s="397"/>
      <c r="PTG52" s="397"/>
      <c r="PTP52" s="397"/>
      <c r="PTY52" s="397"/>
      <c r="PUH52" s="397"/>
      <c r="PUQ52" s="397"/>
      <c r="PUZ52" s="397"/>
      <c r="PVI52" s="397"/>
      <c r="PVR52" s="397"/>
      <c r="PWA52" s="397"/>
      <c r="PWJ52" s="397"/>
      <c r="PWS52" s="397"/>
      <c r="PXB52" s="397"/>
      <c r="PXK52" s="397"/>
      <c r="PXT52" s="397"/>
      <c r="PYC52" s="397"/>
      <c r="PYL52" s="397"/>
      <c r="PYU52" s="397"/>
      <c r="PZD52" s="397"/>
      <c r="PZM52" s="397"/>
      <c r="PZV52" s="397"/>
      <c r="QAE52" s="397"/>
      <c r="QAN52" s="397"/>
      <c r="QAW52" s="397"/>
      <c r="QBF52" s="397"/>
      <c r="QBO52" s="397"/>
      <c r="QBX52" s="397"/>
      <c r="QCG52" s="397"/>
      <c r="QCP52" s="397"/>
      <c r="QCY52" s="397"/>
      <c r="QDH52" s="397"/>
      <c r="QDQ52" s="397"/>
      <c r="QDZ52" s="397"/>
      <c r="QEI52" s="397"/>
      <c r="QER52" s="397"/>
      <c r="QFA52" s="397"/>
      <c r="QFJ52" s="397"/>
      <c r="QFS52" s="397"/>
      <c r="QGB52" s="397"/>
      <c r="QGK52" s="397"/>
      <c r="QGT52" s="397"/>
      <c r="QHC52" s="397"/>
      <c r="QHL52" s="397"/>
      <c r="QHU52" s="397"/>
      <c r="QID52" s="397"/>
      <c r="QIM52" s="397"/>
      <c r="QIV52" s="397"/>
      <c r="QJE52" s="397"/>
      <c r="QJN52" s="397"/>
      <c r="QJW52" s="397"/>
      <c r="QKF52" s="397"/>
      <c r="QKO52" s="397"/>
      <c r="QKX52" s="397"/>
      <c r="QLG52" s="397"/>
      <c r="QLP52" s="397"/>
      <c r="QLY52" s="397"/>
      <c r="QMH52" s="397"/>
      <c r="QMQ52" s="397"/>
      <c r="QMZ52" s="397"/>
      <c r="QNI52" s="397"/>
      <c r="QNR52" s="397"/>
      <c r="QOA52" s="397"/>
      <c r="QOJ52" s="397"/>
      <c r="QOS52" s="397"/>
      <c r="QPB52" s="397"/>
      <c r="QPK52" s="397"/>
      <c r="QPT52" s="397"/>
      <c r="QQC52" s="397"/>
      <c r="QQL52" s="397"/>
      <c r="QQU52" s="397"/>
      <c r="QRD52" s="397"/>
      <c r="QRM52" s="397"/>
      <c r="QRV52" s="397"/>
      <c r="QSE52" s="397"/>
      <c r="QSN52" s="397"/>
      <c r="QSW52" s="397"/>
      <c r="QTF52" s="397"/>
      <c r="QTO52" s="397"/>
      <c r="QTX52" s="397"/>
      <c r="QUG52" s="397"/>
      <c r="QUP52" s="397"/>
      <c r="QUY52" s="397"/>
      <c r="QVH52" s="397"/>
      <c r="QVQ52" s="397"/>
      <c r="QVZ52" s="397"/>
      <c r="QWI52" s="397"/>
      <c r="QWR52" s="397"/>
      <c r="QXA52" s="397"/>
      <c r="QXJ52" s="397"/>
      <c r="QXS52" s="397"/>
      <c r="QYB52" s="397"/>
      <c r="QYK52" s="397"/>
      <c r="QYT52" s="397"/>
      <c r="QZC52" s="397"/>
      <c r="QZL52" s="397"/>
      <c r="QZU52" s="397"/>
      <c r="RAD52" s="397"/>
      <c r="RAM52" s="397"/>
      <c r="RAV52" s="397"/>
      <c r="RBE52" s="397"/>
      <c r="RBN52" s="397"/>
      <c r="RBW52" s="397"/>
      <c r="RCF52" s="397"/>
      <c r="RCO52" s="397"/>
      <c r="RCX52" s="397"/>
      <c r="RDG52" s="397"/>
      <c r="RDP52" s="397"/>
      <c r="RDY52" s="397"/>
      <c r="REH52" s="397"/>
      <c r="REQ52" s="397"/>
      <c r="REZ52" s="397"/>
      <c r="RFI52" s="397"/>
      <c r="RFR52" s="397"/>
      <c r="RGA52" s="397"/>
      <c r="RGJ52" s="397"/>
      <c r="RGS52" s="397"/>
      <c r="RHB52" s="397"/>
      <c r="RHK52" s="397"/>
      <c r="RHT52" s="397"/>
      <c r="RIC52" s="397"/>
      <c r="RIL52" s="397"/>
      <c r="RIU52" s="397"/>
      <c r="RJD52" s="397"/>
      <c r="RJM52" s="397"/>
      <c r="RJV52" s="397"/>
      <c r="RKE52" s="397"/>
      <c r="RKN52" s="397"/>
      <c r="RKW52" s="397"/>
      <c r="RLF52" s="397"/>
      <c r="RLO52" s="397"/>
      <c r="RLX52" s="397"/>
      <c r="RMG52" s="397"/>
      <c r="RMP52" s="397"/>
      <c r="RMY52" s="397"/>
      <c r="RNH52" s="397"/>
      <c r="RNQ52" s="397"/>
      <c r="RNZ52" s="397"/>
      <c r="ROI52" s="397"/>
      <c r="ROR52" s="397"/>
      <c r="RPA52" s="397"/>
      <c r="RPJ52" s="397"/>
      <c r="RPS52" s="397"/>
      <c r="RQB52" s="397"/>
      <c r="RQK52" s="397"/>
      <c r="RQT52" s="397"/>
      <c r="RRC52" s="397"/>
      <c r="RRL52" s="397"/>
      <c r="RRU52" s="397"/>
      <c r="RSD52" s="397"/>
      <c r="RSM52" s="397"/>
      <c r="RSV52" s="397"/>
      <c r="RTE52" s="397"/>
      <c r="RTN52" s="397"/>
      <c r="RTW52" s="397"/>
      <c r="RUF52" s="397"/>
      <c r="RUO52" s="397"/>
      <c r="RUX52" s="397"/>
      <c r="RVG52" s="397"/>
      <c r="RVP52" s="397"/>
      <c r="RVY52" s="397"/>
      <c r="RWH52" s="397"/>
      <c r="RWQ52" s="397"/>
      <c r="RWZ52" s="397"/>
      <c r="RXI52" s="397"/>
      <c r="RXR52" s="397"/>
      <c r="RYA52" s="397"/>
      <c r="RYJ52" s="397"/>
      <c r="RYS52" s="397"/>
      <c r="RZB52" s="397"/>
      <c r="RZK52" s="397"/>
      <c r="RZT52" s="397"/>
      <c r="SAC52" s="397"/>
      <c r="SAL52" s="397"/>
      <c r="SAU52" s="397"/>
      <c r="SBD52" s="397"/>
      <c r="SBM52" s="397"/>
      <c r="SBV52" s="397"/>
      <c r="SCE52" s="397"/>
      <c r="SCN52" s="397"/>
      <c r="SCW52" s="397"/>
      <c r="SDF52" s="397"/>
      <c r="SDO52" s="397"/>
      <c r="SDX52" s="397"/>
      <c r="SEG52" s="397"/>
      <c r="SEP52" s="397"/>
      <c r="SEY52" s="397"/>
      <c r="SFH52" s="397"/>
      <c r="SFQ52" s="397"/>
      <c r="SFZ52" s="397"/>
      <c r="SGI52" s="397"/>
      <c r="SGR52" s="397"/>
      <c r="SHA52" s="397"/>
      <c r="SHJ52" s="397"/>
      <c r="SHS52" s="397"/>
      <c r="SIB52" s="397"/>
      <c r="SIK52" s="397"/>
      <c r="SIT52" s="397"/>
      <c r="SJC52" s="397"/>
      <c r="SJL52" s="397"/>
      <c r="SJU52" s="397"/>
      <c r="SKD52" s="397"/>
      <c r="SKM52" s="397"/>
      <c r="SKV52" s="397"/>
      <c r="SLE52" s="397"/>
      <c r="SLN52" s="397"/>
      <c r="SLW52" s="397"/>
      <c r="SMF52" s="397"/>
      <c r="SMO52" s="397"/>
      <c r="SMX52" s="397"/>
      <c r="SNG52" s="397"/>
      <c r="SNP52" s="397"/>
      <c r="SNY52" s="397"/>
      <c r="SOH52" s="397"/>
      <c r="SOQ52" s="397"/>
      <c r="SOZ52" s="397"/>
      <c r="SPI52" s="397"/>
      <c r="SPR52" s="397"/>
      <c r="SQA52" s="397"/>
      <c r="SQJ52" s="397"/>
      <c r="SQS52" s="397"/>
      <c r="SRB52" s="397"/>
      <c r="SRK52" s="397"/>
      <c r="SRT52" s="397"/>
      <c r="SSC52" s="397"/>
      <c r="SSL52" s="397"/>
      <c r="SSU52" s="397"/>
      <c r="STD52" s="397"/>
      <c r="STM52" s="397"/>
      <c r="STV52" s="397"/>
      <c r="SUE52" s="397"/>
      <c r="SUN52" s="397"/>
      <c r="SUW52" s="397"/>
      <c r="SVF52" s="397"/>
      <c r="SVO52" s="397"/>
      <c r="SVX52" s="397"/>
      <c r="SWG52" s="397"/>
      <c r="SWP52" s="397"/>
      <c r="SWY52" s="397"/>
      <c r="SXH52" s="397"/>
      <c r="SXQ52" s="397"/>
      <c r="SXZ52" s="397"/>
      <c r="SYI52" s="397"/>
      <c r="SYR52" s="397"/>
      <c r="SZA52" s="397"/>
      <c r="SZJ52" s="397"/>
      <c r="SZS52" s="397"/>
      <c r="TAB52" s="397"/>
      <c r="TAK52" s="397"/>
      <c r="TAT52" s="397"/>
      <c r="TBC52" s="397"/>
      <c r="TBL52" s="397"/>
      <c r="TBU52" s="397"/>
      <c r="TCD52" s="397"/>
      <c r="TCM52" s="397"/>
      <c r="TCV52" s="397"/>
      <c r="TDE52" s="397"/>
      <c r="TDN52" s="397"/>
      <c r="TDW52" s="397"/>
      <c r="TEF52" s="397"/>
      <c r="TEO52" s="397"/>
      <c r="TEX52" s="397"/>
      <c r="TFG52" s="397"/>
      <c r="TFP52" s="397"/>
      <c r="TFY52" s="397"/>
      <c r="TGH52" s="397"/>
      <c r="TGQ52" s="397"/>
      <c r="TGZ52" s="397"/>
      <c r="THI52" s="397"/>
      <c r="THR52" s="397"/>
      <c r="TIA52" s="397"/>
      <c r="TIJ52" s="397"/>
      <c r="TIS52" s="397"/>
      <c r="TJB52" s="397"/>
      <c r="TJK52" s="397"/>
      <c r="TJT52" s="397"/>
      <c r="TKC52" s="397"/>
      <c r="TKL52" s="397"/>
      <c r="TKU52" s="397"/>
      <c r="TLD52" s="397"/>
      <c r="TLM52" s="397"/>
      <c r="TLV52" s="397"/>
      <c r="TME52" s="397"/>
      <c r="TMN52" s="397"/>
      <c r="TMW52" s="397"/>
      <c r="TNF52" s="397"/>
      <c r="TNO52" s="397"/>
      <c r="TNX52" s="397"/>
      <c r="TOG52" s="397"/>
      <c r="TOP52" s="397"/>
      <c r="TOY52" s="397"/>
      <c r="TPH52" s="397"/>
      <c r="TPQ52" s="397"/>
      <c r="TPZ52" s="397"/>
      <c r="TQI52" s="397"/>
      <c r="TQR52" s="397"/>
      <c r="TRA52" s="397"/>
      <c r="TRJ52" s="397"/>
      <c r="TRS52" s="397"/>
      <c r="TSB52" s="397"/>
      <c r="TSK52" s="397"/>
      <c r="TST52" s="397"/>
      <c r="TTC52" s="397"/>
      <c r="TTL52" s="397"/>
      <c r="TTU52" s="397"/>
      <c r="TUD52" s="397"/>
      <c r="TUM52" s="397"/>
      <c r="TUV52" s="397"/>
      <c r="TVE52" s="397"/>
      <c r="TVN52" s="397"/>
      <c r="TVW52" s="397"/>
      <c r="TWF52" s="397"/>
      <c r="TWO52" s="397"/>
      <c r="TWX52" s="397"/>
      <c r="TXG52" s="397"/>
      <c r="TXP52" s="397"/>
      <c r="TXY52" s="397"/>
      <c r="TYH52" s="397"/>
      <c r="TYQ52" s="397"/>
      <c r="TYZ52" s="397"/>
      <c r="TZI52" s="397"/>
      <c r="TZR52" s="397"/>
      <c r="UAA52" s="397"/>
      <c r="UAJ52" s="397"/>
      <c r="UAS52" s="397"/>
      <c r="UBB52" s="397"/>
      <c r="UBK52" s="397"/>
      <c r="UBT52" s="397"/>
      <c r="UCC52" s="397"/>
      <c r="UCL52" s="397"/>
      <c r="UCU52" s="397"/>
      <c r="UDD52" s="397"/>
      <c r="UDM52" s="397"/>
      <c r="UDV52" s="397"/>
      <c r="UEE52" s="397"/>
      <c r="UEN52" s="397"/>
      <c r="UEW52" s="397"/>
      <c r="UFF52" s="397"/>
      <c r="UFO52" s="397"/>
      <c r="UFX52" s="397"/>
      <c r="UGG52" s="397"/>
      <c r="UGP52" s="397"/>
      <c r="UGY52" s="397"/>
      <c r="UHH52" s="397"/>
      <c r="UHQ52" s="397"/>
      <c r="UHZ52" s="397"/>
      <c r="UII52" s="397"/>
      <c r="UIR52" s="397"/>
      <c r="UJA52" s="397"/>
      <c r="UJJ52" s="397"/>
      <c r="UJS52" s="397"/>
      <c r="UKB52" s="397"/>
      <c r="UKK52" s="397"/>
      <c r="UKT52" s="397"/>
      <c r="ULC52" s="397"/>
      <c r="ULL52" s="397"/>
      <c r="ULU52" s="397"/>
      <c r="UMD52" s="397"/>
      <c r="UMM52" s="397"/>
      <c r="UMV52" s="397"/>
      <c r="UNE52" s="397"/>
      <c r="UNN52" s="397"/>
      <c r="UNW52" s="397"/>
      <c r="UOF52" s="397"/>
      <c r="UOO52" s="397"/>
      <c r="UOX52" s="397"/>
      <c r="UPG52" s="397"/>
      <c r="UPP52" s="397"/>
      <c r="UPY52" s="397"/>
      <c r="UQH52" s="397"/>
      <c r="UQQ52" s="397"/>
      <c r="UQZ52" s="397"/>
      <c r="URI52" s="397"/>
      <c r="URR52" s="397"/>
      <c r="USA52" s="397"/>
      <c r="USJ52" s="397"/>
      <c r="USS52" s="397"/>
      <c r="UTB52" s="397"/>
      <c r="UTK52" s="397"/>
      <c r="UTT52" s="397"/>
      <c r="UUC52" s="397"/>
      <c r="UUL52" s="397"/>
      <c r="UUU52" s="397"/>
      <c r="UVD52" s="397"/>
      <c r="UVM52" s="397"/>
      <c r="UVV52" s="397"/>
      <c r="UWE52" s="397"/>
      <c r="UWN52" s="397"/>
      <c r="UWW52" s="397"/>
      <c r="UXF52" s="397"/>
      <c r="UXO52" s="397"/>
      <c r="UXX52" s="397"/>
      <c r="UYG52" s="397"/>
      <c r="UYP52" s="397"/>
      <c r="UYY52" s="397"/>
      <c r="UZH52" s="397"/>
      <c r="UZQ52" s="397"/>
      <c r="UZZ52" s="397"/>
      <c r="VAI52" s="397"/>
      <c r="VAR52" s="397"/>
      <c r="VBA52" s="397"/>
      <c r="VBJ52" s="397"/>
      <c r="VBS52" s="397"/>
      <c r="VCB52" s="397"/>
      <c r="VCK52" s="397"/>
      <c r="VCT52" s="397"/>
      <c r="VDC52" s="397"/>
      <c r="VDL52" s="397"/>
      <c r="VDU52" s="397"/>
      <c r="VED52" s="397"/>
      <c r="VEM52" s="397"/>
      <c r="VEV52" s="397"/>
      <c r="VFE52" s="397"/>
      <c r="VFN52" s="397"/>
      <c r="VFW52" s="397"/>
      <c r="VGF52" s="397"/>
      <c r="VGO52" s="397"/>
      <c r="VGX52" s="397"/>
      <c r="VHG52" s="397"/>
      <c r="VHP52" s="397"/>
      <c r="VHY52" s="397"/>
      <c r="VIH52" s="397"/>
      <c r="VIQ52" s="397"/>
      <c r="VIZ52" s="397"/>
      <c r="VJI52" s="397"/>
      <c r="VJR52" s="397"/>
      <c r="VKA52" s="397"/>
      <c r="VKJ52" s="397"/>
      <c r="VKS52" s="397"/>
      <c r="VLB52" s="397"/>
      <c r="VLK52" s="397"/>
      <c r="VLT52" s="397"/>
      <c r="VMC52" s="397"/>
      <c r="VML52" s="397"/>
      <c r="VMU52" s="397"/>
      <c r="VND52" s="397"/>
      <c r="VNM52" s="397"/>
      <c r="VNV52" s="397"/>
      <c r="VOE52" s="397"/>
      <c r="VON52" s="397"/>
      <c r="VOW52" s="397"/>
      <c r="VPF52" s="397"/>
      <c r="VPO52" s="397"/>
      <c r="VPX52" s="397"/>
      <c r="VQG52" s="397"/>
      <c r="VQP52" s="397"/>
      <c r="VQY52" s="397"/>
      <c r="VRH52" s="397"/>
      <c r="VRQ52" s="397"/>
      <c r="VRZ52" s="397"/>
      <c r="VSI52" s="397"/>
      <c r="VSR52" s="397"/>
      <c r="VTA52" s="397"/>
      <c r="VTJ52" s="397"/>
      <c r="VTS52" s="397"/>
      <c r="VUB52" s="397"/>
      <c r="VUK52" s="397"/>
      <c r="VUT52" s="397"/>
      <c r="VVC52" s="397"/>
      <c r="VVL52" s="397"/>
      <c r="VVU52" s="397"/>
      <c r="VWD52" s="397"/>
      <c r="VWM52" s="397"/>
      <c r="VWV52" s="397"/>
      <c r="VXE52" s="397"/>
      <c r="VXN52" s="397"/>
      <c r="VXW52" s="397"/>
      <c r="VYF52" s="397"/>
      <c r="VYO52" s="397"/>
      <c r="VYX52" s="397"/>
      <c r="VZG52" s="397"/>
      <c r="VZP52" s="397"/>
      <c r="VZY52" s="397"/>
      <c r="WAH52" s="397"/>
      <c r="WAQ52" s="397"/>
      <c r="WAZ52" s="397"/>
      <c r="WBI52" s="397"/>
      <c r="WBR52" s="397"/>
      <c r="WCA52" s="397"/>
      <c r="WCJ52" s="397"/>
      <c r="WCS52" s="397"/>
      <c r="WDB52" s="397"/>
      <c r="WDK52" s="397"/>
      <c r="WDT52" s="397"/>
      <c r="WEC52" s="397"/>
      <c r="WEL52" s="397"/>
      <c r="WEU52" s="397"/>
      <c r="WFD52" s="397"/>
      <c r="WFM52" s="397"/>
      <c r="WFV52" s="397"/>
      <c r="WGE52" s="397"/>
      <c r="WGN52" s="397"/>
      <c r="WGW52" s="397"/>
      <c r="WHF52" s="397"/>
      <c r="WHO52" s="397"/>
      <c r="WHX52" s="397"/>
      <c r="WIG52" s="397"/>
      <c r="WIP52" s="397"/>
      <c r="WIY52" s="397"/>
      <c r="WJH52" s="397"/>
      <c r="WJQ52" s="397"/>
      <c r="WJZ52" s="397"/>
      <c r="WKI52" s="397"/>
      <c r="WKR52" s="397"/>
      <c r="WLA52" s="397"/>
      <c r="WLJ52" s="397"/>
      <c r="WLS52" s="397"/>
      <c r="WMB52" s="397"/>
      <c r="WMK52" s="397"/>
      <c r="WMT52" s="397"/>
      <c r="WNC52" s="397"/>
      <c r="WNL52" s="397"/>
      <c r="WNU52" s="397"/>
      <c r="WOD52" s="397"/>
      <c r="WOM52" s="397"/>
      <c r="WOV52" s="397"/>
      <c r="WPE52" s="397"/>
      <c r="WPN52" s="397"/>
      <c r="WPW52" s="397"/>
      <c r="WQF52" s="397"/>
      <c r="WQO52" s="397"/>
      <c r="WQX52" s="397"/>
      <c r="WRG52" s="397"/>
      <c r="WRP52" s="397"/>
      <c r="WRY52" s="397"/>
      <c r="WSH52" s="397"/>
      <c r="WSQ52" s="397"/>
      <c r="WSZ52" s="397"/>
      <c r="WTI52" s="397"/>
      <c r="WTR52" s="397"/>
      <c r="WUA52" s="397"/>
      <c r="WUJ52" s="397"/>
      <c r="WUS52" s="397"/>
      <c r="WVB52" s="397"/>
      <c r="WVK52" s="397"/>
      <c r="WVT52" s="397"/>
      <c r="WWC52" s="397"/>
      <c r="WWL52" s="397"/>
      <c r="WWU52" s="397"/>
      <c r="WXD52" s="397"/>
      <c r="WXM52" s="397"/>
      <c r="WXV52" s="397"/>
      <c r="WYE52" s="397"/>
      <c r="WYN52" s="397"/>
      <c r="WYW52" s="397"/>
      <c r="WZF52" s="397"/>
      <c r="WZO52" s="397"/>
      <c r="WZX52" s="397"/>
      <c r="XAG52" s="397"/>
      <c r="XAP52" s="397"/>
      <c r="XAY52" s="397"/>
      <c r="XBH52" s="397"/>
      <c r="XBQ52" s="397"/>
      <c r="XBZ52" s="397"/>
      <c r="XCI52" s="397"/>
      <c r="XCR52" s="397"/>
      <c r="XDA52" s="397"/>
      <c r="XDJ52" s="397"/>
      <c r="XDS52" s="397"/>
      <c r="XEB52" s="397"/>
      <c r="XEK52" s="397"/>
      <c r="XET52" s="397"/>
      <c r="XFC52" s="397"/>
    </row>
    <row r="53" spans="2:1020 1029:2046 2055:3072 3081:4089 4098:5115 5124:6141 6150:7167 7176:8184 8193:9210 9219:10236 10245:11262 11271:12288 12297:13305 13314:14331 14340:15357 15366:16383">
      <c r="B53" s="507" t="s">
        <v>405</v>
      </c>
      <c r="C53" s="507" t="s">
        <v>514</v>
      </c>
      <c r="E53" s="1246" t="s">
        <v>1466</v>
      </c>
      <c r="F53" s="563"/>
      <c r="G53" s="563"/>
      <c r="H53" s="563"/>
      <c r="I53" s="564"/>
      <c r="J53" s="564"/>
      <c r="K53" s="564"/>
      <c r="L53" s="564"/>
      <c r="U53" s="397"/>
      <c r="AD53" s="397"/>
      <c r="AM53" s="397"/>
      <c r="AV53" s="397"/>
      <c r="BE53" s="397"/>
      <c r="BN53" s="397"/>
      <c r="BW53" s="397"/>
      <c r="CF53" s="397"/>
      <c r="CO53" s="397"/>
      <c r="CX53" s="397"/>
      <c r="DG53" s="397"/>
      <c r="DP53" s="397"/>
      <c r="DY53" s="397"/>
      <c r="EH53" s="397"/>
      <c r="EQ53" s="397"/>
      <c r="EZ53" s="397"/>
      <c r="FI53" s="397"/>
      <c r="FR53" s="397"/>
      <c r="GA53" s="397"/>
      <c r="GJ53" s="397"/>
      <c r="GS53" s="397"/>
      <c r="HB53" s="397"/>
      <c r="HK53" s="397"/>
      <c r="HT53" s="397"/>
      <c r="IC53" s="397"/>
      <c r="IL53" s="397"/>
      <c r="IU53" s="397"/>
      <c r="JD53" s="397"/>
      <c r="JM53" s="397"/>
      <c r="JV53" s="397"/>
      <c r="KE53" s="397"/>
      <c r="KN53" s="397"/>
      <c r="KW53" s="397"/>
      <c r="LF53" s="397"/>
      <c r="LO53" s="397"/>
      <c r="LX53" s="397"/>
      <c r="MG53" s="397"/>
      <c r="MP53" s="397"/>
      <c r="MY53" s="397"/>
      <c r="NH53" s="397"/>
      <c r="NQ53" s="397"/>
      <c r="NZ53" s="397"/>
      <c r="OI53" s="397"/>
      <c r="OR53" s="397"/>
      <c r="PA53" s="397"/>
      <c r="PJ53" s="397"/>
      <c r="PS53" s="397"/>
      <c r="QB53" s="397"/>
      <c r="QK53" s="397"/>
      <c r="QT53" s="397"/>
      <c r="RC53" s="397"/>
      <c r="RL53" s="397"/>
      <c r="RU53" s="397"/>
      <c r="SD53" s="397"/>
      <c r="SM53" s="397"/>
      <c r="SV53" s="397"/>
      <c r="TE53" s="397"/>
      <c r="TN53" s="397"/>
      <c r="TW53" s="397"/>
      <c r="UF53" s="397"/>
      <c r="UO53" s="397"/>
      <c r="UX53" s="397"/>
      <c r="VG53" s="397"/>
      <c r="VP53" s="397"/>
      <c r="VY53" s="397"/>
      <c r="WH53" s="397"/>
      <c r="WQ53" s="397"/>
      <c r="WZ53" s="397"/>
      <c r="XI53" s="397"/>
      <c r="XR53" s="397"/>
      <c r="YA53" s="397"/>
      <c r="YJ53" s="397"/>
      <c r="YS53" s="397"/>
      <c r="ZB53" s="397"/>
      <c r="ZK53" s="397"/>
      <c r="ZT53" s="397"/>
      <c r="AAC53" s="397"/>
      <c r="AAL53" s="397"/>
      <c r="AAU53" s="397"/>
      <c r="ABD53" s="397"/>
      <c r="ABM53" s="397"/>
      <c r="ABV53" s="397"/>
      <c r="ACE53" s="397"/>
      <c r="ACN53" s="397"/>
      <c r="ACW53" s="397"/>
      <c r="ADF53" s="397"/>
      <c r="ADO53" s="397"/>
      <c r="ADX53" s="397"/>
      <c r="AEG53" s="397"/>
      <c r="AEP53" s="397"/>
      <c r="AEY53" s="397"/>
      <c r="AFH53" s="397"/>
      <c r="AFQ53" s="397"/>
      <c r="AFZ53" s="397"/>
      <c r="AGI53" s="397"/>
      <c r="AGR53" s="397"/>
      <c r="AHA53" s="397"/>
      <c r="AHJ53" s="397"/>
      <c r="AHS53" s="397"/>
      <c r="AIB53" s="397"/>
      <c r="AIK53" s="397"/>
      <c r="AIT53" s="397"/>
      <c r="AJC53" s="397"/>
      <c r="AJL53" s="397"/>
      <c r="AJU53" s="397"/>
      <c r="AKD53" s="397"/>
      <c r="AKM53" s="397"/>
      <c r="AKV53" s="397"/>
      <c r="ALE53" s="397"/>
      <c r="ALN53" s="397"/>
      <c r="ALW53" s="397"/>
      <c r="AMF53" s="397"/>
      <c r="AMO53" s="397"/>
      <c r="AMX53" s="397"/>
      <c r="ANG53" s="397"/>
      <c r="ANP53" s="397"/>
      <c r="ANY53" s="397"/>
      <c r="AOH53" s="397"/>
      <c r="AOQ53" s="397"/>
      <c r="AOZ53" s="397"/>
      <c r="API53" s="397"/>
      <c r="APR53" s="397"/>
      <c r="AQA53" s="397"/>
      <c r="AQJ53" s="397"/>
      <c r="AQS53" s="397"/>
      <c r="ARB53" s="397"/>
      <c r="ARK53" s="397"/>
      <c r="ART53" s="397"/>
      <c r="ASC53" s="397"/>
      <c r="ASL53" s="397"/>
      <c r="ASU53" s="397"/>
      <c r="ATD53" s="397"/>
      <c r="ATM53" s="397"/>
      <c r="ATV53" s="397"/>
      <c r="AUE53" s="397"/>
      <c r="AUN53" s="397"/>
      <c r="AUW53" s="397"/>
      <c r="AVF53" s="397"/>
      <c r="AVO53" s="397"/>
      <c r="AVX53" s="397"/>
      <c r="AWG53" s="397"/>
      <c r="AWP53" s="397"/>
      <c r="AWY53" s="397"/>
      <c r="AXH53" s="397"/>
      <c r="AXQ53" s="397"/>
      <c r="AXZ53" s="397"/>
      <c r="AYI53" s="397"/>
      <c r="AYR53" s="397"/>
      <c r="AZA53" s="397"/>
      <c r="AZJ53" s="397"/>
      <c r="AZS53" s="397"/>
      <c r="BAB53" s="397"/>
      <c r="BAK53" s="397"/>
      <c r="BAT53" s="397"/>
      <c r="BBC53" s="397"/>
      <c r="BBL53" s="397"/>
      <c r="BBU53" s="397"/>
      <c r="BCD53" s="397"/>
      <c r="BCM53" s="397"/>
      <c r="BCV53" s="397"/>
      <c r="BDE53" s="397"/>
      <c r="BDN53" s="397"/>
      <c r="BDW53" s="397"/>
      <c r="BEF53" s="397"/>
      <c r="BEO53" s="397"/>
      <c r="BEX53" s="397"/>
      <c r="BFG53" s="397"/>
      <c r="BFP53" s="397"/>
      <c r="BFY53" s="397"/>
      <c r="BGH53" s="397"/>
      <c r="BGQ53" s="397"/>
      <c r="BGZ53" s="397"/>
      <c r="BHI53" s="397"/>
      <c r="BHR53" s="397"/>
      <c r="BIA53" s="397"/>
      <c r="BIJ53" s="397"/>
      <c r="BIS53" s="397"/>
      <c r="BJB53" s="397"/>
      <c r="BJK53" s="397"/>
      <c r="BJT53" s="397"/>
      <c r="BKC53" s="397"/>
      <c r="BKL53" s="397"/>
      <c r="BKU53" s="397"/>
      <c r="BLD53" s="397"/>
      <c r="BLM53" s="397"/>
      <c r="BLV53" s="397"/>
      <c r="BME53" s="397"/>
      <c r="BMN53" s="397"/>
      <c r="BMW53" s="397"/>
      <c r="BNF53" s="397"/>
      <c r="BNO53" s="397"/>
      <c r="BNX53" s="397"/>
      <c r="BOG53" s="397"/>
      <c r="BOP53" s="397"/>
      <c r="BOY53" s="397"/>
      <c r="BPH53" s="397"/>
      <c r="BPQ53" s="397"/>
      <c r="BPZ53" s="397"/>
      <c r="BQI53" s="397"/>
      <c r="BQR53" s="397"/>
      <c r="BRA53" s="397"/>
      <c r="BRJ53" s="397"/>
      <c r="BRS53" s="397"/>
      <c r="BSB53" s="397"/>
      <c r="BSK53" s="397"/>
      <c r="BST53" s="397"/>
      <c r="BTC53" s="397"/>
      <c r="BTL53" s="397"/>
      <c r="BTU53" s="397"/>
      <c r="BUD53" s="397"/>
      <c r="BUM53" s="397"/>
      <c r="BUV53" s="397"/>
      <c r="BVE53" s="397"/>
      <c r="BVN53" s="397"/>
      <c r="BVW53" s="397"/>
      <c r="BWF53" s="397"/>
      <c r="BWO53" s="397"/>
      <c r="BWX53" s="397"/>
      <c r="BXG53" s="397"/>
      <c r="BXP53" s="397"/>
      <c r="BXY53" s="397"/>
      <c r="BYH53" s="397"/>
      <c r="BYQ53" s="397"/>
      <c r="BYZ53" s="397"/>
      <c r="BZI53" s="397"/>
      <c r="BZR53" s="397"/>
      <c r="CAA53" s="397"/>
      <c r="CAJ53" s="397"/>
      <c r="CAS53" s="397"/>
      <c r="CBB53" s="397"/>
      <c r="CBK53" s="397"/>
      <c r="CBT53" s="397"/>
      <c r="CCC53" s="397"/>
      <c r="CCL53" s="397"/>
      <c r="CCU53" s="397"/>
      <c r="CDD53" s="397"/>
      <c r="CDM53" s="397"/>
      <c r="CDV53" s="397"/>
      <c r="CEE53" s="397"/>
      <c r="CEN53" s="397"/>
      <c r="CEW53" s="397"/>
      <c r="CFF53" s="397"/>
      <c r="CFO53" s="397"/>
      <c r="CFX53" s="397"/>
      <c r="CGG53" s="397"/>
      <c r="CGP53" s="397"/>
      <c r="CGY53" s="397"/>
      <c r="CHH53" s="397"/>
      <c r="CHQ53" s="397"/>
      <c r="CHZ53" s="397"/>
      <c r="CII53" s="397"/>
      <c r="CIR53" s="397"/>
      <c r="CJA53" s="397"/>
      <c r="CJJ53" s="397"/>
      <c r="CJS53" s="397"/>
      <c r="CKB53" s="397"/>
      <c r="CKK53" s="397"/>
      <c r="CKT53" s="397"/>
      <c r="CLC53" s="397"/>
      <c r="CLL53" s="397"/>
      <c r="CLU53" s="397"/>
      <c r="CMD53" s="397"/>
      <c r="CMM53" s="397"/>
      <c r="CMV53" s="397"/>
      <c r="CNE53" s="397"/>
      <c r="CNN53" s="397"/>
      <c r="CNW53" s="397"/>
      <c r="COF53" s="397"/>
      <c r="COO53" s="397"/>
      <c r="COX53" s="397"/>
      <c r="CPG53" s="397"/>
      <c r="CPP53" s="397"/>
      <c r="CPY53" s="397"/>
      <c r="CQH53" s="397"/>
      <c r="CQQ53" s="397"/>
      <c r="CQZ53" s="397"/>
      <c r="CRI53" s="397"/>
      <c r="CRR53" s="397"/>
      <c r="CSA53" s="397"/>
      <c r="CSJ53" s="397"/>
      <c r="CSS53" s="397"/>
      <c r="CTB53" s="397"/>
      <c r="CTK53" s="397"/>
      <c r="CTT53" s="397"/>
      <c r="CUC53" s="397"/>
      <c r="CUL53" s="397"/>
      <c r="CUU53" s="397"/>
      <c r="CVD53" s="397"/>
      <c r="CVM53" s="397"/>
      <c r="CVV53" s="397"/>
      <c r="CWE53" s="397"/>
      <c r="CWN53" s="397"/>
      <c r="CWW53" s="397"/>
      <c r="CXF53" s="397"/>
      <c r="CXO53" s="397"/>
      <c r="CXX53" s="397"/>
      <c r="CYG53" s="397"/>
      <c r="CYP53" s="397"/>
      <c r="CYY53" s="397"/>
      <c r="CZH53" s="397"/>
      <c r="CZQ53" s="397"/>
      <c r="CZZ53" s="397"/>
      <c r="DAI53" s="397"/>
      <c r="DAR53" s="397"/>
      <c r="DBA53" s="397"/>
      <c r="DBJ53" s="397"/>
      <c r="DBS53" s="397"/>
      <c r="DCB53" s="397"/>
      <c r="DCK53" s="397"/>
      <c r="DCT53" s="397"/>
      <c r="DDC53" s="397"/>
      <c r="DDL53" s="397"/>
      <c r="DDU53" s="397"/>
      <c r="DED53" s="397"/>
      <c r="DEM53" s="397"/>
      <c r="DEV53" s="397"/>
      <c r="DFE53" s="397"/>
      <c r="DFN53" s="397"/>
      <c r="DFW53" s="397"/>
      <c r="DGF53" s="397"/>
      <c r="DGO53" s="397"/>
      <c r="DGX53" s="397"/>
      <c r="DHG53" s="397"/>
      <c r="DHP53" s="397"/>
      <c r="DHY53" s="397"/>
      <c r="DIH53" s="397"/>
      <c r="DIQ53" s="397"/>
      <c r="DIZ53" s="397"/>
      <c r="DJI53" s="397"/>
      <c r="DJR53" s="397"/>
      <c r="DKA53" s="397"/>
      <c r="DKJ53" s="397"/>
      <c r="DKS53" s="397"/>
      <c r="DLB53" s="397"/>
      <c r="DLK53" s="397"/>
      <c r="DLT53" s="397"/>
      <c r="DMC53" s="397"/>
      <c r="DML53" s="397"/>
      <c r="DMU53" s="397"/>
      <c r="DND53" s="397"/>
      <c r="DNM53" s="397"/>
      <c r="DNV53" s="397"/>
      <c r="DOE53" s="397"/>
      <c r="DON53" s="397"/>
      <c r="DOW53" s="397"/>
      <c r="DPF53" s="397"/>
      <c r="DPO53" s="397"/>
      <c r="DPX53" s="397"/>
      <c r="DQG53" s="397"/>
      <c r="DQP53" s="397"/>
      <c r="DQY53" s="397"/>
      <c r="DRH53" s="397"/>
      <c r="DRQ53" s="397"/>
      <c r="DRZ53" s="397"/>
      <c r="DSI53" s="397"/>
      <c r="DSR53" s="397"/>
      <c r="DTA53" s="397"/>
      <c r="DTJ53" s="397"/>
      <c r="DTS53" s="397"/>
      <c r="DUB53" s="397"/>
      <c r="DUK53" s="397"/>
      <c r="DUT53" s="397"/>
      <c r="DVC53" s="397"/>
      <c r="DVL53" s="397"/>
      <c r="DVU53" s="397"/>
      <c r="DWD53" s="397"/>
      <c r="DWM53" s="397"/>
      <c r="DWV53" s="397"/>
      <c r="DXE53" s="397"/>
      <c r="DXN53" s="397"/>
      <c r="DXW53" s="397"/>
      <c r="DYF53" s="397"/>
      <c r="DYO53" s="397"/>
      <c r="DYX53" s="397"/>
      <c r="DZG53" s="397"/>
      <c r="DZP53" s="397"/>
      <c r="DZY53" s="397"/>
      <c r="EAH53" s="397"/>
      <c r="EAQ53" s="397"/>
      <c r="EAZ53" s="397"/>
      <c r="EBI53" s="397"/>
      <c r="EBR53" s="397"/>
      <c r="ECA53" s="397"/>
      <c r="ECJ53" s="397"/>
      <c r="ECS53" s="397"/>
      <c r="EDB53" s="397"/>
      <c r="EDK53" s="397"/>
      <c r="EDT53" s="397"/>
      <c r="EEC53" s="397"/>
      <c r="EEL53" s="397"/>
      <c r="EEU53" s="397"/>
      <c r="EFD53" s="397"/>
      <c r="EFM53" s="397"/>
      <c r="EFV53" s="397"/>
      <c r="EGE53" s="397"/>
      <c r="EGN53" s="397"/>
      <c r="EGW53" s="397"/>
      <c r="EHF53" s="397"/>
      <c r="EHO53" s="397"/>
      <c r="EHX53" s="397"/>
      <c r="EIG53" s="397"/>
      <c r="EIP53" s="397"/>
      <c r="EIY53" s="397"/>
      <c r="EJH53" s="397"/>
      <c r="EJQ53" s="397"/>
      <c r="EJZ53" s="397"/>
      <c r="EKI53" s="397"/>
      <c r="EKR53" s="397"/>
      <c r="ELA53" s="397"/>
      <c r="ELJ53" s="397"/>
      <c r="ELS53" s="397"/>
      <c r="EMB53" s="397"/>
      <c r="EMK53" s="397"/>
      <c r="EMT53" s="397"/>
      <c r="ENC53" s="397"/>
      <c r="ENL53" s="397"/>
      <c r="ENU53" s="397"/>
      <c r="EOD53" s="397"/>
      <c r="EOM53" s="397"/>
      <c r="EOV53" s="397"/>
      <c r="EPE53" s="397"/>
      <c r="EPN53" s="397"/>
      <c r="EPW53" s="397"/>
      <c r="EQF53" s="397"/>
      <c r="EQO53" s="397"/>
      <c r="EQX53" s="397"/>
      <c r="ERG53" s="397"/>
      <c r="ERP53" s="397"/>
      <c r="ERY53" s="397"/>
      <c r="ESH53" s="397"/>
      <c r="ESQ53" s="397"/>
      <c r="ESZ53" s="397"/>
      <c r="ETI53" s="397"/>
      <c r="ETR53" s="397"/>
      <c r="EUA53" s="397"/>
      <c r="EUJ53" s="397"/>
      <c r="EUS53" s="397"/>
      <c r="EVB53" s="397"/>
      <c r="EVK53" s="397"/>
      <c r="EVT53" s="397"/>
      <c r="EWC53" s="397"/>
      <c r="EWL53" s="397"/>
      <c r="EWU53" s="397"/>
      <c r="EXD53" s="397"/>
      <c r="EXM53" s="397"/>
      <c r="EXV53" s="397"/>
      <c r="EYE53" s="397"/>
      <c r="EYN53" s="397"/>
      <c r="EYW53" s="397"/>
      <c r="EZF53" s="397"/>
      <c r="EZO53" s="397"/>
      <c r="EZX53" s="397"/>
      <c r="FAG53" s="397"/>
      <c r="FAP53" s="397"/>
      <c r="FAY53" s="397"/>
      <c r="FBH53" s="397"/>
      <c r="FBQ53" s="397"/>
      <c r="FBZ53" s="397"/>
      <c r="FCI53" s="397"/>
      <c r="FCR53" s="397"/>
      <c r="FDA53" s="397"/>
      <c r="FDJ53" s="397"/>
      <c r="FDS53" s="397"/>
      <c r="FEB53" s="397"/>
      <c r="FEK53" s="397"/>
      <c r="FET53" s="397"/>
      <c r="FFC53" s="397"/>
      <c r="FFL53" s="397"/>
      <c r="FFU53" s="397"/>
      <c r="FGD53" s="397"/>
      <c r="FGM53" s="397"/>
      <c r="FGV53" s="397"/>
      <c r="FHE53" s="397"/>
      <c r="FHN53" s="397"/>
      <c r="FHW53" s="397"/>
      <c r="FIF53" s="397"/>
      <c r="FIO53" s="397"/>
      <c r="FIX53" s="397"/>
      <c r="FJG53" s="397"/>
      <c r="FJP53" s="397"/>
      <c r="FJY53" s="397"/>
      <c r="FKH53" s="397"/>
      <c r="FKQ53" s="397"/>
      <c r="FKZ53" s="397"/>
      <c r="FLI53" s="397"/>
      <c r="FLR53" s="397"/>
      <c r="FMA53" s="397"/>
      <c r="FMJ53" s="397"/>
      <c r="FMS53" s="397"/>
      <c r="FNB53" s="397"/>
      <c r="FNK53" s="397"/>
      <c r="FNT53" s="397"/>
      <c r="FOC53" s="397"/>
      <c r="FOL53" s="397"/>
      <c r="FOU53" s="397"/>
      <c r="FPD53" s="397"/>
      <c r="FPM53" s="397"/>
      <c r="FPV53" s="397"/>
      <c r="FQE53" s="397"/>
      <c r="FQN53" s="397"/>
      <c r="FQW53" s="397"/>
      <c r="FRF53" s="397"/>
      <c r="FRO53" s="397"/>
      <c r="FRX53" s="397"/>
      <c r="FSG53" s="397"/>
      <c r="FSP53" s="397"/>
      <c r="FSY53" s="397"/>
      <c r="FTH53" s="397"/>
      <c r="FTQ53" s="397"/>
      <c r="FTZ53" s="397"/>
      <c r="FUI53" s="397"/>
      <c r="FUR53" s="397"/>
      <c r="FVA53" s="397"/>
      <c r="FVJ53" s="397"/>
      <c r="FVS53" s="397"/>
      <c r="FWB53" s="397"/>
      <c r="FWK53" s="397"/>
      <c r="FWT53" s="397"/>
      <c r="FXC53" s="397"/>
      <c r="FXL53" s="397"/>
      <c r="FXU53" s="397"/>
      <c r="FYD53" s="397"/>
      <c r="FYM53" s="397"/>
      <c r="FYV53" s="397"/>
      <c r="FZE53" s="397"/>
      <c r="FZN53" s="397"/>
      <c r="FZW53" s="397"/>
      <c r="GAF53" s="397"/>
      <c r="GAO53" s="397"/>
      <c r="GAX53" s="397"/>
      <c r="GBG53" s="397"/>
      <c r="GBP53" s="397"/>
      <c r="GBY53" s="397"/>
      <c r="GCH53" s="397"/>
      <c r="GCQ53" s="397"/>
      <c r="GCZ53" s="397"/>
      <c r="GDI53" s="397"/>
      <c r="GDR53" s="397"/>
      <c r="GEA53" s="397"/>
      <c r="GEJ53" s="397"/>
      <c r="GES53" s="397"/>
      <c r="GFB53" s="397"/>
      <c r="GFK53" s="397"/>
      <c r="GFT53" s="397"/>
      <c r="GGC53" s="397"/>
      <c r="GGL53" s="397"/>
      <c r="GGU53" s="397"/>
      <c r="GHD53" s="397"/>
      <c r="GHM53" s="397"/>
      <c r="GHV53" s="397"/>
      <c r="GIE53" s="397"/>
      <c r="GIN53" s="397"/>
      <c r="GIW53" s="397"/>
      <c r="GJF53" s="397"/>
      <c r="GJO53" s="397"/>
      <c r="GJX53" s="397"/>
      <c r="GKG53" s="397"/>
      <c r="GKP53" s="397"/>
      <c r="GKY53" s="397"/>
      <c r="GLH53" s="397"/>
      <c r="GLQ53" s="397"/>
      <c r="GLZ53" s="397"/>
      <c r="GMI53" s="397"/>
      <c r="GMR53" s="397"/>
      <c r="GNA53" s="397"/>
      <c r="GNJ53" s="397"/>
      <c r="GNS53" s="397"/>
      <c r="GOB53" s="397"/>
      <c r="GOK53" s="397"/>
      <c r="GOT53" s="397"/>
      <c r="GPC53" s="397"/>
      <c r="GPL53" s="397"/>
      <c r="GPU53" s="397"/>
      <c r="GQD53" s="397"/>
      <c r="GQM53" s="397"/>
      <c r="GQV53" s="397"/>
      <c r="GRE53" s="397"/>
      <c r="GRN53" s="397"/>
      <c r="GRW53" s="397"/>
      <c r="GSF53" s="397"/>
      <c r="GSO53" s="397"/>
      <c r="GSX53" s="397"/>
      <c r="GTG53" s="397"/>
      <c r="GTP53" s="397"/>
      <c r="GTY53" s="397"/>
      <c r="GUH53" s="397"/>
      <c r="GUQ53" s="397"/>
      <c r="GUZ53" s="397"/>
      <c r="GVI53" s="397"/>
      <c r="GVR53" s="397"/>
      <c r="GWA53" s="397"/>
      <c r="GWJ53" s="397"/>
      <c r="GWS53" s="397"/>
      <c r="GXB53" s="397"/>
      <c r="GXK53" s="397"/>
      <c r="GXT53" s="397"/>
      <c r="GYC53" s="397"/>
      <c r="GYL53" s="397"/>
      <c r="GYU53" s="397"/>
      <c r="GZD53" s="397"/>
      <c r="GZM53" s="397"/>
      <c r="GZV53" s="397"/>
      <c r="HAE53" s="397"/>
      <c r="HAN53" s="397"/>
      <c r="HAW53" s="397"/>
      <c r="HBF53" s="397"/>
      <c r="HBO53" s="397"/>
      <c r="HBX53" s="397"/>
      <c r="HCG53" s="397"/>
      <c r="HCP53" s="397"/>
      <c r="HCY53" s="397"/>
      <c r="HDH53" s="397"/>
      <c r="HDQ53" s="397"/>
      <c r="HDZ53" s="397"/>
      <c r="HEI53" s="397"/>
      <c r="HER53" s="397"/>
      <c r="HFA53" s="397"/>
      <c r="HFJ53" s="397"/>
      <c r="HFS53" s="397"/>
      <c r="HGB53" s="397"/>
      <c r="HGK53" s="397"/>
      <c r="HGT53" s="397"/>
      <c r="HHC53" s="397"/>
      <c r="HHL53" s="397"/>
      <c r="HHU53" s="397"/>
      <c r="HID53" s="397"/>
      <c r="HIM53" s="397"/>
      <c r="HIV53" s="397"/>
      <c r="HJE53" s="397"/>
      <c r="HJN53" s="397"/>
      <c r="HJW53" s="397"/>
      <c r="HKF53" s="397"/>
      <c r="HKO53" s="397"/>
      <c r="HKX53" s="397"/>
      <c r="HLG53" s="397"/>
      <c r="HLP53" s="397"/>
      <c r="HLY53" s="397"/>
      <c r="HMH53" s="397"/>
      <c r="HMQ53" s="397"/>
      <c r="HMZ53" s="397"/>
      <c r="HNI53" s="397"/>
      <c r="HNR53" s="397"/>
      <c r="HOA53" s="397"/>
      <c r="HOJ53" s="397"/>
      <c r="HOS53" s="397"/>
      <c r="HPB53" s="397"/>
      <c r="HPK53" s="397"/>
      <c r="HPT53" s="397"/>
      <c r="HQC53" s="397"/>
      <c r="HQL53" s="397"/>
      <c r="HQU53" s="397"/>
      <c r="HRD53" s="397"/>
      <c r="HRM53" s="397"/>
      <c r="HRV53" s="397"/>
      <c r="HSE53" s="397"/>
      <c r="HSN53" s="397"/>
      <c r="HSW53" s="397"/>
      <c r="HTF53" s="397"/>
      <c r="HTO53" s="397"/>
      <c r="HTX53" s="397"/>
      <c r="HUG53" s="397"/>
      <c r="HUP53" s="397"/>
      <c r="HUY53" s="397"/>
      <c r="HVH53" s="397"/>
      <c r="HVQ53" s="397"/>
      <c r="HVZ53" s="397"/>
      <c r="HWI53" s="397"/>
      <c r="HWR53" s="397"/>
      <c r="HXA53" s="397"/>
      <c r="HXJ53" s="397"/>
      <c r="HXS53" s="397"/>
      <c r="HYB53" s="397"/>
      <c r="HYK53" s="397"/>
      <c r="HYT53" s="397"/>
      <c r="HZC53" s="397"/>
      <c r="HZL53" s="397"/>
      <c r="HZU53" s="397"/>
      <c r="IAD53" s="397"/>
      <c r="IAM53" s="397"/>
      <c r="IAV53" s="397"/>
      <c r="IBE53" s="397"/>
      <c r="IBN53" s="397"/>
      <c r="IBW53" s="397"/>
      <c r="ICF53" s="397"/>
      <c r="ICO53" s="397"/>
      <c r="ICX53" s="397"/>
      <c r="IDG53" s="397"/>
      <c r="IDP53" s="397"/>
      <c r="IDY53" s="397"/>
      <c r="IEH53" s="397"/>
      <c r="IEQ53" s="397"/>
      <c r="IEZ53" s="397"/>
      <c r="IFI53" s="397"/>
      <c r="IFR53" s="397"/>
      <c r="IGA53" s="397"/>
      <c r="IGJ53" s="397"/>
      <c r="IGS53" s="397"/>
      <c r="IHB53" s="397"/>
      <c r="IHK53" s="397"/>
      <c r="IHT53" s="397"/>
      <c r="IIC53" s="397"/>
      <c r="IIL53" s="397"/>
      <c r="IIU53" s="397"/>
      <c r="IJD53" s="397"/>
      <c r="IJM53" s="397"/>
      <c r="IJV53" s="397"/>
      <c r="IKE53" s="397"/>
      <c r="IKN53" s="397"/>
      <c r="IKW53" s="397"/>
      <c r="ILF53" s="397"/>
      <c r="ILO53" s="397"/>
      <c r="ILX53" s="397"/>
      <c r="IMG53" s="397"/>
      <c r="IMP53" s="397"/>
      <c r="IMY53" s="397"/>
      <c r="INH53" s="397"/>
      <c r="INQ53" s="397"/>
      <c r="INZ53" s="397"/>
      <c r="IOI53" s="397"/>
      <c r="IOR53" s="397"/>
      <c r="IPA53" s="397"/>
      <c r="IPJ53" s="397"/>
      <c r="IPS53" s="397"/>
      <c r="IQB53" s="397"/>
      <c r="IQK53" s="397"/>
      <c r="IQT53" s="397"/>
      <c r="IRC53" s="397"/>
      <c r="IRL53" s="397"/>
      <c r="IRU53" s="397"/>
      <c r="ISD53" s="397"/>
      <c r="ISM53" s="397"/>
      <c r="ISV53" s="397"/>
      <c r="ITE53" s="397"/>
      <c r="ITN53" s="397"/>
      <c r="ITW53" s="397"/>
      <c r="IUF53" s="397"/>
      <c r="IUO53" s="397"/>
      <c r="IUX53" s="397"/>
      <c r="IVG53" s="397"/>
      <c r="IVP53" s="397"/>
      <c r="IVY53" s="397"/>
      <c r="IWH53" s="397"/>
      <c r="IWQ53" s="397"/>
      <c r="IWZ53" s="397"/>
      <c r="IXI53" s="397"/>
      <c r="IXR53" s="397"/>
      <c r="IYA53" s="397"/>
      <c r="IYJ53" s="397"/>
      <c r="IYS53" s="397"/>
      <c r="IZB53" s="397"/>
      <c r="IZK53" s="397"/>
      <c r="IZT53" s="397"/>
      <c r="JAC53" s="397"/>
      <c r="JAL53" s="397"/>
      <c r="JAU53" s="397"/>
      <c r="JBD53" s="397"/>
      <c r="JBM53" s="397"/>
      <c r="JBV53" s="397"/>
      <c r="JCE53" s="397"/>
      <c r="JCN53" s="397"/>
      <c r="JCW53" s="397"/>
      <c r="JDF53" s="397"/>
      <c r="JDO53" s="397"/>
      <c r="JDX53" s="397"/>
      <c r="JEG53" s="397"/>
      <c r="JEP53" s="397"/>
      <c r="JEY53" s="397"/>
      <c r="JFH53" s="397"/>
      <c r="JFQ53" s="397"/>
      <c r="JFZ53" s="397"/>
      <c r="JGI53" s="397"/>
      <c r="JGR53" s="397"/>
      <c r="JHA53" s="397"/>
      <c r="JHJ53" s="397"/>
      <c r="JHS53" s="397"/>
      <c r="JIB53" s="397"/>
      <c r="JIK53" s="397"/>
      <c r="JIT53" s="397"/>
      <c r="JJC53" s="397"/>
      <c r="JJL53" s="397"/>
      <c r="JJU53" s="397"/>
      <c r="JKD53" s="397"/>
      <c r="JKM53" s="397"/>
      <c r="JKV53" s="397"/>
      <c r="JLE53" s="397"/>
      <c r="JLN53" s="397"/>
      <c r="JLW53" s="397"/>
      <c r="JMF53" s="397"/>
      <c r="JMO53" s="397"/>
      <c r="JMX53" s="397"/>
      <c r="JNG53" s="397"/>
      <c r="JNP53" s="397"/>
      <c r="JNY53" s="397"/>
      <c r="JOH53" s="397"/>
      <c r="JOQ53" s="397"/>
      <c r="JOZ53" s="397"/>
      <c r="JPI53" s="397"/>
      <c r="JPR53" s="397"/>
      <c r="JQA53" s="397"/>
      <c r="JQJ53" s="397"/>
      <c r="JQS53" s="397"/>
      <c r="JRB53" s="397"/>
      <c r="JRK53" s="397"/>
      <c r="JRT53" s="397"/>
      <c r="JSC53" s="397"/>
      <c r="JSL53" s="397"/>
      <c r="JSU53" s="397"/>
      <c r="JTD53" s="397"/>
      <c r="JTM53" s="397"/>
      <c r="JTV53" s="397"/>
      <c r="JUE53" s="397"/>
      <c r="JUN53" s="397"/>
      <c r="JUW53" s="397"/>
      <c r="JVF53" s="397"/>
      <c r="JVO53" s="397"/>
      <c r="JVX53" s="397"/>
      <c r="JWG53" s="397"/>
      <c r="JWP53" s="397"/>
      <c r="JWY53" s="397"/>
      <c r="JXH53" s="397"/>
      <c r="JXQ53" s="397"/>
      <c r="JXZ53" s="397"/>
      <c r="JYI53" s="397"/>
      <c r="JYR53" s="397"/>
      <c r="JZA53" s="397"/>
      <c r="JZJ53" s="397"/>
      <c r="JZS53" s="397"/>
      <c r="KAB53" s="397"/>
      <c r="KAK53" s="397"/>
      <c r="KAT53" s="397"/>
      <c r="KBC53" s="397"/>
      <c r="KBL53" s="397"/>
      <c r="KBU53" s="397"/>
      <c r="KCD53" s="397"/>
      <c r="KCM53" s="397"/>
      <c r="KCV53" s="397"/>
      <c r="KDE53" s="397"/>
      <c r="KDN53" s="397"/>
      <c r="KDW53" s="397"/>
      <c r="KEF53" s="397"/>
      <c r="KEO53" s="397"/>
      <c r="KEX53" s="397"/>
      <c r="KFG53" s="397"/>
      <c r="KFP53" s="397"/>
      <c r="KFY53" s="397"/>
      <c r="KGH53" s="397"/>
      <c r="KGQ53" s="397"/>
      <c r="KGZ53" s="397"/>
      <c r="KHI53" s="397"/>
      <c r="KHR53" s="397"/>
      <c r="KIA53" s="397"/>
      <c r="KIJ53" s="397"/>
      <c r="KIS53" s="397"/>
      <c r="KJB53" s="397"/>
      <c r="KJK53" s="397"/>
      <c r="KJT53" s="397"/>
      <c r="KKC53" s="397"/>
      <c r="KKL53" s="397"/>
      <c r="KKU53" s="397"/>
      <c r="KLD53" s="397"/>
      <c r="KLM53" s="397"/>
      <c r="KLV53" s="397"/>
      <c r="KME53" s="397"/>
      <c r="KMN53" s="397"/>
      <c r="KMW53" s="397"/>
      <c r="KNF53" s="397"/>
      <c r="KNO53" s="397"/>
      <c r="KNX53" s="397"/>
      <c r="KOG53" s="397"/>
      <c r="KOP53" s="397"/>
      <c r="KOY53" s="397"/>
      <c r="KPH53" s="397"/>
      <c r="KPQ53" s="397"/>
      <c r="KPZ53" s="397"/>
      <c r="KQI53" s="397"/>
      <c r="KQR53" s="397"/>
      <c r="KRA53" s="397"/>
      <c r="KRJ53" s="397"/>
      <c r="KRS53" s="397"/>
      <c r="KSB53" s="397"/>
      <c r="KSK53" s="397"/>
      <c r="KST53" s="397"/>
      <c r="KTC53" s="397"/>
      <c r="KTL53" s="397"/>
      <c r="KTU53" s="397"/>
      <c r="KUD53" s="397"/>
      <c r="KUM53" s="397"/>
      <c r="KUV53" s="397"/>
      <c r="KVE53" s="397"/>
      <c r="KVN53" s="397"/>
      <c r="KVW53" s="397"/>
      <c r="KWF53" s="397"/>
      <c r="KWO53" s="397"/>
      <c r="KWX53" s="397"/>
      <c r="KXG53" s="397"/>
      <c r="KXP53" s="397"/>
      <c r="KXY53" s="397"/>
      <c r="KYH53" s="397"/>
      <c r="KYQ53" s="397"/>
      <c r="KYZ53" s="397"/>
      <c r="KZI53" s="397"/>
      <c r="KZR53" s="397"/>
      <c r="LAA53" s="397"/>
      <c r="LAJ53" s="397"/>
      <c r="LAS53" s="397"/>
      <c r="LBB53" s="397"/>
      <c r="LBK53" s="397"/>
      <c r="LBT53" s="397"/>
      <c r="LCC53" s="397"/>
      <c r="LCL53" s="397"/>
      <c r="LCU53" s="397"/>
      <c r="LDD53" s="397"/>
      <c r="LDM53" s="397"/>
      <c r="LDV53" s="397"/>
      <c r="LEE53" s="397"/>
      <c r="LEN53" s="397"/>
      <c r="LEW53" s="397"/>
      <c r="LFF53" s="397"/>
      <c r="LFO53" s="397"/>
      <c r="LFX53" s="397"/>
      <c r="LGG53" s="397"/>
      <c r="LGP53" s="397"/>
      <c r="LGY53" s="397"/>
      <c r="LHH53" s="397"/>
      <c r="LHQ53" s="397"/>
      <c r="LHZ53" s="397"/>
      <c r="LII53" s="397"/>
      <c r="LIR53" s="397"/>
      <c r="LJA53" s="397"/>
      <c r="LJJ53" s="397"/>
      <c r="LJS53" s="397"/>
      <c r="LKB53" s="397"/>
      <c r="LKK53" s="397"/>
      <c r="LKT53" s="397"/>
      <c r="LLC53" s="397"/>
      <c r="LLL53" s="397"/>
      <c r="LLU53" s="397"/>
      <c r="LMD53" s="397"/>
      <c r="LMM53" s="397"/>
      <c r="LMV53" s="397"/>
      <c r="LNE53" s="397"/>
      <c r="LNN53" s="397"/>
      <c r="LNW53" s="397"/>
      <c r="LOF53" s="397"/>
      <c r="LOO53" s="397"/>
      <c r="LOX53" s="397"/>
      <c r="LPG53" s="397"/>
      <c r="LPP53" s="397"/>
      <c r="LPY53" s="397"/>
      <c r="LQH53" s="397"/>
      <c r="LQQ53" s="397"/>
      <c r="LQZ53" s="397"/>
      <c r="LRI53" s="397"/>
      <c r="LRR53" s="397"/>
      <c r="LSA53" s="397"/>
      <c r="LSJ53" s="397"/>
      <c r="LSS53" s="397"/>
      <c r="LTB53" s="397"/>
      <c r="LTK53" s="397"/>
      <c r="LTT53" s="397"/>
      <c r="LUC53" s="397"/>
      <c r="LUL53" s="397"/>
      <c r="LUU53" s="397"/>
      <c r="LVD53" s="397"/>
      <c r="LVM53" s="397"/>
      <c r="LVV53" s="397"/>
      <c r="LWE53" s="397"/>
      <c r="LWN53" s="397"/>
      <c r="LWW53" s="397"/>
      <c r="LXF53" s="397"/>
      <c r="LXO53" s="397"/>
      <c r="LXX53" s="397"/>
      <c r="LYG53" s="397"/>
      <c r="LYP53" s="397"/>
      <c r="LYY53" s="397"/>
      <c r="LZH53" s="397"/>
      <c r="LZQ53" s="397"/>
      <c r="LZZ53" s="397"/>
      <c r="MAI53" s="397"/>
      <c r="MAR53" s="397"/>
      <c r="MBA53" s="397"/>
      <c r="MBJ53" s="397"/>
      <c r="MBS53" s="397"/>
      <c r="MCB53" s="397"/>
      <c r="MCK53" s="397"/>
      <c r="MCT53" s="397"/>
      <c r="MDC53" s="397"/>
      <c r="MDL53" s="397"/>
      <c r="MDU53" s="397"/>
      <c r="MED53" s="397"/>
      <c r="MEM53" s="397"/>
      <c r="MEV53" s="397"/>
      <c r="MFE53" s="397"/>
      <c r="MFN53" s="397"/>
      <c r="MFW53" s="397"/>
      <c r="MGF53" s="397"/>
      <c r="MGO53" s="397"/>
      <c r="MGX53" s="397"/>
      <c r="MHG53" s="397"/>
      <c r="MHP53" s="397"/>
      <c r="MHY53" s="397"/>
      <c r="MIH53" s="397"/>
      <c r="MIQ53" s="397"/>
      <c r="MIZ53" s="397"/>
      <c r="MJI53" s="397"/>
      <c r="MJR53" s="397"/>
      <c r="MKA53" s="397"/>
      <c r="MKJ53" s="397"/>
      <c r="MKS53" s="397"/>
      <c r="MLB53" s="397"/>
      <c r="MLK53" s="397"/>
      <c r="MLT53" s="397"/>
      <c r="MMC53" s="397"/>
      <c r="MML53" s="397"/>
      <c r="MMU53" s="397"/>
      <c r="MND53" s="397"/>
      <c r="MNM53" s="397"/>
      <c r="MNV53" s="397"/>
      <c r="MOE53" s="397"/>
      <c r="MON53" s="397"/>
      <c r="MOW53" s="397"/>
      <c r="MPF53" s="397"/>
      <c r="MPO53" s="397"/>
      <c r="MPX53" s="397"/>
      <c r="MQG53" s="397"/>
      <c r="MQP53" s="397"/>
      <c r="MQY53" s="397"/>
      <c r="MRH53" s="397"/>
      <c r="MRQ53" s="397"/>
      <c r="MRZ53" s="397"/>
      <c r="MSI53" s="397"/>
      <c r="MSR53" s="397"/>
      <c r="MTA53" s="397"/>
      <c r="MTJ53" s="397"/>
      <c r="MTS53" s="397"/>
      <c r="MUB53" s="397"/>
      <c r="MUK53" s="397"/>
      <c r="MUT53" s="397"/>
      <c r="MVC53" s="397"/>
      <c r="MVL53" s="397"/>
      <c r="MVU53" s="397"/>
      <c r="MWD53" s="397"/>
      <c r="MWM53" s="397"/>
      <c r="MWV53" s="397"/>
      <c r="MXE53" s="397"/>
      <c r="MXN53" s="397"/>
      <c r="MXW53" s="397"/>
      <c r="MYF53" s="397"/>
      <c r="MYO53" s="397"/>
      <c r="MYX53" s="397"/>
      <c r="MZG53" s="397"/>
      <c r="MZP53" s="397"/>
      <c r="MZY53" s="397"/>
      <c r="NAH53" s="397"/>
      <c r="NAQ53" s="397"/>
      <c r="NAZ53" s="397"/>
      <c r="NBI53" s="397"/>
      <c r="NBR53" s="397"/>
      <c r="NCA53" s="397"/>
      <c r="NCJ53" s="397"/>
      <c r="NCS53" s="397"/>
      <c r="NDB53" s="397"/>
      <c r="NDK53" s="397"/>
      <c r="NDT53" s="397"/>
      <c r="NEC53" s="397"/>
      <c r="NEL53" s="397"/>
      <c r="NEU53" s="397"/>
      <c r="NFD53" s="397"/>
      <c r="NFM53" s="397"/>
      <c r="NFV53" s="397"/>
      <c r="NGE53" s="397"/>
      <c r="NGN53" s="397"/>
      <c r="NGW53" s="397"/>
      <c r="NHF53" s="397"/>
      <c r="NHO53" s="397"/>
      <c r="NHX53" s="397"/>
      <c r="NIG53" s="397"/>
      <c r="NIP53" s="397"/>
      <c r="NIY53" s="397"/>
      <c r="NJH53" s="397"/>
      <c r="NJQ53" s="397"/>
      <c r="NJZ53" s="397"/>
      <c r="NKI53" s="397"/>
      <c r="NKR53" s="397"/>
      <c r="NLA53" s="397"/>
      <c r="NLJ53" s="397"/>
      <c r="NLS53" s="397"/>
      <c r="NMB53" s="397"/>
      <c r="NMK53" s="397"/>
      <c r="NMT53" s="397"/>
      <c r="NNC53" s="397"/>
      <c r="NNL53" s="397"/>
      <c r="NNU53" s="397"/>
      <c r="NOD53" s="397"/>
      <c r="NOM53" s="397"/>
      <c r="NOV53" s="397"/>
      <c r="NPE53" s="397"/>
      <c r="NPN53" s="397"/>
      <c r="NPW53" s="397"/>
      <c r="NQF53" s="397"/>
      <c r="NQO53" s="397"/>
      <c r="NQX53" s="397"/>
      <c r="NRG53" s="397"/>
      <c r="NRP53" s="397"/>
      <c r="NRY53" s="397"/>
      <c r="NSH53" s="397"/>
      <c r="NSQ53" s="397"/>
      <c r="NSZ53" s="397"/>
      <c r="NTI53" s="397"/>
      <c r="NTR53" s="397"/>
      <c r="NUA53" s="397"/>
      <c r="NUJ53" s="397"/>
      <c r="NUS53" s="397"/>
      <c r="NVB53" s="397"/>
      <c r="NVK53" s="397"/>
      <c r="NVT53" s="397"/>
      <c r="NWC53" s="397"/>
      <c r="NWL53" s="397"/>
      <c r="NWU53" s="397"/>
      <c r="NXD53" s="397"/>
      <c r="NXM53" s="397"/>
      <c r="NXV53" s="397"/>
      <c r="NYE53" s="397"/>
      <c r="NYN53" s="397"/>
      <c r="NYW53" s="397"/>
      <c r="NZF53" s="397"/>
      <c r="NZO53" s="397"/>
      <c r="NZX53" s="397"/>
      <c r="OAG53" s="397"/>
      <c r="OAP53" s="397"/>
      <c r="OAY53" s="397"/>
      <c r="OBH53" s="397"/>
      <c r="OBQ53" s="397"/>
      <c r="OBZ53" s="397"/>
      <c r="OCI53" s="397"/>
      <c r="OCR53" s="397"/>
      <c r="ODA53" s="397"/>
      <c r="ODJ53" s="397"/>
      <c r="ODS53" s="397"/>
      <c r="OEB53" s="397"/>
      <c r="OEK53" s="397"/>
      <c r="OET53" s="397"/>
      <c r="OFC53" s="397"/>
      <c r="OFL53" s="397"/>
      <c r="OFU53" s="397"/>
      <c r="OGD53" s="397"/>
      <c r="OGM53" s="397"/>
      <c r="OGV53" s="397"/>
      <c r="OHE53" s="397"/>
      <c r="OHN53" s="397"/>
      <c r="OHW53" s="397"/>
      <c r="OIF53" s="397"/>
      <c r="OIO53" s="397"/>
      <c r="OIX53" s="397"/>
      <c r="OJG53" s="397"/>
      <c r="OJP53" s="397"/>
      <c r="OJY53" s="397"/>
      <c r="OKH53" s="397"/>
      <c r="OKQ53" s="397"/>
      <c r="OKZ53" s="397"/>
      <c r="OLI53" s="397"/>
      <c r="OLR53" s="397"/>
      <c r="OMA53" s="397"/>
      <c r="OMJ53" s="397"/>
      <c r="OMS53" s="397"/>
      <c r="ONB53" s="397"/>
      <c r="ONK53" s="397"/>
      <c r="ONT53" s="397"/>
      <c r="OOC53" s="397"/>
      <c r="OOL53" s="397"/>
      <c r="OOU53" s="397"/>
      <c r="OPD53" s="397"/>
      <c r="OPM53" s="397"/>
      <c r="OPV53" s="397"/>
      <c r="OQE53" s="397"/>
      <c r="OQN53" s="397"/>
      <c r="OQW53" s="397"/>
      <c r="ORF53" s="397"/>
      <c r="ORO53" s="397"/>
      <c r="ORX53" s="397"/>
      <c r="OSG53" s="397"/>
      <c r="OSP53" s="397"/>
      <c r="OSY53" s="397"/>
      <c r="OTH53" s="397"/>
      <c r="OTQ53" s="397"/>
      <c r="OTZ53" s="397"/>
      <c r="OUI53" s="397"/>
      <c r="OUR53" s="397"/>
      <c r="OVA53" s="397"/>
      <c r="OVJ53" s="397"/>
      <c r="OVS53" s="397"/>
      <c r="OWB53" s="397"/>
      <c r="OWK53" s="397"/>
      <c r="OWT53" s="397"/>
      <c r="OXC53" s="397"/>
      <c r="OXL53" s="397"/>
      <c r="OXU53" s="397"/>
      <c r="OYD53" s="397"/>
      <c r="OYM53" s="397"/>
      <c r="OYV53" s="397"/>
      <c r="OZE53" s="397"/>
      <c r="OZN53" s="397"/>
      <c r="OZW53" s="397"/>
      <c r="PAF53" s="397"/>
      <c r="PAO53" s="397"/>
      <c r="PAX53" s="397"/>
      <c r="PBG53" s="397"/>
      <c r="PBP53" s="397"/>
      <c r="PBY53" s="397"/>
      <c r="PCH53" s="397"/>
      <c r="PCQ53" s="397"/>
      <c r="PCZ53" s="397"/>
      <c r="PDI53" s="397"/>
      <c r="PDR53" s="397"/>
      <c r="PEA53" s="397"/>
      <c r="PEJ53" s="397"/>
      <c r="PES53" s="397"/>
      <c r="PFB53" s="397"/>
      <c r="PFK53" s="397"/>
      <c r="PFT53" s="397"/>
      <c r="PGC53" s="397"/>
      <c r="PGL53" s="397"/>
      <c r="PGU53" s="397"/>
      <c r="PHD53" s="397"/>
      <c r="PHM53" s="397"/>
      <c r="PHV53" s="397"/>
      <c r="PIE53" s="397"/>
      <c r="PIN53" s="397"/>
      <c r="PIW53" s="397"/>
      <c r="PJF53" s="397"/>
      <c r="PJO53" s="397"/>
      <c r="PJX53" s="397"/>
      <c r="PKG53" s="397"/>
      <c r="PKP53" s="397"/>
      <c r="PKY53" s="397"/>
      <c r="PLH53" s="397"/>
      <c r="PLQ53" s="397"/>
      <c r="PLZ53" s="397"/>
      <c r="PMI53" s="397"/>
      <c r="PMR53" s="397"/>
      <c r="PNA53" s="397"/>
      <c r="PNJ53" s="397"/>
      <c r="PNS53" s="397"/>
      <c r="POB53" s="397"/>
      <c r="POK53" s="397"/>
      <c r="POT53" s="397"/>
      <c r="PPC53" s="397"/>
      <c r="PPL53" s="397"/>
      <c r="PPU53" s="397"/>
      <c r="PQD53" s="397"/>
      <c r="PQM53" s="397"/>
      <c r="PQV53" s="397"/>
      <c r="PRE53" s="397"/>
      <c r="PRN53" s="397"/>
      <c r="PRW53" s="397"/>
      <c r="PSF53" s="397"/>
      <c r="PSO53" s="397"/>
      <c r="PSX53" s="397"/>
      <c r="PTG53" s="397"/>
      <c r="PTP53" s="397"/>
      <c r="PTY53" s="397"/>
      <c r="PUH53" s="397"/>
      <c r="PUQ53" s="397"/>
      <c r="PUZ53" s="397"/>
      <c r="PVI53" s="397"/>
      <c r="PVR53" s="397"/>
      <c r="PWA53" s="397"/>
      <c r="PWJ53" s="397"/>
      <c r="PWS53" s="397"/>
      <c r="PXB53" s="397"/>
      <c r="PXK53" s="397"/>
      <c r="PXT53" s="397"/>
      <c r="PYC53" s="397"/>
      <c r="PYL53" s="397"/>
      <c r="PYU53" s="397"/>
      <c r="PZD53" s="397"/>
      <c r="PZM53" s="397"/>
      <c r="PZV53" s="397"/>
      <c r="QAE53" s="397"/>
      <c r="QAN53" s="397"/>
      <c r="QAW53" s="397"/>
      <c r="QBF53" s="397"/>
      <c r="QBO53" s="397"/>
      <c r="QBX53" s="397"/>
      <c r="QCG53" s="397"/>
      <c r="QCP53" s="397"/>
      <c r="QCY53" s="397"/>
      <c r="QDH53" s="397"/>
      <c r="QDQ53" s="397"/>
      <c r="QDZ53" s="397"/>
      <c r="QEI53" s="397"/>
      <c r="QER53" s="397"/>
      <c r="QFA53" s="397"/>
      <c r="QFJ53" s="397"/>
      <c r="QFS53" s="397"/>
      <c r="QGB53" s="397"/>
      <c r="QGK53" s="397"/>
      <c r="QGT53" s="397"/>
      <c r="QHC53" s="397"/>
      <c r="QHL53" s="397"/>
      <c r="QHU53" s="397"/>
      <c r="QID53" s="397"/>
      <c r="QIM53" s="397"/>
      <c r="QIV53" s="397"/>
      <c r="QJE53" s="397"/>
      <c r="QJN53" s="397"/>
      <c r="QJW53" s="397"/>
      <c r="QKF53" s="397"/>
      <c r="QKO53" s="397"/>
      <c r="QKX53" s="397"/>
      <c r="QLG53" s="397"/>
      <c r="QLP53" s="397"/>
      <c r="QLY53" s="397"/>
      <c r="QMH53" s="397"/>
      <c r="QMQ53" s="397"/>
      <c r="QMZ53" s="397"/>
      <c r="QNI53" s="397"/>
      <c r="QNR53" s="397"/>
      <c r="QOA53" s="397"/>
      <c r="QOJ53" s="397"/>
      <c r="QOS53" s="397"/>
      <c r="QPB53" s="397"/>
      <c r="QPK53" s="397"/>
      <c r="QPT53" s="397"/>
      <c r="QQC53" s="397"/>
      <c r="QQL53" s="397"/>
      <c r="QQU53" s="397"/>
      <c r="QRD53" s="397"/>
      <c r="QRM53" s="397"/>
      <c r="QRV53" s="397"/>
      <c r="QSE53" s="397"/>
      <c r="QSN53" s="397"/>
      <c r="QSW53" s="397"/>
      <c r="QTF53" s="397"/>
      <c r="QTO53" s="397"/>
      <c r="QTX53" s="397"/>
      <c r="QUG53" s="397"/>
      <c r="QUP53" s="397"/>
      <c r="QUY53" s="397"/>
      <c r="QVH53" s="397"/>
      <c r="QVQ53" s="397"/>
      <c r="QVZ53" s="397"/>
      <c r="QWI53" s="397"/>
      <c r="QWR53" s="397"/>
      <c r="QXA53" s="397"/>
      <c r="QXJ53" s="397"/>
      <c r="QXS53" s="397"/>
      <c r="QYB53" s="397"/>
      <c r="QYK53" s="397"/>
      <c r="QYT53" s="397"/>
      <c r="QZC53" s="397"/>
      <c r="QZL53" s="397"/>
      <c r="QZU53" s="397"/>
      <c r="RAD53" s="397"/>
      <c r="RAM53" s="397"/>
      <c r="RAV53" s="397"/>
      <c r="RBE53" s="397"/>
      <c r="RBN53" s="397"/>
      <c r="RBW53" s="397"/>
      <c r="RCF53" s="397"/>
      <c r="RCO53" s="397"/>
      <c r="RCX53" s="397"/>
      <c r="RDG53" s="397"/>
      <c r="RDP53" s="397"/>
      <c r="RDY53" s="397"/>
      <c r="REH53" s="397"/>
      <c r="REQ53" s="397"/>
      <c r="REZ53" s="397"/>
      <c r="RFI53" s="397"/>
      <c r="RFR53" s="397"/>
      <c r="RGA53" s="397"/>
      <c r="RGJ53" s="397"/>
      <c r="RGS53" s="397"/>
      <c r="RHB53" s="397"/>
      <c r="RHK53" s="397"/>
      <c r="RHT53" s="397"/>
      <c r="RIC53" s="397"/>
      <c r="RIL53" s="397"/>
      <c r="RIU53" s="397"/>
      <c r="RJD53" s="397"/>
      <c r="RJM53" s="397"/>
      <c r="RJV53" s="397"/>
      <c r="RKE53" s="397"/>
      <c r="RKN53" s="397"/>
      <c r="RKW53" s="397"/>
      <c r="RLF53" s="397"/>
      <c r="RLO53" s="397"/>
      <c r="RLX53" s="397"/>
      <c r="RMG53" s="397"/>
      <c r="RMP53" s="397"/>
      <c r="RMY53" s="397"/>
      <c r="RNH53" s="397"/>
      <c r="RNQ53" s="397"/>
      <c r="RNZ53" s="397"/>
      <c r="ROI53" s="397"/>
      <c r="ROR53" s="397"/>
      <c r="RPA53" s="397"/>
      <c r="RPJ53" s="397"/>
      <c r="RPS53" s="397"/>
      <c r="RQB53" s="397"/>
      <c r="RQK53" s="397"/>
      <c r="RQT53" s="397"/>
      <c r="RRC53" s="397"/>
      <c r="RRL53" s="397"/>
      <c r="RRU53" s="397"/>
      <c r="RSD53" s="397"/>
      <c r="RSM53" s="397"/>
      <c r="RSV53" s="397"/>
      <c r="RTE53" s="397"/>
      <c r="RTN53" s="397"/>
      <c r="RTW53" s="397"/>
      <c r="RUF53" s="397"/>
      <c r="RUO53" s="397"/>
      <c r="RUX53" s="397"/>
      <c r="RVG53" s="397"/>
      <c r="RVP53" s="397"/>
      <c r="RVY53" s="397"/>
      <c r="RWH53" s="397"/>
      <c r="RWQ53" s="397"/>
      <c r="RWZ53" s="397"/>
      <c r="RXI53" s="397"/>
      <c r="RXR53" s="397"/>
      <c r="RYA53" s="397"/>
      <c r="RYJ53" s="397"/>
      <c r="RYS53" s="397"/>
      <c r="RZB53" s="397"/>
      <c r="RZK53" s="397"/>
      <c r="RZT53" s="397"/>
      <c r="SAC53" s="397"/>
      <c r="SAL53" s="397"/>
      <c r="SAU53" s="397"/>
      <c r="SBD53" s="397"/>
      <c r="SBM53" s="397"/>
      <c r="SBV53" s="397"/>
      <c r="SCE53" s="397"/>
      <c r="SCN53" s="397"/>
      <c r="SCW53" s="397"/>
      <c r="SDF53" s="397"/>
      <c r="SDO53" s="397"/>
      <c r="SDX53" s="397"/>
      <c r="SEG53" s="397"/>
      <c r="SEP53" s="397"/>
      <c r="SEY53" s="397"/>
      <c r="SFH53" s="397"/>
      <c r="SFQ53" s="397"/>
      <c r="SFZ53" s="397"/>
      <c r="SGI53" s="397"/>
      <c r="SGR53" s="397"/>
      <c r="SHA53" s="397"/>
      <c r="SHJ53" s="397"/>
      <c r="SHS53" s="397"/>
      <c r="SIB53" s="397"/>
      <c r="SIK53" s="397"/>
      <c r="SIT53" s="397"/>
      <c r="SJC53" s="397"/>
      <c r="SJL53" s="397"/>
      <c r="SJU53" s="397"/>
      <c r="SKD53" s="397"/>
      <c r="SKM53" s="397"/>
      <c r="SKV53" s="397"/>
      <c r="SLE53" s="397"/>
      <c r="SLN53" s="397"/>
      <c r="SLW53" s="397"/>
      <c r="SMF53" s="397"/>
      <c r="SMO53" s="397"/>
      <c r="SMX53" s="397"/>
      <c r="SNG53" s="397"/>
      <c r="SNP53" s="397"/>
      <c r="SNY53" s="397"/>
      <c r="SOH53" s="397"/>
      <c r="SOQ53" s="397"/>
      <c r="SOZ53" s="397"/>
      <c r="SPI53" s="397"/>
      <c r="SPR53" s="397"/>
      <c r="SQA53" s="397"/>
      <c r="SQJ53" s="397"/>
      <c r="SQS53" s="397"/>
      <c r="SRB53" s="397"/>
      <c r="SRK53" s="397"/>
      <c r="SRT53" s="397"/>
      <c r="SSC53" s="397"/>
      <c r="SSL53" s="397"/>
      <c r="SSU53" s="397"/>
      <c r="STD53" s="397"/>
      <c r="STM53" s="397"/>
      <c r="STV53" s="397"/>
      <c r="SUE53" s="397"/>
      <c r="SUN53" s="397"/>
      <c r="SUW53" s="397"/>
      <c r="SVF53" s="397"/>
      <c r="SVO53" s="397"/>
      <c r="SVX53" s="397"/>
      <c r="SWG53" s="397"/>
      <c r="SWP53" s="397"/>
      <c r="SWY53" s="397"/>
      <c r="SXH53" s="397"/>
      <c r="SXQ53" s="397"/>
      <c r="SXZ53" s="397"/>
      <c r="SYI53" s="397"/>
      <c r="SYR53" s="397"/>
      <c r="SZA53" s="397"/>
      <c r="SZJ53" s="397"/>
      <c r="SZS53" s="397"/>
      <c r="TAB53" s="397"/>
      <c r="TAK53" s="397"/>
      <c r="TAT53" s="397"/>
      <c r="TBC53" s="397"/>
      <c r="TBL53" s="397"/>
      <c r="TBU53" s="397"/>
      <c r="TCD53" s="397"/>
      <c r="TCM53" s="397"/>
      <c r="TCV53" s="397"/>
      <c r="TDE53" s="397"/>
      <c r="TDN53" s="397"/>
      <c r="TDW53" s="397"/>
      <c r="TEF53" s="397"/>
      <c r="TEO53" s="397"/>
      <c r="TEX53" s="397"/>
      <c r="TFG53" s="397"/>
      <c r="TFP53" s="397"/>
      <c r="TFY53" s="397"/>
      <c r="TGH53" s="397"/>
      <c r="TGQ53" s="397"/>
      <c r="TGZ53" s="397"/>
      <c r="THI53" s="397"/>
      <c r="THR53" s="397"/>
      <c r="TIA53" s="397"/>
      <c r="TIJ53" s="397"/>
      <c r="TIS53" s="397"/>
      <c r="TJB53" s="397"/>
      <c r="TJK53" s="397"/>
      <c r="TJT53" s="397"/>
      <c r="TKC53" s="397"/>
      <c r="TKL53" s="397"/>
      <c r="TKU53" s="397"/>
      <c r="TLD53" s="397"/>
      <c r="TLM53" s="397"/>
      <c r="TLV53" s="397"/>
      <c r="TME53" s="397"/>
      <c r="TMN53" s="397"/>
      <c r="TMW53" s="397"/>
      <c r="TNF53" s="397"/>
      <c r="TNO53" s="397"/>
      <c r="TNX53" s="397"/>
      <c r="TOG53" s="397"/>
      <c r="TOP53" s="397"/>
      <c r="TOY53" s="397"/>
      <c r="TPH53" s="397"/>
      <c r="TPQ53" s="397"/>
      <c r="TPZ53" s="397"/>
      <c r="TQI53" s="397"/>
      <c r="TQR53" s="397"/>
      <c r="TRA53" s="397"/>
      <c r="TRJ53" s="397"/>
      <c r="TRS53" s="397"/>
      <c r="TSB53" s="397"/>
      <c r="TSK53" s="397"/>
      <c r="TST53" s="397"/>
      <c r="TTC53" s="397"/>
      <c r="TTL53" s="397"/>
      <c r="TTU53" s="397"/>
      <c r="TUD53" s="397"/>
      <c r="TUM53" s="397"/>
      <c r="TUV53" s="397"/>
      <c r="TVE53" s="397"/>
      <c r="TVN53" s="397"/>
      <c r="TVW53" s="397"/>
      <c r="TWF53" s="397"/>
      <c r="TWO53" s="397"/>
      <c r="TWX53" s="397"/>
      <c r="TXG53" s="397"/>
      <c r="TXP53" s="397"/>
      <c r="TXY53" s="397"/>
      <c r="TYH53" s="397"/>
      <c r="TYQ53" s="397"/>
      <c r="TYZ53" s="397"/>
      <c r="TZI53" s="397"/>
      <c r="TZR53" s="397"/>
      <c r="UAA53" s="397"/>
      <c r="UAJ53" s="397"/>
      <c r="UAS53" s="397"/>
      <c r="UBB53" s="397"/>
      <c r="UBK53" s="397"/>
      <c r="UBT53" s="397"/>
      <c r="UCC53" s="397"/>
      <c r="UCL53" s="397"/>
      <c r="UCU53" s="397"/>
      <c r="UDD53" s="397"/>
      <c r="UDM53" s="397"/>
      <c r="UDV53" s="397"/>
      <c r="UEE53" s="397"/>
      <c r="UEN53" s="397"/>
      <c r="UEW53" s="397"/>
      <c r="UFF53" s="397"/>
      <c r="UFO53" s="397"/>
      <c r="UFX53" s="397"/>
      <c r="UGG53" s="397"/>
      <c r="UGP53" s="397"/>
      <c r="UGY53" s="397"/>
      <c r="UHH53" s="397"/>
      <c r="UHQ53" s="397"/>
      <c r="UHZ53" s="397"/>
      <c r="UII53" s="397"/>
      <c r="UIR53" s="397"/>
      <c r="UJA53" s="397"/>
      <c r="UJJ53" s="397"/>
      <c r="UJS53" s="397"/>
      <c r="UKB53" s="397"/>
      <c r="UKK53" s="397"/>
      <c r="UKT53" s="397"/>
      <c r="ULC53" s="397"/>
      <c r="ULL53" s="397"/>
      <c r="ULU53" s="397"/>
      <c r="UMD53" s="397"/>
      <c r="UMM53" s="397"/>
      <c r="UMV53" s="397"/>
      <c r="UNE53" s="397"/>
      <c r="UNN53" s="397"/>
      <c r="UNW53" s="397"/>
      <c r="UOF53" s="397"/>
      <c r="UOO53" s="397"/>
      <c r="UOX53" s="397"/>
      <c r="UPG53" s="397"/>
      <c r="UPP53" s="397"/>
      <c r="UPY53" s="397"/>
      <c r="UQH53" s="397"/>
      <c r="UQQ53" s="397"/>
      <c r="UQZ53" s="397"/>
      <c r="URI53" s="397"/>
      <c r="URR53" s="397"/>
      <c r="USA53" s="397"/>
      <c r="USJ53" s="397"/>
      <c r="USS53" s="397"/>
      <c r="UTB53" s="397"/>
      <c r="UTK53" s="397"/>
      <c r="UTT53" s="397"/>
      <c r="UUC53" s="397"/>
      <c r="UUL53" s="397"/>
      <c r="UUU53" s="397"/>
      <c r="UVD53" s="397"/>
      <c r="UVM53" s="397"/>
      <c r="UVV53" s="397"/>
      <c r="UWE53" s="397"/>
      <c r="UWN53" s="397"/>
      <c r="UWW53" s="397"/>
      <c r="UXF53" s="397"/>
      <c r="UXO53" s="397"/>
      <c r="UXX53" s="397"/>
      <c r="UYG53" s="397"/>
      <c r="UYP53" s="397"/>
      <c r="UYY53" s="397"/>
      <c r="UZH53" s="397"/>
      <c r="UZQ53" s="397"/>
      <c r="UZZ53" s="397"/>
      <c r="VAI53" s="397"/>
      <c r="VAR53" s="397"/>
      <c r="VBA53" s="397"/>
      <c r="VBJ53" s="397"/>
      <c r="VBS53" s="397"/>
      <c r="VCB53" s="397"/>
      <c r="VCK53" s="397"/>
      <c r="VCT53" s="397"/>
      <c r="VDC53" s="397"/>
      <c r="VDL53" s="397"/>
      <c r="VDU53" s="397"/>
      <c r="VED53" s="397"/>
      <c r="VEM53" s="397"/>
      <c r="VEV53" s="397"/>
      <c r="VFE53" s="397"/>
      <c r="VFN53" s="397"/>
      <c r="VFW53" s="397"/>
      <c r="VGF53" s="397"/>
      <c r="VGO53" s="397"/>
      <c r="VGX53" s="397"/>
      <c r="VHG53" s="397"/>
      <c r="VHP53" s="397"/>
      <c r="VHY53" s="397"/>
      <c r="VIH53" s="397"/>
      <c r="VIQ53" s="397"/>
      <c r="VIZ53" s="397"/>
      <c r="VJI53" s="397"/>
      <c r="VJR53" s="397"/>
      <c r="VKA53" s="397"/>
      <c r="VKJ53" s="397"/>
      <c r="VKS53" s="397"/>
      <c r="VLB53" s="397"/>
      <c r="VLK53" s="397"/>
      <c r="VLT53" s="397"/>
      <c r="VMC53" s="397"/>
      <c r="VML53" s="397"/>
      <c r="VMU53" s="397"/>
      <c r="VND53" s="397"/>
      <c r="VNM53" s="397"/>
      <c r="VNV53" s="397"/>
      <c r="VOE53" s="397"/>
      <c r="VON53" s="397"/>
      <c r="VOW53" s="397"/>
      <c r="VPF53" s="397"/>
      <c r="VPO53" s="397"/>
      <c r="VPX53" s="397"/>
      <c r="VQG53" s="397"/>
      <c r="VQP53" s="397"/>
      <c r="VQY53" s="397"/>
      <c r="VRH53" s="397"/>
      <c r="VRQ53" s="397"/>
      <c r="VRZ53" s="397"/>
      <c r="VSI53" s="397"/>
      <c r="VSR53" s="397"/>
      <c r="VTA53" s="397"/>
      <c r="VTJ53" s="397"/>
      <c r="VTS53" s="397"/>
      <c r="VUB53" s="397"/>
      <c r="VUK53" s="397"/>
      <c r="VUT53" s="397"/>
      <c r="VVC53" s="397"/>
      <c r="VVL53" s="397"/>
      <c r="VVU53" s="397"/>
      <c r="VWD53" s="397"/>
      <c r="VWM53" s="397"/>
      <c r="VWV53" s="397"/>
      <c r="VXE53" s="397"/>
      <c r="VXN53" s="397"/>
      <c r="VXW53" s="397"/>
      <c r="VYF53" s="397"/>
      <c r="VYO53" s="397"/>
      <c r="VYX53" s="397"/>
      <c r="VZG53" s="397"/>
      <c r="VZP53" s="397"/>
      <c r="VZY53" s="397"/>
      <c r="WAH53" s="397"/>
      <c r="WAQ53" s="397"/>
      <c r="WAZ53" s="397"/>
      <c r="WBI53" s="397"/>
      <c r="WBR53" s="397"/>
      <c r="WCA53" s="397"/>
      <c r="WCJ53" s="397"/>
      <c r="WCS53" s="397"/>
      <c r="WDB53" s="397"/>
      <c r="WDK53" s="397"/>
      <c r="WDT53" s="397"/>
      <c r="WEC53" s="397"/>
      <c r="WEL53" s="397"/>
      <c r="WEU53" s="397"/>
      <c r="WFD53" s="397"/>
      <c r="WFM53" s="397"/>
      <c r="WFV53" s="397"/>
      <c r="WGE53" s="397"/>
      <c r="WGN53" s="397"/>
      <c r="WGW53" s="397"/>
      <c r="WHF53" s="397"/>
      <c r="WHO53" s="397"/>
      <c r="WHX53" s="397"/>
      <c r="WIG53" s="397"/>
      <c r="WIP53" s="397"/>
      <c r="WIY53" s="397"/>
      <c r="WJH53" s="397"/>
      <c r="WJQ53" s="397"/>
      <c r="WJZ53" s="397"/>
      <c r="WKI53" s="397"/>
      <c r="WKR53" s="397"/>
      <c r="WLA53" s="397"/>
      <c r="WLJ53" s="397"/>
      <c r="WLS53" s="397"/>
      <c r="WMB53" s="397"/>
      <c r="WMK53" s="397"/>
      <c r="WMT53" s="397"/>
      <c r="WNC53" s="397"/>
      <c r="WNL53" s="397"/>
      <c r="WNU53" s="397"/>
      <c r="WOD53" s="397"/>
      <c r="WOM53" s="397"/>
      <c r="WOV53" s="397"/>
      <c r="WPE53" s="397"/>
      <c r="WPN53" s="397"/>
      <c r="WPW53" s="397"/>
      <c r="WQF53" s="397"/>
      <c r="WQO53" s="397"/>
      <c r="WQX53" s="397"/>
      <c r="WRG53" s="397"/>
      <c r="WRP53" s="397"/>
      <c r="WRY53" s="397"/>
      <c r="WSH53" s="397"/>
      <c r="WSQ53" s="397"/>
      <c r="WSZ53" s="397"/>
      <c r="WTI53" s="397"/>
      <c r="WTR53" s="397"/>
      <c r="WUA53" s="397"/>
      <c r="WUJ53" s="397"/>
      <c r="WUS53" s="397"/>
      <c r="WVB53" s="397"/>
      <c r="WVK53" s="397"/>
      <c r="WVT53" s="397"/>
      <c r="WWC53" s="397"/>
      <c r="WWL53" s="397"/>
      <c r="WWU53" s="397"/>
      <c r="WXD53" s="397"/>
      <c r="WXM53" s="397"/>
      <c r="WXV53" s="397"/>
      <c r="WYE53" s="397"/>
      <c r="WYN53" s="397"/>
      <c r="WYW53" s="397"/>
      <c r="WZF53" s="397"/>
      <c r="WZO53" s="397"/>
      <c r="WZX53" s="397"/>
      <c r="XAG53" s="397"/>
      <c r="XAP53" s="397"/>
      <c r="XAY53" s="397"/>
      <c r="XBH53" s="397"/>
      <c r="XBQ53" s="397"/>
      <c r="XBZ53" s="397"/>
      <c r="XCI53" s="397"/>
      <c r="XCR53" s="397"/>
      <c r="XDA53" s="397"/>
      <c r="XDJ53" s="397"/>
      <c r="XDS53" s="397"/>
      <c r="XEB53" s="397"/>
      <c r="XEK53" s="397"/>
      <c r="XET53" s="397"/>
      <c r="XFC53" s="397"/>
    </row>
    <row r="54" spans="2:1020 1029:2046 2055:3072 3081:4089 4098:5115 5124:6141 6150:7167 7176:8184 8193:9210 9219:10236 10245:11262 11271:12288 12297:13305 13314:14331 14340:15357 15366:16383">
      <c r="B54" s="65" t="s">
        <v>647</v>
      </c>
      <c r="C54" s="285">
        <f>C33</f>
        <v>176500</v>
      </c>
      <c r="E54" s="11"/>
      <c r="F54" s="11"/>
      <c r="G54" s="11"/>
      <c r="H54" s="12" t="s">
        <v>679</v>
      </c>
      <c r="I54" s="13"/>
      <c r="J54" s="13"/>
      <c r="K54" s="13"/>
      <c r="L54" s="13"/>
      <c r="U54" s="397"/>
      <c r="AD54" s="397"/>
      <c r="AM54" s="397"/>
      <c r="AV54" s="397"/>
      <c r="BE54" s="397"/>
      <c r="BN54" s="397"/>
      <c r="BW54" s="397"/>
      <c r="CF54" s="397"/>
      <c r="CO54" s="397"/>
      <c r="CX54" s="397"/>
      <c r="DG54" s="397"/>
      <c r="DP54" s="397"/>
      <c r="DY54" s="397"/>
      <c r="EH54" s="397"/>
      <c r="EQ54" s="397"/>
      <c r="EZ54" s="397"/>
      <c r="FI54" s="397"/>
      <c r="FR54" s="397"/>
      <c r="GA54" s="397"/>
      <c r="GJ54" s="397"/>
      <c r="GS54" s="397"/>
      <c r="HB54" s="397"/>
      <c r="HK54" s="397"/>
      <c r="HT54" s="397"/>
      <c r="IC54" s="397"/>
      <c r="IL54" s="397"/>
      <c r="IU54" s="397"/>
      <c r="JD54" s="397"/>
      <c r="JM54" s="397"/>
      <c r="JV54" s="397"/>
      <c r="KE54" s="397"/>
      <c r="KN54" s="397"/>
      <c r="KW54" s="397"/>
      <c r="LF54" s="397"/>
      <c r="LO54" s="397"/>
      <c r="LX54" s="397"/>
      <c r="MG54" s="397"/>
      <c r="MP54" s="397"/>
      <c r="MY54" s="397"/>
      <c r="NH54" s="397"/>
      <c r="NQ54" s="397"/>
      <c r="NZ54" s="397"/>
      <c r="OI54" s="397"/>
      <c r="OR54" s="397"/>
      <c r="PA54" s="397"/>
      <c r="PJ54" s="397"/>
      <c r="PS54" s="397"/>
      <c r="QB54" s="397"/>
      <c r="QK54" s="397"/>
      <c r="QT54" s="397"/>
      <c r="RC54" s="397"/>
      <c r="RL54" s="397"/>
      <c r="RU54" s="397"/>
      <c r="SD54" s="397"/>
      <c r="SM54" s="397"/>
      <c r="SV54" s="397"/>
      <c r="TE54" s="397"/>
      <c r="TN54" s="397"/>
      <c r="TW54" s="397"/>
      <c r="UF54" s="397"/>
      <c r="UO54" s="397"/>
      <c r="UX54" s="397"/>
      <c r="VG54" s="397"/>
      <c r="VP54" s="397"/>
      <c r="VY54" s="397"/>
      <c r="WH54" s="397"/>
      <c r="WQ54" s="397"/>
      <c r="WZ54" s="397"/>
      <c r="XI54" s="397"/>
      <c r="XR54" s="397"/>
      <c r="YA54" s="397"/>
      <c r="YJ54" s="397"/>
      <c r="YS54" s="397"/>
      <c r="ZB54" s="397"/>
      <c r="ZK54" s="397"/>
      <c r="ZT54" s="397"/>
      <c r="AAC54" s="397"/>
      <c r="AAL54" s="397"/>
      <c r="AAU54" s="397"/>
      <c r="ABD54" s="397"/>
      <c r="ABM54" s="397"/>
      <c r="ABV54" s="397"/>
      <c r="ACE54" s="397"/>
      <c r="ACN54" s="397"/>
      <c r="ACW54" s="397"/>
      <c r="ADF54" s="397"/>
      <c r="ADO54" s="397"/>
      <c r="ADX54" s="397"/>
      <c r="AEG54" s="397"/>
      <c r="AEP54" s="397"/>
      <c r="AEY54" s="397"/>
      <c r="AFH54" s="397"/>
      <c r="AFQ54" s="397"/>
      <c r="AFZ54" s="397"/>
      <c r="AGI54" s="397"/>
      <c r="AGR54" s="397"/>
      <c r="AHA54" s="397"/>
      <c r="AHJ54" s="397"/>
      <c r="AHS54" s="397"/>
      <c r="AIB54" s="397"/>
      <c r="AIK54" s="397"/>
      <c r="AIT54" s="397"/>
      <c r="AJC54" s="397"/>
      <c r="AJL54" s="397"/>
      <c r="AJU54" s="397"/>
      <c r="AKD54" s="397"/>
      <c r="AKM54" s="397"/>
      <c r="AKV54" s="397"/>
      <c r="ALE54" s="397"/>
      <c r="ALN54" s="397"/>
      <c r="ALW54" s="397"/>
      <c r="AMF54" s="397"/>
      <c r="AMO54" s="397"/>
      <c r="AMX54" s="397"/>
      <c r="ANG54" s="397"/>
      <c r="ANP54" s="397"/>
      <c r="ANY54" s="397"/>
      <c r="AOH54" s="397"/>
      <c r="AOQ54" s="397"/>
      <c r="AOZ54" s="397"/>
      <c r="API54" s="397"/>
      <c r="APR54" s="397"/>
      <c r="AQA54" s="397"/>
      <c r="AQJ54" s="397"/>
      <c r="AQS54" s="397"/>
      <c r="ARB54" s="397"/>
      <c r="ARK54" s="397"/>
      <c r="ART54" s="397"/>
      <c r="ASC54" s="397"/>
      <c r="ASL54" s="397"/>
      <c r="ASU54" s="397"/>
      <c r="ATD54" s="397"/>
      <c r="ATM54" s="397"/>
      <c r="ATV54" s="397"/>
      <c r="AUE54" s="397"/>
      <c r="AUN54" s="397"/>
      <c r="AUW54" s="397"/>
      <c r="AVF54" s="397"/>
      <c r="AVO54" s="397"/>
      <c r="AVX54" s="397"/>
      <c r="AWG54" s="397"/>
      <c r="AWP54" s="397"/>
      <c r="AWY54" s="397"/>
      <c r="AXH54" s="397"/>
      <c r="AXQ54" s="397"/>
      <c r="AXZ54" s="397"/>
      <c r="AYI54" s="397"/>
      <c r="AYR54" s="397"/>
      <c r="AZA54" s="397"/>
      <c r="AZJ54" s="397"/>
      <c r="AZS54" s="397"/>
      <c r="BAB54" s="397"/>
      <c r="BAK54" s="397"/>
      <c r="BAT54" s="397"/>
      <c r="BBC54" s="397"/>
      <c r="BBL54" s="397"/>
      <c r="BBU54" s="397"/>
      <c r="BCD54" s="397"/>
      <c r="BCM54" s="397"/>
      <c r="BCV54" s="397"/>
      <c r="BDE54" s="397"/>
      <c r="BDN54" s="397"/>
      <c r="BDW54" s="397"/>
      <c r="BEF54" s="397"/>
      <c r="BEO54" s="397"/>
      <c r="BEX54" s="397"/>
      <c r="BFG54" s="397"/>
      <c r="BFP54" s="397"/>
      <c r="BFY54" s="397"/>
      <c r="BGH54" s="397"/>
      <c r="BGQ54" s="397"/>
      <c r="BGZ54" s="397"/>
      <c r="BHI54" s="397"/>
      <c r="BHR54" s="397"/>
      <c r="BIA54" s="397"/>
      <c r="BIJ54" s="397"/>
      <c r="BIS54" s="397"/>
      <c r="BJB54" s="397"/>
      <c r="BJK54" s="397"/>
      <c r="BJT54" s="397"/>
      <c r="BKC54" s="397"/>
      <c r="BKL54" s="397"/>
      <c r="BKU54" s="397"/>
      <c r="BLD54" s="397"/>
      <c r="BLM54" s="397"/>
      <c r="BLV54" s="397"/>
      <c r="BME54" s="397"/>
      <c r="BMN54" s="397"/>
      <c r="BMW54" s="397"/>
      <c r="BNF54" s="397"/>
      <c r="BNO54" s="397"/>
      <c r="BNX54" s="397"/>
      <c r="BOG54" s="397"/>
      <c r="BOP54" s="397"/>
      <c r="BOY54" s="397"/>
      <c r="BPH54" s="397"/>
      <c r="BPQ54" s="397"/>
      <c r="BPZ54" s="397"/>
      <c r="BQI54" s="397"/>
      <c r="BQR54" s="397"/>
      <c r="BRA54" s="397"/>
      <c r="BRJ54" s="397"/>
      <c r="BRS54" s="397"/>
      <c r="BSB54" s="397"/>
      <c r="BSK54" s="397"/>
      <c r="BST54" s="397"/>
      <c r="BTC54" s="397"/>
      <c r="BTL54" s="397"/>
      <c r="BTU54" s="397"/>
      <c r="BUD54" s="397"/>
      <c r="BUM54" s="397"/>
      <c r="BUV54" s="397"/>
      <c r="BVE54" s="397"/>
      <c r="BVN54" s="397"/>
      <c r="BVW54" s="397"/>
      <c r="BWF54" s="397"/>
      <c r="BWO54" s="397"/>
      <c r="BWX54" s="397"/>
      <c r="BXG54" s="397"/>
      <c r="BXP54" s="397"/>
      <c r="BXY54" s="397"/>
      <c r="BYH54" s="397"/>
      <c r="BYQ54" s="397"/>
      <c r="BYZ54" s="397"/>
      <c r="BZI54" s="397"/>
      <c r="BZR54" s="397"/>
      <c r="CAA54" s="397"/>
      <c r="CAJ54" s="397"/>
      <c r="CAS54" s="397"/>
      <c r="CBB54" s="397"/>
      <c r="CBK54" s="397"/>
      <c r="CBT54" s="397"/>
      <c r="CCC54" s="397"/>
      <c r="CCL54" s="397"/>
      <c r="CCU54" s="397"/>
      <c r="CDD54" s="397"/>
      <c r="CDM54" s="397"/>
      <c r="CDV54" s="397"/>
      <c r="CEE54" s="397"/>
      <c r="CEN54" s="397"/>
      <c r="CEW54" s="397"/>
      <c r="CFF54" s="397"/>
      <c r="CFO54" s="397"/>
      <c r="CFX54" s="397"/>
      <c r="CGG54" s="397"/>
      <c r="CGP54" s="397"/>
      <c r="CGY54" s="397"/>
      <c r="CHH54" s="397"/>
      <c r="CHQ54" s="397"/>
      <c r="CHZ54" s="397"/>
      <c r="CII54" s="397"/>
      <c r="CIR54" s="397"/>
      <c r="CJA54" s="397"/>
      <c r="CJJ54" s="397"/>
      <c r="CJS54" s="397"/>
      <c r="CKB54" s="397"/>
      <c r="CKK54" s="397"/>
      <c r="CKT54" s="397"/>
      <c r="CLC54" s="397"/>
      <c r="CLL54" s="397"/>
      <c r="CLU54" s="397"/>
      <c r="CMD54" s="397"/>
      <c r="CMM54" s="397"/>
      <c r="CMV54" s="397"/>
      <c r="CNE54" s="397"/>
      <c r="CNN54" s="397"/>
      <c r="CNW54" s="397"/>
      <c r="COF54" s="397"/>
      <c r="COO54" s="397"/>
      <c r="COX54" s="397"/>
      <c r="CPG54" s="397"/>
      <c r="CPP54" s="397"/>
      <c r="CPY54" s="397"/>
      <c r="CQH54" s="397"/>
      <c r="CQQ54" s="397"/>
      <c r="CQZ54" s="397"/>
      <c r="CRI54" s="397"/>
      <c r="CRR54" s="397"/>
      <c r="CSA54" s="397"/>
      <c r="CSJ54" s="397"/>
      <c r="CSS54" s="397"/>
      <c r="CTB54" s="397"/>
      <c r="CTK54" s="397"/>
      <c r="CTT54" s="397"/>
      <c r="CUC54" s="397"/>
      <c r="CUL54" s="397"/>
      <c r="CUU54" s="397"/>
      <c r="CVD54" s="397"/>
      <c r="CVM54" s="397"/>
      <c r="CVV54" s="397"/>
      <c r="CWE54" s="397"/>
      <c r="CWN54" s="397"/>
      <c r="CWW54" s="397"/>
      <c r="CXF54" s="397"/>
      <c r="CXO54" s="397"/>
      <c r="CXX54" s="397"/>
      <c r="CYG54" s="397"/>
      <c r="CYP54" s="397"/>
      <c r="CYY54" s="397"/>
      <c r="CZH54" s="397"/>
      <c r="CZQ54" s="397"/>
      <c r="CZZ54" s="397"/>
      <c r="DAI54" s="397"/>
      <c r="DAR54" s="397"/>
      <c r="DBA54" s="397"/>
      <c r="DBJ54" s="397"/>
      <c r="DBS54" s="397"/>
      <c r="DCB54" s="397"/>
      <c r="DCK54" s="397"/>
      <c r="DCT54" s="397"/>
      <c r="DDC54" s="397"/>
      <c r="DDL54" s="397"/>
      <c r="DDU54" s="397"/>
      <c r="DED54" s="397"/>
      <c r="DEM54" s="397"/>
      <c r="DEV54" s="397"/>
      <c r="DFE54" s="397"/>
      <c r="DFN54" s="397"/>
      <c r="DFW54" s="397"/>
      <c r="DGF54" s="397"/>
      <c r="DGO54" s="397"/>
      <c r="DGX54" s="397"/>
      <c r="DHG54" s="397"/>
      <c r="DHP54" s="397"/>
      <c r="DHY54" s="397"/>
      <c r="DIH54" s="397"/>
      <c r="DIQ54" s="397"/>
      <c r="DIZ54" s="397"/>
      <c r="DJI54" s="397"/>
      <c r="DJR54" s="397"/>
      <c r="DKA54" s="397"/>
      <c r="DKJ54" s="397"/>
      <c r="DKS54" s="397"/>
      <c r="DLB54" s="397"/>
      <c r="DLK54" s="397"/>
      <c r="DLT54" s="397"/>
      <c r="DMC54" s="397"/>
      <c r="DML54" s="397"/>
      <c r="DMU54" s="397"/>
      <c r="DND54" s="397"/>
      <c r="DNM54" s="397"/>
      <c r="DNV54" s="397"/>
      <c r="DOE54" s="397"/>
      <c r="DON54" s="397"/>
      <c r="DOW54" s="397"/>
      <c r="DPF54" s="397"/>
      <c r="DPO54" s="397"/>
      <c r="DPX54" s="397"/>
      <c r="DQG54" s="397"/>
      <c r="DQP54" s="397"/>
      <c r="DQY54" s="397"/>
      <c r="DRH54" s="397"/>
      <c r="DRQ54" s="397"/>
      <c r="DRZ54" s="397"/>
      <c r="DSI54" s="397"/>
      <c r="DSR54" s="397"/>
      <c r="DTA54" s="397"/>
      <c r="DTJ54" s="397"/>
      <c r="DTS54" s="397"/>
      <c r="DUB54" s="397"/>
      <c r="DUK54" s="397"/>
      <c r="DUT54" s="397"/>
      <c r="DVC54" s="397"/>
      <c r="DVL54" s="397"/>
      <c r="DVU54" s="397"/>
      <c r="DWD54" s="397"/>
      <c r="DWM54" s="397"/>
      <c r="DWV54" s="397"/>
      <c r="DXE54" s="397"/>
      <c r="DXN54" s="397"/>
      <c r="DXW54" s="397"/>
      <c r="DYF54" s="397"/>
      <c r="DYO54" s="397"/>
      <c r="DYX54" s="397"/>
      <c r="DZG54" s="397"/>
      <c r="DZP54" s="397"/>
      <c r="DZY54" s="397"/>
      <c r="EAH54" s="397"/>
      <c r="EAQ54" s="397"/>
      <c r="EAZ54" s="397"/>
      <c r="EBI54" s="397"/>
      <c r="EBR54" s="397"/>
      <c r="ECA54" s="397"/>
      <c r="ECJ54" s="397"/>
      <c r="ECS54" s="397"/>
      <c r="EDB54" s="397"/>
      <c r="EDK54" s="397"/>
      <c r="EDT54" s="397"/>
      <c r="EEC54" s="397"/>
      <c r="EEL54" s="397"/>
      <c r="EEU54" s="397"/>
      <c r="EFD54" s="397"/>
      <c r="EFM54" s="397"/>
      <c r="EFV54" s="397"/>
      <c r="EGE54" s="397"/>
      <c r="EGN54" s="397"/>
      <c r="EGW54" s="397"/>
      <c r="EHF54" s="397"/>
      <c r="EHO54" s="397"/>
      <c r="EHX54" s="397"/>
      <c r="EIG54" s="397"/>
      <c r="EIP54" s="397"/>
      <c r="EIY54" s="397"/>
      <c r="EJH54" s="397"/>
      <c r="EJQ54" s="397"/>
      <c r="EJZ54" s="397"/>
      <c r="EKI54" s="397"/>
      <c r="EKR54" s="397"/>
      <c r="ELA54" s="397"/>
      <c r="ELJ54" s="397"/>
      <c r="ELS54" s="397"/>
      <c r="EMB54" s="397"/>
      <c r="EMK54" s="397"/>
      <c r="EMT54" s="397"/>
      <c r="ENC54" s="397"/>
      <c r="ENL54" s="397"/>
      <c r="ENU54" s="397"/>
      <c r="EOD54" s="397"/>
      <c r="EOM54" s="397"/>
      <c r="EOV54" s="397"/>
      <c r="EPE54" s="397"/>
      <c r="EPN54" s="397"/>
      <c r="EPW54" s="397"/>
      <c r="EQF54" s="397"/>
      <c r="EQO54" s="397"/>
      <c r="EQX54" s="397"/>
      <c r="ERG54" s="397"/>
      <c r="ERP54" s="397"/>
      <c r="ERY54" s="397"/>
      <c r="ESH54" s="397"/>
      <c r="ESQ54" s="397"/>
      <c r="ESZ54" s="397"/>
      <c r="ETI54" s="397"/>
      <c r="ETR54" s="397"/>
      <c r="EUA54" s="397"/>
      <c r="EUJ54" s="397"/>
      <c r="EUS54" s="397"/>
      <c r="EVB54" s="397"/>
      <c r="EVK54" s="397"/>
      <c r="EVT54" s="397"/>
      <c r="EWC54" s="397"/>
      <c r="EWL54" s="397"/>
      <c r="EWU54" s="397"/>
      <c r="EXD54" s="397"/>
      <c r="EXM54" s="397"/>
      <c r="EXV54" s="397"/>
      <c r="EYE54" s="397"/>
      <c r="EYN54" s="397"/>
      <c r="EYW54" s="397"/>
      <c r="EZF54" s="397"/>
      <c r="EZO54" s="397"/>
      <c r="EZX54" s="397"/>
      <c r="FAG54" s="397"/>
      <c r="FAP54" s="397"/>
      <c r="FAY54" s="397"/>
      <c r="FBH54" s="397"/>
      <c r="FBQ54" s="397"/>
      <c r="FBZ54" s="397"/>
      <c r="FCI54" s="397"/>
      <c r="FCR54" s="397"/>
      <c r="FDA54" s="397"/>
      <c r="FDJ54" s="397"/>
      <c r="FDS54" s="397"/>
      <c r="FEB54" s="397"/>
      <c r="FEK54" s="397"/>
      <c r="FET54" s="397"/>
      <c r="FFC54" s="397"/>
      <c r="FFL54" s="397"/>
      <c r="FFU54" s="397"/>
      <c r="FGD54" s="397"/>
      <c r="FGM54" s="397"/>
      <c r="FGV54" s="397"/>
      <c r="FHE54" s="397"/>
      <c r="FHN54" s="397"/>
      <c r="FHW54" s="397"/>
      <c r="FIF54" s="397"/>
      <c r="FIO54" s="397"/>
      <c r="FIX54" s="397"/>
      <c r="FJG54" s="397"/>
      <c r="FJP54" s="397"/>
      <c r="FJY54" s="397"/>
      <c r="FKH54" s="397"/>
      <c r="FKQ54" s="397"/>
      <c r="FKZ54" s="397"/>
      <c r="FLI54" s="397"/>
      <c r="FLR54" s="397"/>
      <c r="FMA54" s="397"/>
      <c r="FMJ54" s="397"/>
      <c r="FMS54" s="397"/>
      <c r="FNB54" s="397"/>
      <c r="FNK54" s="397"/>
      <c r="FNT54" s="397"/>
      <c r="FOC54" s="397"/>
      <c r="FOL54" s="397"/>
      <c r="FOU54" s="397"/>
      <c r="FPD54" s="397"/>
      <c r="FPM54" s="397"/>
      <c r="FPV54" s="397"/>
      <c r="FQE54" s="397"/>
      <c r="FQN54" s="397"/>
      <c r="FQW54" s="397"/>
      <c r="FRF54" s="397"/>
      <c r="FRO54" s="397"/>
      <c r="FRX54" s="397"/>
      <c r="FSG54" s="397"/>
      <c r="FSP54" s="397"/>
      <c r="FSY54" s="397"/>
      <c r="FTH54" s="397"/>
      <c r="FTQ54" s="397"/>
      <c r="FTZ54" s="397"/>
      <c r="FUI54" s="397"/>
      <c r="FUR54" s="397"/>
      <c r="FVA54" s="397"/>
      <c r="FVJ54" s="397"/>
      <c r="FVS54" s="397"/>
      <c r="FWB54" s="397"/>
      <c r="FWK54" s="397"/>
      <c r="FWT54" s="397"/>
      <c r="FXC54" s="397"/>
      <c r="FXL54" s="397"/>
      <c r="FXU54" s="397"/>
      <c r="FYD54" s="397"/>
      <c r="FYM54" s="397"/>
      <c r="FYV54" s="397"/>
      <c r="FZE54" s="397"/>
      <c r="FZN54" s="397"/>
      <c r="FZW54" s="397"/>
      <c r="GAF54" s="397"/>
      <c r="GAO54" s="397"/>
      <c r="GAX54" s="397"/>
      <c r="GBG54" s="397"/>
      <c r="GBP54" s="397"/>
      <c r="GBY54" s="397"/>
      <c r="GCH54" s="397"/>
      <c r="GCQ54" s="397"/>
      <c r="GCZ54" s="397"/>
      <c r="GDI54" s="397"/>
      <c r="GDR54" s="397"/>
      <c r="GEA54" s="397"/>
      <c r="GEJ54" s="397"/>
      <c r="GES54" s="397"/>
      <c r="GFB54" s="397"/>
      <c r="GFK54" s="397"/>
      <c r="GFT54" s="397"/>
      <c r="GGC54" s="397"/>
      <c r="GGL54" s="397"/>
      <c r="GGU54" s="397"/>
      <c r="GHD54" s="397"/>
      <c r="GHM54" s="397"/>
      <c r="GHV54" s="397"/>
      <c r="GIE54" s="397"/>
      <c r="GIN54" s="397"/>
      <c r="GIW54" s="397"/>
      <c r="GJF54" s="397"/>
      <c r="GJO54" s="397"/>
      <c r="GJX54" s="397"/>
      <c r="GKG54" s="397"/>
      <c r="GKP54" s="397"/>
      <c r="GKY54" s="397"/>
      <c r="GLH54" s="397"/>
      <c r="GLQ54" s="397"/>
      <c r="GLZ54" s="397"/>
      <c r="GMI54" s="397"/>
      <c r="GMR54" s="397"/>
      <c r="GNA54" s="397"/>
      <c r="GNJ54" s="397"/>
      <c r="GNS54" s="397"/>
      <c r="GOB54" s="397"/>
      <c r="GOK54" s="397"/>
      <c r="GOT54" s="397"/>
      <c r="GPC54" s="397"/>
      <c r="GPL54" s="397"/>
      <c r="GPU54" s="397"/>
      <c r="GQD54" s="397"/>
      <c r="GQM54" s="397"/>
      <c r="GQV54" s="397"/>
      <c r="GRE54" s="397"/>
      <c r="GRN54" s="397"/>
      <c r="GRW54" s="397"/>
      <c r="GSF54" s="397"/>
      <c r="GSO54" s="397"/>
      <c r="GSX54" s="397"/>
      <c r="GTG54" s="397"/>
      <c r="GTP54" s="397"/>
      <c r="GTY54" s="397"/>
      <c r="GUH54" s="397"/>
      <c r="GUQ54" s="397"/>
      <c r="GUZ54" s="397"/>
      <c r="GVI54" s="397"/>
      <c r="GVR54" s="397"/>
      <c r="GWA54" s="397"/>
      <c r="GWJ54" s="397"/>
      <c r="GWS54" s="397"/>
      <c r="GXB54" s="397"/>
      <c r="GXK54" s="397"/>
      <c r="GXT54" s="397"/>
      <c r="GYC54" s="397"/>
      <c r="GYL54" s="397"/>
      <c r="GYU54" s="397"/>
      <c r="GZD54" s="397"/>
      <c r="GZM54" s="397"/>
      <c r="GZV54" s="397"/>
      <c r="HAE54" s="397"/>
      <c r="HAN54" s="397"/>
      <c r="HAW54" s="397"/>
      <c r="HBF54" s="397"/>
      <c r="HBO54" s="397"/>
      <c r="HBX54" s="397"/>
      <c r="HCG54" s="397"/>
      <c r="HCP54" s="397"/>
      <c r="HCY54" s="397"/>
      <c r="HDH54" s="397"/>
      <c r="HDQ54" s="397"/>
      <c r="HDZ54" s="397"/>
      <c r="HEI54" s="397"/>
      <c r="HER54" s="397"/>
      <c r="HFA54" s="397"/>
      <c r="HFJ54" s="397"/>
      <c r="HFS54" s="397"/>
      <c r="HGB54" s="397"/>
      <c r="HGK54" s="397"/>
      <c r="HGT54" s="397"/>
      <c r="HHC54" s="397"/>
      <c r="HHL54" s="397"/>
      <c r="HHU54" s="397"/>
      <c r="HID54" s="397"/>
      <c r="HIM54" s="397"/>
      <c r="HIV54" s="397"/>
      <c r="HJE54" s="397"/>
      <c r="HJN54" s="397"/>
      <c r="HJW54" s="397"/>
      <c r="HKF54" s="397"/>
      <c r="HKO54" s="397"/>
      <c r="HKX54" s="397"/>
      <c r="HLG54" s="397"/>
      <c r="HLP54" s="397"/>
      <c r="HLY54" s="397"/>
      <c r="HMH54" s="397"/>
      <c r="HMQ54" s="397"/>
      <c r="HMZ54" s="397"/>
      <c r="HNI54" s="397"/>
      <c r="HNR54" s="397"/>
      <c r="HOA54" s="397"/>
      <c r="HOJ54" s="397"/>
      <c r="HOS54" s="397"/>
      <c r="HPB54" s="397"/>
      <c r="HPK54" s="397"/>
      <c r="HPT54" s="397"/>
      <c r="HQC54" s="397"/>
      <c r="HQL54" s="397"/>
      <c r="HQU54" s="397"/>
      <c r="HRD54" s="397"/>
      <c r="HRM54" s="397"/>
      <c r="HRV54" s="397"/>
      <c r="HSE54" s="397"/>
      <c r="HSN54" s="397"/>
      <c r="HSW54" s="397"/>
      <c r="HTF54" s="397"/>
      <c r="HTO54" s="397"/>
      <c r="HTX54" s="397"/>
      <c r="HUG54" s="397"/>
      <c r="HUP54" s="397"/>
      <c r="HUY54" s="397"/>
      <c r="HVH54" s="397"/>
      <c r="HVQ54" s="397"/>
      <c r="HVZ54" s="397"/>
      <c r="HWI54" s="397"/>
      <c r="HWR54" s="397"/>
      <c r="HXA54" s="397"/>
      <c r="HXJ54" s="397"/>
      <c r="HXS54" s="397"/>
      <c r="HYB54" s="397"/>
      <c r="HYK54" s="397"/>
      <c r="HYT54" s="397"/>
      <c r="HZC54" s="397"/>
      <c r="HZL54" s="397"/>
      <c r="HZU54" s="397"/>
      <c r="IAD54" s="397"/>
      <c r="IAM54" s="397"/>
      <c r="IAV54" s="397"/>
      <c r="IBE54" s="397"/>
      <c r="IBN54" s="397"/>
      <c r="IBW54" s="397"/>
      <c r="ICF54" s="397"/>
      <c r="ICO54" s="397"/>
      <c r="ICX54" s="397"/>
      <c r="IDG54" s="397"/>
      <c r="IDP54" s="397"/>
      <c r="IDY54" s="397"/>
      <c r="IEH54" s="397"/>
      <c r="IEQ54" s="397"/>
      <c r="IEZ54" s="397"/>
      <c r="IFI54" s="397"/>
      <c r="IFR54" s="397"/>
      <c r="IGA54" s="397"/>
      <c r="IGJ54" s="397"/>
      <c r="IGS54" s="397"/>
      <c r="IHB54" s="397"/>
      <c r="IHK54" s="397"/>
      <c r="IHT54" s="397"/>
      <c r="IIC54" s="397"/>
      <c r="IIL54" s="397"/>
      <c r="IIU54" s="397"/>
      <c r="IJD54" s="397"/>
      <c r="IJM54" s="397"/>
      <c r="IJV54" s="397"/>
      <c r="IKE54" s="397"/>
      <c r="IKN54" s="397"/>
      <c r="IKW54" s="397"/>
      <c r="ILF54" s="397"/>
      <c r="ILO54" s="397"/>
      <c r="ILX54" s="397"/>
      <c r="IMG54" s="397"/>
      <c r="IMP54" s="397"/>
      <c r="IMY54" s="397"/>
      <c r="INH54" s="397"/>
      <c r="INQ54" s="397"/>
      <c r="INZ54" s="397"/>
      <c r="IOI54" s="397"/>
      <c r="IOR54" s="397"/>
      <c r="IPA54" s="397"/>
      <c r="IPJ54" s="397"/>
      <c r="IPS54" s="397"/>
      <c r="IQB54" s="397"/>
      <c r="IQK54" s="397"/>
      <c r="IQT54" s="397"/>
      <c r="IRC54" s="397"/>
      <c r="IRL54" s="397"/>
      <c r="IRU54" s="397"/>
      <c r="ISD54" s="397"/>
      <c r="ISM54" s="397"/>
      <c r="ISV54" s="397"/>
      <c r="ITE54" s="397"/>
      <c r="ITN54" s="397"/>
      <c r="ITW54" s="397"/>
      <c r="IUF54" s="397"/>
      <c r="IUO54" s="397"/>
      <c r="IUX54" s="397"/>
      <c r="IVG54" s="397"/>
      <c r="IVP54" s="397"/>
      <c r="IVY54" s="397"/>
      <c r="IWH54" s="397"/>
      <c r="IWQ54" s="397"/>
      <c r="IWZ54" s="397"/>
      <c r="IXI54" s="397"/>
      <c r="IXR54" s="397"/>
      <c r="IYA54" s="397"/>
      <c r="IYJ54" s="397"/>
      <c r="IYS54" s="397"/>
      <c r="IZB54" s="397"/>
      <c r="IZK54" s="397"/>
      <c r="IZT54" s="397"/>
      <c r="JAC54" s="397"/>
      <c r="JAL54" s="397"/>
      <c r="JAU54" s="397"/>
      <c r="JBD54" s="397"/>
      <c r="JBM54" s="397"/>
      <c r="JBV54" s="397"/>
      <c r="JCE54" s="397"/>
      <c r="JCN54" s="397"/>
      <c r="JCW54" s="397"/>
      <c r="JDF54" s="397"/>
      <c r="JDO54" s="397"/>
      <c r="JDX54" s="397"/>
      <c r="JEG54" s="397"/>
      <c r="JEP54" s="397"/>
      <c r="JEY54" s="397"/>
      <c r="JFH54" s="397"/>
      <c r="JFQ54" s="397"/>
      <c r="JFZ54" s="397"/>
      <c r="JGI54" s="397"/>
      <c r="JGR54" s="397"/>
      <c r="JHA54" s="397"/>
      <c r="JHJ54" s="397"/>
      <c r="JHS54" s="397"/>
      <c r="JIB54" s="397"/>
      <c r="JIK54" s="397"/>
      <c r="JIT54" s="397"/>
      <c r="JJC54" s="397"/>
      <c r="JJL54" s="397"/>
      <c r="JJU54" s="397"/>
      <c r="JKD54" s="397"/>
      <c r="JKM54" s="397"/>
      <c r="JKV54" s="397"/>
      <c r="JLE54" s="397"/>
      <c r="JLN54" s="397"/>
      <c r="JLW54" s="397"/>
      <c r="JMF54" s="397"/>
      <c r="JMO54" s="397"/>
      <c r="JMX54" s="397"/>
      <c r="JNG54" s="397"/>
      <c r="JNP54" s="397"/>
      <c r="JNY54" s="397"/>
      <c r="JOH54" s="397"/>
      <c r="JOQ54" s="397"/>
      <c r="JOZ54" s="397"/>
      <c r="JPI54" s="397"/>
      <c r="JPR54" s="397"/>
      <c r="JQA54" s="397"/>
      <c r="JQJ54" s="397"/>
      <c r="JQS54" s="397"/>
      <c r="JRB54" s="397"/>
      <c r="JRK54" s="397"/>
      <c r="JRT54" s="397"/>
      <c r="JSC54" s="397"/>
      <c r="JSL54" s="397"/>
      <c r="JSU54" s="397"/>
      <c r="JTD54" s="397"/>
      <c r="JTM54" s="397"/>
      <c r="JTV54" s="397"/>
      <c r="JUE54" s="397"/>
      <c r="JUN54" s="397"/>
      <c r="JUW54" s="397"/>
      <c r="JVF54" s="397"/>
      <c r="JVO54" s="397"/>
      <c r="JVX54" s="397"/>
      <c r="JWG54" s="397"/>
      <c r="JWP54" s="397"/>
      <c r="JWY54" s="397"/>
      <c r="JXH54" s="397"/>
      <c r="JXQ54" s="397"/>
      <c r="JXZ54" s="397"/>
      <c r="JYI54" s="397"/>
      <c r="JYR54" s="397"/>
      <c r="JZA54" s="397"/>
      <c r="JZJ54" s="397"/>
      <c r="JZS54" s="397"/>
      <c r="KAB54" s="397"/>
      <c r="KAK54" s="397"/>
      <c r="KAT54" s="397"/>
      <c r="KBC54" s="397"/>
      <c r="KBL54" s="397"/>
      <c r="KBU54" s="397"/>
      <c r="KCD54" s="397"/>
      <c r="KCM54" s="397"/>
      <c r="KCV54" s="397"/>
      <c r="KDE54" s="397"/>
      <c r="KDN54" s="397"/>
      <c r="KDW54" s="397"/>
      <c r="KEF54" s="397"/>
      <c r="KEO54" s="397"/>
      <c r="KEX54" s="397"/>
      <c r="KFG54" s="397"/>
      <c r="KFP54" s="397"/>
      <c r="KFY54" s="397"/>
      <c r="KGH54" s="397"/>
      <c r="KGQ54" s="397"/>
      <c r="KGZ54" s="397"/>
      <c r="KHI54" s="397"/>
      <c r="KHR54" s="397"/>
      <c r="KIA54" s="397"/>
      <c r="KIJ54" s="397"/>
      <c r="KIS54" s="397"/>
      <c r="KJB54" s="397"/>
      <c r="KJK54" s="397"/>
      <c r="KJT54" s="397"/>
      <c r="KKC54" s="397"/>
      <c r="KKL54" s="397"/>
      <c r="KKU54" s="397"/>
      <c r="KLD54" s="397"/>
      <c r="KLM54" s="397"/>
      <c r="KLV54" s="397"/>
      <c r="KME54" s="397"/>
      <c r="KMN54" s="397"/>
      <c r="KMW54" s="397"/>
      <c r="KNF54" s="397"/>
      <c r="KNO54" s="397"/>
      <c r="KNX54" s="397"/>
      <c r="KOG54" s="397"/>
      <c r="KOP54" s="397"/>
      <c r="KOY54" s="397"/>
      <c r="KPH54" s="397"/>
      <c r="KPQ54" s="397"/>
      <c r="KPZ54" s="397"/>
      <c r="KQI54" s="397"/>
      <c r="KQR54" s="397"/>
      <c r="KRA54" s="397"/>
      <c r="KRJ54" s="397"/>
      <c r="KRS54" s="397"/>
      <c r="KSB54" s="397"/>
      <c r="KSK54" s="397"/>
      <c r="KST54" s="397"/>
      <c r="KTC54" s="397"/>
      <c r="KTL54" s="397"/>
      <c r="KTU54" s="397"/>
      <c r="KUD54" s="397"/>
      <c r="KUM54" s="397"/>
      <c r="KUV54" s="397"/>
      <c r="KVE54" s="397"/>
      <c r="KVN54" s="397"/>
      <c r="KVW54" s="397"/>
      <c r="KWF54" s="397"/>
      <c r="KWO54" s="397"/>
      <c r="KWX54" s="397"/>
      <c r="KXG54" s="397"/>
      <c r="KXP54" s="397"/>
      <c r="KXY54" s="397"/>
      <c r="KYH54" s="397"/>
      <c r="KYQ54" s="397"/>
      <c r="KYZ54" s="397"/>
      <c r="KZI54" s="397"/>
      <c r="KZR54" s="397"/>
      <c r="LAA54" s="397"/>
      <c r="LAJ54" s="397"/>
      <c r="LAS54" s="397"/>
      <c r="LBB54" s="397"/>
      <c r="LBK54" s="397"/>
      <c r="LBT54" s="397"/>
      <c r="LCC54" s="397"/>
      <c r="LCL54" s="397"/>
      <c r="LCU54" s="397"/>
      <c r="LDD54" s="397"/>
      <c r="LDM54" s="397"/>
      <c r="LDV54" s="397"/>
      <c r="LEE54" s="397"/>
      <c r="LEN54" s="397"/>
      <c r="LEW54" s="397"/>
      <c r="LFF54" s="397"/>
      <c r="LFO54" s="397"/>
      <c r="LFX54" s="397"/>
      <c r="LGG54" s="397"/>
      <c r="LGP54" s="397"/>
      <c r="LGY54" s="397"/>
      <c r="LHH54" s="397"/>
      <c r="LHQ54" s="397"/>
      <c r="LHZ54" s="397"/>
      <c r="LII54" s="397"/>
      <c r="LIR54" s="397"/>
      <c r="LJA54" s="397"/>
      <c r="LJJ54" s="397"/>
      <c r="LJS54" s="397"/>
      <c r="LKB54" s="397"/>
      <c r="LKK54" s="397"/>
      <c r="LKT54" s="397"/>
      <c r="LLC54" s="397"/>
      <c r="LLL54" s="397"/>
      <c r="LLU54" s="397"/>
      <c r="LMD54" s="397"/>
      <c r="LMM54" s="397"/>
      <c r="LMV54" s="397"/>
      <c r="LNE54" s="397"/>
      <c r="LNN54" s="397"/>
      <c r="LNW54" s="397"/>
      <c r="LOF54" s="397"/>
      <c r="LOO54" s="397"/>
      <c r="LOX54" s="397"/>
      <c r="LPG54" s="397"/>
      <c r="LPP54" s="397"/>
      <c r="LPY54" s="397"/>
      <c r="LQH54" s="397"/>
      <c r="LQQ54" s="397"/>
      <c r="LQZ54" s="397"/>
      <c r="LRI54" s="397"/>
      <c r="LRR54" s="397"/>
      <c r="LSA54" s="397"/>
      <c r="LSJ54" s="397"/>
      <c r="LSS54" s="397"/>
      <c r="LTB54" s="397"/>
      <c r="LTK54" s="397"/>
      <c r="LTT54" s="397"/>
      <c r="LUC54" s="397"/>
      <c r="LUL54" s="397"/>
      <c r="LUU54" s="397"/>
      <c r="LVD54" s="397"/>
      <c r="LVM54" s="397"/>
      <c r="LVV54" s="397"/>
      <c r="LWE54" s="397"/>
      <c r="LWN54" s="397"/>
      <c r="LWW54" s="397"/>
      <c r="LXF54" s="397"/>
      <c r="LXO54" s="397"/>
      <c r="LXX54" s="397"/>
      <c r="LYG54" s="397"/>
      <c r="LYP54" s="397"/>
      <c r="LYY54" s="397"/>
      <c r="LZH54" s="397"/>
      <c r="LZQ54" s="397"/>
      <c r="LZZ54" s="397"/>
      <c r="MAI54" s="397"/>
      <c r="MAR54" s="397"/>
      <c r="MBA54" s="397"/>
      <c r="MBJ54" s="397"/>
      <c r="MBS54" s="397"/>
      <c r="MCB54" s="397"/>
      <c r="MCK54" s="397"/>
      <c r="MCT54" s="397"/>
      <c r="MDC54" s="397"/>
      <c r="MDL54" s="397"/>
      <c r="MDU54" s="397"/>
      <c r="MED54" s="397"/>
      <c r="MEM54" s="397"/>
      <c r="MEV54" s="397"/>
      <c r="MFE54" s="397"/>
      <c r="MFN54" s="397"/>
      <c r="MFW54" s="397"/>
      <c r="MGF54" s="397"/>
      <c r="MGO54" s="397"/>
      <c r="MGX54" s="397"/>
      <c r="MHG54" s="397"/>
      <c r="MHP54" s="397"/>
      <c r="MHY54" s="397"/>
      <c r="MIH54" s="397"/>
      <c r="MIQ54" s="397"/>
      <c r="MIZ54" s="397"/>
      <c r="MJI54" s="397"/>
      <c r="MJR54" s="397"/>
      <c r="MKA54" s="397"/>
      <c r="MKJ54" s="397"/>
      <c r="MKS54" s="397"/>
      <c r="MLB54" s="397"/>
      <c r="MLK54" s="397"/>
      <c r="MLT54" s="397"/>
      <c r="MMC54" s="397"/>
      <c r="MML54" s="397"/>
      <c r="MMU54" s="397"/>
      <c r="MND54" s="397"/>
      <c r="MNM54" s="397"/>
      <c r="MNV54" s="397"/>
      <c r="MOE54" s="397"/>
      <c r="MON54" s="397"/>
      <c r="MOW54" s="397"/>
      <c r="MPF54" s="397"/>
      <c r="MPO54" s="397"/>
      <c r="MPX54" s="397"/>
      <c r="MQG54" s="397"/>
      <c r="MQP54" s="397"/>
      <c r="MQY54" s="397"/>
      <c r="MRH54" s="397"/>
      <c r="MRQ54" s="397"/>
      <c r="MRZ54" s="397"/>
      <c r="MSI54" s="397"/>
      <c r="MSR54" s="397"/>
      <c r="MTA54" s="397"/>
      <c r="MTJ54" s="397"/>
      <c r="MTS54" s="397"/>
      <c r="MUB54" s="397"/>
      <c r="MUK54" s="397"/>
      <c r="MUT54" s="397"/>
      <c r="MVC54" s="397"/>
      <c r="MVL54" s="397"/>
      <c r="MVU54" s="397"/>
      <c r="MWD54" s="397"/>
      <c r="MWM54" s="397"/>
      <c r="MWV54" s="397"/>
      <c r="MXE54" s="397"/>
      <c r="MXN54" s="397"/>
      <c r="MXW54" s="397"/>
      <c r="MYF54" s="397"/>
      <c r="MYO54" s="397"/>
      <c r="MYX54" s="397"/>
      <c r="MZG54" s="397"/>
      <c r="MZP54" s="397"/>
      <c r="MZY54" s="397"/>
      <c r="NAH54" s="397"/>
      <c r="NAQ54" s="397"/>
      <c r="NAZ54" s="397"/>
      <c r="NBI54" s="397"/>
      <c r="NBR54" s="397"/>
      <c r="NCA54" s="397"/>
      <c r="NCJ54" s="397"/>
      <c r="NCS54" s="397"/>
      <c r="NDB54" s="397"/>
      <c r="NDK54" s="397"/>
      <c r="NDT54" s="397"/>
      <c r="NEC54" s="397"/>
      <c r="NEL54" s="397"/>
      <c r="NEU54" s="397"/>
      <c r="NFD54" s="397"/>
      <c r="NFM54" s="397"/>
      <c r="NFV54" s="397"/>
      <c r="NGE54" s="397"/>
      <c r="NGN54" s="397"/>
      <c r="NGW54" s="397"/>
      <c r="NHF54" s="397"/>
      <c r="NHO54" s="397"/>
      <c r="NHX54" s="397"/>
      <c r="NIG54" s="397"/>
      <c r="NIP54" s="397"/>
      <c r="NIY54" s="397"/>
      <c r="NJH54" s="397"/>
      <c r="NJQ54" s="397"/>
      <c r="NJZ54" s="397"/>
      <c r="NKI54" s="397"/>
      <c r="NKR54" s="397"/>
      <c r="NLA54" s="397"/>
      <c r="NLJ54" s="397"/>
      <c r="NLS54" s="397"/>
      <c r="NMB54" s="397"/>
      <c r="NMK54" s="397"/>
      <c r="NMT54" s="397"/>
      <c r="NNC54" s="397"/>
      <c r="NNL54" s="397"/>
      <c r="NNU54" s="397"/>
      <c r="NOD54" s="397"/>
      <c r="NOM54" s="397"/>
      <c r="NOV54" s="397"/>
      <c r="NPE54" s="397"/>
      <c r="NPN54" s="397"/>
      <c r="NPW54" s="397"/>
      <c r="NQF54" s="397"/>
      <c r="NQO54" s="397"/>
      <c r="NQX54" s="397"/>
      <c r="NRG54" s="397"/>
      <c r="NRP54" s="397"/>
      <c r="NRY54" s="397"/>
      <c r="NSH54" s="397"/>
      <c r="NSQ54" s="397"/>
      <c r="NSZ54" s="397"/>
      <c r="NTI54" s="397"/>
      <c r="NTR54" s="397"/>
      <c r="NUA54" s="397"/>
      <c r="NUJ54" s="397"/>
      <c r="NUS54" s="397"/>
      <c r="NVB54" s="397"/>
      <c r="NVK54" s="397"/>
      <c r="NVT54" s="397"/>
      <c r="NWC54" s="397"/>
      <c r="NWL54" s="397"/>
      <c r="NWU54" s="397"/>
      <c r="NXD54" s="397"/>
      <c r="NXM54" s="397"/>
      <c r="NXV54" s="397"/>
      <c r="NYE54" s="397"/>
      <c r="NYN54" s="397"/>
      <c r="NYW54" s="397"/>
      <c r="NZF54" s="397"/>
      <c r="NZO54" s="397"/>
      <c r="NZX54" s="397"/>
      <c r="OAG54" s="397"/>
      <c r="OAP54" s="397"/>
      <c r="OAY54" s="397"/>
      <c r="OBH54" s="397"/>
      <c r="OBQ54" s="397"/>
      <c r="OBZ54" s="397"/>
      <c r="OCI54" s="397"/>
      <c r="OCR54" s="397"/>
      <c r="ODA54" s="397"/>
      <c r="ODJ54" s="397"/>
      <c r="ODS54" s="397"/>
      <c r="OEB54" s="397"/>
      <c r="OEK54" s="397"/>
      <c r="OET54" s="397"/>
      <c r="OFC54" s="397"/>
      <c r="OFL54" s="397"/>
      <c r="OFU54" s="397"/>
      <c r="OGD54" s="397"/>
      <c r="OGM54" s="397"/>
      <c r="OGV54" s="397"/>
      <c r="OHE54" s="397"/>
      <c r="OHN54" s="397"/>
      <c r="OHW54" s="397"/>
      <c r="OIF54" s="397"/>
      <c r="OIO54" s="397"/>
      <c r="OIX54" s="397"/>
      <c r="OJG54" s="397"/>
      <c r="OJP54" s="397"/>
      <c r="OJY54" s="397"/>
      <c r="OKH54" s="397"/>
      <c r="OKQ54" s="397"/>
      <c r="OKZ54" s="397"/>
      <c r="OLI54" s="397"/>
      <c r="OLR54" s="397"/>
      <c r="OMA54" s="397"/>
      <c r="OMJ54" s="397"/>
      <c r="OMS54" s="397"/>
      <c r="ONB54" s="397"/>
      <c r="ONK54" s="397"/>
      <c r="ONT54" s="397"/>
      <c r="OOC54" s="397"/>
      <c r="OOL54" s="397"/>
      <c r="OOU54" s="397"/>
      <c r="OPD54" s="397"/>
      <c r="OPM54" s="397"/>
      <c r="OPV54" s="397"/>
      <c r="OQE54" s="397"/>
      <c r="OQN54" s="397"/>
      <c r="OQW54" s="397"/>
      <c r="ORF54" s="397"/>
      <c r="ORO54" s="397"/>
      <c r="ORX54" s="397"/>
      <c r="OSG54" s="397"/>
      <c r="OSP54" s="397"/>
      <c r="OSY54" s="397"/>
      <c r="OTH54" s="397"/>
      <c r="OTQ54" s="397"/>
      <c r="OTZ54" s="397"/>
      <c r="OUI54" s="397"/>
      <c r="OUR54" s="397"/>
      <c r="OVA54" s="397"/>
      <c r="OVJ54" s="397"/>
      <c r="OVS54" s="397"/>
      <c r="OWB54" s="397"/>
      <c r="OWK54" s="397"/>
      <c r="OWT54" s="397"/>
      <c r="OXC54" s="397"/>
      <c r="OXL54" s="397"/>
      <c r="OXU54" s="397"/>
      <c r="OYD54" s="397"/>
      <c r="OYM54" s="397"/>
      <c r="OYV54" s="397"/>
      <c r="OZE54" s="397"/>
      <c r="OZN54" s="397"/>
      <c r="OZW54" s="397"/>
      <c r="PAF54" s="397"/>
      <c r="PAO54" s="397"/>
      <c r="PAX54" s="397"/>
      <c r="PBG54" s="397"/>
      <c r="PBP54" s="397"/>
      <c r="PBY54" s="397"/>
      <c r="PCH54" s="397"/>
      <c r="PCQ54" s="397"/>
      <c r="PCZ54" s="397"/>
      <c r="PDI54" s="397"/>
      <c r="PDR54" s="397"/>
      <c r="PEA54" s="397"/>
      <c r="PEJ54" s="397"/>
      <c r="PES54" s="397"/>
      <c r="PFB54" s="397"/>
      <c r="PFK54" s="397"/>
      <c r="PFT54" s="397"/>
      <c r="PGC54" s="397"/>
      <c r="PGL54" s="397"/>
      <c r="PGU54" s="397"/>
      <c r="PHD54" s="397"/>
      <c r="PHM54" s="397"/>
      <c r="PHV54" s="397"/>
      <c r="PIE54" s="397"/>
      <c r="PIN54" s="397"/>
      <c r="PIW54" s="397"/>
      <c r="PJF54" s="397"/>
      <c r="PJO54" s="397"/>
      <c r="PJX54" s="397"/>
      <c r="PKG54" s="397"/>
      <c r="PKP54" s="397"/>
      <c r="PKY54" s="397"/>
      <c r="PLH54" s="397"/>
      <c r="PLQ54" s="397"/>
      <c r="PLZ54" s="397"/>
      <c r="PMI54" s="397"/>
      <c r="PMR54" s="397"/>
      <c r="PNA54" s="397"/>
      <c r="PNJ54" s="397"/>
      <c r="PNS54" s="397"/>
      <c r="POB54" s="397"/>
      <c r="POK54" s="397"/>
      <c r="POT54" s="397"/>
      <c r="PPC54" s="397"/>
      <c r="PPL54" s="397"/>
      <c r="PPU54" s="397"/>
      <c r="PQD54" s="397"/>
      <c r="PQM54" s="397"/>
      <c r="PQV54" s="397"/>
      <c r="PRE54" s="397"/>
      <c r="PRN54" s="397"/>
      <c r="PRW54" s="397"/>
      <c r="PSF54" s="397"/>
      <c r="PSO54" s="397"/>
      <c r="PSX54" s="397"/>
      <c r="PTG54" s="397"/>
      <c r="PTP54" s="397"/>
      <c r="PTY54" s="397"/>
      <c r="PUH54" s="397"/>
      <c r="PUQ54" s="397"/>
      <c r="PUZ54" s="397"/>
      <c r="PVI54" s="397"/>
      <c r="PVR54" s="397"/>
      <c r="PWA54" s="397"/>
      <c r="PWJ54" s="397"/>
      <c r="PWS54" s="397"/>
      <c r="PXB54" s="397"/>
      <c r="PXK54" s="397"/>
      <c r="PXT54" s="397"/>
      <c r="PYC54" s="397"/>
      <c r="PYL54" s="397"/>
      <c r="PYU54" s="397"/>
      <c r="PZD54" s="397"/>
      <c r="PZM54" s="397"/>
      <c r="PZV54" s="397"/>
      <c r="QAE54" s="397"/>
      <c r="QAN54" s="397"/>
      <c r="QAW54" s="397"/>
      <c r="QBF54" s="397"/>
      <c r="QBO54" s="397"/>
      <c r="QBX54" s="397"/>
      <c r="QCG54" s="397"/>
      <c r="QCP54" s="397"/>
      <c r="QCY54" s="397"/>
      <c r="QDH54" s="397"/>
      <c r="QDQ54" s="397"/>
      <c r="QDZ54" s="397"/>
      <c r="QEI54" s="397"/>
      <c r="QER54" s="397"/>
      <c r="QFA54" s="397"/>
      <c r="QFJ54" s="397"/>
      <c r="QFS54" s="397"/>
      <c r="QGB54" s="397"/>
      <c r="QGK54" s="397"/>
      <c r="QGT54" s="397"/>
      <c r="QHC54" s="397"/>
      <c r="QHL54" s="397"/>
      <c r="QHU54" s="397"/>
      <c r="QID54" s="397"/>
      <c r="QIM54" s="397"/>
      <c r="QIV54" s="397"/>
      <c r="QJE54" s="397"/>
      <c r="QJN54" s="397"/>
      <c r="QJW54" s="397"/>
      <c r="QKF54" s="397"/>
      <c r="QKO54" s="397"/>
      <c r="QKX54" s="397"/>
      <c r="QLG54" s="397"/>
      <c r="QLP54" s="397"/>
      <c r="QLY54" s="397"/>
      <c r="QMH54" s="397"/>
      <c r="QMQ54" s="397"/>
      <c r="QMZ54" s="397"/>
      <c r="QNI54" s="397"/>
      <c r="QNR54" s="397"/>
      <c r="QOA54" s="397"/>
      <c r="QOJ54" s="397"/>
      <c r="QOS54" s="397"/>
      <c r="QPB54" s="397"/>
      <c r="QPK54" s="397"/>
      <c r="QPT54" s="397"/>
      <c r="QQC54" s="397"/>
      <c r="QQL54" s="397"/>
      <c r="QQU54" s="397"/>
      <c r="QRD54" s="397"/>
      <c r="QRM54" s="397"/>
      <c r="QRV54" s="397"/>
      <c r="QSE54" s="397"/>
      <c r="QSN54" s="397"/>
      <c r="QSW54" s="397"/>
      <c r="QTF54" s="397"/>
      <c r="QTO54" s="397"/>
      <c r="QTX54" s="397"/>
      <c r="QUG54" s="397"/>
      <c r="QUP54" s="397"/>
      <c r="QUY54" s="397"/>
      <c r="QVH54" s="397"/>
      <c r="QVQ54" s="397"/>
      <c r="QVZ54" s="397"/>
      <c r="QWI54" s="397"/>
      <c r="QWR54" s="397"/>
      <c r="QXA54" s="397"/>
      <c r="QXJ54" s="397"/>
      <c r="QXS54" s="397"/>
      <c r="QYB54" s="397"/>
      <c r="QYK54" s="397"/>
      <c r="QYT54" s="397"/>
      <c r="QZC54" s="397"/>
      <c r="QZL54" s="397"/>
      <c r="QZU54" s="397"/>
      <c r="RAD54" s="397"/>
      <c r="RAM54" s="397"/>
      <c r="RAV54" s="397"/>
      <c r="RBE54" s="397"/>
      <c r="RBN54" s="397"/>
      <c r="RBW54" s="397"/>
      <c r="RCF54" s="397"/>
      <c r="RCO54" s="397"/>
      <c r="RCX54" s="397"/>
      <c r="RDG54" s="397"/>
      <c r="RDP54" s="397"/>
      <c r="RDY54" s="397"/>
      <c r="REH54" s="397"/>
      <c r="REQ54" s="397"/>
      <c r="REZ54" s="397"/>
      <c r="RFI54" s="397"/>
      <c r="RFR54" s="397"/>
      <c r="RGA54" s="397"/>
      <c r="RGJ54" s="397"/>
      <c r="RGS54" s="397"/>
      <c r="RHB54" s="397"/>
      <c r="RHK54" s="397"/>
      <c r="RHT54" s="397"/>
      <c r="RIC54" s="397"/>
      <c r="RIL54" s="397"/>
      <c r="RIU54" s="397"/>
      <c r="RJD54" s="397"/>
      <c r="RJM54" s="397"/>
      <c r="RJV54" s="397"/>
      <c r="RKE54" s="397"/>
      <c r="RKN54" s="397"/>
      <c r="RKW54" s="397"/>
      <c r="RLF54" s="397"/>
      <c r="RLO54" s="397"/>
      <c r="RLX54" s="397"/>
      <c r="RMG54" s="397"/>
      <c r="RMP54" s="397"/>
      <c r="RMY54" s="397"/>
      <c r="RNH54" s="397"/>
      <c r="RNQ54" s="397"/>
      <c r="RNZ54" s="397"/>
      <c r="ROI54" s="397"/>
      <c r="ROR54" s="397"/>
      <c r="RPA54" s="397"/>
      <c r="RPJ54" s="397"/>
      <c r="RPS54" s="397"/>
      <c r="RQB54" s="397"/>
      <c r="RQK54" s="397"/>
      <c r="RQT54" s="397"/>
      <c r="RRC54" s="397"/>
      <c r="RRL54" s="397"/>
      <c r="RRU54" s="397"/>
      <c r="RSD54" s="397"/>
      <c r="RSM54" s="397"/>
      <c r="RSV54" s="397"/>
      <c r="RTE54" s="397"/>
      <c r="RTN54" s="397"/>
      <c r="RTW54" s="397"/>
      <c r="RUF54" s="397"/>
      <c r="RUO54" s="397"/>
      <c r="RUX54" s="397"/>
      <c r="RVG54" s="397"/>
      <c r="RVP54" s="397"/>
      <c r="RVY54" s="397"/>
      <c r="RWH54" s="397"/>
      <c r="RWQ54" s="397"/>
      <c r="RWZ54" s="397"/>
      <c r="RXI54" s="397"/>
      <c r="RXR54" s="397"/>
      <c r="RYA54" s="397"/>
      <c r="RYJ54" s="397"/>
      <c r="RYS54" s="397"/>
      <c r="RZB54" s="397"/>
      <c r="RZK54" s="397"/>
      <c r="RZT54" s="397"/>
      <c r="SAC54" s="397"/>
      <c r="SAL54" s="397"/>
      <c r="SAU54" s="397"/>
      <c r="SBD54" s="397"/>
      <c r="SBM54" s="397"/>
      <c r="SBV54" s="397"/>
      <c r="SCE54" s="397"/>
      <c r="SCN54" s="397"/>
      <c r="SCW54" s="397"/>
      <c r="SDF54" s="397"/>
      <c r="SDO54" s="397"/>
      <c r="SDX54" s="397"/>
      <c r="SEG54" s="397"/>
      <c r="SEP54" s="397"/>
      <c r="SEY54" s="397"/>
      <c r="SFH54" s="397"/>
      <c r="SFQ54" s="397"/>
      <c r="SFZ54" s="397"/>
      <c r="SGI54" s="397"/>
      <c r="SGR54" s="397"/>
      <c r="SHA54" s="397"/>
      <c r="SHJ54" s="397"/>
      <c r="SHS54" s="397"/>
      <c r="SIB54" s="397"/>
      <c r="SIK54" s="397"/>
      <c r="SIT54" s="397"/>
      <c r="SJC54" s="397"/>
      <c r="SJL54" s="397"/>
      <c r="SJU54" s="397"/>
      <c r="SKD54" s="397"/>
      <c r="SKM54" s="397"/>
      <c r="SKV54" s="397"/>
      <c r="SLE54" s="397"/>
      <c r="SLN54" s="397"/>
      <c r="SLW54" s="397"/>
      <c r="SMF54" s="397"/>
      <c r="SMO54" s="397"/>
      <c r="SMX54" s="397"/>
      <c r="SNG54" s="397"/>
      <c r="SNP54" s="397"/>
      <c r="SNY54" s="397"/>
      <c r="SOH54" s="397"/>
      <c r="SOQ54" s="397"/>
      <c r="SOZ54" s="397"/>
      <c r="SPI54" s="397"/>
      <c r="SPR54" s="397"/>
      <c r="SQA54" s="397"/>
      <c r="SQJ54" s="397"/>
      <c r="SQS54" s="397"/>
      <c r="SRB54" s="397"/>
      <c r="SRK54" s="397"/>
      <c r="SRT54" s="397"/>
      <c r="SSC54" s="397"/>
      <c r="SSL54" s="397"/>
      <c r="SSU54" s="397"/>
      <c r="STD54" s="397"/>
      <c r="STM54" s="397"/>
      <c r="STV54" s="397"/>
      <c r="SUE54" s="397"/>
      <c r="SUN54" s="397"/>
      <c r="SUW54" s="397"/>
      <c r="SVF54" s="397"/>
      <c r="SVO54" s="397"/>
      <c r="SVX54" s="397"/>
      <c r="SWG54" s="397"/>
      <c r="SWP54" s="397"/>
      <c r="SWY54" s="397"/>
      <c r="SXH54" s="397"/>
      <c r="SXQ54" s="397"/>
      <c r="SXZ54" s="397"/>
      <c r="SYI54" s="397"/>
      <c r="SYR54" s="397"/>
      <c r="SZA54" s="397"/>
      <c r="SZJ54" s="397"/>
      <c r="SZS54" s="397"/>
      <c r="TAB54" s="397"/>
      <c r="TAK54" s="397"/>
      <c r="TAT54" s="397"/>
      <c r="TBC54" s="397"/>
      <c r="TBL54" s="397"/>
      <c r="TBU54" s="397"/>
      <c r="TCD54" s="397"/>
      <c r="TCM54" s="397"/>
      <c r="TCV54" s="397"/>
      <c r="TDE54" s="397"/>
      <c r="TDN54" s="397"/>
      <c r="TDW54" s="397"/>
      <c r="TEF54" s="397"/>
      <c r="TEO54" s="397"/>
      <c r="TEX54" s="397"/>
      <c r="TFG54" s="397"/>
      <c r="TFP54" s="397"/>
      <c r="TFY54" s="397"/>
      <c r="TGH54" s="397"/>
      <c r="TGQ54" s="397"/>
      <c r="TGZ54" s="397"/>
      <c r="THI54" s="397"/>
      <c r="THR54" s="397"/>
      <c r="TIA54" s="397"/>
      <c r="TIJ54" s="397"/>
      <c r="TIS54" s="397"/>
      <c r="TJB54" s="397"/>
      <c r="TJK54" s="397"/>
      <c r="TJT54" s="397"/>
      <c r="TKC54" s="397"/>
      <c r="TKL54" s="397"/>
      <c r="TKU54" s="397"/>
      <c r="TLD54" s="397"/>
      <c r="TLM54" s="397"/>
      <c r="TLV54" s="397"/>
      <c r="TME54" s="397"/>
      <c r="TMN54" s="397"/>
      <c r="TMW54" s="397"/>
      <c r="TNF54" s="397"/>
      <c r="TNO54" s="397"/>
      <c r="TNX54" s="397"/>
      <c r="TOG54" s="397"/>
      <c r="TOP54" s="397"/>
      <c r="TOY54" s="397"/>
      <c r="TPH54" s="397"/>
      <c r="TPQ54" s="397"/>
      <c r="TPZ54" s="397"/>
      <c r="TQI54" s="397"/>
      <c r="TQR54" s="397"/>
      <c r="TRA54" s="397"/>
      <c r="TRJ54" s="397"/>
      <c r="TRS54" s="397"/>
      <c r="TSB54" s="397"/>
      <c r="TSK54" s="397"/>
      <c r="TST54" s="397"/>
      <c r="TTC54" s="397"/>
      <c r="TTL54" s="397"/>
      <c r="TTU54" s="397"/>
      <c r="TUD54" s="397"/>
      <c r="TUM54" s="397"/>
      <c r="TUV54" s="397"/>
      <c r="TVE54" s="397"/>
      <c r="TVN54" s="397"/>
      <c r="TVW54" s="397"/>
      <c r="TWF54" s="397"/>
      <c r="TWO54" s="397"/>
      <c r="TWX54" s="397"/>
      <c r="TXG54" s="397"/>
      <c r="TXP54" s="397"/>
      <c r="TXY54" s="397"/>
      <c r="TYH54" s="397"/>
      <c r="TYQ54" s="397"/>
      <c r="TYZ54" s="397"/>
      <c r="TZI54" s="397"/>
      <c r="TZR54" s="397"/>
      <c r="UAA54" s="397"/>
      <c r="UAJ54" s="397"/>
      <c r="UAS54" s="397"/>
      <c r="UBB54" s="397"/>
      <c r="UBK54" s="397"/>
      <c r="UBT54" s="397"/>
      <c r="UCC54" s="397"/>
      <c r="UCL54" s="397"/>
      <c r="UCU54" s="397"/>
      <c r="UDD54" s="397"/>
      <c r="UDM54" s="397"/>
      <c r="UDV54" s="397"/>
      <c r="UEE54" s="397"/>
      <c r="UEN54" s="397"/>
      <c r="UEW54" s="397"/>
      <c r="UFF54" s="397"/>
      <c r="UFO54" s="397"/>
      <c r="UFX54" s="397"/>
      <c r="UGG54" s="397"/>
      <c r="UGP54" s="397"/>
      <c r="UGY54" s="397"/>
      <c r="UHH54" s="397"/>
      <c r="UHQ54" s="397"/>
      <c r="UHZ54" s="397"/>
      <c r="UII54" s="397"/>
      <c r="UIR54" s="397"/>
      <c r="UJA54" s="397"/>
      <c r="UJJ54" s="397"/>
      <c r="UJS54" s="397"/>
      <c r="UKB54" s="397"/>
      <c r="UKK54" s="397"/>
      <c r="UKT54" s="397"/>
      <c r="ULC54" s="397"/>
      <c r="ULL54" s="397"/>
      <c r="ULU54" s="397"/>
      <c r="UMD54" s="397"/>
      <c r="UMM54" s="397"/>
      <c r="UMV54" s="397"/>
      <c r="UNE54" s="397"/>
      <c r="UNN54" s="397"/>
      <c r="UNW54" s="397"/>
      <c r="UOF54" s="397"/>
      <c r="UOO54" s="397"/>
      <c r="UOX54" s="397"/>
      <c r="UPG54" s="397"/>
      <c r="UPP54" s="397"/>
      <c r="UPY54" s="397"/>
      <c r="UQH54" s="397"/>
      <c r="UQQ54" s="397"/>
      <c r="UQZ54" s="397"/>
      <c r="URI54" s="397"/>
      <c r="URR54" s="397"/>
      <c r="USA54" s="397"/>
      <c r="USJ54" s="397"/>
      <c r="USS54" s="397"/>
      <c r="UTB54" s="397"/>
      <c r="UTK54" s="397"/>
      <c r="UTT54" s="397"/>
      <c r="UUC54" s="397"/>
      <c r="UUL54" s="397"/>
      <c r="UUU54" s="397"/>
      <c r="UVD54" s="397"/>
      <c r="UVM54" s="397"/>
      <c r="UVV54" s="397"/>
      <c r="UWE54" s="397"/>
      <c r="UWN54" s="397"/>
      <c r="UWW54" s="397"/>
      <c r="UXF54" s="397"/>
      <c r="UXO54" s="397"/>
      <c r="UXX54" s="397"/>
      <c r="UYG54" s="397"/>
      <c r="UYP54" s="397"/>
      <c r="UYY54" s="397"/>
      <c r="UZH54" s="397"/>
      <c r="UZQ54" s="397"/>
      <c r="UZZ54" s="397"/>
      <c r="VAI54" s="397"/>
      <c r="VAR54" s="397"/>
      <c r="VBA54" s="397"/>
      <c r="VBJ54" s="397"/>
      <c r="VBS54" s="397"/>
      <c r="VCB54" s="397"/>
      <c r="VCK54" s="397"/>
      <c r="VCT54" s="397"/>
      <c r="VDC54" s="397"/>
      <c r="VDL54" s="397"/>
      <c r="VDU54" s="397"/>
      <c r="VED54" s="397"/>
      <c r="VEM54" s="397"/>
      <c r="VEV54" s="397"/>
      <c r="VFE54" s="397"/>
      <c r="VFN54" s="397"/>
      <c r="VFW54" s="397"/>
      <c r="VGF54" s="397"/>
      <c r="VGO54" s="397"/>
      <c r="VGX54" s="397"/>
      <c r="VHG54" s="397"/>
      <c r="VHP54" s="397"/>
      <c r="VHY54" s="397"/>
      <c r="VIH54" s="397"/>
      <c r="VIQ54" s="397"/>
      <c r="VIZ54" s="397"/>
      <c r="VJI54" s="397"/>
      <c r="VJR54" s="397"/>
      <c r="VKA54" s="397"/>
      <c r="VKJ54" s="397"/>
      <c r="VKS54" s="397"/>
      <c r="VLB54" s="397"/>
      <c r="VLK54" s="397"/>
      <c r="VLT54" s="397"/>
      <c r="VMC54" s="397"/>
      <c r="VML54" s="397"/>
      <c r="VMU54" s="397"/>
      <c r="VND54" s="397"/>
      <c r="VNM54" s="397"/>
      <c r="VNV54" s="397"/>
      <c r="VOE54" s="397"/>
      <c r="VON54" s="397"/>
      <c r="VOW54" s="397"/>
      <c r="VPF54" s="397"/>
      <c r="VPO54" s="397"/>
      <c r="VPX54" s="397"/>
      <c r="VQG54" s="397"/>
      <c r="VQP54" s="397"/>
      <c r="VQY54" s="397"/>
      <c r="VRH54" s="397"/>
      <c r="VRQ54" s="397"/>
      <c r="VRZ54" s="397"/>
      <c r="VSI54" s="397"/>
      <c r="VSR54" s="397"/>
      <c r="VTA54" s="397"/>
      <c r="VTJ54" s="397"/>
      <c r="VTS54" s="397"/>
      <c r="VUB54" s="397"/>
      <c r="VUK54" s="397"/>
      <c r="VUT54" s="397"/>
      <c r="VVC54" s="397"/>
      <c r="VVL54" s="397"/>
      <c r="VVU54" s="397"/>
      <c r="VWD54" s="397"/>
      <c r="VWM54" s="397"/>
      <c r="VWV54" s="397"/>
      <c r="VXE54" s="397"/>
      <c r="VXN54" s="397"/>
      <c r="VXW54" s="397"/>
      <c r="VYF54" s="397"/>
      <c r="VYO54" s="397"/>
      <c r="VYX54" s="397"/>
      <c r="VZG54" s="397"/>
      <c r="VZP54" s="397"/>
      <c r="VZY54" s="397"/>
      <c r="WAH54" s="397"/>
      <c r="WAQ54" s="397"/>
      <c r="WAZ54" s="397"/>
      <c r="WBI54" s="397"/>
      <c r="WBR54" s="397"/>
      <c r="WCA54" s="397"/>
      <c r="WCJ54" s="397"/>
      <c r="WCS54" s="397"/>
      <c r="WDB54" s="397"/>
      <c r="WDK54" s="397"/>
      <c r="WDT54" s="397"/>
      <c r="WEC54" s="397"/>
      <c r="WEL54" s="397"/>
      <c r="WEU54" s="397"/>
      <c r="WFD54" s="397"/>
      <c r="WFM54" s="397"/>
      <c r="WFV54" s="397"/>
      <c r="WGE54" s="397"/>
      <c r="WGN54" s="397"/>
      <c r="WGW54" s="397"/>
      <c r="WHF54" s="397"/>
      <c r="WHO54" s="397"/>
      <c r="WHX54" s="397"/>
      <c r="WIG54" s="397"/>
      <c r="WIP54" s="397"/>
      <c r="WIY54" s="397"/>
      <c r="WJH54" s="397"/>
      <c r="WJQ54" s="397"/>
      <c r="WJZ54" s="397"/>
      <c r="WKI54" s="397"/>
      <c r="WKR54" s="397"/>
      <c r="WLA54" s="397"/>
      <c r="WLJ54" s="397"/>
      <c r="WLS54" s="397"/>
      <c r="WMB54" s="397"/>
      <c r="WMK54" s="397"/>
      <c r="WMT54" s="397"/>
      <c r="WNC54" s="397"/>
      <c r="WNL54" s="397"/>
      <c r="WNU54" s="397"/>
      <c r="WOD54" s="397"/>
      <c r="WOM54" s="397"/>
      <c r="WOV54" s="397"/>
      <c r="WPE54" s="397"/>
      <c r="WPN54" s="397"/>
      <c r="WPW54" s="397"/>
      <c r="WQF54" s="397"/>
      <c r="WQO54" s="397"/>
      <c r="WQX54" s="397"/>
      <c r="WRG54" s="397"/>
      <c r="WRP54" s="397"/>
      <c r="WRY54" s="397"/>
      <c r="WSH54" s="397"/>
      <c r="WSQ54" s="397"/>
      <c r="WSZ54" s="397"/>
      <c r="WTI54" s="397"/>
      <c r="WTR54" s="397"/>
      <c r="WUA54" s="397"/>
      <c r="WUJ54" s="397"/>
      <c r="WUS54" s="397"/>
      <c r="WVB54" s="397"/>
      <c r="WVK54" s="397"/>
      <c r="WVT54" s="397"/>
      <c r="WWC54" s="397"/>
      <c r="WWL54" s="397"/>
      <c r="WWU54" s="397"/>
      <c r="WXD54" s="397"/>
      <c r="WXM54" s="397"/>
      <c r="WXV54" s="397"/>
      <c r="WYE54" s="397"/>
      <c r="WYN54" s="397"/>
      <c r="WYW54" s="397"/>
      <c r="WZF54" s="397"/>
      <c r="WZO54" s="397"/>
      <c r="WZX54" s="397"/>
      <c r="XAG54" s="397"/>
      <c r="XAP54" s="397"/>
      <c r="XAY54" s="397"/>
      <c r="XBH54" s="397"/>
      <c r="XBQ54" s="397"/>
      <c r="XBZ54" s="397"/>
      <c r="XCI54" s="397"/>
      <c r="XCR54" s="397"/>
      <c r="XDA54" s="397"/>
      <c r="XDJ54" s="397"/>
      <c r="XDS54" s="397"/>
      <c r="XEB54" s="397"/>
      <c r="XEK54" s="397"/>
      <c r="XET54" s="397"/>
      <c r="XFC54" s="397"/>
    </row>
    <row r="55" spans="2:1020 1029:2046 2055:3072 3081:4089 4098:5115 5124:6141 6150:7167 7176:8184 8193:9210 9219:10236 10245:11262 11271:12288 12297:13305 13314:14331 14340:15357 15366:16383">
      <c r="B55" s="65" t="s">
        <v>648</v>
      </c>
      <c r="C55" s="285">
        <f>C35</f>
        <v>3385.5209289378754</v>
      </c>
      <c r="E55" s="14"/>
      <c r="F55" s="570" t="s">
        <v>362</v>
      </c>
      <c r="G55" s="565">
        <f>C61</f>
        <v>305517488.4287008</v>
      </c>
      <c r="H55" s="562">
        <f>I55-1%</f>
        <v>-8.1857830630098841E-4</v>
      </c>
      <c r="I55" s="562">
        <f>J55-1%</f>
        <v>9.1814216936990118E-3</v>
      </c>
      <c r="J55" s="561">
        <v>1.9181421693699012E-2</v>
      </c>
      <c r="K55" s="562">
        <f>J55+1%</f>
        <v>2.9181421693699014E-2</v>
      </c>
      <c r="L55" s="562">
        <f>K55+1%</f>
        <v>3.9181421693699016E-2</v>
      </c>
      <c r="U55" s="397"/>
      <c r="AD55" s="397"/>
      <c r="AM55" s="397"/>
      <c r="AV55" s="397"/>
      <c r="BE55" s="397"/>
      <c r="BN55" s="397"/>
      <c r="BW55" s="397"/>
      <c r="CF55" s="397"/>
      <c r="CO55" s="397"/>
      <c r="CX55" s="397"/>
      <c r="DG55" s="397"/>
      <c r="DP55" s="397"/>
      <c r="DY55" s="397"/>
      <c r="EH55" s="397"/>
      <c r="EQ55" s="397"/>
      <c r="EZ55" s="397"/>
      <c r="FI55" s="397"/>
      <c r="FR55" s="397"/>
      <c r="GA55" s="397"/>
      <c r="GJ55" s="397"/>
      <c r="GS55" s="397"/>
      <c r="HB55" s="397"/>
      <c r="HK55" s="397"/>
      <c r="HT55" s="397"/>
      <c r="IC55" s="397"/>
      <c r="IL55" s="397"/>
      <c r="IU55" s="397"/>
      <c r="JD55" s="397"/>
      <c r="JM55" s="397"/>
      <c r="JV55" s="397"/>
      <c r="KE55" s="397"/>
      <c r="KN55" s="397"/>
      <c r="KW55" s="397"/>
      <c r="LF55" s="397"/>
      <c r="LO55" s="397"/>
      <c r="LX55" s="397"/>
      <c r="MG55" s="397"/>
      <c r="MP55" s="397"/>
      <c r="MY55" s="397"/>
      <c r="NH55" s="397"/>
      <c r="NQ55" s="397"/>
      <c r="NZ55" s="397"/>
      <c r="OI55" s="397"/>
      <c r="OR55" s="397"/>
      <c r="PA55" s="397"/>
      <c r="PJ55" s="397"/>
      <c r="PS55" s="397"/>
      <c r="QB55" s="397"/>
      <c r="QK55" s="397"/>
      <c r="QT55" s="397"/>
      <c r="RC55" s="397"/>
      <c r="RL55" s="397"/>
      <c r="RU55" s="397"/>
      <c r="SD55" s="397"/>
      <c r="SM55" s="397"/>
      <c r="SV55" s="397"/>
      <c r="TE55" s="397"/>
      <c r="TN55" s="397"/>
      <c r="TW55" s="397"/>
      <c r="UF55" s="397"/>
      <c r="UO55" s="397"/>
      <c r="UX55" s="397"/>
      <c r="VG55" s="397"/>
      <c r="VP55" s="397"/>
      <c r="VY55" s="397"/>
      <c r="WH55" s="397"/>
      <c r="WQ55" s="397"/>
      <c r="WZ55" s="397"/>
      <c r="XI55" s="397"/>
      <c r="XR55" s="397"/>
      <c r="YA55" s="397"/>
      <c r="YJ55" s="397"/>
      <c r="YS55" s="397"/>
      <c r="ZB55" s="397"/>
      <c r="ZK55" s="397"/>
      <c r="ZT55" s="397"/>
      <c r="AAC55" s="397"/>
      <c r="AAL55" s="397"/>
      <c r="AAU55" s="397"/>
      <c r="ABD55" s="397"/>
      <c r="ABM55" s="397"/>
      <c r="ABV55" s="397"/>
      <c r="ACE55" s="397"/>
      <c r="ACN55" s="397"/>
      <c r="ACW55" s="397"/>
      <c r="ADF55" s="397"/>
      <c r="ADO55" s="397"/>
      <c r="ADX55" s="397"/>
      <c r="AEG55" s="397"/>
      <c r="AEP55" s="397"/>
      <c r="AEY55" s="397"/>
      <c r="AFH55" s="397"/>
      <c r="AFQ55" s="397"/>
      <c r="AFZ55" s="397"/>
      <c r="AGI55" s="397"/>
      <c r="AGR55" s="397"/>
      <c r="AHA55" s="397"/>
      <c r="AHJ55" s="397"/>
      <c r="AHS55" s="397"/>
      <c r="AIB55" s="397"/>
      <c r="AIK55" s="397"/>
      <c r="AIT55" s="397"/>
      <c r="AJC55" s="397"/>
      <c r="AJL55" s="397"/>
      <c r="AJU55" s="397"/>
      <c r="AKD55" s="397"/>
      <c r="AKM55" s="397"/>
      <c r="AKV55" s="397"/>
      <c r="ALE55" s="397"/>
      <c r="ALN55" s="397"/>
      <c r="ALW55" s="397"/>
      <c r="AMF55" s="397"/>
      <c r="AMO55" s="397"/>
      <c r="AMX55" s="397"/>
      <c r="ANG55" s="397"/>
      <c r="ANP55" s="397"/>
      <c r="ANY55" s="397"/>
      <c r="AOH55" s="397"/>
      <c r="AOQ55" s="397"/>
      <c r="AOZ55" s="397"/>
      <c r="API55" s="397"/>
      <c r="APR55" s="397"/>
      <c r="AQA55" s="397"/>
      <c r="AQJ55" s="397"/>
      <c r="AQS55" s="397"/>
      <c r="ARB55" s="397"/>
      <c r="ARK55" s="397"/>
      <c r="ART55" s="397"/>
      <c r="ASC55" s="397"/>
      <c r="ASL55" s="397"/>
      <c r="ASU55" s="397"/>
      <c r="ATD55" s="397"/>
      <c r="ATM55" s="397"/>
      <c r="ATV55" s="397"/>
      <c r="AUE55" s="397"/>
      <c r="AUN55" s="397"/>
      <c r="AUW55" s="397"/>
      <c r="AVF55" s="397"/>
      <c r="AVO55" s="397"/>
      <c r="AVX55" s="397"/>
      <c r="AWG55" s="397"/>
      <c r="AWP55" s="397"/>
      <c r="AWY55" s="397"/>
      <c r="AXH55" s="397"/>
      <c r="AXQ55" s="397"/>
      <c r="AXZ55" s="397"/>
      <c r="AYI55" s="397"/>
      <c r="AYR55" s="397"/>
      <c r="AZA55" s="397"/>
      <c r="AZJ55" s="397"/>
      <c r="AZS55" s="397"/>
      <c r="BAB55" s="397"/>
      <c r="BAK55" s="397"/>
      <c r="BAT55" s="397"/>
      <c r="BBC55" s="397"/>
      <c r="BBL55" s="397"/>
      <c r="BBU55" s="397"/>
      <c r="BCD55" s="397"/>
      <c r="BCM55" s="397"/>
      <c r="BCV55" s="397"/>
      <c r="BDE55" s="397"/>
      <c r="BDN55" s="397"/>
      <c r="BDW55" s="397"/>
      <c r="BEF55" s="397"/>
      <c r="BEO55" s="397"/>
      <c r="BEX55" s="397"/>
      <c r="BFG55" s="397"/>
      <c r="BFP55" s="397"/>
      <c r="BFY55" s="397"/>
      <c r="BGH55" s="397"/>
      <c r="BGQ55" s="397"/>
      <c r="BGZ55" s="397"/>
      <c r="BHI55" s="397"/>
      <c r="BHR55" s="397"/>
      <c r="BIA55" s="397"/>
      <c r="BIJ55" s="397"/>
      <c r="BIS55" s="397"/>
      <c r="BJB55" s="397"/>
      <c r="BJK55" s="397"/>
      <c r="BJT55" s="397"/>
      <c r="BKC55" s="397"/>
      <c r="BKL55" s="397"/>
      <c r="BKU55" s="397"/>
      <c r="BLD55" s="397"/>
      <c r="BLM55" s="397"/>
      <c r="BLV55" s="397"/>
      <c r="BME55" s="397"/>
      <c r="BMN55" s="397"/>
      <c r="BMW55" s="397"/>
      <c r="BNF55" s="397"/>
      <c r="BNO55" s="397"/>
      <c r="BNX55" s="397"/>
      <c r="BOG55" s="397"/>
      <c r="BOP55" s="397"/>
      <c r="BOY55" s="397"/>
      <c r="BPH55" s="397"/>
      <c r="BPQ55" s="397"/>
      <c r="BPZ55" s="397"/>
      <c r="BQI55" s="397"/>
      <c r="BQR55" s="397"/>
      <c r="BRA55" s="397"/>
      <c r="BRJ55" s="397"/>
      <c r="BRS55" s="397"/>
      <c r="BSB55" s="397"/>
      <c r="BSK55" s="397"/>
      <c r="BST55" s="397"/>
      <c r="BTC55" s="397"/>
      <c r="BTL55" s="397"/>
      <c r="BTU55" s="397"/>
      <c r="BUD55" s="397"/>
      <c r="BUM55" s="397"/>
      <c r="BUV55" s="397"/>
      <c r="BVE55" s="397"/>
      <c r="BVN55" s="397"/>
      <c r="BVW55" s="397"/>
      <c r="BWF55" s="397"/>
      <c r="BWO55" s="397"/>
      <c r="BWX55" s="397"/>
      <c r="BXG55" s="397"/>
      <c r="BXP55" s="397"/>
      <c r="BXY55" s="397"/>
      <c r="BYH55" s="397"/>
      <c r="BYQ55" s="397"/>
      <c r="BYZ55" s="397"/>
      <c r="BZI55" s="397"/>
      <c r="BZR55" s="397"/>
      <c r="CAA55" s="397"/>
      <c r="CAJ55" s="397"/>
      <c r="CAS55" s="397"/>
      <c r="CBB55" s="397"/>
      <c r="CBK55" s="397"/>
      <c r="CBT55" s="397"/>
      <c r="CCC55" s="397"/>
      <c r="CCL55" s="397"/>
      <c r="CCU55" s="397"/>
      <c r="CDD55" s="397"/>
      <c r="CDM55" s="397"/>
      <c r="CDV55" s="397"/>
      <c r="CEE55" s="397"/>
      <c r="CEN55" s="397"/>
      <c r="CEW55" s="397"/>
      <c r="CFF55" s="397"/>
      <c r="CFO55" s="397"/>
      <c r="CFX55" s="397"/>
      <c r="CGG55" s="397"/>
      <c r="CGP55" s="397"/>
      <c r="CGY55" s="397"/>
      <c r="CHH55" s="397"/>
      <c r="CHQ55" s="397"/>
      <c r="CHZ55" s="397"/>
      <c r="CII55" s="397"/>
      <c r="CIR55" s="397"/>
      <c r="CJA55" s="397"/>
      <c r="CJJ55" s="397"/>
      <c r="CJS55" s="397"/>
      <c r="CKB55" s="397"/>
      <c r="CKK55" s="397"/>
      <c r="CKT55" s="397"/>
      <c r="CLC55" s="397"/>
      <c r="CLL55" s="397"/>
      <c r="CLU55" s="397"/>
      <c r="CMD55" s="397"/>
      <c r="CMM55" s="397"/>
      <c r="CMV55" s="397"/>
      <c r="CNE55" s="397"/>
      <c r="CNN55" s="397"/>
      <c r="CNW55" s="397"/>
      <c r="COF55" s="397"/>
      <c r="COO55" s="397"/>
      <c r="COX55" s="397"/>
      <c r="CPG55" s="397"/>
      <c r="CPP55" s="397"/>
      <c r="CPY55" s="397"/>
      <c r="CQH55" s="397"/>
      <c r="CQQ55" s="397"/>
      <c r="CQZ55" s="397"/>
      <c r="CRI55" s="397"/>
      <c r="CRR55" s="397"/>
      <c r="CSA55" s="397"/>
      <c r="CSJ55" s="397"/>
      <c r="CSS55" s="397"/>
      <c r="CTB55" s="397"/>
      <c r="CTK55" s="397"/>
      <c r="CTT55" s="397"/>
      <c r="CUC55" s="397"/>
      <c r="CUL55" s="397"/>
      <c r="CUU55" s="397"/>
      <c r="CVD55" s="397"/>
      <c r="CVM55" s="397"/>
      <c r="CVV55" s="397"/>
      <c r="CWE55" s="397"/>
      <c r="CWN55" s="397"/>
      <c r="CWW55" s="397"/>
      <c r="CXF55" s="397"/>
      <c r="CXO55" s="397"/>
      <c r="CXX55" s="397"/>
      <c r="CYG55" s="397"/>
      <c r="CYP55" s="397"/>
      <c r="CYY55" s="397"/>
      <c r="CZH55" s="397"/>
      <c r="CZQ55" s="397"/>
      <c r="CZZ55" s="397"/>
      <c r="DAI55" s="397"/>
      <c r="DAR55" s="397"/>
      <c r="DBA55" s="397"/>
      <c r="DBJ55" s="397"/>
      <c r="DBS55" s="397"/>
      <c r="DCB55" s="397"/>
      <c r="DCK55" s="397"/>
      <c r="DCT55" s="397"/>
      <c r="DDC55" s="397"/>
      <c r="DDL55" s="397"/>
      <c r="DDU55" s="397"/>
      <c r="DED55" s="397"/>
      <c r="DEM55" s="397"/>
      <c r="DEV55" s="397"/>
      <c r="DFE55" s="397"/>
      <c r="DFN55" s="397"/>
      <c r="DFW55" s="397"/>
      <c r="DGF55" s="397"/>
      <c r="DGO55" s="397"/>
      <c r="DGX55" s="397"/>
      <c r="DHG55" s="397"/>
      <c r="DHP55" s="397"/>
      <c r="DHY55" s="397"/>
      <c r="DIH55" s="397"/>
      <c r="DIQ55" s="397"/>
      <c r="DIZ55" s="397"/>
      <c r="DJI55" s="397"/>
      <c r="DJR55" s="397"/>
      <c r="DKA55" s="397"/>
      <c r="DKJ55" s="397"/>
      <c r="DKS55" s="397"/>
      <c r="DLB55" s="397"/>
      <c r="DLK55" s="397"/>
      <c r="DLT55" s="397"/>
      <c r="DMC55" s="397"/>
      <c r="DML55" s="397"/>
      <c r="DMU55" s="397"/>
      <c r="DND55" s="397"/>
      <c r="DNM55" s="397"/>
      <c r="DNV55" s="397"/>
      <c r="DOE55" s="397"/>
      <c r="DON55" s="397"/>
      <c r="DOW55" s="397"/>
      <c r="DPF55" s="397"/>
      <c r="DPO55" s="397"/>
      <c r="DPX55" s="397"/>
      <c r="DQG55" s="397"/>
      <c r="DQP55" s="397"/>
      <c r="DQY55" s="397"/>
      <c r="DRH55" s="397"/>
      <c r="DRQ55" s="397"/>
      <c r="DRZ55" s="397"/>
      <c r="DSI55" s="397"/>
      <c r="DSR55" s="397"/>
      <c r="DTA55" s="397"/>
      <c r="DTJ55" s="397"/>
      <c r="DTS55" s="397"/>
      <c r="DUB55" s="397"/>
      <c r="DUK55" s="397"/>
      <c r="DUT55" s="397"/>
      <c r="DVC55" s="397"/>
      <c r="DVL55" s="397"/>
      <c r="DVU55" s="397"/>
      <c r="DWD55" s="397"/>
      <c r="DWM55" s="397"/>
      <c r="DWV55" s="397"/>
      <c r="DXE55" s="397"/>
      <c r="DXN55" s="397"/>
      <c r="DXW55" s="397"/>
      <c r="DYF55" s="397"/>
      <c r="DYO55" s="397"/>
      <c r="DYX55" s="397"/>
      <c r="DZG55" s="397"/>
      <c r="DZP55" s="397"/>
      <c r="DZY55" s="397"/>
      <c r="EAH55" s="397"/>
      <c r="EAQ55" s="397"/>
      <c r="EAZ55" s="397"/>
      <c r="EBI55" s="397"/>
      <c r="EBR55" s="397"/>
      <c r="ECA55" s="397"/>
      <c r="ECJ55" s="397"/>
      <c r="ECS55" s="397"/>
      <c r="EDB55" s="397"/>
      <c r="EDK55" s="397"/>
      <c r="EDT55" s="397"/>
      <c r="EEC55" s="397"/>
      <c r="EEL55" s="397"/>
      <c r="EEU55" s="397"/>
      <c r="EFD55" s="397"/>
      <c r="EFM55" s="397"/>
      <c r="EFV55" s="397"/>
      <c r="EGE55" s="397"/>
      <c r="EGN55" s="397"/>
      <c r="EGW55" s="397"/>
      <c r="EHF55" s="397"/>
      <c r="EHO55" s="397"/>
      <c r="EHX55" s="397"/>
      <c r="EIG55" s="397"/>
      <c r="EIP55" s="397"/>
      <c r="EIY55" s="397"/>
      <c r="EJH55" s="397"/>
      <c r="EJQ55" s="397"/>
      <c r="EJZ55" s="397"/>
      <c r="EKI55" s="397"/>
      <c r="EKR55" s="397"/>
      <c r="ELA55" s="397"/>
      <c r="ELJ55" s="397"/>
      <c r="ELS55" s="397"/>
      <c r="EMB55" s="397"/>
      <c r="EMK55" s="397"/>
      <c r="EMT55" s="397"/>
      <c r="ENC55" s="397"/>
      <c r="ENL55" s="397"/>
      <c r="ENU55" s="397"/>
      <c r="EOD55" s="397"/>
      <c r="EOM55" s="397"/>
      <c r="EOV55" s="397"/>
      <c r="EPE55" s="397"/>
      <c r="EPN55" s="397"/>
      <c r="EPW55" s="397"/>
      <c r="EQF55" s="397"/>
      <c r="EQO55" s="397"/>
      <c r="EQX55" s="397"/>
      <c r="ERG55" s="397"/>
      <c r="ERP55" s="397"/>
      <c r="ERY55" s="397"/>
      <c r="ESH55" s="397"/>
      <c r="ESQ55" s="397"/>
      <c r="ESZ55" s="397"/>
      <c r="ETI55" s="397"/>
      <c r="ETR55" s="397"/>
      <c r="EUA55" s="397"/>
      <c r="EUJ55" s="397"/>
      <c r="EUS55" s="397"/>
      <c r="EVB55" s="397"/>
      <c r="EVK55" s="397"/>
      <c r="EVT55" s="397"/>
      <c r="EWC55" s="397"/>
      <c r="EWL55" s="397"/>
      <c r="EWU55" s="397"/>
      <c r="EXD55" s="397"/>
      <c r="EXM55" s="397"/>
      <c r="EXV55" s="397"/>
      <c r="EYE55" s="397"/>
      <c r="EYN55" s="397"/>
      <c r="EYW55" s="397"/>
      <c r="EZF55" s="397"/>
      <c r="EZO55" s="397"/>
      <c r="EZX55" s="397"/>
      <c r="FAG55" s="397"/>
      <c r="FAP55" s="397"/>
      <c r="FAY55" s="397"/>
      <c r="FBH55" s="397"/>
      <c r="FBQ55" s="397"/>
      <c r="FBZ55" s="397"/>
      <c r="FCI55" s="397"/>
      <c r="FCR55" s="397"/>
      <c r="FDA55" s="397"/>
      <c r="FDJ55" s="397"/>
      <c r="FDS55" s="397"/>
      <c r="FEB55" s="397"/>
      <c r="FEK55" s="397"/>
      <c r="FET55" s="397"/>
      <c r="FFC55" s="397"/>
      <c r="FFL55" s="397"/>
      <c r="FFU55" s="397"/>
      <c r="FGD55" s="397"/>
      <c r="FGM55" s="397"/>
      <c r="FGV55" s="397"/>
      <c r="FHE55" s="397"/>
      <c r="FHN55" s="397"/>
      <c r="FHW55" s="397"/>
      <c r="FIF55" s="397"/>
      <c r="FIO55" s="397"/>
      <c r="FIX55" s="397"/>
      <c r="FJG55" s="397"/>
      <c r="FJP55" s="397"/>
      <c r="FJY55" s="397"/>
      <c r="FKH55" s="397"/>
      <c r="FKQ55" s="397"/>
      <c r="FKZ55" s="397"/>
      <c r="FLI55" s="397"/>
      <c r="FLR55" s="397"/>
      <c r="FMA55" s="397"/>
      <c r="FMJ55" s="397"/>
      <c r="FMS55" s="397"/>
      <c r="FNB55" s="397"/>
      <c r="FNK55" s="397"/>
      <c r="FNT55" s="397"/>
      <c r="FOC55" s="397"/>
      <c r="FOL55" s="397"/>
      <c r="FOU55" s="397"/>
      <c r="FPD55" s="397"/>
      <c r="FPM55" s="397"/>
      <c r="FPV55" s="397"/>
      <c r="FQE55" s="397"/>
      <c r="FQN55" s="397"/>
      <c r="FQW55" s="397"/>
      <c r="FRF55" s="397"/>
      <c r="FRO55" s="397"/>
      <c r="FRX55" s="397"/>
      <c r="FSG55" s="397"/>
      <c r="FSP55" s="397"/>
      <c r="FSY55" s="397"/>
      <c r="FTH55" s="397"/>
      <c r="FTQ55" s="397"/>
      <c r="FTZ55" s="397"/>
      <c r="FUI55" s="397"/>
      <c r="FUR55" s="397"/>
      <c r="FVA55" s="397"/>
      <c r="FVJ55" s="397"/>
      <c r="FVS55" s="397"/>
      <c r="FWB55" s="397"/>
      <c r="FWK55" s="397"/>
      <c r="FWT55" s="397"/>
      <c r="FXC55" s="397"/>
      <c r="FXL55" s="397"/>
      <c r="FXU55" s="397"/>
      <c r="FYD55" s="397"/>
      <c r="FYM55" s="397"/>
      <c r="FYV55" s="397"/>
      <c r="FZE55" s="397"/>
      <c r="FZN55" s="397"/>
      <c r="FZW55" s="397"/>
      <c r="GAF55" s="397"/>
      <c r="GAO55" s="397"/>
      <c r="GAX55" s="397"/>
      <c r="GBG55" s="397"/>
      <c r="GBP55" s="397"/>
      <c r="GBY55" s="397"/>
      <c r="GCH55" s="397"/>
      <c r="GCQ55" s="397"/>
      <c r="GCZ55" s="397"/>
      <c r="GDI55" s="397"/>
      <c r="GDR55" s="397"/>
      <c r="GEA55" s="397"/>
      <c r="GEJ55" s="397"/>
      <c r="GES55" s="397"/>
      <c r="GFB55" s="397"/>
      <c r="GFK55" s="397"/>
      <c r="GFT55" s="397"/>
      <c r="GGC55" s="397"/>
      <c r="GGL55" s="397"/>
      <c r="GGU55" s="397"/>
      <c r="GHD55" s="397"/>
      <c r="GHM55" s="397"/>
      <c r="GHV55" s="397"/>
      <c r="GIE55" s="397"/>
      <c r="GIN55" s="397"/>
      <c r="GIW55" s="397"/>
      <c r="GJF55" s="397"/>
      <c r="GJO55" s="397"/>
      <c r="GJX55" s="397"/>
      <c r="GKG55" s="397"/>
      <c r="GKP55" s="397"/>
      <c r="GKY55" s="397"/>
      <c r="GLH55" s="397"/>
      <c r="GLQ55" s="397"/>
      <c r="GLZ55" s="397"/>
      <c r="GMI55" s="397"/>
      <c r="GMR55" s="397"/>
      <c r="GNA55" s="397"/>
      <c r="GNJ55" s="397"/>
      <c r="GNS55" s="397"/>
      <c r="GOB55" s="397"/>
      <c r="GOK55" s="397"/>
      <c r="GOT55" s="397"/>
      <c r="GPC55" s="397"/>
      <c r="GPL55" s="397"/>
      <c r="GPU55" s="397"/>
      <c r="GQD55" s="397"/>
      <c r="GQM55" s="397"/>
      <c r="GQV55" s="397"/>
      <c r="GRE55" s="397"/>
      <c r="GRN55" s="397"/>
      <c r="GRW55" s="397"/>
      <c r="GSF55" s="397"/>
      <c r="GSO55" s="397"/>
      <c r="GSX55" s="397"/>
      <c r="GTG55" s="397"/>
      <c r="GTP55" s="397"/>
      <c r="GTY55" s="397"/>
      <c r="GUH55" s="397"/>
      <c r="GUQ55" s="397"/>
      <c r="GUZ55" s="397"/>
      <c r="GVI55" s="397"/>
      <c r="GVR55" s="397"/>
      <c r="GWA55" s="397"/>
      <c r="GWJ55" s="397"/>
      <c r="GWS55" s="397"/>
      <c r="GXB55" s="397"/>
      <c r="GXK55" s="397"/>
      <c r="GXT55" s="397"/>
      <c r="GYC55" s="397"/>
      <c r="GYL55" s="397"/>
      <c r="GYU55" s="397"/>
      <c r="GZD55" s="397"/>
      <c r="GZM55" s="397"/>
      <c r="GZV55" s="397"/>
      <c r="HAE55" s="397"/>
      <c r="HAN55" s="397"/>
      <c r="HAW55" s="397"/>
      <c r="HBF55" s="397"/>
      <c r="HBO55" s="397"/>
      <c r="HBX55" s="397"/>
      <c r="HCG55" s="397"/>
      <c r="HCP55" s="397"/>
      <c r="HCY55" s="397"/>
      <c r="HDH55" s="397"/>
      <c r="HDQ55" s="397"/>
      <c r="HDZ55" s="397"/>
      <c r="HEI55" s="397"/>
      <c r="HER55" s="397"/>
      <c r="HFA55" s="397"/>
      <c r="HFJ55" s="397"/>
      <c r="HFS55" s="397"/>
      <c r="HGB55" s="397"/>
      <c r="HGK55" s="397"/>
      <c r="HGT55" s="397"/>
      <c r="HHC55" s="397"/>
      <c r="HHL55" s="397"/>
      <c r="HHU55" s="397"/>
      <c r="HID55" s="397"/>
      <c r="HIM55" s="397"/>
      <c r="HIV55" s="397"/>
      <c r="HJE55" s="397"/>
      <c r="HJN55" s="397"/>
      <c r="HJW55" s="397"/>
      <c r="HKF55" s="397"/>
      <c r="HKO55" s="397"/>
      <c r="HKX55" s="397"/>
      <c r="HLG55" s="397"/>
      <c r="HLP55" s="397"/>
      <c r="HLY55" s="397"/>
      <c r="HMH55" s="397"/>
      <c r="HMQ55" s="397"/>
      <c r="HMZ55" s="397"/>
      <c r="HNI55" s="397"/>
      <c r="HNR55" s="397"/>
      <c r="HOA55" s="397"/>
      <c r="HOJ55" s="397"/>
      <c r="HOS55" s="397"/>
      <c r="HPB55" s="397"/>
      <c r="HPK55" s="397"/>
      <c r="HPT55" s="397"/>
      <c r="HQC55" s="397"/>
      <c r="HQL55" s="397"/>
      <c r="HQU55" s="397"/>
      <c r="HRD55" s="397"/>
      <c r="HRM55" s="397"/>
      <c r="HRV55" s="397"/>
      <c r="HSE55" s="397"/>
      <c r="HSN55" s="397"/>
      <c r="HSW55" s="397"/>
      <c r="HTF55" s="397"/>
      <c r="HTO55" s="397"/>
      <c r="HTX55" s="397"/>
      <c r="HUG55" s="397"/>
      <c r="HUP55" s="397"/>
      <c r="HUY55" s="397"/>
      <c r="HVH55" s="397"/>
      <c r="HVQ55" s="397"/>
      <c r="HVZ55" s="397"/>
      <c r="HWI55" s="397"/>
      <c r="HWR55" s="397"/>
      <c r="HXA55" s="397"/>
      <c r="HXJ55" s="397"/>
      <c r="HXS55" s="397"/>
      <c r="HYB55" s="397"/>
      <c r="HYK55" s="397"/>
      <c r="HYT55" s="397"/>
      <c r="HZC55" s="397"/>
      <c r="HZL55" s="397"/>
      <c r="HZU55" s="397"/>
      <c r="IAD55" s="397"/>
      <c r="IAM55" s="397"/>
      <c r="IAV55" s="397"/>
      <c r="IBE55" s="397"/>
      <c r="IBN55" s="397"/>
      <c r="IBW55" s="397"/>
      <c r="ICF55" s="397"/>
      <c r="ICO55" s="397"/>
      <c r="ICX55" s="397"/>
      <c r="IDG55" s="397"/>
      <c r="IDP55" s="397"/>
      <c r="IDY55" s="397"/>
      <c r="IEH55" s="397"/>
      <c r="IEQ55" s="397"/>
      <c r="IEZ55" s="397"/>
      <c r="IFI55" s="397"/>
      <c r="IFR55" s="397"/>
      <c r="IGA55" s="397"/>
      <c r="IGJ55" s="397"/>
      <c r="IGS55" s="397"/>
      <c r="IHB55" s="397"/>
      <c r="IHK55" s="397"/>
      <c r="IHT55" s="397"/>
      <c r="IIC55" s="397"/>
      <c r="IIL55" s="397"/>
      <c r="IIU55" s="397"/>
      <c r="IJD55" s="397"/>
      <c r="IJM55" s="397"/>
      <c r="IJV55" s="397"/>
      <c r="IKE55" s="397"/>
      <c r="IKN55" s="397"/>
      <c r="IKW55" s="397"/>
      <c r="ILF55" s="397"/>
      <c r="ILO55" s="397"/>
      <c r="ILX55" s="397"/>
      <c r="IMG55" s="397"/>
      <c r="IMP55" s="397"/>
      <c r="IMY55" s="397"/>
      <c r="INH55" s="397"/>
      <c r="INQ55" s="397"/>
      <c r="INZ55" s="397"/>
      <c r="IOI55" s="397"/>
      <c r="IOR55" s="397"/>
      <c r="IPA55" s="397"/>
      <c r="IPJ55" s="397"/>
      <c r="IPS55" s="397"/>
      <c r="IQB55" s="397"/>
      <c r="IQK55" s="397"/>
      <c r="IQT55" s="397"/>
      <c r="IRC55" s="397"/>
      <c r="IRL55" s="397"/>
      <c r="IRU55" s="397"/>
      <c r="ISD55" s="397"/>
      <c r="ISM55" s="397"/>
      <c r="ISV55" s="397"/>
      <c r="ITE55" s="397"/>
      <c r="ITN55" s="397"/>
      <c r="ITW55" s="397"/>
      <c r="IUF55" s="397"/>
      <c r="IUO55" s="397"/>
      <c r="IUX55" s="397"/>
      <c r="IVG55" s="397"/>
      <c r="IVP55" s="397"/>
      <c r="IVY55" s="397"/>
      <c r="IWH55" s="397"/>
      <c r="IWQ55" s="397"/>
      <c r="IWZ55" s="397"/>
      <c r="IXI55" s="397"/>
      <c r="IXR55" s="397"/>
      <c r="IYA55" s="397"/>
      <c r="IYJ55" s="397"/>
      <c r="IYS55" s="397"/>
      <c r="IZB55" s="397"/>
      <c r="IZK55" s="397"/>
      <c r="IZT55" s="397"/>
      <c r="JAC55" s="397"/>
      <c r="JAL55" s="397"/>
      <c r="JAU55" s="397"/>
      <c r="JBD55" s="397"/>
      <c r="JBM55" s="397"/>
      <c r="JBV55" s="397"/>
      <c r="JCE55" s="397"/>
      <c r="JCN55" s="397"/>
      <c r="JCW55" s="397"/>
      <c r="JDF55" s="397"/>
      <c r="JDO55" s="397"/>
      <c r="JDX55" s="397"/>
      <c r="JEG55" s="397"/>
      <c r="JEP55" s="397"/>
      <c r="JEY55" s="397"/>
      <c r="JFH55" s="397"/>
      <c r="JFQ55" s="397"/>
      <c r="JFZ55" s="397"/>
      <c r="JGI55" s="397"/>
      <c r="JGR55" s="397"/>
      <c r="JHA55" s="397"/>
      <c r="JHJ55" s="397"/>
      <c r="JHS55" s="397"/>
      <c r="JIB55" s="397"/>
      <c r="JIK55" s="397"/>
      <c r="JIT55" s="397"/>
      <c r="JJC55" s="397"/>
      <c r="JJL55" s="397"/>
      <c r="JJU55" s="397"/>
      <c r="JKD55" s="397"/>
      <c r="JKM55" s="397"/>
      <c r="JKV55" s="397"/>
      <c r="JLE55" s="397"/>
      <c r="JLN55" s="397"/>
      <c r="JLW55" s="397"/>
      <c r="JMF55" s="397"/>
      <c r="JMO55" s="397"/>
      <c r="JMX55" s="397"/>
      <c r="JNG55" s="397"/>
      <c r="JNP55" s="397"/>
      <c r="JNY55" s="397"/>
      <c r="JOH55" s="397"/>
      <c r="JOQ55" s="397"/>
      <c r="JOZ55" s="397"/>
      <c r="JPI55" s="397"/>
      <c r="JPR55" s="397"/>
      <c r="JQA55" s="397"/>
      <c r="JQJ55" s="397"/>
      <c r="JQS55" s="397"/>
      <c r="JRB55" s="397"/>
      <c r="JRK55" s="397"/>
      <c r="JRT55" s="397"/>
      <c r="JSC55" s="397"/>
      <c r="JSL55" s="397"/>
      <c r="JSU55" s="397"/>
      <c r="JTD55" s="397"/>
      <c r="JTM55" s="397"/>
      <c r="JTV55" s="397"/>
      <c r="JUE55" s="397"/>
      <c r="JUN55" s="397"/>
      <c r="JUW55" s="397"/>
      <c r="JVF55" s="397"/>
      <c r="JVO55" s="397"/>
      <c r="JVX55" s="397"/>
      <c r="JWG55" s="397"/>
      <c r="JWP55" s="397"/>
      <c r="JWY55" s="397"/>
      <c r="JXH55" s="397"/>
      <c r="JXQ55" s="397"/>
      <c r="JXZ55" s="397"/>
      <c r="JYI55" s="397"/>
      <c r="JYR55" s="397"/>
      <c r="JZA55" s="397"/>
      <c r="JZJ55" s="397"/>
      <c r="JZS55" s="397"/>
      <c r="KAB55" s="397"/>
      <c r="KAK55" s="397"/>
      <c r="KAT55" s="397"/>
      <c r="KBC55" s="397"/>
      <c r="KBL55" s="397"/>
      <c r="KBU55" s="397"/>
      <c r="KCD55" s="397"/>
      <c r="KCM55" s="397"/>
      <c r="KCV55" s="397"/>
      <c r="KDE55" s="397"/>
      <c r="KDN55" s="397"/>
      <c r="KDW55" s="397"/>
      <c r="KEF55" s="397"/>
      <c r="KEO55" s="397"/>
      <c r="KEX55" s="397"/>
      <c r="KFG55" s="397"/>
      <c r="KFP55" s="397"/>
      <c r="KFY55" s="397"/>
      <c r="KGH55" s="397"/>
      <c r="KGQ55" s="397"/>
      <c r="KGZ55" s="397"/>
      <c r="KHI55" s="397"/>
      <c r="KHR55" s="397"/>
      <c r="KIA55" s="397"/>
      <c r="KIJ55" s="397"/>
      <c r="KIS55" s="397"/>
      <c r="KJB55" s="397"/>
      <c r="KJK55" s="397"/>
      <c r="KJT55" s="397"/>
      <c r="KKC55" s="397"/>
      <c r="KKL55" s="397"/>
      <c r="KKU55" s="397"/>
      <c r="KLD55" s="397"/>
      <c r="KLM55" s="397"/>
      <c r="KLV55" s="397"/>
      <c r="KME55" s="397"/>
      <c r="KMN55" s="397"/>
      <c r="KMW55" s="397"/>
      <c r="KNF55" s="397"/>
      <c r="KNO55" s="397"/>
      <c r="KNX55" s="397"/>
      <c r="KOG55" s="397"/>
      <c r="KOP55" s="397"/>
      <c r="KOY55" s="397"/>
      <c r="KPH55" s="397"/>
      <c r="KPQ55" s="397"/>
      <c r="KPZ55" s="397"/>
      <c r="KQI55" s="397"/>
      <c r="KQR55" s="397"/>
      <c r="KRA55" s="397"/>
      <c r="KRJ55" s="397"/>
      <c r="KRS55" s="397"/>
      <c r="KSB55" s="397"/>
      <c r="KSK55" s="397"/>
      <c r="KST55" s="397"/>
      <c r="KTC55" s="397"/>
      <c r="KTL55" s="397"/>
      <c r="KTU55" s="397"/>
      <c r="KUD55" s="397"/>
      <c r="KUM55" s="397"/>
      <c r="KUV55" s="397"/>
      <c r="KVE55" s="397"/>
      <c r="KVN55" s="397"/>
      <c r="KVW55" s="397"/>
      <c r="KWF55" s="397"/>
      <c r="KWO55" s="397"/>
      <c r="KWX55" s="397"/>
      <c r="KXG55" s="397"/>
      <c r="KXP55" s="397"/>
      <c r="KXY55" s="397"/>
      <c r="KYH55" s="397"/>
      <c r="KYQ55" s="397"/>
      <c r="KYZ55" s="397"/>
      <c r="KZI55" s="397"/>
      <c r="KZR55" s="397"/>
      <c r="LAA55" s="397"/>
      <c r="LAJ55" s="397"/>
      <c r="LAS55" s="397"/>
      <c r="LBB55" s="397"/>
      <c r="LBK55" s="397"/>
      <c r="LBT55" s="397"/>
      <c r="LCC55" s="397"/>
      <c r="LCL55" s="397"/>
      <c r="LCU55" s="397"/>
      <c r="LDD55" s="397"/>
      <c r="LDM55" s="397"/>
      <c r="LDV55" s="397"/>
      <c r="LEE55" s="397"/>
      <c r="LEN55" s="397"/>
      <c r="LEW55" s="397"/>
      <c r="LFF55" s="397"/>
      <c r="LFO55" s="397"/>
      <c r="LFX55" s="397"/>
      <c r="LGG55" s="397"/>
      <c r="LGP55" s="397"/>
      <c r="LGY55" s="397"/>
      <c r="LHH55" s="397"/>
      <c r="LHQ55" s="397"/>
      <c r="LHZ55" s="397"/>
      <c r="LII55" s="397"/>
      <c r="LIR55" s="397"/>
      <c r="LJA55" s="397"/>
      <c r="LJJ55" s="397"/>
      <c r="LJS55" s="397"/>
      <c r="LKB55" s="397"/>
      <c r="LKK55" s="397"/>
      <c r="LKT55" s="397"/>
      <c r="LLC55" s="397"/>
      <c r="LLL55" s="397"/>
      <c r="LLU55" s="397"/>
      <c r="LMD55" s="397"/>
      <c r="LMM55" s="397"/>
      <c r="LMV55" s="397"/>
      <c r="LNE55" s="397"/>
      <c r="LNN55" s="397"/>
      <c r="LNW55" s="397"/>
      <c r="LOF55" s="397"/>
      <c r="LOO55" s="397"/>
      <c r="LOX55" s="397"/>
      <c r="LPG55" s="397"/>
      <c r="LPP55" s="397"/>
      <c r="LPY55" s="397"/>
      <c r="LQH55" s="397"/>
      <c r="LQQ55" s="397"/>
      <c r="LQZ55" s="397"/>
      <c r="LRI55" s="397"/>
      <c r="LRR55" s="397"/>
      <c r="LSA55" s="397"/>
      <c r="LSJ55" s="397"/>
      <c r="LSS55" s="397"/>
      <c r="LTB55" s="397"/>
      <c r="LTK55" s="397"/>
      <c r="LTT55" s="397"/>
      <c r="LUC55" s="397"/>
      <c r="LUL55" s="397"/>
      <c r="LUU55" s="397"/>
      <c r="LVD55" s="397"/>
      <c r="LVM55" s="397"/>
      <c r="LVV55" s="397"/>
      <c r="LWE55" s="397"/>
      <c r="LWN55" s="397"/>
      <c r="LWW55" s="397"/>
      <c r="LXF55" s="397"/>
      <c r="LXO55" s="397"/>
      <c r="LXX55" s="397"/>
      <c r="LYG55" s="397"/>
      <c r="LYP55" s="397"/>
      <c r="LYY55" s="397"/>
      <c r="LZH55" s="397"/>
      <c r="LZQ55" s="397"/>
      <c r="LZZ55" s="397"/>
      <c r="MAI55" s="397"/>
      <c r="MAR55" s="397"/>
      <c r="MBA55" s="397"/>
      <c r="MBJ55" s="397"/>
      <c r="MBS55" s="397"/>
      <c r="MCB55" s="397"/>
      <c r="MCK55" s="397"/>
      <c r="MCT55" s="397"/>
      <c r="MDC55" s="397"/>
      <c r="MDL55" s="397"/>
      <c r="MDU55" s="397"/>
      <c r="MED55" s="397"/>
      <c r="MEM55" s="397"/>
      <c r="MEV55" s="397"/>
      <c r="MFE55" s="397"/>
      <c r="MFN55" s="397"/>
      <c r="MFW55" s="397"/>
      <c r="MGF55" s="397"/>
      <c r="MGO55" s="397"/>
      <c r="MGX55" s="397"/>
      <c r="MHG55" s="397"/>
      <c r="MHP55" s="397"/>
      <c r="MHY55" s="397"/>
      <c r="MIH55" s="397"/>
      <c r="MIQ55" s="397"/>
      <c r="MIZ55" s="397"/>
      <c r="MJI55" s="397"/>
      <c r="MJR55" s="397"/>
      <c r="MKA55" s="397"/>
      <c r="MKJ55" s="397"/>
      <c r="MKS55" s="397"/>
      <c r="MLB55" s="397"/>
      <c r="MLK55" s="397"/>
      <c r="MLT55" s="397"/>
      <c r="MMC55" s="397"/>
      <c r="MML55" s="397"/>
      <c r="MMU55" s="397"/>
      <c r="MND55" s="397"/>
      <c r="MNM55" s="397"/>
      <c r="MNV55" s="397"/>
      <c r="MOE55" s="397"/>
      <c r="MON55" s="397"/>
      <c r="MOW55" s="397"/>
      <c r="MPF55" s="397"/>
      <c r="MPO55" s="397"/>
      <c r="MPX55" s="397"/>
      <c r="MQG55" s="397"/>
      <c r="MQP55" s="397"/>
      <c r="MQY55" s="397"/>
      <c r="MRH55" s="397"/>
      <c r="MRQ55" s="397"/>
      <c r="MRZ55" s="397"/>
      <c r="MSI55" s="397"/>
      <c r="MSR55" s="397"/>
      <c r="MTA55" s="397"/>
      <c r="MTJ55" s="397"/>
      <c r="MTS55" s="397"/>
      <c r="MUB55" s="397"/>
      <c r="MUK55" s="397"/>
      <c r="MUT55" s="397"/>
      <c r="MVC55" s="397"/>
      <c r="MVL55" s="397"/>
      <c r="MVU55" s="397"/>
      <c r="MWD55" s="397"/>
      <c r="MWM55" s="397"/>
      <c r="MWV55" s="397"/>
      <c r="MXE55" s="397"/>
      <c r="MXN55" s="397"/>
      <c r="MXW55" s="397"/>
      <c r="MYF55" s="397"/>
      <c r="MYO55" s="397"/>
      <c r="MYX55" s="397"/>
      <c r="MZG55" s="397"/>
      <c r="MZP55" s="397"/>
      <c r="MZY55" s="397"/>
      <c r="NAH55" s="397"/>
      <c r="NAQ55" s="397"/>
      <c r="NAZ55" s="397"/>
      <c r="NBI55" s="397"/>
      <c r="NBR55" s="397"/>
      <c r="NCA55" s="397"/>
      <c r="NCJ55" s="397"/>
      <c r="NCS55" s="397"/>
      <c r="NDB55" s="397"/>
      <c r="NDK55" s="397"/>
      <c r="NDT55" s="397"/>
      <c r="NEC55" s="397"/>
      <c r="NEL55" s="397"/>
      <c r="NEU55" s="397"/>
      <c r="NFD55" s="397"/>
      <c r="NFM55" s="397"/>
      <c r="NFV55" s="397"/>
      <c r="NGE55" s="397"/>
      <c r="NGN55" s="397"/>
      <c r="NGW55" s="397"/>
      <c r="NHF55" s="397"/>
      <c r="NHO55" s="397"/>
      <c r="NHX55" s="397"/>
      <c r="NIG55" s="397"/>
      <c r="NIP55" s="397"/>
      <c r="NIY55" s="397"/>
      <c r="NJH55" s="397"/>
      <c r="NJQ55" s="397"/>
      <c r="NJZ55" s="397"/>
      <c r="NKI55" s="397"/>
      <c r="NKR55" s="397"/>
      <c r="NLA55" s="397"/>
      <c r="NLJ55" s="397"/>
      <c r="NLS55" s="397"/>
      <c r="NMB55" s="397"/>
      <c r="NMK55" s="397"/>
      <c r="NMT55" s="397"/>
      <c r="NNC55" s="397"/>
      <c r="NNL55" s="397"/>
      <c r="NNU55" s="397"/>
      <c r="NOD55" s="397"/>
      <c r="NOM55" s="397"/>
      <c r="NOV55" s="397"/>
      <c r="NPE55" s="397"/>
      <c r="NPN55" s="397"/>
      <c r="NPW55" s="397"/>
      <c r="NQF55" s="397"/>
      <c r="NQO55" s="397"/>
      <c r="NQX55" s="397"/>
      <c r="NRG55" s="397"/>
      <c r="NRP55" s="397"/>
      <c r="NRY55" s="397"/>
      <c r="NSH55" s="397"/>
      <c r="NSQ55" s="397"/>
      <c r="NSZ55" s="397"/>
      <c r="NTI55" s="397"/>
      <c r="NTR55" s="397"/>
      <c r="NUA55" s="397"/>
      <c r="NUJ55" s="397"/>
      <c r="NUS55" s="397"/>
      <c r="NVB55" s="397"/>
      <c r="NVK55" s="397"/>
      <c r="NVT55" s="397"/>
      <c r="NWC55" s="397"/>
      <c r="NWL55" s="397"/>
      <c r="NWU55" s="397"/>
      <c r="NXD55" s="397"/>
      <c r="NXM55" s="397"/>
      <c r="NXV55" s="397"/>
      <c r="NYE55" s="397"/>
      <c r="NYN55" s="397"/>
      <c r="NYW55" s="397"/>
      <c r="NZF55" s="397"/>
      <c r="NZO55" s="397"/>
      <c r="NZX55" s="397"/>
      <c r="OAG55" s="397"/>
      <c r="OAP55" s="397"/>
      <c r="OAY55" s="397"/>
      <c r="OBH55" s="397"/>
      <c r="OBQ55" s="397"/>
      <c r="OBZ55" s="397"/>
      <c r="OCI55" s="397"/>
      <c r="OCR55" s="397"/>
      <c r="ODA55" s="397"/>
      <c r="ODJ55" s="397"/>
      <c r="ODS55" s="397"/>
      <c r="OEB55" s="397"/>
      <c r="OEK55" s="397"/>
      <c r="OET55" s="397"/>
      <c r="OFC55" s="397"/>
      <c r="OFL55" s="397"/>
      <c r="OFU55" s="397"/>
      <c r="OGD55" s="397"/>
      <c r="OGM55" s="397"/>
      <c r="OGV55" s="397"/>
      <c r="OHE55" s="397"/>
      <c r="OHN55" s="397"/>
      <c r="OHW55" s="397"/>
      <c r="OIF55" s="397"/>
      <c r="OIO55" s="397"/>
      <c r="OIX55" s="397"/>
      <c r="OJG55" s="397"/>
      <c r="OJP55" s="397"/>
      <c r="OJY55" s="397"/>
      <c r="OKH55" s="397"/>
      <c r="OKQ55" s="397"/>
      <c r="OKZ55" s="397"/>
      <c r="OLI55" s="397"/>
      <c r="OLR55" s="397"/>
      <c r="OMA55" s="397"/>
      <c r="OMJ55" s="397"/>
      <c r="OMS55" s="397"/>
      <c r="ONB55" s="397"/>
      <c r="ONK55" s="397"/>
      <c r="ONT55" s="397"/>
      <c r="OOC55" s="397"/>
      <c r="OOL55" s="397"/>
      <c r="OOU55" s="397"/>
      <c r="OPD55" s="397"/>
      <c r="OPM55" s="397"/>
      <c r="OPV55" s="397"/>
      <c r="OQE55" s="397"/>
      <c r="OQN55" s="397"/>
      <c r="OQW55" s="397"/>
      <c r="ORF55" s="397"/>
      <c r="ORO55" s="397"/>
      <c r="ORX55" s="397"/>
      <c r="OSG55" s="397"/>
      <c r="OSP55" s="397"/>
      <c r="OSY55" s="397"/>
      <c r="OTH55" s="397"/>
      <c r="OTQ55" s="397"/>
      <c r="OTZ55" s="397"/>
      <c r="OUI55" s="397"/>
      <c r="OUR55" s="397"/>
      <c r="OVA55" s="397"/>
      <c r="OVJ55" s="397"/>
      <c r="OVS55" s="397"/>
      <c r="OWB55" s="397"/>
      <c r="OWK55" s="397"/>
      <c r="OWT55" s="397"/>
      <c r="OXC55" s="397"/>
      <c r="OXL55" s="397"/>
      <c r="OXU55" s="397"/>
      <c r="OYD55" s="397"/>
      <c r="OYM55" s="397"/>
      <c r="OYV55" s="397"/>
      <c r="OZE55" s="397"/>
      <c r="OZN55" s="397"/>
      <c r="OZW55" s="397"/>
      <c r="PAF55" s="397"/>
      <c r="PAO55" s="397"/>
      <c r="PAX55" s="397"/>
      <c r="PBG55" s="397"/>
      <c r="PBP55" s="397"/>
      <c r="PBY55" s="397"/>
      <c r="PCH55" s="397"/>
      <c r="PCQ55" s="397"/>
      <c r="PCZ55" s="397"/>
      <c r="PDI55" s="397"/>
      <c r="PDR55" s="397"/>
      <c r="PEA55" s="397"/>
      <c r="PEJ55" s="397"/>
      <c r="PES55" s="397"/>
      <c r="PFB55" s="397"/>
      <c r="PFK55" s="397"/>
      <c r="PFT55" s="397"/>
      <c r="PGC55" s="397"/>
      <c r="PGL55" s="397"/>
      <c r="PGU55" s="397"/>
      <c r="PHD55" s="397"/>
      <c r="PHM55" s="397"/>
      <c r="PHV55" s="397"/>
      <c r="PIE55" s="397"/>
      <c r="PIN55" s="397"/>
      <c r="PIW55" s="397"/>
      <c r="PJF55" s="397"/>
      <c r="PJO55" s="397"/>
      <c r="PJX55" s="397"/>
      <c r="PKG55" s="397"/>
      <c r="PKP55" s="397"/>
      <c r="PKY55" s="397"/>
      <c r="PLH55" s="397"/>
      <c r="PLQ55" s="397"/>
      <c r="PLZ55" s="397"/>
      <c r="PMI55" s="397"/>
      <c r="PMR55" s="397"/>
      <c r="PNA55" s="397"/>
      <c r="PNJ55" s="397"/>
      <c r="PNS55" s="397"/>
      <c r="POB55" s="397"/>
      <c r="POK55" s="397"/>
      <c r="POT55" s="397"/>
      <c r="PPC55" s="397"/>
      <c r="PPL55" s="397"/>
      <c r="PPU55" s="397"/>
      <c r="PQD55" s="397"/>
      <c r="PQM55" s="397"/>
      <c r="PQV55" s="397"/>
      <c r="PRE55" s="397"/>
      <c r="PRN55" s="397"/>
      <c r="PRW55" s="397"/>
      <c r="PSF55" s="397"/>
      <c r="PSO55" s="397"/>
      <c r="PSX55" s="397"/>
      <c r="PTG55" s="397"/>
      <c r="PTP55" s="397"/>
      <c r="PTY55" s="397"/>
      <c r="PUH55" s="397"/>
      <c r="PUQ55" s="397"/>
      <c r="PUZ55" s="397"/>
      <c r="PVI55" s="397"/>
      <c r="PVR55" s="397"/>
      <c r="PWA55" s="397"/>
      <c r="PWJ55" s="397"/>
      <c r="PWS55" s="397"/>
      <c r="PXB55" s="397"/>
      <c r="PXK55" s="397"/>
      <c r="PXT55" s="397"/>
      <c r="PYC55" s="397"/>
      <c r="PYL55" s="397"/>
      <c r="PYU55" s="397"/>
      <c r="PZD55" s="397"/>
      <c r="PZM55" s="397"/>
      <c r="PZV55" s="397"/>
      <c r="QAE55" s="397"/>
      <c r="QAN55" s="397"/>
      <c r="QAW55" s="397"/>
      <c r="QBF55" s="397"/>
      <c r="QBO55" s="397"/>
      <c r="QBX55" s="397"/>
      <c r="QCG55" s="397"/>
      <c r="QCP55" s="397"/>
      <c r="QCY55" s="397"/>
      <c r="QDH55" s="397"/>
      <c r="QDQ55" s="397"/>
      <c r="QDZ55" s="397"/>
      <c r="QEI55" s="397"/>
      <c r="QER55" s="397"/>
      <c r="QFA55" s="397"/>
      <c r="QFJ55" s="397"/>
      <c r="QFS55" s="397"/>
      <c r="QGB55" s="397"/>
      <c r="QGK55" s="397"/>
      <c r="QGT55" s="397"/>
      <c r="QHC55" s="397"/>
      <c r="QHL55" s="397"/>
      <c r="QHU55" s="397"/>
      <c r="QID55" s="397"/>
      <c r="QIM55" s="397"/>
      <c r="QIV55" s="397"/>
      <c r="QJE55" s="397"/>
      <c r="QJN55" s="397"/>
      <c r="QJW55" s="397"/>
      <c r="QKF55" s="397"/>
      <c r="QKO55" s="397"/>
      <c r="QKX55" s="397"/>
      <c r="QLG55" s="397"/>
      <c r="QLP55" s="397"/>
      <c r="QLY55" s="397"/>
      <c r="QMH55" s="397"/>
      <c r="QMQ55" s="397"/>
      <c r="QMZ55" s="397"/>
      <c r="QNI55" s="397"/>
      <c r="QNR55" s="397"/>
      <c r="QOA55" s="397"/>
      <c r="QOJ55" s="397"/>
      <c r="QOS55" s="397"/>
      <c r="QPB55" s="397"/>
      <c r="QPK55" s="397"/>
      <c r="QPT55" s="397"/>
      <c r="QQC55" s="397"/>
      <c r="QQL55" s="397"/>
      <c r="QQU55" s="397"/>
      <c r="QRD55" s="397"/>
      <c r="QRM55" s="397"/>
      <c r="QRV55" s="397"/>
      <c r="QSE55" s="397"/>
      <c r="QSN55" s="397"/>
      <c r="QSW55" s="397"/>
      <c r="QTF55" s="397"/>
      <c r="QTO55" s="397"/>
      <c r="QTX55" s="397"/>
      <c r="QUG55" s="397"/>
      <c r="QUP55" s="397"/>
      <c r="QUY55" s="397"/>
      <c r="QVH55" s="397"/>
      <c r="QVQ55" s="397"/>
      <c r="QVZ55" s="397"/>
      <c r="QWI55" s="397"/>
      <c r="QWR55" s="397"/>
      <c r="QXA55" s="397"/>
      <c r="QXJ55" s="397"/>
      <c r="QXS55" s="397"/>
      <c r="QYB55" s="397"/>
      <c r="QYK55" s="397"/>
      <c r="QYT55" s="397"/>
      <c r="QZC55" s="397"/>
      <c r="QZL55" s="397"/>
      <c r="QZU55" s="397"/>
      <c r="RAD55" s="397"/>
      <c r="RAM55" s="397"/>
      <c r="RAV55" s="397"/>
      <c r="RBE55" s="397"/>
      <c r="RBN55" s="397"/>
      <c r="RBW55" s="397"/>
      <c r="RCF55" s="397"/>
      <c r="RCO55" s="397"/>
      <c r="RCX55" s="397"/>
      <c r="RDG55" s="397"/>
      <c r="RDP55" s="397"/>
      <c r="RDY55" s="397"/>
      <c r="REH55" s="397"/>
      <c r="REQ55" s="397"/>
      <c r="REZ55" s="397"/>
      <c r="RFI55" s="397"/>
      <c r="RFR55" s="397"/>
      <c r="RGA55" s="397"/>
      <c r="RGJ55" s="397"/>
      <c r="RGS55" s="397"/>
      <c r="RHB55" s="397"/>
      <c r="RHK55" s="397"/>
      <c r="RHT55" s="397"/>
      <c r="RIC55" s="397"/>
      <c r="RIL55" s="397"/>
      <c r="RIU55" s="397"/>
      <c r="RJD55" s="397"/>
      <c r="RJM55" s="397"/>
      <c r="RJV55" s="397"/>
      <c r="RKE55" s="397"/>
      <c r="RKN55" s="397"/>
      <c r="RKW55" s="397"/>
      <c r="RLF55" s="397"/>
      <c r="RLO55" s="397"/>
      <c r="RLX55" s="397"/>
      <c r="RMG55" s="397"/>
      <c r="RMP55" s="397"/>
      <c r="RMY55" s="397"/>
      <c r="RNH55" s="397"/>
      <c r="RNQ55" s="397"/>
      <c r="RNZ55" s="397"/>
      <c r="ROI55" s="397"/>
      <c r="ROR55" s="397"/>
      <c r="RPA55" s="397"/>
      <c r="RPJ55" s="397"/>
      <c r="RPS55" s="397"/>
      <c r="RQB55" s="397"/>
      <c r="RQK55" s="397"/>
      <c r="RQT55" s="397"/>
      <c r="RRC55" s="397"/>
      <c r="RRL55" s="397"/>
      <c r="RRU55" s="397"/>
      <c r="RSD55" s="397"/>
      <c r="RSM55" s="397"/>
      <c r="RSV55" s="397"/>
      <c r="RTE55" s="397"/>
      <c r="RTN55" s="397"/>
      <c r="RTW55" s="397"/>
      <c r="RUF55" s="397"/>
      <c r="RUO55" s="397"/>
      <c r="RUX55" s="397"/>
      <c r="RVG55" s="397"/>
      <c r="RVP55" s="397"/>
      <c r="RVY55" s="397"/>
      <c r="RWH55" s="397"/>
      <c r="RWQ55" s="397"/>
      <c r="RWZ55" s="397"/>
      <c r="RXI55" s="397"/>
      <c r="RXR55" s="397"/>
      <c r="RYA55" s="397"/>
      <c r="RYJ55" s="397"/>
      <c r="RYS55" s="397"/>
      <c r="RZB55" s="397"/>
      <c r="RZK55" s="397"/>
      <c r="RZT55" s="397"/>
      <c r="SAC55" s="397"/>
      <c r="SAL55" s="397"/>
      <c r="SAU55" s="397"/>
      <c r="SBD55" s="397"/>
      <c r="SBM55" s="397"/>
      <c r="SBV55" s="397"/>
      <c r="SCE55" s="397"/>
      <c r="SCN55" s="397"/>
      <c r="SCW55" s="397"/>
      <c r="SDF55" s="397"/>
      <c r="SDO55" s="397"/>
      <c r="SDX55" s="397"/>
      <c r="SEG55" s="397"/>
      <c r="SEP55" s="397"/>
      <c r="SEY55" s="397"/>
      <c r="SFH55" s="397"/>
      <c r="SFQ55" s="397"/>
      <c r="SFZ55" s="397"/>
      <c r="SGI55" s="397"/>
      <c r="SGR55" s="397"/>
      <c r="SHA55" s="397"/>
      <c r="SHJ55" s="397"/>
      <c r="SHS55" s="397"/>
      <c r="SIB55" s="397"/>
      <c r="SIK55" s="397"/>
      <c r="SIT55" s="397"/>
      <c r="SJC55" s="397"/>
      <c r="SJL55" s="397"/>
      <c r="SJU55" s="397"/>
      <c r="SKD55" s="397"/>
      <c r="SKM55" s="397"/>
      <c r="SKV55" s="397"/>
      <c r="SLE55" s="397"/>
      <c r="SLN55" s="397"/>
      <c r="SLW55" s="397"/>
      <c r="SMF55" s="397"/>
      <c r="SMO55" s="397"/>
      <c r="SMX55" s="397"/>
      <c r="SNG55" s="397"/>
      <c r="SNP55" s="397"/>
      <c r="SNY55" s="397"/>
      <c r="SOH55" s="397"/>
      <c r="SOQ55" s="397"/>
      <c r="SOZ55" s="397"/>
      <c r="SPI55" s="397"/>
      <c r="SPR55" s="397"/>
      <c r="SQA55" s="397"/>
      <c r="SQJ55" s="397"/>
      <c r="SQS55" s="397"/>
      <c r="SRB55" s="397"/>
      <c r="SRK55" s="397"/>
      <c r="SRT55" s="397"/>
      <c r="SSC55" s="397"/>
      <c r="SSL55" s="397"/>
      <c r="SSU55" s="397"/>
      <c r="STD55" s="397"/>
      <c r="STM55" s="397"/>
      <c r="STV55" s="397"/>
      <c r="SUE55" s="397"/>
      <c r="SUN55" s="397"/>
      <c r="SUW55" s="397"/>
      <c r="SVF55" s="397"/>
      <c r="SVO55" s="397"/>
      <c r="SVX55" s="397"/>
      <c r="SWG55" s="397"/>
      <c r="SWP55" s="397"/>
      <c r="SWY55" s="397"/>
      <c r="SXH55" s="397"/>
      <c r="SXQ55" s="397"/>
      <c r="SXZ55" s="397"/>
      <c r="SYI55" s="397"/>
      <c r="SYR55" s="397"/>
      <c r="SZA55" s="397"/>
      <c r="SZJ55" s="397"/>
      <c r="SZS55" s="397"/>
      <c r="TAB55" s="397"/>
      <c r="TAK55" s="397"/>
      <c r="TAT55" s="397"/>
      <c r="TBC55" s="397"/>
      <c r="TBL55" s="397"/>
      <c r="TBU55" s="397"/>
      <c r="TCD55" s="397"/>
      <c r="TCM55" s="397"/>
      <c r="TCV55" s="397"/>
      <c r="TDE55" s="397"/>
      <c r="TDN55" s="397"/>
      <c r="TDW55" s="397"/>
      <c r="TEF55" s="397"/>
      <c r="TEO55" s="397"/>
      <c r="TEX55" s="397"/>
      <c r="TFG55" s="397"/>
      <c r="TFP55" s="397"/>
      <c r="TFY55" s="397"/>
      <c r="TGH55" s="397"/>
      <c r="TGQ55" s="397"/>
      <c r="TGZ55" s="397"/>
      <c r="THI55" s="397"/>
      <c r="THR55" s="397"/>
      <c r="TIA55" s="397"/>
      <c r="TIJ55" s="397"/>
      <c r="TIS55" s="397"/>
      <c r="TJB55" s="397"/>
      <c r="TJK55" s="397"/>
      <c r="TJT55" s="397"/>
      <c r="TKC55" s="397"/>
      <c r="TKL55" s="397"/>
      <c r="TKU55" s="397"/>
      <c r="TLD55" s="397"/>
      <c r="TLM55" s="397"/>
      <c r="TLV55" s="397"/>
      <c r="TME55" s="397"/>
      <c r="TMN55" s="397"/>
      <c r="TMW55" s="397"/>
      <c r="TNF55" s="397"/>
      <c r="TNO55" s="397"/>
      <c r="TNX55" s="397"/>
      <c r="TOG55" s="397"/>
      <c r="TOP55" s="397"/>
      <c r="TOY55" s="397"/>
      <c r="TPH55" s="397"/>
      <c r="TPQ55" s="397"/>
      <c r="TPZ55" s="397"/>
      <c r="TQI55" s="397"/>
      <c r="TQR55" s="397"/>
      <c r="TRA55" s="397"/>
      <c r="TRJ55" s="397"/>
      <c r="TRS55" s="397"/>
      <c r="TSB55" s="397"/>
      <c r="TSK55" s="397"/>
      <c r="TST55" s="397"/>
      <c r="TTC55" s="397"/>
      <c r="TTL55" s="397"/>
      <c r="TTU55" s="397"/>
      <c r="TUD55" s="397"/>
      <c r="TUM55" s="397"/>
      <c r="TUV55" s="397"/>
      <c r="TVE55" s="397"/>
      <c r="TVN55" s="397"/>
      <c r="TVW55" s="397"/>
      <c r="TWF55" s="397"/>
      <c r="TWO55" s="397"/>
      <c r="TWX55" s="397"/>
      <c r="TXG55" s="397"/>
      <c r="TXP55" s="397"/>
      <c r="TXY55" s="397"/>
      <c r="TYH55" s="397"/>
      <c r="TYQ55" s="397"/>
      <c r="TYZ55" s="397"/>
      <c r="TZI55" s="397"/>
      <c r="TZR55" s="397"/>
      <c r="UAA55" s="397"/>
      <c r="UAJ55" s="397"/>
      <c r="UAS55" s="397"/>
      <c r="UBB55" s="397"/>
      <c r="UBK55" s="397"/>
      <c r="UBT55" s="397"/>
      <c r="UCC55" s="397"/>
      <c r="UCL55" s="397"/>
      <c r="UCU55" s="397"/>
      <c r="UDD55" s="397"/>
      <c r="UDM55" s="397"/>
      <c r="UDV55" s="397"/>
      <c r="UEE55" s="397"/>
      <c r="UEN55" s="397"/>
      <c r="UEW55" s="397"/>
      <c r="UFF55" s="397"/>
      <c r="UFO55" s="397"/>
      <c r="UFX55" s="397"/>
      <c r="UGG55" s="397"/>
      <c r="UGP55" s="397"/>
      <c r="UGY55" s="397"/>
      <c r="UHH55" s="397"/>
      <c r="UHQ55" s="397"/>
      <c r="UHZ55" s="397"/>
      <c r="UII55" s="397"/>
      <c r="UIR55" s="397"/>
      <c r="UJA55" s="397"/>
      <c r="UJJ55" s="397"/>
      <c r="UJS55" s="397"/>
      <c r="UKB55" s="397"/>
      <c r="UKK55" s="397"/>
      <c r="UKT55" s="397"/>
      <c r="ULC55" s="397"/>
      <c r="ULL55" s="397"/>
      <c r="ULU55" s="397"/>
      <c r="UMD55" s="397"/>
      <c r="UMM55" s="397"/>
      <c r="UMV55" s="397"/>
      <c r="UNE55" s="397"/>
      <c r="UNN55" s="397"/>
      <c r="UNW55" s="397"/>
      <c r="UOF55" s="397"/>
      <c r="UOO55" s="397"/>
      <c r="UOX55" s="397"/>
      <c r="UPG55" s="397"/>
      <c r="UPP55" s="397"/>
      <c r="UPY55" s="397"/>
      <c r="UQH55" s="397"/>
      <c r="UQQ55" s="397"/>
      <c r="UQZ55" s="397"/>
      <c r="URI55" s="397"/>
      <c r="URR55" s="397"/>
      <c r="USA55" s="397"/>
      <c r="USJ55" s="397"/>
      <c r="USS55" s="397"/>
      <c r="UTB55" s="397"/>
      <c r="UTK55" s="397"/>
      <c r="UTT55" s="397"/>
      <c r="UUC55" s="397"/>
      <c r="UUL55" s="397"/>
      <c r="UUU55" s="397"/>
      <c r="UVD55" s="397"/>
      <c r="UVM55" s="397"/>
      <c r="UVV55" s="397"/>
      <c r="UWE55" s="397"/>
      <c r="UWN55" s="397"/>
      <c r="UWW55" s="397"/>
      <c r="UXF55" s="397"/>
      <c r="UXO55" s="397"/>
      <c r="UXX55" s="397"/>
      <c r="UYG55" s="397"/>
      <c r="UYP55" s="397"/>
      <c r="UYY55" s="397"/>
      <c r="UZH55" s="397"/>
      <c r="UZQ55" s="397"/>
      <c r="UZZ55" s="397"/>
      <c r="VAI55" s="397"/>
      <c r="VAR55" s="397"/>
      <c r="VBA55" s="397"/>
      <c r="VBJ55" s="397"/>
      <c r="VBS55" s="397"/>
      <c r="VCB55" s="397"/>
      <c r="VCK55" s="397"/>
      <c r="VCT55" s="397"/>
      <c r="VDC55" s="397"/>
      <c r="VDL55" s="397"/>
      <c r="VDU55" s="397"/>
      <c r="VED55" s="397"/>
      <c r="VEM55" s="397"/>
      <c r="VEV55" s="397"/>
      <c r="VFE55" s="397"/>
      <c r="VFN55" s="397"/>
      <c r="VFW55" s="397"/>
      <c r="VGF55" s="397"/>
      <c r="VGO55" s="397"/>
      <c r="VGX55" s="397"/>
      <c r="VHG55" s="397"/>
      <c r="VHP55" s="397"/>
      <c r="VHY55" s="397"/>
      <c r="VIH55" s="397"/>
      <c r="VIQ55" s="397"/>
      <c r="VIZ55" s="397"/>
      <c r="VJI55" s="397"/>
      <c r="VJR55" s="397"/>
      <c r="VKA55" s="397"/>
      <c r="VKJ55" s="397"/>
      <c r="VKS55" s="397"/>
      <c r="VLB55" s="397"/>
      <c r="VLK55" s="397"/>
      <c r="VLT55" s="397"/>
      <c r="VMC55" s="397"/>
      <c r="VML55" s="397"/>
      <c r="VMU55" s="397"/>
      <c r="VND55" s="397"/>
      <c r="VNM55" s="397"/>
      <c r="VNV55" s="397"/>
      <c r="VOE55" s="397"/>
      <c r="VON55" s="397"/>
      <c r="VOW55" s="397"/>
      <c r="VPF55" s="397"/>
      <c r="VPO55" s="397"/>
      <c r="VPX55" s="397"/>
      <c r="VQG55" s="397"/>
      <c r="VQP55" s="397"/>
      <c r="VQY55" s="397"/>
      <c r="VRH55" s="397"/>
      <c r="VRQ55" s="397"/>
      <c r="VRZ55" s="397"/>
      <c r="VSI55" s="397"/>
      <c r="VSR55" s="397"/>
      <c r="VTA55" s="397"/>
      <c r="VTJ55" s="397"/>
      <c r="VTS55" s="397"/>
      <c r="VUB55" s="397"/>
      <c r="VUK55" s="397"/>
      <c r="VUT55" s="397"/>
      <c r="VVC55" s="397"/>
      <c r="VVL55" s="397"/>
      <c r="VVU55" s="397"/>
      <c r="VWD55" s="397"/>
      <c r="VWM55" s="397"/>
      <c r="VWV55" s="397"/>
      <c r="VXE55" s="397"/>
      <c r="VXN55" s="397"/>
      <c r="VXW55" s="397"/>
      <c r="VYF55" s="397"/>
      <c r="VYO55" s="397"/>
      <c r="VYX55" s="397"/>
      <c r="VZG55" s="397"/>
      <c r="VZP55" s="397"/>
      <c r="VZY55" s="397"/>
      <c r="WAH55" s="397"/>
      <c r="WAQ55" s="397"/>
      <c r="WAZ55" s="397"/>
      <c r="WBI55" s="397"/>
      <c r="WBR55" s="397"/>
      <c r="WCA55" s="397"/>
      <c r="WCJ55" s="397"/>
      <c r="WCS55" s="397"/>
      <c r="WDB55" s="397"/>
      <c r="WDK55" s="397"/>
      <c r="WDT55" s="397"/>
      <c r="WEC55" s="397"/>
      <c r="WEL55" s="397"/>
      <c r="WEU55" s="397"/>
      <c r="WFD55" s="397"/>
      <c r="WFM55" s="397"/>
      <c r="WFV55" s="397"/>
      <c r="WGE55" s="397"/>
      <c r="WGN55" s="397"/>
      <c r="WGW55" s="397"/>
      <c r="WHF55" s="397"/>
      <c r="WHO55" s="397"/>
      <c r="WHX55" s="397"/>
      <c r="WIG55" s="397"/>
      <c r="WIP55" s="397"/>
      <c r="WIY55" s="397"/>
      <c r="WJH55" s="397"/>
      <c r="WJQ55" s="397"/>
      <c r="WJZ55" s="397"/>
      <c r="WKI55" s="397"/>
      <c r="WKR55" s="397"/>
      <c r="WLA55" s="397"/>
      <c r="WLJ55" s="397"/>
      <c r="WLS55" s="397"/>
      <c r="WMB55" s="397"/>
      <c r="WMK55" s="397"/>
      <c r="WMT55" s="397"/>
      <c r="WNC55" s="397"/>
      <c r="WNL55" s="397"/>
      <c r="WNU55" s="397"/>
      <c r="WOD55" s="397"/>
      <c r="WOM55" s="397"/>
      <c r="WOV55" s="397"/>
      <c r="WPE55" s="397"/>
      <c r="WPN55" s="397"/>
      <c r="WPW55" s="397"/>
      <c r="WQF55" s="397"/>
      <c r="WQO55" s="397"/>
      <c r="WQX55" s="397"/>
      <c r="WRG55" s="397"/>
      <c r="WRP55" s="397"/>
      <c r="WRY55" s="397"/>
      <c r="WSH55" s="397"/>
      <c r="WSQ55" s="397"/>
      <c r="WSZ55" s="397"/>
      <c r="WTI55" s="397"/>
      <c r="WTR55" s="397"/>
      <c r="WUA55" s="397"/>
      <c r="WUJ55" s="397"/>
      <c r="WUS55" s="397"/>
      <c r="WVB55" s="397"/>
      <c r="WVK55" s="397"/>
      <c r="WVT55" s="397"/>
      <c r="WWC55" s="397"/>
      <c r="WWL55" s="397"/>
      <c r="WWU55" s="397"/>
      <c r="WXD55" s="397"/>
      <c r="WXM55" s="397"/>
      <c r="WXV55" s="397"/>
      <c r="WYE55" s="397"/>
      <c r="WYN55" s="397"/>
      <c r="WYW55" s="397"/>
      <c r="WZF55" s="397"/>
      <c r="WZO55" s="397"/>
      <c r="WZX55" s="397"/>
      <c r="XAG55" s="397"/>
      <c r="XAP55" s="397"/>
      <c r="XAY55" s="397"/>
      <c r="XBH55" s="397"/>
      <c r="XBQ55" s="397"/>
      <c r="XBZ55" s="397"/>
      <c r="XCI55" s="397"/>
      <c r="XCR55" s="397"/>
      <c r="XDA55" s="397"/>
      <c r="XDJ55" s="397"/>
      <c r="XDS55" s="397"/>
      <c r="XEB55" s="397"/>
      <c r="XEK55" s="397"/>
      <c r="XET55" s="397"/>
      <c r="XFC55" s="397"/>
    </row>
    <row r="56" spans="2:1020 1029:2046 2055:3072 3081:4089 4098:5115 5124:6141 6150:7167 7176:8184 8193:9210 9219:10236 10245:11262 11271:12288 12297:13305 13314:14331 14340:15357 15366:16383">
      <c r="B56" s="73" t="s">
        <v>649</v>
      </c>
      <c r="C56" s="523">
        <f>C55/C54</f>
        <v>1.9181421693699012E-2</v>
      </c>
      <c r="E56" s="1560" t="s">
        <v>682</v>
      </c>
      <c r="F56" s="569">
        <v>-0.2</v>
      </c>
      <c r="G56" s="566">
        <f>G57*0.9</f>
        <v>73096.333126165322</v>
      </c>
      <c r="H56" s="6">
        <f t="dataTable" ref="H56:L60" dt2D="1" dtr="1" r1="C56" r2="C60"/>
        <v>-10560890.308115961</v>
      </c>
      <c r="I56" s="6">
        <v>118454137.65956584</v>
      </c>
      <c r="J56" s="6">
        <v>247469165.6272476</v>
      </c>
      <c r="K56" s="6">
        <v>376484193.59492946</v>
      </c>
      <c r="L56" s="6">
        <v>505499221.56261128</v>
      </c>
      <c r="U56" s="397"/>
      <c r="AD56" s="397"/>
      <c r="AM56" s="397"/>
      <c r="AV56" s="397"/>
      <c r="BE56" s="397"/>
      <c r="BN56" s="397"/>
      <c r="BW56" s="397"/>
      <c r="CF56" s="397"/>
      <c r="CO56" s="397"/>
      <c r="CX56" s="397"/>
      <c r="DG56" s="397"/>
      <c r="DP56" s="397"/>
      <c r="DY56" s="397"/>
      <c r="EH56" s="397"/>
      <c r="EQ56" s="397"/>
      <c r="EZ56" s="397"/>
      <c r="FI56" s="397"/>
      <c r="FR56" s="397"/>
      <c r="GA56" s="397"/>
      <c r="GJ56" s="397"/>
      <c r="GS56" s="397"/>
      <c r="HB56" s="397"/>
      <c r="HK56" s="397"/>
      <c r="HT56" s="397"/>
      <c r="IC56" s="397"/>
      <c r="IL56" s="397"/>
      <c r="IU56" s="397"/>
      <c r="JD56" s="397"/>
      <c r="JM56" s="397"/>
      <c r="JV56" s="397"/>
      <c r="KE56" s="397"/>
      <c r="KN56" s="397"/>
      <c r="KW56" s="397"/>
      <c r="LF56" s="397"/>
      <c r="LO56" s="397"/>
      <c r="LX56" s="397"/>
      <c r="MG56" s="397"/>
      <c r="MP56" s="397"/>
      <c r="MY56" s="397"/>
      <c r="NH56" s="397"/>
      <c r="NQ56" s="397"/>
      <c r="NZ56" s="397"/>
      <c r="OI56" s="397"/>
      <c r="OR56" s="397"/>
      <c r="PA56" s="397"/>
      <c r="PJ56" s="397"/>
      <c r="PS56" s="397"/>
      <c r="QB56" s="397"/>
      <c r="QK56" s="397"/>
      <c r="QT56" s="397"/>
      <c r="RC56" s="397"/>
      <c r="RL56" s="397"/>
      <c r="RU56" s="397"/>
      <c r="SD56" s="397"/>
      <c r="SM56" s="397"/>
      <c r="SV56" s="397"/>
      <c r="TE56" s="397"/>
      <c r="TN56" s="397"/>
      <c r="TW56" s="397"/>
      <c r="UF56" s="397"/>
      <c r="UO56" s="397"/>
      <c r="UX56" s="397"/>
      <c r="VG56" s="397"/>
      <c r="VP56" s="397"/>
      <c r="VY56" s="397"/>
      <c r="WH56" s="397"/>
      <c r="WQ56" s="397"/>
      <c r="WZ56" s="397"/>
      <c r="XI56" s="397"/>
      <c r="XR56" s="397"/>
      <c r="YA56" s="397"/>
      <c r="YJ56" s="397"/>
      <c r="YS56" s="397"/>
      <c r="ZB56" s="397"/>
      <c r="ZK56" s="397"/>
      <c r="ZT56" s="397"/>
      <c r="AAC56" s="397"/>
      <c r="AAL56" s="397"/>
      <c r="AAU56" s="397"/>
      <c r="ABD56" s="397"/>
      <c r="ABM56" s="397"/>
      <c r="ABV56" s="397"/>
      <c r="ACE56" s="397"/>
      <c r="ACN56" s="397"/>
      <c r="ACW56" s="397"/>
      <c r="ADF56" s="397"/>
      <c r="ADO56" s="397"/>
      <c r="ADX56" s="397"/>
      <c r="AEG56" s="397"/>
      <c r="AEP56" s="397"/>
      <c r="AEY56" s="397"/>
      <c r="AFH56" s="397"/>
      <c r="AFQ56" s="397"/>
      <c r="AFZ56" s="397"/>
      <c r="AGI56" s="397"/>
      <c r="AGR56" s="397"/>
      <c r="AHA56" s="397"/>
      <c r="AHJ56" s="397"/>
      <c r="AHS56" s="397"/>
      <c r="AIB56" s="397"/>
      <c r="AIK56" s="397"/>
      <c r="AIT56" s="397"/>
      <c r="AJC56" s="397"/>
      <c r="AJL56" s="397"/>
      <c r="AJU56" s="397"/>
      <c r="AKD56" s="397"/>
      <c r="AKM56" s="397"/>
      <c r="AKV56" s="397"/>
      <c r="ALE56" s="397"/>
      <c r="ALN56" s="397"/>
      <c r="ALW56" s="397"/>
      <c r="AMF56" s="397"/>
      <c r="AMO56" s="397"/>
      <c r="AMX56" s="397"/>
      <c r="ANG56" s="397"/>
      <c r="ANP56" s="397"/>
      <c r="ANY56" s="397"/>
      <c r="AOH56" s="397"/>
      <c r="AOQ56" s="397"/>
      <c r="AOZ56" s="397"/>
      <c r="API56" s="397"/>
      <c r="APR56" s="397"/>
      <c r="AQA56" s="397"/>
      <c r="AQJ56" s="397"/>
      <c r="AQS56" s="397"/>
      <c r="ARB56" s="397"/>
      <c r="ARK56" s="397"/>
      <c r="ART56" s="397"/>
      <c r="ASC56" s="397"/>
      <c r="ASL56" s="397"/>
      <c r="ASU56" s="397"/>
      <c r="ATD56" s="397"/>
      <c r="ATM56" s="397"/>
      <c r="ATV56" s="397"/>
      <c r="AUE56" s="397"/>
      <c r="AUN56" s="397"/>
      <c r="AUW56" s="397"/>
      <c r="AVF56" s="397"/>
      <c r="AVO56" s="397"/>
      <c r="AVX56" s="397"/>
      <c r="AWG56" s="397"/>
      <c r="AWP56" s="397"/>
      <c r="AWY56" s="397"/>
      <c r="AXH56" s="397"/>
      <c r="AXQ56" s="397"/>
      <c r="AXZ56" s="397"/>
      <c r="AYI56" s="397"/>
      <c r="AYR56" s="397"/>
      <c r="AZA56" s="397"/>
      <c r="AZJ56" s="397"/>
      <c r="AZS56" s="397"/>
      <c r="BAB56" s="397"/>
      <c r="BAK56" s="397"/>
      <c r="BAT56" s="397"/>
      <c r="BBC56" s="397"/>
      <c r="BBL56" s="397"/>
      <c r="BBU56" s="397"/>
      <c r="BCD56" s="397"/>
      <c r="BCM56" s="397"/>
      <c r="BCV56" s="397"/>
      <c r="BDE56" s="397"/>
      <c r="BDN56" s="397"/>
      <c r="BDW56" s="397"/>
      <c r="BEF56" s="397"/>
      <c r="BEO56" s="397"/>
      <c r="BEX56" s="397"/>
      <c r="BFG56" s="397"/>
      <c r="BFP56" s="397"/>
      <c r="BFY56" s="397"/>
      <c r="BGH56" s="397"/>
      <c r="BGQ56" s="397"/>
      <c r="BGZ56" s="397"/>
      <c r="BHI56" s="397"/>
      <c r="BHR56" s="397"/>
      <c r="BIA56" s="397"/>
      <c r="BIJ56" s="397"/>
      <c r="BIS56" s="397"/>
      <c r="BJB56" s="397"/>
      <c r="BJK56" s="397"/>
      <c r="BJT56" s="397"/>
      <c r="BKC56" s="397"/>
      <c r="BKL56" s="397"/>
      <c r="BKU56" s="397"/>
      <c r="BLD56" s="397"/>
      <c r="BLM56" s="397"/>
      <c r="BLV56" s="397"/>
      <c r="BME56" s="397"/>
      <c r="BMN56" s="397"/>
      <c r="BMW56" s="397"/>
      <c r="BNF56" s="397"/>
      <c r="BNO56" s="397"/>
      <c r="BNX56" s="397"/>
      <c r="BOG56" s="397"/>
      <c r="BOP56" s="397"/>
      <c r="BOY56" s="397"/>
      <c r="BPH56" s="397"/>
      <c r="BPQ56" s="397"/>
      <c r="BPZ56" s="397"/>
      <c r="BQI56" s="397"/>
      <c r="BQR56" s="397"/>
      <c r="BRA56" s="397"/>
      <c r="BRJ56" s="397"/>
      <c r="BRS56" s="397"/>
      <c r="BSB56" s="397"/>
      <c r="BSK56" s="397"/>
      <c r="BST56" s="397"/>
      <c r="BTC56" s="397"/>
      <c r="BTL56" s="397"/>
      <c r="BTU56" s="397"/>
      <c r="BUD56" s="397"/>
      <c r="BUM56" s="397"/>
      <c r="BUV56" s="397"/>
      <c r="BVE56" s="397"/>
      <c r="BVN56" s="397"/>
      <c r="BVW56" s="397"/>
      <c r="BWF56" s="397"/>
      <c r="BWO56" s="397"/>
      <c r="BWX56" s="397"/>
      <c r="BXG56" s="397"/>
      <c r="BXP56" s="397"/>
      <c r="BXY56" s="397"/>
      <c r="BYH56" s="397"/>
      <c r="BYQ56" s="397"/>
      <c r="BYZ56" s="397"/>
      <c r="BZI56" s="397"/>
      <c r="BZR56" s="397"/>
      <c r="CAA56" s="397"/>
      <c r="CAJ56" s="397"/>
      <c r="CAS56" s="397"/>
      <c r="CBB56" s="397"/>
      <c r="CBK56" s="397"/>
      <c r="CBT56" s="397"/>
      <c r="CCC56" s="397"/>
      <c r="CCL56" s="397"/>
      <c r="CCU56" s="397"/>
      <c r="CDD56" s="397"/>
      <c r="CDM56" s="397"/>
      <c r="CDV56" s="397"/>
      <c r="CEE56" s="397"/>
      <c r="CEN56" s="397"/>
      <c r="CEW56" s="397"/>
      <c r="CFF56" s="397"/>
      <c r="CFO56" s="397"/>
      <c r="CFX56" s="397"/>
      <c r="CGG56" s="397"/>
      <c r="CGP56" s="397"/>
      <c r="CGY56" s="397"/>
      <c r="CHH56" s="397"/>
      <c r="CHQ56" s="397"/>
      <c r="CHZ56" s="397"/>
      <c r="CII56" s="397"/>
      <c r="CIR56" s="397"/>
      <c r="CJA56" s="397"/>
      <c r="CJJ56" s="397"/>
      <c r="CJS56" s="397"/>
      <c r="CKB56" s="397"/>
      <c r="CKK56" s="397"/>
      <c r="CKT56" s="397"/>
      <c r="CLC56" s="397"/>
      <c r="CLL56" s="397"/>
      <c r="CLU56" s="397"/>
      <c r="CMD56" s="397"/>
      <c r="CMM56" s="397"/>
      <c r="CMV56" s="397"/>
      <c r="CNE56" s="397"/>
      <c r="CNN56" s="397"/>
      <c r="CNW56" s="397"/>
      <c r="COF56" s="397"/>
      <c r="COO56" s="397"/>
      <c r="COX56" s="397"/>
      <c r="CPG56" s="397"/>
      <c r="CPP56" s="397"/>
      <c r="CPY56" s="397"/>
      <c r="CQH56" s="397"/>
      <c r="CQQ56" s="397"/>
      <c r="CQZ56" s="397"/>
      <c r="CRI56" s="397"/>
      <c r="CRR56" s="397"/>
      <c r="CSA56" s="397"/>
      <c r="CSJ56" s="397"/>
      <c r="CSS56" s="397"/>
      <c r="CTB56" s="397"/>
      <c r="CTK56" s="397"/>
      <c r="CTT56" s="397"/>
      <c r="CUC56" s="397"/>
      <c r="CUL56" s="397"/>
      <c r="CUU56" s="397"/>
      <c r="CVD56" s="397"/>
      <c r="CVM56" s="397"/>
      <c r="CVV56" s="397"/>
      <c r="CWE56" s="397"/>
      <c r="CWN56" s="397"/>
      <c r="CWW56" s="397"/>
      <c r="CXF56" s="397"/>
      <c r="CXO56" s="397"/>
      <c r="CXX56" s="397"/>
      <c r="CYG56" s="397"/>
      <c r="CYP56" s="397"/>
      <c r="CYY56" s="397"/>
      <c r="CZH56" s="397"/>
      <c r="CZQ56" s="397"/>
      <c r="CZZ56" s="397"/>
      <c r="DAI56" s="397"/>
      <c r="DAR56" s="397"/>
      <c r="DBA56" s="397"/>
      <c r="DBJ56" s="397"/>
      <c r="DBS56" s="397"/>
      <c r="DCB56" s="397"/>
      <c r="DCK56" s="397"/>
      <c r="DCT56" s="397"/>
      <c r="DDC56" s="397"/>
      <c r="DDL56" s="397"/>
      <c r="DDU56" s="397"/>
      <c r="DED56" s="397"/>
      <c r="DEM56" s="397"/>
      <c r="DEV56" s="397"/>
      <c r="DFE56" s="397"/>
      <c r="DFN56" s="397"/>
      <c r="DFW56" s="397"/>
      <c r="DGF56" s="397"/>
      <c r="DGO56" s="397"/>
      <c r="DGX56" s="397"/>
      <c r="DHG56" s="397"/>
      <c r="DHP56" s="397"/>
      <c r="DHY56" s="397"/>
      <c r="DIH56" s="397"/>
      <c r="DIQ56" s="397"/>
      <c r="DIZ56" s="397"/>
      <c r="DJI56" s="397"/>
      <c r="DJR56" s="397"/>
      <c r="DKA56" s="397"/>
      <c r="DKJ56" s="397"/>
      <c r="DKS56" s="397"/>
      <c r="DLB56" s="397"/>
      <c r="DLK56" s="397"/>
      <c r="DLT56" s="397"/>
      <c r="DMC56" s="397"/>
      <c r="DML56" s="397"/>
      <c r="DMU56" s="397"/>
      <c r="DND56" s="397"/>
      <c r="DNM56" s="397"/>
      <c r="DNV56" s="397"/>
      <c r="DOE56" s="397"/>
      <c r="DON56" s="397"/>
      <c r="DOW56" s="397"/>
      <c r="DPF56" s="397"/>
      <c r="DPO56" s="397"/>
      <c r="DPX56" s="397"/>
      <c r="DQG56" s="397"/>
      <c r="DQP56" s="397"/>
      <c r="DQY56" s="397"/>
      <c r="DRH56" s="397"/>
      <c r="DRQ56" s="397"/>
      <c r="DRZ56" s="397"/>
      <c r="DSI56" s="397"/>
      <c r="DSR56" s="397"/>
      <c r="DTA56" s="397"/>
      <c r="DTJ56" s="397"/>
      <c r="DTS56" s="397"/>
      <c r="DUB56" s="397"/>
      <c r="DUK56" s="397"/>
      <c r="DUT56" s="397"/>
      <c r="DVC56" s="397"/>
      <c r="DVL56" s="397"/>
      <c r="DVU56" s="397"/>
      <c r="DWD56" s="397"/>
      <c r="DWM56" s="397"/>
      <c r="DWV56" s="397"/>
      <c r="DXE56" s="397"/>
      <c r="DXN56" s="397"/>
      <c r="DXW56" s="397"/>
      <c r="DYF56" s="397"/>
      <c r="DYO56" s="397"/>
      <c r="DYX56" s="397"/>
      <c r="DZG56" s="397"/>
      <c r="DZP56" s="397"/>
      <c r="DZY56" s="397"/>
      <c r="EAH56" s="397"/>
      <c r="EAQ56" s="397"/>
      <c r="EAZ56" s="397"/>
      <c r="EBI56" s="397"/>
      <c r="EBR56" s="397"/>
      <c r="ECA56" s="397"/>
      <c r="ECJ56" s="397"/>
      <c r="ECS56" s="397"/>
      <c r="EDB56" s="397"/>
      <c r="EDK56" s="397"/>
      <c r="EDT56" s="397"/>
      <c r="EEC56" s="397"/>
      <c r="EEL56" s="397"/>
      <c r="EEU56" s="397"/>
      <c r="EFD56" s="397"/>
      <c r="EFM56" s="397"/>
      <c r="EFV56" s="397"/>
      <c r="EGE56" s="397"/>
      <c r="EGN56" s="397"/>
      <c r="EGW56" s="397"/>
      <c r="EHF56" s="397"/>
      <c r="EHO56" s="397"/>
      <c r="EHX56" s="397"/>
      <c r="EIG56" s="397"/>
      <c r="EIP56" s="397"/>
      <c r="EIY56" s="397"/>
      <c r="EJH56" s="397"/>
      <c r="EJQ56" s="397"/>
      <c r="EJZ56" s="397"/>
      <c r="EKI56" s="397"/>
      <c r="EKR56" s="397"/>
      <c r="ELA56" s="397"/>
      <c r="ELJ56" s="397"/>
      <c r="ELS56" s="397"/>
      <c r="EMB56" s="397"/>
      <c r="EMK56" s="397"/>
      <c r="EMT56" s="397"/>
      <c r="ENC56" s="397"/>
      <c r="ENL56" s="397"/>
      <c r="ENU56" s="397"/>
      <c r="EOD56" s="397"/>
      <c r="EOM56" s="397"/>
      <c r="EOV56" s="397"/>
      <c r="EPE56" s="397"/>
      <c r="EPN56" s="397"/>
      <c r="EPW56" s="397"/>
      <c r="EQF56" s="397"/>
      <c r="EQO56" s="397"/>
      <c r="EQX56" s="397"/>
      <c r="ERG56" s="397"/>
      <c r="ERP56" s="397"/>
      <c r="ERY56" s="397"/>
      <c r="ESH56" s="397"/>
      <c r="ESQ56" s="397"/>
      <c r="ESZ56" s="397"/>
      <c r="ETI56" s="397"/>
      <c r="ETR56" s="397"/>
      <c r="EUA56" s="397"/>
      <c r="EUJ56" s="397"/>
      <c r="EUS56" s="397"/>
      <c r="EVB56" s="397"/>
      <c r="EVK56" s="397"/>
      <c r="EVT56" s="397"/>
      <c r="EWC56" s="397"/>
      <c r="EWL56" s="397"/>
      <c r="EWU56" s="397"/>
      <c r="EXD56" s="397"/>
      <c r="EXM56" s="397"/>
      <c r="EXV56" s="397"/>
      <c r="EYE56" s="397"/>
      <c r="EYN56" s="397"/>
      <c r="EYW56" s="397"/>
      <c r="EZF56" s="397"/>
      <c r="EZO56" s="397"/>
      <c r="EZX56" s="397"/>
      <c r="FAG56" s="397"/>
      <c r="FAP56" s="397"/>
      <c r="FAY56" s="397"/>
      <c r="FBH56" s="397"/>
      <c r="FBQ56" s="397"/>
      <c r="FBZ56" s="397"/>
      <c r="FCI56" s="397"/>
      <c r="FCR56" s="397"/>
      <c r="FDA56" s="397"/>
      <c r="FDJ56" s="397"/>
      <c r="FDS56" s="397"/>
      <c r="FEB56" s="397"/>
      <c r="FEK56" s="397"/>
      <c r="FET56" s="397"/>
      <c r="FFC56" s="397"/>
      <c r="FFL56" s="397"/>
      <c r="FFU56" s="397"/>
      <c r="FGD56" s="397"/>
      <c r="FGM56" s="397"/>
      <c r="FGV56" s="397"/>
      <c r="FHE56" s="397"/>
      <c r="FHN56" s="397"/>
      <c r="FHW56" s="397"/>
      <c r="FIF56" s="397"/>
      <c r="FIO56" s="397"/>
      <c r="FIX56" s="397"/>
      <c r="FJG56" s="397"/>
      <c r="FJP56" s="397"/>
      <c r="FJY56" s="397"/>
      <c r="FKH56" s="397"/>
      <c r="FKQ56" s="397"/>
      <c r="FKZ56" s="397"/>
      <c r="FLI56" s="397"/>
      <c r="FLR56" s="397"/>
      <c r="FMA56" s="397"/>
      <c r="FMJ56" s="397"/>
      <c r="FMS56" s="397"/>
      <c r="FNB56" s="397"/>
      <c r="FNK56" s="397"/>
      <c r="FNT56" s="397"/>
      <c r="FOC56" s="397"/>
      <c r="FOL56" s="397"/>
      <c r="FOU56" s="397"/>
      <c r="FPD56" s="397"/>
      <c r="FPM56" s="397"/>
      <c r="FPV56" s="397"/>
      <c r="FQE56" s="397"/>
      <c r="FQN56" s="397"/>
      <c r="FQW56" s="397"/>
      <c r="FRF56" s="397"/>
      <c r="FRO56" s="397"/>
      <c r="FRX56" s="397"/>
      <c r="FSG56" s="397"/>
      <c r="FSP56" s="397"/>
      <c r="FSY56" s="397"/>
      <c r="FTH56" s="397"/>
      <c r="FTQ56" s="397"/>
      <c r="FTZ56" s="397"/>
      <c r="FUI56" s="397"/>
      <c r="FUR56" s="397"/>
      <c r="FVA56" s="397"/>
      <c r="FVJ56" s="397"/>
      <c r="FVS56" s="397"/>
      <c r="FWB56" s="397"/>
      <c r="FWK56" s="397"/>
      <c r="FWT56" s="397"/>
      <c r="FXC56" s="397"/>
      <c r="FXL56" s="397"/>
      <c r="FXU56" s="397"/>
      <c r="FYD56" s="397"/>
      <c r="FYM56" s="397"/>
      <c r="FYV56" s="397"/>
      <c r="FZE56" s="397"/>
      <c r="FZN56" s="397"/>
      <c r="FZW56" s="397"/>
      <c r="GAF56" s="397"/>
      <c r="GAO56" s="397"/>
      <c r="GAX56" s="397"/>
      <c r="GBG56" s="397"/>
      <c r="GBP56" s="397"/>
      <c r="GBY56" s="397"/>
      <c r="GCH56" s="397"/>
      <c r="GCQ56" s="397"/>
      <c r="GCZ56" s="397"/>
      <c r="GDI56" s="397"/>
      <c r="GDR56" s="397"/>
      <c r="GEA56" s="397"/>
      <c r="GEJ56" s="397"/>
      <c r="GES56" s="397"/>
      <c r="GFB56" s="397"/>
      <c r="GFK56" s="397"/>
      <c r="GFT56" s="397"/>
      <c r="GGC56" s="397"/>
      <c r="GGL56" s="397"/>
      <c r="GGU56" s="397"/>
      <c r="GHD56" s="397"/>
      <c r="GHM56" s="397"/>
      <c r="GHV56" s="397"/>
      <c r="GIE56" s="397"/>
      <c r="GIN56" s="397"/>
      <c r="GIW56" s="397"/>
      <c r="GJF56" s="397"/>
      <c r="GJO56" s="397"/>
      <c r="GJX56" s="397"/>
      <c r="GKG56" s="397"/>
      <c r="GKP56" s="397"/>
      <c r="GKY56" s="397"/>
      <c r="GLH56" s="397"/>
      <c r="GLQ56" s="397"/>
      <c r="GLZ56" s="397"/>
      <c r="GMI56" s="397"/>
      <c r="GMR56" s="397"/>
      <c r="GNA56" s="397"/>
      <c r="GNJ56" s="397"/>
      <c r="GNS56" s="397"/>
      <c r="GOB56" s="397"/>
      <c r="GOK56" s="397"/>
      <c r="GOT56" s="397"/>
      <c r="GPC56" s="397"/>
      <c r="GPL56" s="397"/>
      <c r="GPU56" s="397"/>
      <c r="GQD56" s="397"/>
      <c r="GQM56" s="397"/>
      <c r="GQV56" s="397"/>
      <c r="GRE56" s="397"/>
      <c r="GRN56" s="397"/>
      <c r="GRW56" s="397"/>
      <c r="GSF56" s="397"/>
      <c r="GSO56" s="397"/>
      <c r="GSX56" s="397"/>
      <c r="GTG56" s="397"/>
      <c r="GTP56" s="397"/>
      <c r="GTY56" s="397"/>
      <c r="GUH56" s="397"/>
      <c r="GUQ56" s="397"/>
      <c r="GUZ56" s="397"/>
      <c r="GVI56" s="397"/>
      <c r="GVR56" s="397"/>
      <c r="GWA56" s="397"/>
      <c r="GWJ56" s="397"/>
      <c r="GWS56" s="397"/>
      <c r="GXB56" s="397"/>
      <c r="GXK56" s="397"/>
      <c r="GXT56" s="397"/>
      <c r="GYC56" s="397"/>
      <c r="GYL56" s="397"/>
      <c r="GYU56" s="397"/>
      <c r="GZD56" s="397"/>
      <c r="GZM56" s="397"/>
      <c r="GZV56" s="397"/>
      <c r="HAE56" s="397"/>
      <c r="HAN56" s="397"/>
      <c r="HAW56" s="397"/>
      <c r="HBF56" s="397"/>
      <c r="HBO56" s="397"/>
      <c r="HBX56" s="397"/>
      <c r="HCG56" s="397"/>
      <c r="HCP56" s="397"/>
      <c r="HCY56" s="397"/>
      <c r="HDH56" s="397"/>
      <c r="HDQ56" s="397"/>
      <c r="HDZ56" s="397"/>
      <c r="HEI56" s="397"/>
      <c r="HER56" s="397"/>
      <c r="HFA56" s="397"/>
      <c r="HFJ56" s="397"/>
      <c r="HFS56" s="397"/>
      <c r="HGB56" s="397"/>
      <c r="HGK56" s="397"/>
      <c r="HGT56" s="397"/>
      <c r="HHC56" s="397"/>
      <c r="HHL56" s="397"/>
      <c r="HHU56" s="397"/>
      <c r="HID56" s="397"/>
      <c r="HIM56" s="397"/>
      <c r="HIV56" s="397"/>
      <c r="HJE56" s="397"/>
      <c r="HJN56" s="397"/>
      <c r="HJW56" s="397"/>
      <c r="HKF56" s="397"/>
      <c r="HKO56" s="397"/>
      <c r="HKX56" s="397"/>
      <c r="HLG56" s="397"/>
      <c r="HLP56" s="397"/>
      <c r="HLY56" s="397"/>
      <c r="HMH56" s="397"/>
      <c r="HMQ56" s="397"/>
      <c r="HMZ56" s="397"/>
      <c r="HNI56" s="397"/>
      <c r="HNR56" s="397"/>
      <c r="HOA56" s="397"/>
      <c r="HOJ56" s="397"/>
      <c r="HOS56" s="397"/>
      <c r="HPB56" s="397"/>
      <c r="HPK56" s="397"/>
      <c r="HPT56" s="397"/>
      <c r="HQC56" s="397"/>
      <c r="HQL56" s="397"/>
      <c r="HQU56" s="397"/>
      <c r="HRD56" s="397"/>
      <c r="HRM56" s="397"/>
      <c r="HRV56" s="397"/>
      <c r="HSE56" s="397"/>
      <c r="HSN56" s="397"/>
      <c r="HSW56" s="397"/>
      <c r="HTF56" s="397"/>
      <c r="HTO56" s="397"/>
      <c r="HTX56" s="397"/>
      <c r="HUG56" s="397"/>
      <c r="HUP56" s="397"/>
      <c r="HUY56" s="397"/>
      <c r="HVH56" s="397"/>
      <c r="HVQ56" s="397"/>
      <c r="HVZ56" s="397"/>
      <c r="HWI56" s="397"/>
      <c r="HWR56" s="397"/>
      <c r="HXA56" s="397"/>
      <c r="HXJ56" s="397"/>
      <c r="HXS56" s="397"/>
      <c r="HYB56" s="397"/>
      <c r="HYK56" s="397"/>
      <c r="HYT56" s="397"/>
      <c r="HZC56" s="397"/>
      <c r="HZL56" s="397"/>
      <c r="HZU56" s="397"/>
      <c r="IAD56" s="397"/>
      <c r="IAM56" s="397"/>
      <c r="IAV56" s="397"/>
      <c r="IBE56" s="397"/>
      <c r="IBN56" s="397"/>
      <c r="IBW56" s="397"/>
      <c r="ICF56" s="397"/>
      <c r="ICO56" s="397"/>
      <c r="ICX56" s="397"/>
      <c r="IDG56" s="397"/>
      <c r="IDP56" s="397"/>
      <c r="IDY56" s="397"/>
      <c r="IEH56" s="397"/>
      <c r="IEQ56" s="397"/>
      <c r="IEZ56" s="397"/>
      <c r="IFI56" s="397"/>
      <c r="IFR56" s="397"/>
      <c r="IGA56" s="397"/>
      <c r="IGJ56" s="397"/>
      <c r="IGS56" s="397"/>
      <c r="IHB56" s="397"/>
      <c r="IHK56" s="397"/>
      <c r="IHT56" s="397"/>
      <c r="IIC56" s="397"/>
      <c r="IIL56" s="397"/>
      <c r="IIU56" s="397"/>
      <c r="IJD56" s="397"/>
      <c r="IJM56" s="397"/>
      <c r="IJV56" s="397"/>
      <c r="IKE56" s="397"/>
      <c r="IKN56" s="397"/>
      <c r="IKW56" s="397"/>
      <c r="ILF56" s="397"/>
      <c r="ILO56" s="397"/>
      <c r="ILX56" s="397"/>
      <c r="IMG56" s="397"/>
      <c r="IMP56" s="397"/>
      <c r="IMY56" s="397"/>
      <c r="INH56" s="397"/>
      <c r="INQ56" s="397"/>
      <c r="INZ56" s="397"/>
      <c r="IOI56" s="397"/>
      <c r="IOR56" s="397"/>
      <c r="IPA56" s="397"/>
      <c r="IPJ56" s="397"/>
      <c r="IPS56" s="397"/>
      <c r="IQB56" s="397"/>
      <c r="IQK56" s="397"/>
      <c r="IQT56" s="397"/>
      <c r="IRC56" s="397"/>
      <c r="IRL56" s="397"/>
      <c r="IRU56" s="397"/>
      <c r="ISD56" s="397"/>
      <c r="ISM56" s="397"/>
      <c r="ISV56" s="397"/>
      <c r="ITE56" s="397"/>
      <c r="ITN56" s="397"/>
      <c r="ITW56" s="397"/>
      <c r="IUF56" s="397"/>
      <c r="IUO56" s="397"/>
      <c r="IUX56" s="397"/>
      <c r="IVG56" s="397"/>
      <c r="IVP56" s="397"/>
      <c r="IVY56" s="397"/>
      <c r="IWH56" s="397"/>
      <c r="IWQ56" s="397"/>
      <c r="IWZ56" s="397"/>
      <c r="IXI56" s="397"/>
      <c r="IXR56" s="397"/>
      <c r="IYA56" s="397"/>
      <c r="IYJ56" s="397"/>
      <c r="IYS56" s="397"/>
      <c r="IZB56" s="397"/>
      <c r="IZK56" s="397"/>
      <c r="IZT56" s="397"/>
      <c r="JAC56" s="397"/>
      <c r="JAL56" s="397"/>
      <c r="JAU56" s="397"/>
      <c r="JBD56" s="397"/>
      <c r="JBM56" s="397"/>
      <c r="JBV56" s="397"/>
      <c r="JCE56" s="397"/>
      <c r="JCN56" s="397"/>
      <c r="JCW56" s="397"/>
      <c r="JDF56" s="397"/>
      <c r="JDO56" s="397"/>
      <c r="JDX56" s="397"/>
      <c r="JEG56" s="397"/>
      <c r="JEP56" s="397"/>
      <c r="JEY56" s="397"/>
      <c r="JFH56" s="397"/>
      <c r="JFQ56" s="397"/>
      <c r="JFZ56" s="397"/>
      <c r="JGI56" s="397"/>
      <c r="JGR56" s="397"/>
      <c r="JHA56" s="397"/>
      <c r="JHJ56" s="397"/>
      <c r="JHS56" s="397"/>
      <c r="JIB56" s="397"/>
      <c r="JIK56" s="397"/>
      <c r="JIT56" s="397"/>
      <c r="JJC56" s="397"/>
      <c r="JJL56" s="397"/>
      <c r="JJU56" s="397"/>
      <c r="JKD56" s="397"/>
      <c r="JKM56" s="397"/>
      <c r="JKV56" s="397"/>
      <c r="JLE56" s="397"/>
      <c r="JLN56" s="397"/>
      <c r="JLW56" s="397"/>
      <c r="JMF56" s="397"/>
      <c r="JMO56" s="397"/>
      <c r="JMX56" s="397"/>
      <c r="JNG56" s="397"/>
      <c r="JNP56" s="397"/>
      <c r="JNY56" s="397"/>
      <c r="JOH56" s="397"/>
      <c r="JOQ56" s="397"/>
      <c r="JOZ56" s="397"/>
      <c r="JPI56" s="397"/>
      <c r="JPR56" s="397"/>
      <c r="JQA56" s="397"/>
      <c r="JQJ56" s="397"/>
      <c r="JQS56" s="397"/>
      <c r="JRB56" s="397"/>
      <c r="JRK56" s="397"/>
      <c r="JRT56" s="397"/>
      <c r="JSC56" s="397"/>
      <c r="JSL56" s="397"/>
      <c r="JSU56" s="397"/>
      <c r="JTD56" s="397"/>
      <c r="JTM56" s="397"/>
      <c r="JTV56" s="397"/>
      <c r="JUE56" s="397"/>
      <c r="JUN56" s="397"/>
      <c r="JUW56" s="397"/>
      <c r="JVF56" s="397"/>
      <c r="JVO56" s="397"/>
      <c r="JVX56" s="397"/>
      <c r="JWG56" s="397"/>
      <c r="JWP56" s="397"/>
      <c r="JWY56" s="397"/>
      <c r="JXH56" s="397"/>
      <c r="JXQ56" s="397"/>
      <c r="JXZ56" s="397"/>
      <c r="JYI56" s="397"/>
      <c r="JYR56" s="397"/>
      <c r="JZA56" s="397"/>
      <c r="JZJ56" s="397"/>
      <c r="JZS56" s="397"/>
      <c r="KAB56" s="397"/>
      <c r="KAK56" s="397"/>
      <c r="KAT56" s="397"/>
      <c r="KBC56" s="397"/>
      <c r="KBL56" s="397"/>
      <c r="KBU56" s="397"/>
      <c r="KCD56" s="397"/>
      <c r="KCM56" s="397"/>
      <c r="KCV56" s="397"/>
      <c r="KDE56" s="397"/>
      <c r="KDN56" s="397"/>
      <c r="KDW56" s="397"/>
      <c r="KEF56" s="397"/>
      <c r="KEO56" s="397"/>
      <c r="KEX56" s="397"/>
      <c r="KFG56" s="397"/>
      <c r="KFP56" s="397"/>
      <c r="KFY56" s="397"/>
      <c r="KGH56" s="397"/>
      <c r="KGQ56" s="397"/>
      <c r="KGZ56" s="397"/>
      <c r="KHI56" s="397"/>
      <c r="KHR56" s="397"/>
      <c r="KIA56" s="397"/>
      <c r="KIJ56" s="397"/>
      <c r="KIS56" s="397"/>
      <c r="KJB56" s="397"/>
      <c r="KJK56" s="397"/>
      <c r="KJT56" s="397"/>
      <c r="KKC56" s="397"/>
      <c r="KKL56" s="397"/>
      <c r="KKU56" s="397"/>
      <c r="KLD56" s="397"/>
      <c r="KLM56" s="397"/>
      <c r="KLV56" s="397"/>
      <c r="KME56" s="397"/>
      <c r="KMN56" s="397"/>
      <c r="KMW56" s="397"/>
      <c r="KNF56" s="397"/>
      <c r="KNO56" s="397"/>
      <c r="KNX56" s="397"/>
      <c r="KOG56" s="397"/>
      <c r="KOP56" s="397"/>
      <c r="KOY56" s="397"/>
      <c r="KPH56" s="397"/>
      <c r="KPQ56" s="397"/>
      <c r="KPZ56" s="397"/>
      <c r="KQI56" s="397"/>
      <c r="KQR56" s="397"/>
      <c r="KRA56" s="397"/>
      <c r="KRJ56" s="397"/>
      <c r="KRS56" s="397"/>
      <c r="KSB56" s="397"/>
      <c r="KSK56" s="397"/>
      <c r="KST56" s="397"/>
      <c r="KTC56" s="397"/>
      <c r="KTL56" s="397"/>
      <c r="KTU56" s="397"/>
      <c r="KUD56" s="397"/>
      <c r="KUM56" s="397"/>
      <c r="KUV56" s="397"/>
      <c r="KVE56" s="397"/>
      <c r="KVN56" s="397"/>
      <c r="KVW56" s="397"/>
      <c r="KWF56" s="397"/>
      <c r="KWO56" s="397"/>
      <c r="KWX56" s="397"/>
      <c r="KXG56" s="397"/>
      <c r="KXP56" s="397"/>
      <c r="KXY56" s="397"/>
      <c r="KYH56" s="397"/>
      <c r="KYQ56" s="397"/>
      <c r="KYZ56" s="397"/>
      <c r="KZI56" s="397"/>
      <c r="KZR56" s="397"/>
      <c r="LAA56" s="397"/>
      <c r="LAJ56" s="397"/>
      <c r="LAS56" s="397"/>
      <c r="LBB56" s="397"/>
      <c r="LBK56" s="397"/>
      <c r="LBT56" s="397"/>
      <c r="LCC56" s="397"/>
      <c r="LCL56" s="397"/>
      <c r="LCU56" s="397"/>
      <c r="LDD56" s="397"/>
      <c r="LDM56" s="397"/>
      <c r="LDV56" s="397"/>
      <c r="LEE56" s="397"/>
      <c r="LEN56" s="397"/>
      <c r="LEW56" s="397"/>
      <c r="LFF56" s="397"/>
      <c r="LFO56" s="397"/>
      <c r="LFX56" s="397"/>
      <c r="LGG56" s="397"/>
      <c r="LGP56" s="397"/>
      <c r="LGY56" s="397"/>
      <c r="LHH56" s="397"/>
      <c r="LHQ56" s="397"/>
      <c r="LHZ56" s="397"/>
      <c r="LII56" s="397"/>
      <c r="LIR56" s="397"/>
      <c r="LJA56" s="397"/>
      <c r="LJJ56" s="397"/>
      <c r="LJS56" s="397"/>
      <c r="LKB56" s="397"/>
      <c r="LKK56" s="397"/>
      <c r="LKT56" s="397"/>
      <c r="LLC56" s="397"/>
      <c r="LLL56" s="397"/>
      <c r="LLU56" s="397"/>
      <c r="LMD56" s="397"/>
      <c r="LMM56" s="397"/>
      <c r="LMV56" s="397"/>
      <c r="LNE56" s="397"/>
      <c r="LNN56" s="397"/>
      <c r="LNW56" s="397"/>
      <c r="LOF56" s="397"/>
      <c r="LOO56" s="397"/>
      <c r="LOX56" s="397"/>
      <c r="LPG56" s="397"/>
      <c r="LPP56" s="397"/>
      <c r="LPY56" s="397"/>
      <c r="LQH56" s="397"/>
      <c r="LQQ56" s="397"/>
      <c r="LQZ56" s="397"/>
      <c r="LRI56" s="397"/>
      <c r="LRR56" s="397"/>
      <c r="LSA56" s="397"/>
      <c r="LSJ56" s="397"/>
      <c r="LSS56" s="397"/>
      <c r="LTB56" s="397"/>
      <c r="LTK56" s="397"/>
      <c r="LTT56" s="397"/>
      <c r="LUC56" s="397"/>
      <c r="LUL56" s="397"/>
      <c r="LUU56" s="397"/>
      <c r="LVD56" s="397"/>
      <c r="LVM56" s="397"/>
      <c r="LVV56" s="397"/>
      <c r="LWE56" s="397"/>
      <c r="LWN56" s="397"/>
      <c r="LWW56" s="397"/>
      <c r="LXF56" s="397"/>
      <c r="LXO56" s="397"/>
      <c r="LXX56" s="397"/>
      <c r="LYG56" s="397"/>
      <c r="LYP56" s="397"/>
      <c r="LYY56" s="397"/>
      <c r="LZH56" s="397"/>
      <c r="LZQ56" s="397"/>
      <c r="LZZ56" s="397"/>
      <c r="MAI56" s="397"/>
      <c r="MAR56" s="397"/>
      <c r="MBA56" s="397"/>
      <c r="MBJ56" s="397"/>
      <c r="MBS56" s="397"/>
      <c r="MCB56" s="397"/>
      <c r="MCK56" s="397"/>
      <c r="MCT56" s="397"/>
      <c r="MDC56" s="397"/>
      <c r="MDL56" s="397"/>
      <c r="MDU56" s="397"/>
      <c r="MED56" s="397"/>
      <c r="MEM56" s="397"/>
      <c r="MEV56" s="397"/>
      <c r="MFE56" s="397"/>
      <c r="MFN56" s="397"/>
      <c r="MFW56" s="397"/>
      <c r="MGF56" s="397"/>
      <c r="MGO56" s="397"/>
      <c r="MGX56" s="397"/>
      <c r="MHG56" s="397"/>
      <c r="MHP56" s="397"/>
      <c r="MHY56" s="397"/>
      <c r="MIH56" s="397"/>
      <c r="MIQ56" s="397"/>
      <c r="MIZ56" s="397"/>
      <c r="MJI56" s="397"/>
      <c r="MJR56" s="397"/>
      <c r="MKA56" s="397"/>
      <c r="MKJ56" s="397"/>
      <c r="MKS56" s="397"/>
      <c r="MLB56" s="397"/>
      <c r="MLK56" s="397"/>
      <c r="MLT56" s="397"/>
      <c r="MMC56" s="397"/>
      <c r="MML56" s="397"/>
      <c r="MMU56" s="397"/>
      <c r="MND56" s="397"/>
      <c r="MNM56" s="397"/>
      <c r="MNV56" s="397"/>
      <c r="MOE56" s="397"/>
      <c r="MON56" s="397"/>
      <c r="MOW56" s="397"/>
      <c r="MPF56" s="397"/>
      <c r="MPO56" s="397"/>
      <c r="MPX56" s="397"/>
      <c r="MQG56" s="397"/>
      <c r="MQP56" s="397"/>
      <c r="MQY56" s="397"/>
      <c r="MRH56" s="397"/>
      <c r="MRQ56" s="397"/>
      <c r="MRZ56" s="397"/>
      <c r="MSI56" s="397"/>
      <c r="MSR56" s="397"/>
      <c r="MTA56" s="397"/>
      <c r="MTJ56" s="397"/>
      <c r="MTS56" s="397"/>
      <c r="MUB56" s="397"/>
      <c r="MUK56" s="397"/>
      <c r="MUT56" s="397"/>
      <c r="MVC56" s="397"/>
      <c r="MVL56" s="397"/>
      <c r="MVU56" s="397"/>
      <c r="MWD56" s="397"/>
      <c r="MWM56" s="397"/>
      <c r="MWV56" s="397"/>
      <c r="MXE56" s="397"/>
      <c r="MXN56" s="397"/>
      <c r="MXW56" s="397"/>
      <c r="MYF56" s="397"/>
      <c r="MYO56" s="397"/>
      <c r="MYX56" s="397"/>
      <c r="MZG56" s="397"/>
      <c r="MZP56" s="397"/>
      <c r="MZY56" s="397"/>
      <c r="NAH56" s="397"/>
      <c r="NAQ56" s="397"/>
      <c r="NAZ56" s="397"/>
      <c r="NBI56" s="397"/>
      <c r="NBR56" s="397"/>
      <c r="NCA56" s="397"/>
      <c r="NCJ56" s="397"/>
      <c r="NCS56" s="397"/>
      <c r="NDB56" s="397"/>
      <c r="NDK56" s="397"/>
      <c r="NDT56" s="397"/>
      <c r="NEC56" s="397"/>
      <c r="NEL56" s="397"/>
      <c r="NEU56" s="397"/>
      <c r="NFD56" s="397"/>
      <c r="NFM56" s="397"/>
      <c r="NFV56" s="397"/>
      <c r="NGE56" s="397"/>
      <c r="NGN56" s="397"/>
      <c r="NGW56" s="397"/>
      <c r="NHF56" s="397"/>
      <c r="NHO56" s="397"/>
      <c r="NHX56" s="397"/>
      <c r="NIG56" s="397"/>
      <c r="NIP56" s="397"/>
      <c r="NIY56" s="397"/>
      <c r="NJH56" s="397"/>
      <c r="NJQ56" s="397"/>
      <c r="NJZ56" s="397"/>
      <c r="NKI56" s="397"/>
      <c r="NKR56" s="397"/>
      <c r="NLA56" s="397"/>
      <c r="NLJ56" s="397"/>
      <c r="NLS56" s="397"/>
      <c r="NMB56" s="397"/>
      <c r="NMK56" s="397"/>
      <c r="NMT56" s="397"/>
      <c r="NNC56" s="397"/>
      <c r="NNL56" s="397"/>
      <c r="NNU56" s="397"/>
      <c r="NOD56" s="397"/>
      <c r="NOM56" s="397"/>
      <c r="NOV56" s="397"/>
      <c r="NPE56" s="397"/>
      <c r="NPN56" s="397"/>
      <c r="NPW56" s="397"/>
      <c r="NQF56" s="397"/>
      <c r="NQO56" s="397"/>
      <c r="NQX56" s="397"/>
      <c r="NRG56" s="397"/>
      <c r="NRP56" s="397"/>
      <c r="NRY56" s="397"/>
      <c r="NSH56" s="397"/>
      <c r="NSQ56" s="397"/>
      <c r="NSZ56" s="397"/>
      <c r="NTI56" s="397"/>
      <c r="NTR56" s="397"/>
      <c r="NUA56" s="397"/>
      <c r="NUJ56" s="397"/>
      <c r="NUS56" s="397"/>
      <c r="NVB56" s="397"/>
      <c r="NVK56" s="397"/>
      <c r="NVT56" s="397"/>
      <c r="NWC56" s="397"/>
      <c r="NWL56" s="397"/>
      <c r="NWU56" s="397"/>
      <c r="NXD56" s="397"/>
      <c r="NXM56" s="397"/>
      <c r="NXV56" s="397"/>
      <c r="NYE56" s="397"/>
      <c r="NYN56" s="397"/>
      <c r="NYW56" s="397"/>
      <c r="NZF56" s="397"/>
      <c r="NZO56" s="397"/>
      <c r="NZX56" s="397"/>
      <c r="OAG56" s="397"/>
      <c r="OAP56" s="397"/>
      <c r="OAY56" s="397"/>
      <c r="OBH56" s="397"/>
      <c r="OBQ56" s="397"/>
      <c r="OBZ56" s="397"/>
      <c r="OCI56" s="397"/>
      <c r="OCR56" s="397"/>
      <c r="ODA56" s="397"/>
      <c r="ODJ56" s="397"/>
      <c r="ODS56" s="397"/>
      <c r="OEB56" s="397"/>
      <c r="OEK56" s="397"/>
      <c r="OET56" s="397"/>
      <c r="OFC56" s="397"/>
      <c r="OFL56" s="397"/>
      <c r="OFU56" s="397"/>
      <c r="OGD56" s="397"/>
      <c r="OGM56" s="397"/>
      <c r="OGV56" s="397"/>
      <c r="OHE56" s="397"/>
      <c r="OHN56" s="397"/>
      <c r="OHW56" s="397"/>
      <c r="OIF56" s="397"/>
      <c r="OIO56" s="397"/>
      <c r="OIX56" s="397"/>
      <c r="OJG56" s="397"/>
      <c r="OJP56" s="397"/>
      <c r="OJY56" s="397"/>
      <c r="OKH56" s="397"/>
      <c r="OKQ56" s="397"/>
      <c r="OKZ56" s="397"/>
      <c r="OLI56" s="397"/>
      <c r="OLR56" s="397"/>
      <c r="OMA56" s="397"/>
      <c r="OMJ56" s="397"/>
      <c r="OMS56" s="397"/>
      <c r="ONB56" s="397"/>
      <c r="ONK56" s="397"/>
      <c r="ONT56" s="397"/>
      <c r="OOC56" s="397"/>
      <c r="OOL56" s="397"/>
      <c r="OOU56" s="397"/>
      <c r="OPD56" s="397"/>
      <c r="OPM56" s="397"/>
      <c r="OPV56" s="397"/>
      <c r="OQE56" s="397"/>
      <c r="OQN56" s="397"/>
      <c r="OQW56" s="397"/>
      <c r="ORF56" s="397"/>
      <c r="ORO56" s="397"/>
      <c r="ORX56" s="397"/>
      <c r="OSG56" s="397"/>
      <c r="OSP56" s="397"/>
      <c r="OSY56" s="397"/>
      <c r="OTH56" s="397"/>
      <c r="OTQ56" s="397"/>
      <c r="OTZ56" s="397"/>
      <c r="OUI56" s="397"/>
      <c r="OUR56" s="397"/>
      <c r="OVA56" s="397"/>
      <c r="OVJ56" s="397"/>
      <c r="OVS56" s="397"/>
      <c r="OWB56" s="397"/>
      <c r="OWK56" s="397"/>
      <c r="OWT56" s="397"/>
      <c r="OXC56" s="397"/>
      <c r="OXL56" s="397"/>
      <c r="OXU56" s="397"/>
      <c r="OYD56" s="397"/>
      <c r="OYM56" s="397"/>
      <c r="OYV56" s="397"/>
      <c r="OZE56" s="397"/>
      <c r="OZN56" s="397"/>
      <c r="OZW56" s="397"/>
      <c r="PAF56" s="397"/>
      <c r="PAO56" s="397"/>
      <c r="PAX56" s="397"/>
      <c r="PBG56" s="397"/>
      <c r="PBP56" s="397"/>
      <c r="PBY56" s="397"/>
      <c r="PCH56" s="397"/>
      <c r="PCQ56" s="397"/>
      <c r="PCZ56" s="397"/>
      <c r="PDI56" s="397"/>
      <c r="PDR56" s="397"/>
      <c r="PEA56" s="397"/>
      <c r="PEJ56" s="397"/>
      <c r="PES56" s="397"/>
      <c r="PFB56" s="397"/>
      <c r="PFK56" s="397"/>
      <c r="PFT56" s="397"/>
      <c r="PGC56" s="397"/>
      <c r="PGL56" s="397"/>
      <c r="PGU56" s="397"/>
      <c r="PHD56" s="397"/>
      <c r="PHM56" s="397"/>
      <c r="PHV56" s="397"/>
      <c r="PIE56" s="397"/>
      <c r="PIN56" s="397"/>
      <c r="PIW56" s="397"/>
      <c r="PJF56" s="397"/>
      <c r="PJO56" s="397"/>
      <c r="PJX56" s="397"/>
      <c r="PKG56" s="397"/>
      <c r="PKP56" s="397"/>
      <c r="PKY56" s="397"/>
      <c r="PLH56" s="397"/>
      <c r="PLQ56" s="397"/>
      <c r="PLZ56" s="397"/>
      <c r="PMI56" s="397"/>
      <c r="PMR56" s="397"/>
      <c r="PNA56" s="397"/>
      <c r="PNJ56" s="397"/>
      <c r="PNS56" s="397"/>
      <c r="POB56" s="397"/>
      <c r="POK56" s="397"/>
      <c r="POT56" s="397"/>
      <c r="PPC56" s="397"/>
      <c r="PPL56" s="397"/>
      <c r="PPU56" s="397"/>
      <c r="PQD56" s="397"/>
      <c r="PQM56" s="397"/>
      <c r="PQV56" s="397"/>
      <c r="PRE56" s="397"/>
      <c r="PRN56" s="397"/>
      <c r="PRW56" s="397"/>
      <c r="PSF56" s="397"/>
      <c r="PSO56" s="397"/>
      <c r="PSX56" s="397"/>
      <c r="PTG56" s="397"/>
      <c r="PTP56" s="397"/>
      <c r="PTY56" s="397"/>
      <c r="PUH56" s="397"/>
      <c r="PUQ56" s="397"/>
      <c r="PUZ56" s="397"/>
      <c r="PVI56" s="397"/>
      <c r="PVR56" s="397"/>
      <c r="PWA56" s="397"/>
      <c r="PWJ56" s="397"/>
      <c r="PWS56" s="397"/>
      <c r="PXB56" s="397"/>
      <c r="PXK56" s="397"/>
      <c r="PXT56" s="397"/>
      <c r="PYC56" s="397"/>
      <c r="PYL56" s="397"/>
      <c r="PYU56" s="397"/>
      <c r="PZD56" s="397"/>
      <c r="PZM56" s="397"/>
      <c r="PZV56" s="397"/>
      <c r="QAE56" s="397"/>
      <c r="QAN56" s="397"/>
      <c r="QAW56" s="397"/>
      <c r="QBF56" s="397"/>
      <c r="QBO56" s="397"/>
      <c r="QBX56" s="397"/>
      <c r="QCG56" s="397"/>
      <c r="QCP56" s="397"/>
      <c r="QCY56" s="397"/>
      <c r="QDH56" s="397"/>
      <c r="QDQ56" s="397"/>
      <c r="QDZ56" s="397"/>
      <c r="QEI56" s="397"/>
      <c r="QER56" s="397"/>
      <c r="QFA56" s="397"/>
      <c r="QFJ56" s="397"/>
      <c r="QFS56" s="397"/>
      <c r="QGB56" s="397"/>
      <c r="QGK56" s="397"/>
      <c r="QGT56" s="397"/>
      <c r="QHC56" s="397"/>
      <c r="QHL56" s="397"/>
      <c r="QHU56" s="397"/>
      <c r="QID56" s="397"/>
      <c r="QIM56" s="397"/>
      <c r="QIV56" s="397"/>
      <c r="QJE56" s="397"/>
      <c r="QJN56" s="397"/>
      <c r="QJW56" s="397"/>
      <c r="QKF56" s="397"/>
      <c r="QKO56" s="397"/>
      <c r="QKX56" s="397"/>
      <c r="QLG56" s="397"/>
      <c r="QLP56" s="397"/>
      <c r="QLY56" s="397"/>
      <c r="QMH56" s="397"/>
      <c r="QMQ56" s="397"/>
      <c r="QMZ56" s="397"/>
      <c r="QNI56" s="397"/>
      <c r="QNR56" s="397"/>
      <c r="QOA56" s="397"/>
      <c r="QOJ56" s="397"/>
      <c r="QOS56" s="397"/>
      <c r="QPB56" s="397"/>
      <c r="QPK56" s="397"/>
      <c r="QPT56" s="397"/>
      <c r="QQC56" s="397"/>
      <c r="QQL56" s="397"/>
      <c r="QQU56" s="397"/>
      <c r="QRD56" s="397"/>
      <c r="QRM56" s="397"/>
      <c r="QRV56" s="397"/>
      <c r="QSE56" s="397"/>
      <c r="QSN56" s="397"/>
      <c r="QSW56" s="397"/>
      <c r="QTF56" s="397"/>
      <c r="QTO56" s="397"/>
      <c r="QTX56" s="397"/>
      <c r="QUG56" s="397"/>
      <c r="QUP56" s="397"/>
      <c r="QUY56" s="397"/>
      <c r="QVH56" s="397"/>
      <c r="QVQ56" s="397"/>
      <c r="QVZ56" s="397"/>
      <c r="QWI56" s="397"/>
      <c r="QWR56" s="397"/>
      <c r="QXA56" s="397"/>
      <c r="QXJ56" s="397"/>
      <c r="QXS56" s="397"/>
      <c r="QYB56" s="397"/>
      <c r="QYK56" s="397"/>
      <c r="QYT56" s="397"/>
      <c r="QZC56" s="397"/>
      <c r="QZL56" s="397"/>
      <c r="QZU56" s="397"/>
      <c r="RAD56" s="397"/>
      <c r="RAM56" s="397"/>
      <c r="RAV56" s="397"/>
      <c r="RBE56" s="397"/>
      <c r="RBN56" s="397"/>
      <c r="RBW56" s="397"/>
      <c r="RCF56" s="397"/>
      <c r="RCO56" s="397"/>
      <c r="RCX56" s="397"/>
      <c r="RDG56" s="397"/>
      <c r="RDP56" s="397"/>
      <c r="RDY56" s="397"/>
      <c r="REH56" s="397"/>
      <c r="REQ56" s="397"/>
      <c r="REZ56" s="397"/>
      <c r="RFI56" s="397"/>
      <c r="RFR56" s="397"/>
      <c r="RGA56" s="397"/>
      <c r="RGJ56" s="397"/>
      <c r="RGS56" s="397"/>
      <c r="RHB56" s="397"/>
      <c r="RHK56" s="397"/>
      <c r="RHT56" s="397"/>
      <c r="RIC56" s="397"/>
      <c r="RIL56" s="397"/>
      <c r="RIU56" s="397"/>
      <c r="RJD56" s="397"/>
      <c r="RJM56" s="397"/>
      <c r="RJV56" s="397"/>
      <c r="RKE56" s="397"/>
      <c r="RKN56" s="397"/>
      <c r="RKW56" s="397"/>
      <c r="RLF56" s="397"/>
      <c r="RLO56" s="397"/>
      <c r="RLX56" s="397"/>
      <c r="RMG56" s="397"/>
      <c r="RMP56" s="397"/>
      <c r="RMY56" s="397"/>
      <c r="RNH56" s="397"/>
      <c r="RNQ56" s="397"/>
      <c r="RNZ56" s="397"/>
      <c r="ROI56" s="397"/>
      <c r="ROR56" s="397"/>
      <c r="RPA56" s="397"/>
      <c r="RPJ56" s="397"/>
      <c r="RPS56" s="397"/>
      <c r="RQB56" s="397"/>
      <c r="RQK56" s="397"/>
      <c r="RQT56" s="397"/>
      <c r="RRC56" s="397"/>
      <c r="RRL56" s="397"/>
      <c r="RRU56" s="397"/>
      <c r="RSD56" s="397"/>
      <c r="RSM56" s="397"/>
      <c r="RSV56" s="397"/>
      <c r="RTE56" s="397"/>
      <c r="RTN56" s="397"/>
      <c r="RTW56" s="397"/>
      <c r="RUF56" s="397"/>
      <c r="RUO56" s="397"/>
      <c r="RUX56" s="397"/>
      <c r="RVG56" s="397"/>
      <c r="RVP56" s="397"/>
      <c r="RVY56" s="397"/>
      <c r="RWH56" s="397"/>
      <c r="RWQ56" s="397"/>
      <c r="RWZ56" s="397"/>
      <c r="RXI56" s="397"/>
      <c r="RXR56" s="397"/>
      <c r="RYA56" s="397"/>
      <c r="RYJ56" s="397"/>
      <c r="RYS56" s="397"/>
      <c r="RZB56" s="397"/>
      <c r="RZK56" s="397"/>
      <c r="RZT56" s="397"/>
      <c r="SAC56" s="397"/>
      <c r="SAL56" s="397"/>
      <c r="SAU56" s="397"/>
      <c r="SBD56" s="397"/>
      <c r="SBM56" s="397"/>
      <c r="SBV56" s="397"/>
      <c r="SCE56" s="397"/>
      <c r="SCN56" s="397"/>
      <c r="SCW56" s="397"/>
      <c r="SDF56" s="397"/>
      <c r="SDO56" s="397"/>
      <c r="SDX56" s="397"/>
      <c r="SEG56" s="397"/>
      <c r="SEP56" s="397"/>
      <c r="SEY56" s="397"/>
      <c r="SFH56" s="397"/>
      <c r="SFQ56" s="397"/>
      <c r="SFZ56" s="397"/>
      <c r="SGI56" s="397"/>
      <c r="SGR56" s="397"/>
      <c r="SHA56" s="397"/>
      <c r="SHJ56" s="397"/>
      <c r="SHS56" s="397"/>
      <c r="SIB56" s="397"/>
      <c r="SIK56" s="397"/>
      <c r="SIT56" s="397"/>
      <c r="SJC56" s="397"/>
      <c r="SJL56" s="397"/>
      <c r="SJU56" s="397"/>
      <c r="SKD56" s="397"/>
      <c r="SKM56" s="397"/>
      <c r="SKV56" s="397"/>
      <c r="SLE56" s="397"/>
      <c r="SLN56" s="397"/>
      <c r="SLW56" s="397"/>
      <c r="SMF56" s="397"/>
      <c r="SMO56" s="397"/>
      <c r="SMX56" s="397"/>
      <c r="SNG56" s="397"/>
      <c r="SNP56" s="397"/>
      <c r="SNY56" s="397"/>
      <c r="SOH56" s="397"/>
      <c r="SOQ56" s="397"/>
      <c r="SOZ56" s="397"/>
      <c r="SPI56" s="397"/>
      <c r="SPR56" s="397"/>
      <c r="SQA56" s="397"/>
      <c r="SQJ56" s="397"/>
      <c r="SQS56" s="397"/>
      <c r="SRB56" s="397"/>
      <c r="SRK56" s="397"/>
      <c r="SRT56" s="397"/>
      <c r="SSC56" s="397"/>
      <c r="SSL56" s="397"/>
      <c r="SSU56" s="397"/>
      <c r="STD56" s="397"/>
      <c r="STM56" s="397"/>
      <c r="STV56" s="397"/>
      <c r="SUE56" s="397"/>
      <c r="SUN56" s="397"/>
      <c r="SUW56" s="397"/>
      <c r="SVF56" s="397"/>
      <c r="SVO56" s="397"/>
      <c r="SVX56" s="397"/>
      <c r="SWG56" s="397"/>
      <c r="SWP56" s="397"/>
      <c r="SWY56" s="397"/>
      <c r="SXH56" s="397"/>
      <c r="SXQ56" s="397"/>
      <c r="SXZ56" s="397"/>
      <c r="SYI56" s="397"/>
      <c r="SYR56" s="397"/>
      <c r="SZA56" s="397"/>
      <c r="SZJ56" s="397"/>
      <c r="SZS56" s="397"/>
      <c r="TAB56" s="397"/>
      <c r="TAK56" s="397"/>
      <c r="TAT56" s="397"/>
      <c r="TBC56" s="397"/>
      <c r="TBL56" s="397"/>
      <c r="TBU56" s="397"/>
      <c r="TCD56" s="397"/>
      <c r="TCM56" s="397"/>
      <c r="TCV56" s="397"/>
      <c r="TDE56" s="397"/>
      <c r="TDN56" s="397"/>
      <c r="TDW56" s="397"/>
      <c r="TEF56" s="397"/>
      <c r="TEO56" s="397"/>
      <c r="TEX56" s="397"/>
      <c r="TFG56" s="397"/>
      <c r="TFP56" s="397"/>
      <c r="TFY56" s="397"/>
      <c r="TGH56" s="397"/>
      <c r="TGQ56" s="397"/>
      <c r="TGZ56" s="397"/>
      <c r="THI56" s="397"/>
      <c r="THR56" s="397"/>
      <c r="TIA56" s="397"/>
      <c r="TIJ56" s="397"/>
      <c r="TIS56" s="397"/>
      <c r="TJB56" s="397"/>
      <c r="TJK56" s="397"/>
      <c r="TJT56" s="397"/>
      <c r="TKC56" s="397"/>
      <c r="TKL56" s="397"/>
      <c r="TKU56" s="397"/>
      <c r="TLD56" s="397"/>
      <c r="TLM56" s="397"/>
      <c r="TLV56" s="397"/>
      <c r="TME56" s="397"/>
      <c r="TMN56" s="397"/>
      <c r="TMW56" s="397"/>
      <c r="TNF56" s="397"/>
      <c r="TNO56" s="397"/>
      <c r="TNX56" s="397"/>
      <c r="TOG56" s="397"/>
      <c r="TOP56" s="397"/>
      <c r="TOY56" s="397"/>
      <c r="TPH56" s="397"/>
      <c r="TPQ56" s="397"/>
      <c r="TPZ56" s="397"/>
      <c r="TQI56" s="397"/>
      <c r="TQR56" s="397"/>
      <c r="TRA56" s="397"/>
      <c r="TRJ56" s="397"/>
      <c r="TRS56" s="397"/>
      <c r="TSB56" s="397"/>
      <c r="TSK56" s="397"/>
      <c r="TST56" s="397"/>
      <c r="TTC56" s="397"/>
      <c r="TTL56" s="397"/>
      <c r="TTU56" s="397"/>
      <c r="TUD56" s="397"/>
      <c r="TUM56" s="397"/>
      <c r="TUV56" s="397"/>
      <c r="TVE56" s="397"/>
      <c r="TVN56" s="397"/>
      <c r="TVW56" s="397"/>
      <c r="TWF56" s="397"/>
      <c r="TWO56" s="397"/>
      <c r="TWX56" s="397"/>
      <c r="TXG56" s="397"/>
      <c r="TXP56" s="397"/>
      <c r="TXY56" s="397"/>
      <c r="TYH56" s="397"/>
      <c r="TYQ56" s="397"/>
      <c r="TYZ56" s="397"/>
      <c r="TZI56" s="397"/>
      <c r="TZR56" s="397"/>
      <c r="UAA56" s="397"/>
      <c r="UAJ56" s="397"/>
      <c r="UAS56" s="397"/>
      <c r="UBB56" s="397"/>
      <c r="UBK56" s="397"/>
      <c r="UBT56" s="397"/>
      <c r="UCC56" s="397"/>
      <c r="UCL56" s="397"/>
      <c r="UCU56" s="397"/>
      <c r="UDD56" s="397"/>
      <c r="UDM56" s="397"/>
      <c r="UDV56" s="397"/>
      <c r="UEE56" s="397"/>
      <c r="UEN56" s="397"/>
      <c r="UEW56" s="397"/>
      <c r="UFF56" s="397"/>
      <c r="UFO56" s="397"/>
      <c r="UFX56" s="397"/>
      <c r="UGG56" s="397"/>
      <c r="UGP56" s="397"/>
      <c r="UGY56" s="397"/>
      <c r="UHH56" s="397"/>
      <c r="UHQ56" s="397"/>
      <c r="UHZ56" s="397"/>
      <c r="UII56" s="397"/>
      <c r="UIR56" s="397"/>
      <c r="UJA56" s="397"/>
      <c r="UJJ56" s="397"/>
      <c r="UJS56" s="397"/>
      <c r="UKB56" s="397"/>
      <c r="UKK56" s="397"/>
      <c r="UKT56" s="397"/>
      <c r="ULC56" s="397"/>
      <c r="ULL56" s="397"/>
      <c r="ULU56" s="397"/>
      <c r="UMD56" s="397"/>
      <c r="UMM56" s="397"/>
      <c r="UMV56" s="397"/>
      <c r="UNE56" s="397"/>
      <c r="UNN56" s="397"/>
      <c r="UNW56" s="397"/>
      <c r="UOF56" s="397"/>
      <c r="UOO56" s="397"/>
      <c r="UOX56" s="397"/>
      <c r="UPG56" s="397"/>
      <c r="UPP56" s="397"/>
      <c r="UPY56" s="397"/>
      <c r="UQH56" s="397"/>
      <c r="UQQ56" s="397"/>
      <c r="UQZ56" s="397"/>
      <c r="URI56" s="397"/>
      <c r="URR56" s="397"/>
      <c r="USA56" s="397"/>
      <c r="USJ56" s="397"/>
      <c r="USS56" s="397"/>
      <c r="UTB56" s="397"/>
      <c r="UTK56" s="397"/>
      <c r="UTT56" s="397"/>
      <c r="UUC56" s="397"/>
      <c r="UUL56" s="397"/>
      <c r="UUU56" s="397"/>
      <c r="UVD56" s="397"/>
      <c r="UVM56" s="397"/>
      <c r="UVV56" s="397"/>
      <c r="UWE56" s="397"/>
      <c r="UWN56" s="397"/>
      <c r="UWW56" s="397"/>
      <c r="UXF56" s="397"/>
      <c r="UXO56" s="397"/>
      <c r="UXX56" s="397"/>
      <c r="UYG56" s="397"/>
      <c r="UYP56" s="397"/>
      <c r="UYY56" s="397"/>
      <c r="UZH56" s="397"/>
      <c r="UZQ56" s="397"/>
      <c r="UZZ56" s="397"/>
      <c r="VAI56" s="397"/>
      <c r="VAR56" s="397"/>
      <c r="VBA56" s="397"/>
      <c r="VBJ56" s="397"/>
      <c r="VBS56" s="397"/>
      <c r="VCB56" s="397"/>
      <c r="VCK56" s="397"/>
      <c r="VCT56" s="397"/>
      <c r="VDC56" s="397"/>
      <c r="VDL56" s="397"/>
      <c r="VDU56" s="397"/>
      <c r="VED56" s="397"/>
      <c r="VEM56" s="397"/>
      <c r="VEV56" s="397"/>
      <c r="VFE56" s="397"/>
      <c r="VFN56" s="397"/>
      <c r="VFW56" s="397"/>
      <c r="VGF56" s="397"/>
      <c r="VGO56" s="397"/>
      <c r="VGX56" s="397"/>
      <c r="VHG56" s="397"/>
      <c r="VHP56" s="397"/>
      <c r="VHY56" s="397"/>
      <c r="VIH56" s="397"/>
      <c r="VIQ56" s="397"/>
      <c r="VIZ56" s="397"/>
      <c r="VJI56" s="397"/>
      <c r="VJR56" s="397"/>
      <c r="VKA56" s="397"/>
      <c r="VKJ56" s="397"/>
      <c r="VKS56" s="397"/>
      <c r="VLB56" s="397"/>
      <c r="VLK56" s="397"/>
      <c r="VLT56" s="397"/>
      <c r="VMC56" s="397"/>
      <c r="VML56" s="397"/>
      <c r="VMU56" s="397"/>
      <c r="VND56" s="397"/>
      <c r="VNM56" s="397"/>
      <c r="VNV56" s="397"/>
      <c r="VOE56" s="397"/>
      <c r="VON56" s="397"/>
      <c r="VOW56" s="397"/>
      <c r="VPF56" s="397"/>
      <c r="VPO56" s="397"/>
      <c r="VPX56" s="397"/>
      <c r="VQG56" s="397"/>
      <c r="VQP56" s="397"/>
      <c r="VQY56" s="397"/>
      <c r="VRH56" s="397"/>
      <c r="VRQ56" s="397"/>
      <c r="VRZ56" s="397"/>
      <c r="VSI56" s="397"/>
      <c r="VSR56" s="397"/>
      <c r="VTA56" s="397"/>
      <c r="VTJ56" s="397"/>
      <c r="VTS56" s="397"/>
      <c r="VUB56" s="397"/>
      <c r="VUK56" s="397"/>
      <c r="VUT56" s="397"/>
      <c r="VVC56" s="397"/>
      <c r="VVL56" s="397"/>
      <c r="VVU56" s="397"/>
      <c r="VWD56" s="397"/>
      <c r="VWM56" s="397"/>
      <c r="VWV56" s="397"/>
      <c r="VXE56" s="397"/>
      <c r="VXN56" s="397"/>
      <c r="VXW56" s="397"/>
      <c r="VYF56" s="397"/>
      <c r="VYO56" s="397"/>
      <c r="VYX56" s="397"/>
      <c r="VZG56" s="397"/>
      <c r="VZP56" s="397"/>
      <c r="VZY56" s="397"/>
      <c r="WAH56" s="397"/>
      <c r="WAQ56" s="397"/>
      <c r="WAZ56" s="397"/>
      <c r="WBI56" s="397"/>
      <c r="WBR56" s="397"/>
      <c r="WCA56" s="397"/>
      <c r="WCJ56" s="397"/>
      <c r="WCS56" s="397"/>
      <c r="WDB56" s="397"/>
      <c r="WDK56" s="397"/>
      <c r="WDT56" s="397"/>
      <c r="WEC56" s="397"/>
      <c r="WEL56" s="397"/>
      <c r="WEU56" s="397"/>
      <c r="WFD56" s="397"/>
      <c r="WFM56" s="397"/>
      <c r="WFV56" s="397"/>
      <c r="WGE56" s="397"/>
      <c r="WGN56" s="397"/>
      <c r="WGW56" s="397"/>
      <c r="WHF56" s="397"/>
      <c r="WHO56" s="397"/>
      <c r="WHX56" s="397"/>
      <c r="WIG56" s="397"/>
      <c r="WIP56" s="397"/>
      <c r="WIY56" s="397"/>
      <c r="WJH56" s="397"/>
      <c r="WJQ56" s="397"/>
      <c r="WJZ56" s="397"/>
      <c r="WKI56" s="397"/>
      <c r="WKR56" s="397"/>
      <c r="WLA56" s="397"/>
      <c r="WLJ56" s="397"/>
      <c r="WLS56" s="397"/>
      <c r="WMB56" s="397"/>
      <c r="WMK56" s="397"/>
      <c r="WMT56" s="397"/>
      <c r="WNC56" s="397"/>
      <c r="WNL56" s="397"/>
      <c r="WNU56" s="397"/>
      <c r="WOD56" s="397"/>
      <c r="WOM56" s="397"/>
      <c r="WOV56" s="397"/>
      <c r="WPE56" s="397"/>
      <c r="WPN56" s="397"/>
      <c r="WPW56" s="397"/>
      <c r="WQF56" s="397"/>
      <c r="WQO56" s="397"/>
      <c r="WQX56" s="397"/>
      <c r="WRG56" s="397"/>
      <c r="WRP56" s="397"/>
      <c r="WRY56" s="397"/>
      <c r="WSH56" s="397"/>
      <c r="WSQ56" s="397"/>
      <c r="WSZ56" s="397"/>
      <c r="WTI56" s="397"/>
      <c r="WTR56" s="397"/>
      <c r="WUA56" s="397"/>
      <c r="WUJ56" s="397"/>
      <c r="WUS56" s="397"/>
      <c r="WVB56" s="397"/>
      <c r="WVK56" s="397"/>
      <c r="WVT56" s="397"/>
      <c r="WWC56" s="397"/>
      <c r="WWL56" s="397"/>
      <c r="WWU56" s="397"/>
      <c r="WXD56" s="397"/>
      <c r="WXM56" s="397"/>
      <c r="WXV56" s="397"/>
      <c r="WYE56" s="397"/>
      <c r="WYN56" s="397"/>
      <c r="WYW56" s="397"/>
      <c r="WZF56" s="397"/>
      <c r="WZO56" s="397"/>
      <c r="WZX56" s="397"/>
      <c r="XAG56" s="397"/>
      <c r="XAP56" s="397"/>
      <c r="XAY56" s="397"/>
      <c r="XBH56" s="397"/>
      <c r="XBQ56" s="397"/>
      <c r="XBZ56" s="397"/>
      <c r="XCI56" s="397"/>
      <c r="XCR56" s="397"/>
      <c r="XDA56" s="397"/>
      <c r="XDJ56" s="397"/>
      <c r="XDS56" s="397"/>
      <c r="XEB56" s="397"/>
      <c r="XEK56" s="397"/>
      <c r="XET56" s="397"/>
      <c r="XFC56" s="397"/>
    </row>
    <row r="57" spans="2:1020 1029:2046 2055:3072 3081:4089 4098:5115 5124:6141 6150:7167 7176:8184 8193:9210 9219:10236 10245:11262 11271:12288 12297:13305 13314:14331 14340:15357 15366:16383">
      <c r="B57" s="65"/>
      <c r="C57" s="65"/>
      <c r="E57" s="1560"/>
      <c r="F57" s="569">
        <v>-0.1</v>
      </c>
      <c r="G57" s="566">
        <f>G58*0.9</f>
        <v>81218.147917961469</v>
      </c>
      <c r="H57" s="6">
        <v>-11734322.564573292</v>
      </c>
      <c r="I57" s="559">
        <v>131615708.51062872</v>
      </c>
      <c r="J57" s="559">
        <v>274965739.58583069</v>
      </c>
      <c r="K57" s="559">
        <v>418315770.66103274</v>
      </c>
      <c r="L57" s="6">
        <v>561665801.73623478</v>
      </c>
      <c r="U57" s="397"/>
      <c r="AD57" s="397"/>
      <c r="AM57" s="397"/>
      <c r="AV57" s="397"/>
      <c r="BE57" s="397"/>
      <c r="BN57" s="397"/>
      <c r="BW57" s="397"/>
      <c r="CF57" s="397"/>
      <c r="CO57" s="397"/>
      <c r="CX57" s="397"/>
      <c r="DG57" s="397"/>
      <c r="DP57" s="397"/>
      <c r="DY57" s="397"/>
      <c r="EH57" s="397"/>
      <c r="EQ57" s="397"/>
      <c r="EZ57" s="397"/>
      <c r="FI57" s="397"/>
      <c r="FR57" s="397"/>
      <c r="GA57" s="397"/>
      <c r="GJ57" s="397"/>
      <c r="GS57" s="397"/>
      <c r="HB57" s="397"/>
      <c r="HK57" s="397"/>
      <c r="HT57" s="397"/>
      <c r="IC57" s="397"/>
      <c r="IL57" s="397"/>
      <c r="IU57" s="397"/>
      <c r="JD57" s="397"/>
      <c r="JM57" s="397"/>
      <c r="JV57" s="397"/>
      <c r="KE57" s="397"/>
      <c r="KN57" s="397"/>
      <c r="KW57" s="397"/>
      <c r="LF57" s="397"/>
      <c r="LO57" s="397"/>
      <c r="LX57" s="397"/>
      <c r="MG57" s="397"/>
      <c r="MP57" s="397"/>
      <c r="MY57" s="397"/>
      <c r="NH57" s="397"/>
      <c r="NQ57" s="397"/>
      <c r="NZ57" s="397"/>
      <c r="OI57" s="397"/>
      <c r="OR57" s="397"/>
      <c r="PA57" s="397"/>
      <c r="PJ57" s="397"/>
      <c r="PS57" s="397"/>
      <c r="QB57" s="397"/>
      <c r="QK57" s="397"/>
      <c r="QT57" s="397"/>
      <c r="RC57" s="397"/>
      <c r="RL57" s="397"/>
      <c r="RU57" s="397"/>
      <c r="SD57" s="397"/>
      <c r="SM57" s="397"/>
      <c r="SV57" s="397"/>
      <c r="TE57" s="397"/>
      <c r="TN57" s="397"/>
      <c r="TW57" s="397"/>
      <c r="UF57" s="397"/>
      <c r="UO57" s="397"/>
      <c r="UX57" s="397"/>
      <c r="VG57" s="397"/>
      <c r="VP57" s="397"/>
      <c r="VY57" s="397"/>
      <c r="WH57" s="397"/>
      <c r="WQ57" s="397"/>
      <c r="WZ57" s="397"/>
      <c r="XI57" s="397"/>
      <c r="XR57" s="397"/>
      <c r="YA57" s="397"/>
      <c r="YJ57" s="397"/>
      <c r="YS57" s="397"/>
      <c r="ZB57" s="397"/>
      <c r="ZK57" s="397"/>
      <c r="ZT57" s="397"/>
      <c r="AAC57" s="397"/>
      <c r="AAL57" s="397"/>
      <c r="AAU57" s="397"/>
      <c r="ABD57" s="397"/>
      <c r="ABM57" s="397"/>
      <c r="ABV57" s="397"/>
      <c r="ACE57" s="397"/>
      <c r="ACN57" s="397"/>
      <c r="ACW57" s="397"/>
      <c r="ADF57" s="397"/>
      <c r="ADO57" s="397"/>
      <c r="ADX57" s="397"/>
      <c r="AEG57" s="397"/>
      <c r="AEP57" s="397"/>
      <c r="AEY57" s="397"/>
      <c r="AFH57" s="397"/>
      <c r="AFQ57" s="397"/>
      <c r="AFZ57" s="397"/>
      <c r="AGI57" s="397"/>
      <c r="AGR57" s="397"/>
      <c r="AHA57" s="397"/>
      <c r="AHJ57" s="397"/>
      <c r="AHS57" s="397"/>
      <c r="AIB57" s="397"/>
      <c r="AIK57" s="397"/>
      <c r="AIT57" s="397"/>
      <c r="AJC57" s="397"/>
      <c r="AJL57" s="397"/>
      <c r="AJU57" s="397"/>
      <c r="AKD57" s="397"/>
      <c r="AKM57" s="397"/>
      <c r="AKV57" s="397"/>
      <c r="ALE57" s="397"/>
      <c r="ALN57" s="397"/>
      <c r="ALW57" s="397"/>
      <c r="AMF57" s="397"/>
      <c r="AMO57" s="397"/>
      <c r="AMX57" s="397"/>
      <c r="ANG57" s="397"/>
      <c r="ANP57" s="397"/>
      <c r="ANY57" s="397"/>
      <c r="AOH57" s="397"/>
      <c r="AOQ57" s="397"/>
      <c r="AOZ57" s="397"/>
      <c r="API57" s="397"/>
      <c r="APR57" s="397"/>
      <c r="AQA57" s="397"/>
      <c r="AQJ57" s="397"/>
      <c r="AQS57" s="397"/>
      <c r="ARB57" s="397"/>
      <c r="ARK57" s="397"/>
      <c r="ART57" s="397"/>
      <c r="ASC57" s="397"/>
      <c r="ASL57" s="397"/>
      <c r="ASU57" s="397"/>
      <c r="ATD57" s="397"/>
      <c r="ATM57" s="397"/>
      <c r="ATV57" s="397"/>
      <c r="AUE57" s="397"/>
      <c r="AUN57" s="397"/>
      <c r="AUW57" s="397"/>
      <c r="AVF57" s="397"/>
      <c r="AVO57" s="397"/>
      <c r="AVX57" s="397"/>
      <c r="AWG57" s="397"/>
      <c r="AWP57" s="397"/>
      <c r="AWY57" s="397"/>
      <c r="AXH57" s="397"/>
      <c r="AXQ57" s="397"/>
      <c r="AXZ57" s="397"/>
      <c r="AYI57" s="397"/>
      <c r="AYR57" s="397"/>
      <c r="AZA57" s="397"/>
      <c r="AZJ57" s="397"/>
      <c r="AZS57" s="397"/>
      <c r="BAB57" s="397"/>
      <c r="BAK57" s="397"/>
      <c r="BAT57" s="397"/>
      <c r="BBC57" s="397"/>
      <c r="BBL57" s="397"/>
      <c r="BBU57" s="397"/>
      <c r="BCD57" s="397"/>
      <c r="BCM57" s="397"/>
      <c r="BCV57" s="397"/>
      <c r="BDE57" s="397"/>
      <c r="BDN57" s="397"/>
      <c r="BDW57" s="397"/>
      <c r="BEF57" s="397"/>
      <c r="BEO57" s="397"/>
      <c r="BEX57" s="397"/>
      <c r="BFG57" s="397"/>
      <c r="BFP57" s="397"/>
      <c r="BFY57" s="397"/>
      <c r="BGH57" s="397"/>
      <c r="BGQ57" s="397"/>
      <c r="BGZ57" s="397"/>
      <c r="BHI57" s="397"/>
      <c r="BHR57" s="397"/>
      <c r="BIA57" s="397"/>
      <c r="BIJ57" s="397"/>
      <c r="BIS57" s="397"/>
      <c r="BJB57" s="397"/>
      <c r="BJK57" s="397"/>
      <c r="BJT57" s="397"/>
      <c r="BKC57" s="397"/>
      <c r="BKL57" s="397"/>
      <c r="BKU57" s="397"/>
      <c r="BLD57" s="397"/>
      <c r="BLM57" s="397"/>
      <c r="BLV57" s="397"/>
      <c r="BME57" s="397"/>
      <c r="BMN57" s="397"/>
      <c r="BMW57" s="397"/>
      <c r="BNF57" s="397"/>
      <c r="BNO57" s="397"/>
      <c r="BNX57" s="397"/>
      <c r="BOG57" s="397"/>
      <c r="BOP57" s="397"/>
      <c r="BOY57" s="397"/>
      <c r="BPH57" s="397"/>
      <c r="BPQ57" s="397"/>
      <c r="BPZ57" s="397"/>
      <c r="BQI57" s="397"/>
      <c r="BQR57" s="397"/>
      <c r="BRA57" s="397"/>
      <c r="BRJ57" s="397"/>
      <c r="BRS57" s="397"/>
      <c r="BSB57" s="397"/>
      <c r="BSK57" s="397"/>
      <c r="BST57" s="397"/>
      <c r="BTC57" s="397"/>
      <c r="BTL57" s="397"/>
      <c r="BTU57" s="397"/>
      <c r="BUD57" s="397"/>
      <c r="BUM57" s="397"/>
      <c r="BUV57" s="397"/>
      <c r="BVE57" s="397"/>
      <c r="BVN57" s="397"/>
      <c r="BVW57" s="397"/>
      <c r="BWF57" s="397"/>
      <c r="BWO57" s="397"/>
      <c r="BWX57" s="397"/>
      <c r="BXG57" s="397"/>
      <c r="BXP57" s="397"/>
      <c r="BXY57" s="397"/>
      <c r="BYH57" s="397"/>
      <c r="BYQ57" s="397"/>
      <c r="BYZ57" s="397"/>
      <c r="BZI57" s="397"/>
      <c r="BZR57" s="397"/>
      <c r="CAA57" s="397"/>
      <c r="CAJ57" s="397"/>
      <c r="CAS57" s="397"/>
      <c r="CBB57" s="397"/>
      <c r="CBK57" s="397"/>
      <c r="CBT57" s="397"/>
      <c r="CCC57" s="397"/>
      <c r="CCL57" s="397"/>
      <c r="CCU57" s="397"/>
      <c r="CDD57" s="397"/>
      <c r="CDM57" s="397"/>
      <c r="CDV57" s="397"/>
      <c r="CEE57" s="397"/>
      <c r="CEN57" s="397"/>
      <c r="CEW57" s="397"/>
      <c r="CFF57" s="397"/>
      <c r="CFO57" s="397"/>
      <c r="CFX57" s="397"/>
      <c r="CGG57" s="397"/>
      <c r="CGP57" s="397"/>
      <c r="CGY57" s="397"/>
      <c r="CHH57" s="397"/>
      <c r="CHQ57" s="397"/>
      <c r="CHZ57" s="397"/>
      <c r="CII57" s="397"/>
      <c r="CIR57" s="397"/>
      <c r="CJA57" s="397"/>
      <c r="CJJ57" s="397"/>
      <c r="CJS57" s="397"/>
      <c r="CKB57" s="397"/>
      <c r="CKK57" s="397"/>
      <c r="CKT57" s="397"/>
      <c r="CLC57" s="397"/>
      <c r="CLL57" s="397"/>
      <c r="CLU57" s="397"/>
      <c r="CMD57" s="397"/>
      <c r="CMM57" s="397"/>
      <c r="CMV57" s="397"/>
      <c r="CNE57" s="397"/>
      <c r="CNN57" s="397"/>
      <c r="CNW57" s="397"/>
      <c r="COF57" s="397"/>
      <c r="COO57" s="397"/>
      <c r="COX57" s="397"/>
      <c r="CPG57" s="397"/>
      <c r="CPP57" s="397"/>
      <c r="CPY57" s="397"/>
      <c r="CQH57" s="397"/>
      <c r="CQQ57" s="397"/>
      <c r="CQZ57" s="397"/>
      <c r="CRI57" s="397"/>
      <c r="CRR57" s="397"/>
      <c r="CSA57" s="397"/>
      <c r="CSJ57" s="397"/>
      <c r="CSS57" s="397"/>
      <c r="CTB57" s="397"/>
      <c r="CTK57" s="397"/>
      <c r="CTT57" s="397"/>
      <c r="CUC57" s="397"/>
      <c r="CUL57" s="397"/>
      <c r="CUU57" s="397"/>
      <c r="CVD57" s="397"/>
      <c r="CVM57" s="397"/>
      <c r="CVV57" s="397"/>
      <c r="CWE57" s="397"/>
      <c r="CWN57" s="397"/>
      <c r="CWW57" s="397"/>
      <c r="CXF57" s="397"/>
      <c r="CXO57" s="397"/>
      <c r="CXX57" s="397"/>
      <c r="CYG57" s="397"/>
      <c r="CYP57" s="397"/>
      <c r="CYY57" s="397"/>
      <c r="CZH57" s="397"/>
      <c r="CZQ57" s="397"/>
      <c r="CZZ57" s="397"/>
      <c r="DAI57" s="397"/>
      <c r="DAR57" s="397"/>
      <c r="DBA57" s="397"/>
      <c r="DBJ57" s="397"/>
      <c r="DBS57" s="397"/>
      <c r="DCB57" s="397"/>
      <c r="DCK57" s="397"/>
      <c r="DCT57" s="397"/>
      <c r="DDC57" s="397"/>
      <c r="DDL57" s="397"/>
      <c r="DDU57" s="397"/>
      <c r="DED57" s="397"/>
      <c r="DEM57" s="397"/>
      <c r="DEV57" s="397"/>
      <c r="DFE57" s="397"/>
      <c r="DFN57" s="397"/>
      <c r="DFW57" s="397"/>
      <c r="DGF57" s="397"/>
      <c r="DGO57" s="397"/>
      <c r="DGX57" s="397"/>
      <c r="DHG57" s="397"/>
      <c r="DHP57" s="397"/>
      <c r="DHY57" s="397"/>
      <c r="DIH57" s="397"/>
      <c r="DIQ57" s="397"/>
      <c r="DIZ57" s="397"/>
      <c r="DJI57" s="397"/>
      <c r="DJR57" s="397"/>
      <c r="DKA57" s="397"/>
      <c r="DKJ57" s="397"/>
      <c r="DKS57" s="397"/>
      <c r="DLB57" s="397"/>
      <c r="DLK57" s="397"/>
      <c r="DLT57" s="397"/>
      <c r="DMC57" s="397"/>
      <c r="DML57" s="397"/>
      <c r="DMU57" s="397"/>
      <c r="DND57" s="397"/>
      <c r="DNM57" s="397"/>
      <c r="DNV57" s="397"/>
      <c r="DOE57" s="397"/>
      <c r="DON57" s="397"/>
      <c r="DOW57" s="397"/>
      <c r="DPF57" s="397"/>
      <c r="DPO57" s="397"/>
      <c r="DPX57" s="397"/>
      <c r="DQG57" s="397"/>
      <c r="DQP57" s="397"/>
      <c r="DQY57" s="397"/>
      <c r="DRH57" s="397"/>
      <c r="DRQ57" s="397"/>
      <c r="DRZ57" s="397"/>
      <c r="DSI57" s="397"/>
      <c r="DSR57" s="397"/>
      <c r="DTA57" s="397"/>
      <c r="DTJ57" s="397"/>
      <c r="DTS57" s="397"/>
      <c r="DUB57" s="397"/>
      <c r="DUK57" s="397"/>
      <c r="DUT57" s="397"/>
      <c r="DVC57" s="397"/>
      <c r="DVL57" s="397"/>
      <c r="DVU57" s="397"/>
      <c r="DWD57" s="397"/>
      <c r="DWM57" s="397"/>
      <c r="DWV57" s="397"/>
      <c r="DXE57" s="397"/>
      <c r="DXN57" s="397"/>
      <c r="DXW57" s="397"/>
      <c r="DYF57" s="397"/>
      <c r="DYO57" s="397"/>
      <c r="DYX57" s="397"/>
      <c r="DZG57" s="397"/>
      <c r="DZP57" s="397"/>
      <c r="DZY57" s="397"/>
      <c r="EAH57" s="397"/>
      <c r="EAQ57" s="397"/>
      <c r="EAZ57" s="397"/>
      <c r="EBI57" s="397"/>
      <c r="EBR57" s="397"/>
      <c r="ECA57" s="397"/>
      <c r="ECJ57" s="397"/>
      <c r="ECS57" s="397"/>
      <c r="EDB57" s="397"/>
      <c r="EDK57" s="397"/>
      <c r="EDT57" s="397"/>
      <c r="EEC57" s="397"/>
      <c r="EEL57" s="397"/>
      <c r="EEU57" s="397"/>
      <c r="EFD57" s="397"/>
      <c r="EFM57" s="397"/>
      <c r="EFV57" s="397"/>
      <c r="EGE57" s="397"/>
      <c r="EGN57" s="397"/>
      <c r="EGW57" s="397"/>
      <c r="EHF57" s="397"/>
      <c r="EHO57" s="397"/>
      <c r="EHX57" s="397"/>
      <c r="EIG57" s="397"/>
      <c r="EIP57" s="397"/>
      <c r="EIY57" s="397"/>
      <c r="EJH57" s="397"/>
      <c r="EJQ57" s="397"/>
      <c r="EJZ57" s="397"/>
      <c r="EKI57" s="397"/>
      <c r="EKR57" s="397"/>
      <c r="ELA57" s="397"/>
      <c r="ELJ57" s="397"/>
      <c r="ELS57" s="397"/>
      <c r="EMB57" s="397"/>
      <c r="EMK57" s="397"/>
      <c r="EMT57" s="397"/>
      <c r="ENC57" s="397"/>
      <c r="ENL57" s="397"/>
      <c r="ENU57" s="397"/>
      <c r="EOD57" s="397"/>
      <c r="EOM57" s="397"/>
      <c r="EOV57" s="397"/>
      <c r="EPE57" s="397"/>
      <c r="EPN57" s="397"/>
      <c r="EPW57" s="397"/>
      <c r="EQF57" s="397"/>
      <c r="EQO57" s="397"/>
      <c r="EQX57" s="397"/>
      <c r="ERG57" s="397"/>
      <c r="ERP57" s="397"/>
      <c r="ERY57" s="397"/>
      <c r="ESH57" s="397"/>
      <c r="ESQ57" s="397"/>
      <c r="ESZ57" s="397"/>
      <c r="ETI57" s="397"/>
      <c r="ETR57" s="397"/>
      <c r="EUA57" s="397"/>
      <c r="EUJ57" s="397"/>
      <c r="EUS57" s="397"/>
      <c r="EVB57" s="397"/>
      <c r="EVK57" s="397"/>
      <c r="EVT57" s="397"/>
      <c r="EWC57" s="397"/>
      <c r="EWL57" s="397"/>
      <c r="EWU57" s="397"/>
      <c r="EXD57" s="397"/>
      <c r="EXM57" s="397"/>
      <c r="EXV57" s="397"/>
      <c r="EYE57" s="397"/>
      <c r="EYN57" s="397"/>
      <c r="EYW57" s="397"/>
      <c r="EZF57" s="397"/>
      <c r="EZO57" s="397"/>
      <c r="EZX57" s="397"/>
      <c r="FAG57" s="397"/>
      <c r="FAP57" s="397"/>
      <c r="FAY57" s="397"/>
      <c r="FBH57" s="397"/>
      <c r="FBQ57" s="397"/>
      <c r="FBZ57" s="397"/>
      <c r="FCI57" s="397"/>
      <c r="FCR57" s="397"/>
      <c r="FDA57" s="397"/>
      <c r="FDJ57" s="397"/>
      <c r="FDS57" s="397"/>
      <c r="FEB57" s="397"/>
      <c r="FEK57" s="397"/>
      <c r="FET57" s="397"/>
      <c r="FFC57" s="397"/>
      <c r="FFL57" s="397"/>
      <c r="FFU57" s="397"/>
      <c r="FGD57" s="397"/>
      <c r="FGM57" s="397"/>
      <c r="FGV57" s="397"/>
      <c r="FHE57" s="397"/>
      <c r="FHN57" s="397"/>
      <c r="FHW57" s="397"/>
      <c r="FIF57" s="397"/>
      <c r="FIO57" s="397"/>
      <c r="FIX57" s="397"/>
      <c r="FJG57" s="397"/>
      <c r="FJP57" s="397"/>
      <c r="FJY57" s="397"/>
      <c r="FKH57" s="397"/>
      <c r="FKQ57" s="397"/>
      <c r="FKZ57" s="397"/>
      <c r="FLI57" s="397"/>
      <c r="FLR57" s="397"/>
      <c r="FMA57" s="397"/>
      <c r="FMJ57" s="397"/>
      <c r="FMS57" s="397"/>
      <c r="FNB57" s="397"/>
      <c r="FNK57" s="397"/>
      <c r="FNT57" s="397"/>
      <c r="FOC57" s="397"/>
      <c r="FOL57" s="397"/>
      <c r="FOU57" s="397"/>
      <c r="FPD57" s="397"/>
      <c r="FPM57" s="397"/>
      <c r="FPV57" s="397"/>
      <c r="FQE57" s="397"/>
      <c r="FQN57" s="397"/>
      <c r="FQW57" s="397"/>
      <c r="FRF57" s="397"/>
      <c r="FRO57" s="397"/>
      <c r="FRX57" s="397"/>
      <c r="FSG57" s="397"/>
      <c r="FSP57" s="397"/>
      <c r="FSY57" s="397"/>
      <c r="FTH57" s="397"/>
      <c r="FTQ57" s="397"/>
      <c r="FTZ57" s="397"/>
      <c r="FUI57" s="397"/>
      <c r="FUR57" s="397"/>
      <c r="FVA57" s="397"/>
      <c r="FVJ57" s="397"/>
      <c r="FVS57" s="397"/>
      <c r="FWB57" s="397"/>
      <c r="FWK57" s="397"/>
      <c r="FWT57" s="397"/>
      <c r="FXC57" s="397"/>
      <c r="FXL57" s="397"/>
      <c r="FXU57" s="397"/>
      <c r="FYD57" s="397"/>
      <c r="FYM57" s="397"/>
      <c r="FYV57" s="397"/>
      <c r="FZE57" s="397"/>
      <c r="FZN57" s="397"/>
      <c r="FZW57" s="397"/>
      <c r="GAF57" s="397"/>
      <c r="GAO57" s="397"/>
      <c r="GAX57" s="397"/>
      <c r="GBG57" s="397"/>
      <c r="GBP57" s="397"/>
      <c r="GBY57" s="397"/>
      <c r="GCH57" s="397"/>
      <c r="GCQ57" s="397"/>
      <c r="GCZ57" s="397"/>
      <c r="GDI57" s="397"/>
      <c r="GDR57" s="397"/>
      <c r="GEA57" s="397"/>
      <c r="GEJ57" s="397"/>
      <c r="GES57" s="397"/>
      <c r="GFB57" s="397"/>
      <c r="GFK57" s="397"/>
      <c r="GFT57" s="397"/>
      <c r="GGC57" s="397"/>
      <c r="GGL57" s="397"/>
      <c r="GGU57" s="397"/>
      <c r="GHD57" s="397"/>
      <c r="GHM57" s="397"/>
      <c r="GHV57" s="397"/>
      <c r="GIE57" s="397"/>
      <c r="GIN57" s="397"/>
      <c r="GIW57" s="397"/>
      <c r="GJF57" s="397"/>
      <c r="GJO57" s="397"/>
      <c r="GJX57" s="397"/>
      <c r="GKG57" s="397"/>
      <c r="GKP57" s="397"/>
      <c r="GKY57" s="397"/>
      <c r="GLH57" s="397"/>
      <c r="GLQ57" s="397"/>
      <c r="GLZ57" s="397"/>
      <c r="GMI57" s="397"/>
      <c r="GMR57" s="397"/>
      <c r="GNA57" s="397"/>
      <c r="GNJ57" s="397"/>
      <c r="GNS57" s="397"/>
      <c r="GOB57" s="397"/>
      <c r="GOK57" s="397"/>
      <c r="GOT57" s="397"/>
      <c r="GPC57" s="397"/>
      <c r="GPL57" s="397"/>
      <c r="GPU57" s="397"/>
      <c r="GQD57" s="397"/>
      <c r="GQM57" s="397"/>
      <c r="GQV57" s="397"/>
      <c r="GRE57" s="397"/>
      <c r="GRN57" s="397"/>
      <c r="GRW57" s="397"/>
      <c r="GSF57" s="397"/>
      <c r="GSO57" s="397"/>
      <c r="GSX57" s="397"/>
      <c r="GTG57" s="397"/>
      <c r="GTP57" s="397"/>
      <c r="GTY57" s="397"/>
      <c r="GUH57" s="397"/>
      <c r="GUQ57" s="397"/>
      <c r="GUZ57" s="397"/>
      <c r="GVI57" s="397"/>
      <c r="GVR57" s="397"/>
      <c r="GWA57" s="397"/>
      <c r="GWJ57" s="397"/>
      <c r="GWS57" s="397"/>
      <c r="GXB57" s="397"/>
      <c r="GXK57" s="397"/>
      <c r="GXT57" s="397"/>
      <c r="GYC57" s="397"/>
      <c r="GYL57" s="397"/>
      <c r="GYU57" s="397"/>
      <c r="GZD57" s="397"/>
      <c r="GZM57" s="397"/>
      <c r="GZV57" s="397"/>
      <c r="HAE57" s="397"/>
      <c r="HAN57" s="397"/>
      <c r="HAW57" s="397"/>
      <c r="HBF57" s="397"/>
      <c r="HBO57" s="397"/>
      <c r="HBX57" s="397"/>
      <c r="HCG57" s="397"/>
      <c r="HCP57" s="397"/>
      <c r="HCY57" s="397"/>
      <c r="HDH57" s="397"/>
      <c r="HDQ57" s="397"/>
      <c r="HDZ57" s="397"/>
      <c r="HEI57" s="397"/>
      <c r="HER57" s="397"/>
      <c r="HFA57" s="397"/>
      <c r="HFJ57" s="397"/>
      <c r="HFS57" s="397"/>
      <c r="HGB57" s="397"/>
      <c r="HGK57" s="397"/>
      <c r="HGT57" s="397"/>
      <c r="HHC57" s="397"/>
      <c r="HHL57" s="397"/>
      <c r="HHU57" s="397"/>
      <c r="HID57" s="397"/>
      <c r="HIM57" s="397"/>
      <c r="HIV57" s="397"/>
      <c r="HJE57" s="397"/>
      <c r="HJN57" s="397"/>
      <c r="HJW57" s="397"/>
      <c r="HKF57" s="397"/>
      <c r="HKO57" s="397"/>
      <c r="HKX57" s="397"/>
      <c r="HLG57" s="397"/>
      <c r="HLP57" s="397"/>
      <c r="HLY57" s="397"/>
      <c r="HMH57" s="397"/>
      <c r="HMQ57" s="397"/>
      <c r="HMZ57" s="397"/>
      <c r="HNI57" s="397"/>
      <c r="HNR57" s="397"/>
      <c r="HOA57" s="397"/>
      <c r="HOJ57" s="397"/>
      <c r="HOS57" s="397"/>
      <c r="HPB57" s="397"/>
      <c r="HPK57" s="397"/>
      <c r="HPT57" s="397"/>
      <c r="HQC57" s="397"/>
      <c r="HQL57" s="397"/>
      <c r="HQU57" s="397"/>
      <c r="HRD57" s="397"/>
      <c r="HRM57" s="397"/>
      <c r="HRV57" s="397"/>
      <c r="HSE57" s="397"/>
      <c r="HSN57" s="397"/>
      <c r="HSW57" s="397"/>
      <c r="HTF57" s="397"/>
      <c r="HTO57" s="397"/>
      <c r="HTX57" s="397"/>
      <c r="HUG57" s="397"/>
      <c r="HUP57" s="397"/>
      <c r="HUY57" s="397"/>
      <c r="HVH57" s="397"/>
      <c r="HVQ57" s="397"/>
      <c r="HVZ57" s="397"/>
      <c r="HWI57" s="397"/>
      <c r="HWR57" s="397"/>
      <c r="HXA57" s="397"/>
      <c r="HXJ57" s="397"/>
      <c r="HXS57" s="397"/>
      <c r="HYB57" s="397"/>
      <c r="HYK57" s="397"/>
      <c r="HYT57" s="397"/>
      <c r="HZC57" s="397"/>
      <c r="HZL57" s="397"/>
      <c r="HZU57" s="397"/>
      <c r="IAD57" s="397"/>
      <c r="IAM57" s="397"/>
      <c r="IAV57" s="397"/>
      <c r="IBE57" s="397"/>
      <c r="IBN57" s="397"/>
      <c r="IBW57" s="397"/>
      <c r="ICF57" s="397"/>
      <c r="ICO57" s="397"/>
      <c r="ICX57" s="397"/>
      <c r="IDG57" s="397"/>
      <c r="IDP57" s="397"/>
      <c r="IDY57" s="397"/>
      <c r="IEH57" s="397"/>
      <c r="IEQ57" s="397"/>
      <c r="IEZ57" s="397"/>
      <c r="IFI57" s="397"/>
      <c r="IFR57" s="397"/>
      <c r="IGA57" s="397"/>
      <c r="IGJ57" s="397"/>
      <c r="IGS57" s="397"/>
      <c r="IHB57" s="397"/>
      <c r="IHK57" s="397"/>
      <c r="IHT57" s="397"/>
      <c r="IIC57" s="397"/>
      <c r="IIL57" s="397"/>
      <c r="IIU57" s="397"/>
      <c r="IJD57" s="397"/>
      <c r="IJM57" s="397"/>
      <c r="IJV57" s="397"/>
      <c r="IKE57" s="397"/>
      <c r="IKN57" s="397"/>
      <c r="IKW57" s="397"/>
      <c r="ILF57" s="397"/>
      <c r="ILO57" s="397"/>
      <c r="ILX57" s="397"/>
      <c r="IMG57" s="397"/>
      <c r="IMP57" s="397"/>
      <c r="IMY57" s="397"/>
      <c r="INH57" s="397"/>
      <c r="INQ57" s="397"/>
      <c r="INZ57" s="397"/>
      <c r="IOI57" s="397"/>
      <c r="IOR57" s="397"/>
      <c r="IPA57" s="397"/>
      <c r="IPJ57" s="397"/>
      <c r="IPS57" s="397"/>
      <c r="IQB57" s="397"/>
      <c r="IQK57" s="397"/>
      <c r="IQT57" s="397"/>
      <c r="IRC57" s="397"/>
      <c r="IRL57" s="397"/>
      <c r="IRU57" s="397"/>
      <c r="ISD57" s="397"/>
      <c r="ISM57" s="397"/>
      <c r="ISV57" s="397"/>
      <c r="ITE57" s="397"/>
      <c r="ITN57" s="397"/>
      <c r="ITW57" s="397"/>
      <c r="IUF57" s="397"/>
      <c r="IUO57" s="397"/>
      <c r="IUX57" s="397"/>
      <c r="IVG57" s="397"/>
      <c r="IVP57" s="397"/>
      <c r="IVY57" s="397"/>
      <c r="IWH57" s="397"/>
      <c r="IWQ57" s="397"/>
      <c r="IWZ57" s="397"/>
      <c r="IXI57" s="397"/>
      <c r="IXR57" s="397"/>
      <c r="IYA57" s="397"/>
      <c r="IYJ57" s="397"/>
      <c r="IYS57" s="397"/>
      <c r="IZB57" s="397"/>
      <c r="IZK57" s="397"/>
      <c r="IZT57" s="397"/>
      <c r="JAC57" s="397"/>
      <c r="JAL57" s="397"/>
      <c r="JAU57" s="397"/>
      <c r="JBD57" s="397"/>
      <c r="JBM57" s="397"/>
      <c r="JBV57" s="397"/>
      <c r="JCE57" s="397"/>
      <c r="JCN57" s="397"/>
      <c r="JCW57" s="397"/>
      <c r="JDF57" s="397"/>
      <c r="JDO57" s="397"/>
      <c r="JDX57" s="397"/>
      <c r="JEG57" s="397"/>
      <c r="JEP57" s="397"/>
      <c r="JEY57" s="397"/>
      <c r="JFH57" s="397"/>
      <c r="JFQ57" s="397"/>
      <c r="JFZ57" s="397"/>
      <c r="JGI57" s="397"/>
      <c r="JGR57" s="397"/>
      <c r="JHA57" s="397"/>
      <c r="JHJ57" s="397"/>
      <c r="JHS57" s="397"/>
      <c r="JIB57" s="397"/>
      <c r="JIK57" s="397"/>
      <c r="JIT57" s="397"/>
      <c r="JJC57" s="397"/>
      <c r="JJL57" s="397"/>
      <c r="JJU57" s="397"/>
      <c r="JKD57" s="397"/>
      <c r="JKM57" s="397"/>
      <c r="JKV57" s="397"/>
      <c r="JLE57" s="397"/>
      <c r="JLN57" s="397"/>
      <c r="JLW57" s="397"/>
      <c r="JMF57" s="397"/>
      <c r="JMO57" s="397"/>
      <c r="JMX57" s="397"/>
      <c r="JNG57" s="397"/>
      <c r="JNP57" s="397"/>
      <c r="JNY57" s="397"/>
      <c r="JOH57" s="397"/>
      <c r="JOQ57" s="397"/>
      <c r="JOZ57" s="397"/>
      <c r="JPI57" s="397"/>
      <c r="JPR57" s="397"/>
      <c r="JQA57" s="397"/>
      <c r="JQJ57" s="397"/>
      <c r="JQS57" s="397"/>
      <c r="JRB57" s="397"/>
      <c r="JRK57" s="397"/>
      <c r="JRT57" s="397"/>
      <c r="JSC57" s="397"/>
      <c r="JSL57" s="397"/>
      <c r="JSU57" s="397"/>
      <c r="JTD57" s="397"/>
      <c r="JTM57" s="397"/>
      <c r="JTV57" s="397"/>
      <c r="JUE57" s="397"/>
      <c r="JUN57" s="397"/>
      <c r="JUW57" s="397"/>
      <c r="JVF57" s="397"/>
      <c r="JVO57" s="397"/>
      <c r="JVX57" s="397"/>
      <c r="JWG57" s="397"/>
      <c r="JWP57" s="397"/>
      <c r="JWY57" s="397"/>
      <c r="JXH57" s="397"/>
      <c r="JXQ57" s="397"/>
      <c r="JXZ57" s="397"/>
      <c r="JYI57" s="397"/>
      <c r="JYR57" s="397"/>
      <c r="JZA57" s="397"/>
      <c r="JZJ57" s="397"/>
      <c r="JZS57" s="397"/>
      <c r="KAB57" s="397"/>
      <c r="KAK57" s="397"/>
      <c r="KAT57" s="397"/>
      <c r="KBC57" s="397"/>
      <c r="KBL57" s="397"/>
      <c r="KBU57" s="397"/>
      <c r="KCD57" s="397"/>
      <c r="KCM57" s="397"/>
      <c r="KCV57" s="397"/>
      <c r="KDE57" s="397"/>
      <c r="KDN57" s="397"/>
      <c r="KDW57" s="397"/>
      <c r="KEF57" s="397"/>
      <c r="KEO57" s="397"/>
      <c r="KEX57" s="397"/>
      <c r="KFG57" s="397"/>
      <c r="KFP57" s="397"/>
      <c r="KFY57" s="397"/>
      <c r="KGH57" s="397"/>
      <c r="KGQ57" s="397"/>
      <c r="KGZ57" s="397"/>
      <c r="KHI57" s="397"/>
      <c r="KHR57" s="397"/>
      <c r="KIA57" s="397"/>
      <c r="KIJ57" s="397"/>
      <c r="KIS57" s="397"/>
      <c r="KJB57" s="397"/>
      <c r="KJK57" s="397"/>
      <c r="KJT57" s="397"/>
      <c r="KKC57" s="397"/>
      <c r="KKL57" s="397"/>
      <c r="KKU57" s="397"/>
      <c r="KLD57" s="397"/>
      <c r="KLM57" s="397"/>
      <c r="KLV57" s="397"/>
      <c r="KME57" s="397"/>
      <c r="KMN57" s="397"/>
      <c r="KMW57" s="397"/>
      <c r="KNF57" s="397"/>
      <c r="KNO57" s="397"/>
      <c r="KNX57" s="397"/>
      <c r="KOG57" s="397"/>
      <c r="KOP57" s="397"/>
      <c r="KOY57" s="397"/>
      <c r="KPH57" s="397"/>
      <c r="KPQ57" s="397"/>
      <c r="KPZ57" s="397"/>
      <c r="KQI57" s="397"/>
      <c r="KQR57" s="397"/>
      <c r="KRA57" s="397"/>
      <c r="KRJ57" s="397"/>
      <c r="KRS57" s="397"/>
      <c r="KSB57" s="397"/>
      <c r="KSK57" s="397"/>
      <c r="KST57" s="397"/>
      <c r="KTC57" s="397"/>
      <c r="KTL57" s="397"/>
      <c r="KTU57" s="397"/>
      <c r="KUD57" s="397"/>
      <c r="KUM57" s="397"/>
      <c r="KUV57" s="397"/>
      <c r="KVE57" s="397"/>
      <c r="KVN57" s="397"/>
      <c r="KVW57" s="397"/>
      <c r="KWF57" s="397"/>
      <c r="KWO57" s="397"/>
      <c r="KWX57" s="397"/>
      <c r="KXG57" s="397"/>
      <c r="KXP57" s="397"/>
      <c r="KXY57" s="397"/>
      <c r="KYH57" s="397"/>
      <c r="KYQ57" s="397"/>
      <c r="KYZ57" s="397"/>
      <c r="KZI57" s="397"/>
      <c r="KZR57" s="397"/>
      <c r="LAA57" s="397"/>
      <c r="LAJ57" s="397"/>
      <c r="LAS57" s="397"/>
      <c r="LBB57" s="397"/>
      <c r="LBK57" s="397"/>
      <c r="LBT57" s="397"/>
      <c r="LCC57" s="397"/>
      <c r="LCL57" s="397"/>
      <c r="LCU57" s="397"/>
      <c r="LDD57" s="397"/>
      <c r="LDM57" s="397"/>
      <c r="LDV57" s="397"/>
      <c r="LEE57" s="397"/>
      <c r="LEN57" s="397"/>
      <c r="LEW57" s="397"/>
      <c r="LFF57" s="397"/>
      <c r="LFO57" s="397"/>
      <c r="LFX57" s="397"/>
      <c r="LGG57" s="397"/>
      <c r="LGP57" s="397"/>
      <c r="LGY57" s="397"/>
      <c r="LHH57" s="397"/>
      <c r="LHQ57" s="397"/>
      <c r="LHZ57" s="397"/>
      <c r="LII57" s="397"/>
      <c r="LIR57" s="397"/>
      <c r="LJA57" s="397"/>
      <c r="LJJ57" s="397"/>
      <c r="LJS57" s="397"/>
      <c r="LKB57" s="397"/>
      <c r="LKK57" s="397"/>
      <c r="LKT57" s="397"/>
      <c r="LLC57" s="397"/>
      <c r="LLL57" s="397"/>
      <c r="LLU57" s="397"/>
      <c r="LMD57" s="397"/>
      <c r="LMM57" s="397"/>
      <c r="LMV57" s="397"/>
      <c r="LNE57" s="397"/>
      <c r="LNN57" s="397"/>
      <c r="LNW57" s="397"/>
      <c r="LOF57" s="397"/>
      <c r="LOO57" s="397"/>
      <c r="LOX57" s="397"/>
      <c r="LPG57" s="397"/>
      <c r="LPP57" s="397"/>
      <c r="LPY57" s="397"/>
      <c r="LQH57" s="397"/>
      <c r="LQQ57" s="397"/>
      <c r="LQZ57" s="397"/>
      <c r="LRI57" s="397"/>
      <c r="LRR57" s="397"/>
      <c r="LSA57" s="397"/>
      <c r="LSJ57" s="397"/>
      <c r="LSS57" s="397"/>
      <c r="LTB57" s="397"/>
      <c r="LTK57" s="397"/>
      <c r="LTT57" s="397"/>
      <c r="LUC57" s="397"/>
      <c r="LUL57" s="397"/>
      <c r="LUU57" s="397"/>
      <c r="LVD57" s="397"/>
      <c r="LVM57" s="397"/>
      <c r="LVV57" s="397"/>
      <c r="LWE57" s="397"/>
      <c r="LWN57" s="397"/>
      <c r="LWW57" s="397"/>
      <c r="LXF57" s="397"/>
      <c r="LXO57" s="397"/>
      <c r="LXX57" s="397"/>
      <c r="LYG57" s="397"/>
      <c r="LYP57" s="397"/>
      <c r="LYY57" s="397"/>
      <c r="LZH57" s="397"/>
      <c r="LZQ57" s="397"/>
      <c r="LZZ57" s="397"/>
      <c r="MAI57" s="397"/>
      <c r="MAR57" s="397"/>
      <c r="MBA57" s="397"/>
      <c r="MBJ57" s="397"/>
      <c r="MBS57" s="397"/>
      <c r="MCB57" s="397"/>
      <c r="MCK57" s="397"/>
      <c r="MCT57" s="397"/>
      <c r="MDC57" s="397"/>
      <c r="MDL57" s="397"/>
      <c r="MDU57" s="397"/>
      <c r="MED57" s="397"/>
      <c r="MEM57" s="397"/>
      <c r="MEV57" s="397"/>
      <c r="MFE57" s="397"/>
      <c r="MFN57" s="397"/>
      <c r="MFW57" s="397"/>
      <c r="MGF57" s="397"/>
      <c r="MGO57" s="397"/>
      <c r="MGX57" s="397"/>
      <c r="MHG57" s="397"/>
      <c r="MHP57" s="397"/>
      <c r="MHY57" s="397"/>
      <c r="MIH57" s="397"/>
      <c r="MIQ57" s="397"/>
      <c r="MIZ57" s="397"/>
      <c r="MJI57" s="397"/>
      <c r="MJR57" s="397"/>
      <c r="MKA57" s="397"/>
      <c r="MKJ57" s="397"/>
      <c r="MKS57" s="397"/>
      <c r="MLB57" s="397"/>
      <c r="MLK57" s="397"/>
      <c r="MLT57" s="397"/>
      <c r="MMC57" s="397"/>
      <c r="MML57" s="397"/>
      <c r="MMU57" s="397"/>
      <c r="MND57" s="397"/>
      <c r="MNM57" s="397"/>
      <c r="MNV57" s="397"/>
      <c r="MOE57" s="397"/>
      <c r="MON57" s="397"/>
      <c r="MOW57" s="397"/>
      <c r="MPF57" s="397"/>
      <c r="MPO57" s="397"/>
      <c r="MPX57" s="397"/>
      <c r="MQG57" s="397"/>
      <c r="MQP57" s="397"/>
      <c r="MQY57" s="397"/>
      <c r="MRH57" s="397"/>
      <c r="MRQ57" s="397"/>
      <c r="MRZ57" s="397"/>
      <c r="MSI57" s="397"/>
      <c r="MSR57" s="397"/>
      <c r="MTA57" s="397"/>
      <c r="MTJ57" s="397"/>
      <c r="MTS57" s="397"/>
      <c r="MUB57" s="397"/>
      <c r="MUK57" s="397"/>
      <c r="MUT57" s="397"/>
      <c r="MVC57" s="397"/>
      <c r="MVL57" s="397"/>
      <c r="MVU57" s="397"/>
      <c r="MWD57" s="397"/>
      <c r="MWM57" s="397"/>
      <c r="MWV57" s="397"/>
      <c r="MXE57" s="397"/>
      <c r="MXN57" s="397"/>
      <c r="MXW57" s="397"/>
      <c r="MYF57" s="397"/>
      <c r="MYO57" s="397"/>
      <c r="MYX57" s="397"/>
      <c r="MZG57" s="397"/>
      <c r="MZP57" s="397"/>
      <c r="MZY57" s="397"/>
      <c r="NAH57" s="397"/>
      <c r="NAQ57" s="397"/>
      <c r="NAZ57" s="397"/>
      <c r="NBI57" s="397"/>
      <c r="NBR57" s="397"/>
      <c r="NCA57" s="397"/>
      <c r="NCJ57" s="397"/>
      <c r="NCS57" s="397"/>
      <c r="NDB57" s="397"/>
      <c r="NDK57" s="397"/>
      <c r="NDT57" s="397"/>
      <c r="NEC57" s="397"/>
      <c r="NEL57" s="397"/>
      <c r="NEU57" s="397"/>
      <c r="NFD57" s="397"/>
      <c r="NFM57" s="397"/>
      <c r="NFV57" s="397"/>
      <c r="NGE57" s="397"/>
      <c r="NGN57" s="397"/>
      <c r="NGW57" s="397"/>
      <c r="NHF57" s="397"/>
      <c r="NHO57" s="397"/>
      <c r="NHX57" s="397"/>
      <c r="NIG57" s="397"/>
      <c r="NIP57" s="397"/>
      <c r="NIY57" s="397"/>
      <c r="NJH57" s="397"/>
      <c r="NJQ57" s="397"/>
      <c r="NJZ57" s="397"/>
      <c r="NKI57" s="397"/>
      <c r="NKR57" s="397"/>
      <c r="NLA57" s="397"/>
      <c r="NLJ57" s="397"/>
      <c r="NLS57" s="397"/>
      <c r="NMB57" s="397"/>
      <c r="NMK57" s="397"/>
      <c r="NMT57" s="397"/>
      <c r="NNC57" s="397"/>
      <c r="NNL57" s="397"/>
      <c r="NNU57" s="397"/>
      <c r="NOD57" s="397"/>
      <c r="NOM57" s="397"/>
      <c r="NOV57" s="397"/>
      <c r="NPE57" s="397"/>
      <c r="NPN57" s="397"/>
      <c r="NPW57" s="397"/>
      <c r="NQF57" s="397"/>
      <c r="NQO57" s="397"/>
      <c r="NQX57" s="397"/>
      <c r="NRG57" s="397"/>
      <c r="NRP57" s="397"/>
      <c r="NRY57" s="397"/>
      <c r="NSH57" s="397"/>
      <c r="NSQ57" s="397"/>
      <c r="NSZ57" s="397"/>
      <c r="NTI57" s="397"/>
      <c r="NTR57" s="397"/>
      <c r="NUA57" s="397"/>
      <c r="NUJ57" s="397"/>
      <c r="NUS57" s="397"/>
      <c r="NVB57" s="397"/>
      <c r="NVK57" s="397"/>
      <c r="NVT57" s="397"/>
      <c r="NWC57" s="397"/>
      <c r="NWL57" s="397"/>
      <c r="NWU57" s="397"/>
      <c r="NXD57" s="397"/>
      <c r="NXM57" s="397"/>
      <c r="NXV57" s="397"/>
      <c r="NYE57" s="397"/>
      <c r="NYN57" s="397"/>
      <c r="NYW57" s="397"/>
      <c r="NZF57" s="397"/>
      <c r="NZO57" s="397"/>
      <c r="NZX57" s="397"/>
      <c r="OAG57" s="397"/>
      <c r="OAP57" s="397"/>
      <c r="OAY57" s="397"/>
      <c r="OBH57" s="397"/>
      <c r="OBQ57" s="397"/>
      <c r="OBZ57" s="397"/>
      <c r="OCI57" s="397"/>
      <c r="OCR57" s="397"/>
      <c r="ODA57" s="397"/>
      <c r="ODJ57" s="397"/>
      <c r="ODS57" s="397"/>
      <c r="OEB57" s="397"/>
      <c r="OEK57" s="397"/>
      <c r="OET57" s="397"/>
      <c r="OFC57" s="397"/>
      <c r="OFL57" s="397"/>
      <c r="OFU57" s="397"/>
      <c r="OGD57" s="397"/>
      <c r="OGM57" s="397"/>
      <c r="OGV57" s="397"/>
      <c r="OHE57" s="397"/>
      <c r="OHN57" s="397"/>
      <c r="OHW57" s="397"/>
      <c r="OIF57" s="397"/>
      <c r="OIO57" s="397"/>
      <c r="OIX57" s="397"/>
      <c r="OJG57" s="397"/>
      <c r="OJP57" s="397"/>
      <c r="OJY57" s="397"/>
      <c r="OKH57" s="397"/>
      <c r="OKQ57" s="397"/>
      <c r="OKZ57" s="397"/>
      <c r="OLI57" s="397"/>
      <c r="OLR57" s="397"/>
      <c r="OMA57" s="397"/>
      <c r="OMJ57" s="397"/>
      <c r="OMS57" s="397"/>
      <c r="ONB57" s="397"/>
      <c r="ONK57" s="397"/>
      <c r="ONT57" s="397"/>
      <c r="OOC57" s="397"/>
      <c r="OOL57" s="397"/>
      <c r="OOU57" s="397"/>
      <c r="OPD57" s="397"/>
      <c r="OPM57" s="397"/>
      <c r="OPV57" s="397"/>
      <c r="OQE57" s="397"/>
      <c r="OQN57" s="397"/>
      <c r="OQW57" s="397"/>
      <c r="ORF57" s="397"/>
      <c r="ORO57" s="397"/>
      <c r="ORX57" s="397"/>
      <c r="OSG57" s="397"/>
      <c r="OSP57" s="397"/>
      <c r="OSY57" s="397"/>
      <c r="OTH57" s="397"/>
      <c r="OTQ57" s="397"/>
      <c r="OTZ57" s="397"/>
      <c r="OUI57" s="397"/>
      <c r="OUR57" s="397"/>
      <c r="OVA57" s="397"/>
      <c r="OVJ57" s="397"/>
      <c r="OVS57" s="397"/>
      <c r="OWB57" s="397"/>
      <c r="OWK57" s="397"/>
      <c r="OWT57" s="397"/>
      <c r="OXC57" s="397"/>
      <c r="OXL57" s="397"/>
      <c r="OXU57" s="397"/>
      <c r="OYD57" s="397"/>
      <c r="OYM57" s="397"/>
      <c r="OYV57" s="397"/>
      <c r="OZE57" s="397"/>
      <c r="OZN57" s="397"/>
      <c r="OZW57" s="397"/>
      <c r="PAF57" s="397"/>
      <c r="PAO57" s="397"/>
      <c r="PAX57" s="397"/>
      <c r="PBG57" s="397"/>
      <c r="PBP57" s="397"/>
      <c r="PBY57" s="397"/>
      <c r="PCH57" s="397"/>
      <c r="PCQ57" s="397"/>
      <c r="PCZ57" s="397"/>
      <c r="PDI57" s="397"/>
      <c r="PDR57" s="397"/>
      <c r="PEA57" s="397"/>
      <c r="PEJ57" s="397"/>
      <c r="PES57" s="397"/>
      <c r="PFB57" s="397"/>
      <c r="PFK57" s="397"/>
      <c r="PFT57" s="397"/>
      <c r="PGC57" s="397"/>
      <c r="PGL57" s="397"/>
      <c r="PGU57" s="397"/>
      <c r="PHD57" s="397"/>
      <c r="PHM57" s="397"/>
      <c r="PHV57" s="397"/>
      <c r="PIE57" s="397"/>
      <c r="PIN57" s="397"/>
      <c r="PIW57" s="397"/>
      <c r="PJF57" s="397"/>
      <c r="PJO57" s="397"/>
      <c r="PJX57" s="397"/>
      <c r="PKG57" s="397"/>
      <c r="PKP57" s="397"/>
      <c r="PKY57" s="397"/>
      <c r="PLH57" s="397"/>
      <c r="PLQ57" s="397"/>
      <c r="PLZ57" s="397"/>
      <c r="PMI57" s="397"/>
      <c r="PMR57" s="397"/>
      <c r="PNA57" s="397"/>
      <c r="PNJ57" s="397"/>
      <c r="PNS57" s="397"/>
      <c r="POB57" s="397"/>
      <c r="POK57" s="397"/>
      <c r="POT57" s="397"/>
      <c r="PPC57" s="397"/>
      <c r="PPL57" s="397"/>
      <c r="PPU57" s="397"/>
      <c r="PQD57" s="397"/>
      <c r="PQM57" s="397"/>
      <c r="PQV57" s="397"/>
      <c r="PRE57" s="397"/>
      <c r="PRN57" s="397"/>
      <c r="PRW57" s="397"/>
      <c r="PSF57" s="397"/>
      <c r="PSO57" s="397"/>
      <c r="PSX57" s="397"/>
      <c r="PTG57" s="397"/>
      <c r="PTP57" s="397"/>
      <c r="PTY57" s="397"/>
      <c r="PUH57" s="397"/>
      <c r="PUQ57" s="397"/>
      <c r="PUZ57" s="397"/>
      <c r="PVI57" s="397"/>
      <c r="PVR57" s="397"/>
      <c r="PWA57" s="397"/>
      <c r="PWJ57" s="397"/>
      <c r="PWS57" s="397"/>
      <c r="PXB57" s="397"/>
      <c r="PXK57" s="397"/>
      <c r="PXT57" s="397"/>
      <c r="PYC57" s="397"/>
      <c r="PYL57" s="397"/>
      <c r="PYU57" s="397"/>
      <c r="PZD57" s="397"/>
      <c r="PZM57" s="397"/>
      <c r="PZV57" s="397"/>
      <c r="QAE57" s="397"/>
      <c r="QAN57" s="397"/>
      <c r="QAW57" s="397"/>
      <c r="QBF57" s="397"/>
      <c r="QBO57" s="397"/>
      <c r="QBX57" s="397"/>
      <c r="QCG57" s="397"/>
      <c r="QCP57" s="397"/>
      <c r="QCY57" s="397"/>
      <c r="QDH57" s="397"/>
      <c r="QDQ57" s="397"/>
      <c r="QDZ57" s="397"/>
      <c r="QEI57" s="397"/>
      <c r="QER57" s="397"/>
      <c r="QFA57" s="397"/>
      <c r="QFJ57" s="397"/>
      <c r="QFS57" s="397"/>
      <c r="QGB57" s="397"/>
      <c r="QGK57" s="397"/>
      <c r="QGT57" s="397"/>
      <c r="QHC57" s="397"/>
      <c r="QHL57" s="397"/>
      <c r="QHU57" s="397"/>
      <c r="QID57" s="397"/>
      <c r="QIM57" s="397"/>
      <c r="QIV57" s="397"/>
      <c r="QJE57" s="397"/>
      <c r="QJN57" s="397"/>
      <c r="QJW57" s="397"/>
      <c r="QKF57" s="397"/>
      <c r="QKO57" s="397"/>
      <c r="QKX57" s="397"/>
      <c r="QLG57" s="397"/>
      <c r="QLP57" s="397"/>
      <c r="QLY57" s="397"/>
      <c r="QMH57" s="397"/>
      <c r="QMQ57" s="397"/>
      <c r="QMZ57" s="397"/>
      <c r="QNI57" s="397"/>
      <c r="QNR57" s="397"/>
      <c r="QOA57" s="397"/>
      <c r="QOJ57" s="397"/>
      <c r="QOS57" s="397"/>
      <c r="QPB57" s="397"/>
      <c r="QPK57" s="397"/>
      <c r="QPT57" s="397"/>
      <c r="QQC57" s="397"/>
      <c r="QQL57" s="397"/>
      <c r="QQU57" s="397"/>
      <c r="QRD57" s="397"/>
      <c r="QRM57" s="397"/>
      <c r="QRV57" s="397"/>
      <c r="QSE57" s="397"/>
      <c r="QSN57" s="397"/>
      <c r="QSW57" s="397"/>
      <c r="QTF57" s="397"/>
      <c r="QTO57" s="397"/>
      <c r="QTX57" s="397"/>
      <c r="QUG57" s="397"/>
      <c r="QUP57" s="397"/>
      <c r="QUY57" s="397"/>
      <c r="QVH57" s="397"/>
      <c r="QVQ57" s="397"/>
      <c r="QVZ57" s="397"/>
      <c r="QWI57" s="397"/>
      <c r="QWR57" s="397"/>
      <c r="QXA57" s="397"/>
      <c r="QXJ57" s="397"/>
      <c r="QXS57" s="397"/>
      <c r="QYB57" s="397"/>
      <c r="QYK57" s="397"/>
      <c r="QYT57" s="397"/>
      <c r="QZC57" s="397"/>
      <c r="QZL57" s="397"/>
      <c r="QZU57" s="397"/>
      <c r="RAD57" s="397"/>
      <c r="RAM57" s="397"/>
      <c r="RAV57" s="397"/>
      <c r="RBE57" s="397"/>
      <c r="RBN57" s="397"/>
      <c r="RBW57" s="397"/>
      <c r="RCF57" s="397"/>
      <c r="RCO57" s="397"/>
      <c r="RCX57" s="397"/>
      <c r="RDG57" s="397"/>
      <c r="RDP57" s="397"/>
      <c r="RDY57" s="397"/>
      <c r="REH57" s="397"/>
      <c r="REQ57" s="397"/>
      <c r="REZ57" s="397"/>
      <c r="RFI57" s="397"/>
      <c r="RFR57" s="397"/>
      <c r="RGA57" s="397"/>
      <c r="RGJ57" s="397"/>
      <c r="RGS57" s="397"/>
      <c r="RHB57" s="397"/>
      <c r="RHK57" s="397"/>
      <c r="RHT57" s="397"/>
      <c r="RIC57" s="397"/>
      <c r="RIL57" s="397"/>
      <c r="RIU57" s="397"/>
      <c r="RJD57" s="397"/>
      <c r="RJM57" s="397"/>
      <c r="RJV57" s="397"/>
      <c r="RKE57" s="397"/>
      <c r="RKN57" s="397"/>
      <c r="RKW57" s="397"/>
      <c r="RLF57" s="397"/>
      <c r="RLO57" s="397"/>
      <c r="RLX57" s="397"/>
      <c r="RMG57" s="397"/>
      <c r="RMP57" s="397"/>
      <c r="RMY57" s="397"/>
      <c r="RNH57" s="397"/>
      <c r="RNQ57" s="397"/>
      <c r="RNZ57" s="397"/>
      <c r="ROI57" s="397"/>
      <c r="ROR57" s="397"/>
      <c r="RPA57" s="397"/>
      <c r="RPJ57" s="397"/>
      <c r="RPS57" s="397"/>
      <c r="RQB57" s="397"/>
      <c r="RQK57" s="397"/>
      <c r="RQT57" s="397"/>
      <c r="RRC57" s="397"/>
      <c r="RRL57" s="397"/>
      <c r="RRU57" s="397"/>
      <c r="RSD57" s="397"/>
      <c r="RSM57" s="397"/>
      <c r="RSV57" s="397"/>
      <c r="RTE57" s="397"/>
      <c r="RTN57" s="397"/>
      <c r="RTW57" s="397"/>
      <c r="RUF57" s="397"/>
      <c r="RUO57" s="397"/>
      <c r="RUX57" s="397"/>
      <c r="RVG57" s="397"/>
      <c r="RVP57" s="397"/>
      <c r="RVY57" s="397"/>
      <c r="RWH57" s="397"/>
      <c r="RWQ57" s="397"/>
      <c r="RWZ57" s="397"/>
      <c r="RXI57" s="397"/>
      <c r="RXR57" s="397"/>
      <c r="RYA57" s="397"/>
      <c r="RYJ57" s="397"/>
      <c r="RYS57" s="397"/>
      <c r="RZB57" s="397"/>
      <c r="RZK57" s="397"/>
      <c r="RZT57" s="397"/>
      <c r="SAC57" s="397"/>
      <c r="SAL57" s="397"/>
      <c r="SAU57" s="397"/>
      <c r="SBD57" s="397"/>
      <c r="SBM57" s="397"/>
      <c r="SBV57" s="397"/>
      <c r="SCE57" s="397"/>
      <c r="SCN57" s="397"/>
      <c r="SCW57" s="397"/>
      <c r="SDF57" s="397"/>
      <c r="SDO57" s="397"/>
      <c r="SDX57" s="397"/>
      <c r="SEG57" s="397"/>
      <c r="SEP57" s="397"/>
      <c r="SEY57" s="397"/>
      <c r="SFH57" s="397"/>
      <c r="SFQ57" s="397"/>
      <c r="SFZ57" s="397"/>
      <c r="SGI57" s="397"/>
      <c r="SGR57" s="397"/>
      <c r="SHA57" s="397"/>
      <c r="SHJ57" s="397"/>
      <c r="SHS57" s="397"/>
      <c r="SIB57" s="397"/>
      <c r="SIK57" s="397"/>
      <c r="SIT57" s="397"/>
      <c r="SJC57" s="397"/>
      <c r="SJL57" s="397"/>
      <c r="SJU57" s="397"/>
      <c r="SKD57" s="397"/>
      <c r="SKM57" s="397"/>
      <c r="SKV57" s="397"/>
      <c r="SLE57" s="397"/>
      <c r="SLN57" s="397"/>
      <c r="SLW57" s="397"/>
      <c r="SMF57" s="397"/>
      <c r="SMO57" s="397"/>
      <c r="SMX57" s="397"/>
      <c r="SNG57" s="397"/>
      <c r="SNP57" s="397"/>
      <c r="SNY57" s="397"/>
      <c r="SOH57" s="397"/>
      <c r="SOQ57" s="397"/>
      <c r="SOZ57" s="397"/>
      <c r="SPI57" s="397"/>
      <c r="SPR57" s="397"/>
      <c r="SQA57" s="397"/>
      <c r="SQJ57" s="397"/>
      <c r="SQS57" s="397"/>
      <c r="SRB57" s="397"/>
      <c r="SRK57" s="397"/>
      <c r="SRT57" s="397"/>
      <c r="SSC57" s="397"/>
      <c r="SSL57" s="397"/>
      <c r="SSU57" s="397"/>
      <c r="STD57" s="397"/>
      <c r="STM57" s="397"/>
      <c r="STV57" s="397"/>
      <c r="SUE57" s="397"/>
      <c r="SUN57" s="397"/>
      <c r="SUW57" s="397"/>
      <c r="SVF57" s="397"/>
      <c r="SVO57" s="397"/>
      <c r="SVX57" s="397"/>
      <c r="SWG57" s="397"/>
      <c r="SWP57" s="397"/>
      <c r="SWY57" s="397"/>
      <c r="SXH57" s="397"/>
      <c r="SXQ57" s="397"/>
      <c r="SXZ57" s="397"/>
      <c r="SYI57" s="397"/>
      <c r="SYR57" s="397"/>
      <c r="SZA57" s="397"/>
      <c r="SZJ57" s="397"/>
      <c r="SZS57" s="397"/>
      <c r="TAB57" s="397"/>
      <c r="TAK57" s="397"/>
      <c r="TAT57" s="397"/>
      <c r="TBC57" s="397"/>
      <c r="TBL57" s="397"/>
      <c r="TBU57" s="397"/>
      <c r="TCD57" s="397"/>
      <c r="TCM57" s="397"/>
      <c r="TCV57" s="397"/>
      <c r="TDE57" s="397"/>
      <c r="TDN57" s="397"/>
      <c r="TDW57" s="397"/>
      <c r="TEF57" s="397"/>
      <c r="TEO57" s="397"/>
      <c r="TEX57" s="397"/>
      <c r="TFG57" s="397"/>
      <c r="TFP57" s="397"/>
      <c r="TFY57" s="397"/>
      <c r="TGH57" s="397"/>
      <c r="TGQ57" s="397"/>
      <c r="TGZ57" s="397"/>
      <c r="THI57" s="397"/>
      <c r="THR57" s="397"/>
      <c r="TIA57" s="397"/>
      <c r="TIJ57" s="397"/>
      <c r="TIS57" s="397"/>
      <c r="TJB57" s="397"/>
      <c r="TJK57" s="397"/>
      <c r="TJT57" s="397"/>
      <c r="TKC57" s="397"/>
      <c r="TKL57" s="397"/>
      <c r="TKU57" s="397"/>
      <c r="TLD57" s="397"/>
      <c r="TLM57" s="397"/>
      <c r="TLV57" s="397"/>
      <c r="TME57" s="397"/>
      <c r="TMN57" s="397"/>
      <c r="TMW57" s="397"/>
      <c r="TNF57" s="397"/>
      <c r="TNO57" s="397"/>
      <c r="TNX57" s="397"/>
      <c r="TOG57" s="397"/>
      <c r="TOP57" s="397"/>
      <c r="TOY57" s="397"/>
      <c r="TPH57" s="397"/>
      <c r="TPQ57" s="397"/>
      <c r="TPZ57" s="397"/>
      <c r="TQI57" s="397"/>
      <c r="TQR57" s="397"/>
      <c r="TRA57" s="397"/>
      <c r="TRJ57" s="397"/>
      <c r="TRS57" s="397"/>
      <c r="TSB57" s="397"/>
      <c r="TSK57" s="397"/>
      <c r="TST57" s="397"/>
      <c r="TTC57" s="397"/>
      <c r="TTL57" s="397"/>
      <c r="TTU57" s="397"/>
      <c r="TUD57" s="397"/>
      <c r="TUM57" s="397"/>
      <c r="TUV57" s="397"/>
      <c r="TVE57" s="397"/>
      <c r="TVN57" s="397"/>
      <c r="TVW57" s="397"/>
      <c r="TWF57" s="397"/>
      <c r="TWO57" s="397"/>
      <c r="TWX57" s="397"/>
      <c r="TXG57" s="397"/>
      <c r="TXP57" s="397"/>
      <c r="TXY57" s="397"/>
      <c r="TYH57" s="397"/>
      <c r="TYQ57" s="397"/>
      <c r="TYZ57" s="397"/>
      <c r="TZI57" s="397"/>
      <c r="TZR57" s="397"/>
      <c r="UAA57" s="397"/>
      <c r="UAJ57" s="397"/>
      <c r="UAS57" s="397"/>
      <c r="UBB57" s="397"/>
      <c r="UBK57" s="397"/>
      <c r="UBT57" s="397"/>
      <c r="UCC57" s="397"/>
      <c r="UCL57" s="397"/>
      <c r="UCU57" s="397"/>
      <c r="UDD57" s="397"/>
      <c r="UDM57" s="397"/>
      <c r="UDV57" s="397"/>
      <c r="UEE57" s="397"/>
      <c r="UEN57" s="397"/>
      <c r="UEW57" s="397"/>
      <c r="UFF57" s="397"/>
      <c r="UFO57" s="397"/>
      <c r="UFX57" s="397"/>
      <c r="UGG57" s="397"/>
      <c r="UGP57" s="397"/>
      <c r="UGY57" s="397"/>
      <c r="UHH57" s="397"/>
      <c r="UHQ57" s="397"/>
      <c r="UHZ57" s="397"/>
      <c r="UII57" s="397"/>
      <c r="UIR57" s="397"/>
      <c r="UJA57" s="397"/>
      <c r="UJJ57" s="397"/>
      <c r="UJS57" s="397"/>
      <c r="UKB57" s="397"/>
      <c r="UKK57" s="397"/>
      <c r="UKT57" s="397"/>
      <c r="ULC57" s="397"/>
      <c r="ULL57" s="397"/>
      <c r="ULU57" s="397"/>
      <c r="UMD57" s="397"/>
      <c r="UMM57" s="397"/>
      <c r="UMV57" s="397"/>
      <c r="UNE57" s="397"/>
      <c r="UNN57" s="397"/>
      <c r="UNW57" s="397"/>
      <c r="UOF57" s="397"/>
      <c r="UOO57" s="397"/>
      <c r="UOX57" s="397"/>
      <c r="UPG57" s="397"/>
      <c r="UPP57" s="397"/>
      <c r="UPY57" s="397"/>
      <c r="UQH57" s="397"/>
      <c r="UQQ57" s="397"/>
      <c r="UQZ57" s="397"/>
      <c r="URI57" s="397"/>
      <c r="URR57" s="397"/>
      <c r="USA57" s="397"/>
      <c r="USJ57" s="397"/>
      <c r="USS57" s="397"/>
      <c r="UTB57" s="397"/>
      <c r="UTK57" s="397"/>
      <c r="UTT57" s="397"/>
      <c r="UUC57" s="397"/>
      <c r="UUL57" s="397"/>
      <c r="UUU57" s="397"/>
      <c r="UVD57" s="397"/>
      <c r="UVM57" s="397"/>
      <c r="UVV57" s="397"/>
      <c r="UWE57" s="397"/>
      <c r="UWN57" s="397"/>
      <c r="UWW57" s="397"/>
      <c r="UXF57" s="397"/>
      <c r="UXO57" s="397"/>
      <c r="UXX57" s="397"/>
      <c r="UYG57" s="397"/>
      <c r="UYP57" s="397"/>
      <c r="UYY57" s="397"/>
      <c r="UZH57" s="397"/>
      <c r="UZQ57" s="397"/>
      <c r="UZZ57" s="397"/>
      <c r="VAI57" s="397"/>
      <c r="VAR57" s="397"/>
      <c r="VBA57" s="397"/>
      <c r="VBJ57" s="397"/>
      <c r="VBS57" s="397"/>
      <c r="VCB57" s="397"/>
      <c r="VCK57" s="397"/>
      <c r="VCT57" s="397"/>
      <c r="VDC57" s="397"/>
      <c r="VDL57" s="397"/>
      <c r="VDU57" s="397"/>
      <c r="VED57" s="397"/>
      <c r="VEM57" s="397"/>
      <c r="VEV57" s="397"/>
      <c r="VFE57" s="397"/>
      <c r="VFN57" s="397"/>
      <c r="VFW57" s="397"/>
      <c r="VGF57" s="397"/>
      <c r="VGO57" s="397"/>
      <c r="VGX57" s="397"/>
      <c r="VHG57" s="397"/>
      <c r="VHP57" s="397"/>
      <c r="VHY57" s="397"/>
      <c r="VIH57" s="397"/>
      <c r="VIQ57" s="397"/>
      <c r="VIZ57" s="397"/>
      <c r="VJI57" s="397"/>
      <c r="VJR57" s="397"/>
      <c r="VKA57" s="397"/>
      <c r="VKJ57" s="397"/>
      <c r="VKS57" s="397"/>
      <c r="VLB57" s="397"/>
      <c r="VLK57" s="397"/>
      <c r="VLT57" s="397"/>
      <c r="VMC57" s="397"/>
      <c r="VML57" s="397"/>
      <c r="VMU57" s="397"/>
      <c r="VND57" s="397"/>
      <c r="VNM57" s="397"/>
      <c r="VNV57" s="397"/>
      <c r="VOE57" s="397"/>
      <c r="VON57" s="397"/>
      <c r="VOW57" s="397"/>
      <c r="VPF57" s="397"/>
      <c r="VPO57" s="397"/>
      <c r="VPX57" s="397"/>
      <c r="VQG57" s="397"/>
      <c r="VQP57" s="397"/>
      <c r="VQY57" s="397"/>
      <c r="VRH57" s="397"/>
      <c r="VRQ57" s="397"/>
      <c r="VRZ57" s="397"/>
      <c r="VSI57" s="397"/>
      <c r="VSR57" s="397"/>
      <c r="VTA57" s="397"/>
      <c r="VTJ57" s="397"/>
      <c r="VTS57" s="397"/>
      <c r="VUB57" s="397"/>
      <c r="VUK57" s="397"/>
      <c r="VUT57" s="397"/>
      <c r="VVC57" s="397"/>
      <c r="VVL57" s="397"/>
      <c r="VVU57" s="397"/>
      <c r="VWD57" s="397"/>
      <c r="VWM57" s="397"/>
      <c r="VWV57" s="397"/>
      <c r="VXE57" s="397"/>
      <c r="VXN57" s="397"/>
      <c r="VXW57" s="397"/>
      <c r="VYF57" s="397"/>
      <c r="VYO57" s="397"/>
      <c r="VYX57" s="397"/>
      <c r="VZG57" s="397"/>
      <c r="VZP57" s="397"/>
      <c r="VZY57" s="397"/>
      <c r="WAH57" s="397"/>
      <c r="WAQ57" s="397"/>
      <c r="WAZ57" s="397"/>
      <c r="WBI57" s="397"/>
      <c r="WBR57" s="397"/>
      <c r="WCA57" s="397"/>
      <c r="WCJ57" s="397"/>
      <c r="WCS57" s="397"/>
      <c r="WDB57" s="397"/>
      <c r="WDK57" s="397"/>
      <c r="WDT57" s="397"/>
      <c r="WEC57" s="397"/>
      <c r="WEL57" s="397"/>
      <c r="WEU57" s="397"/>
      <c r="WFD57" s="397"/>
      <c r="WFM57" s="397"/>
      <c r="WFV57" s="397"/>
      <c r="WGE57" s="397"/>
      <c r="WGN57" s="397"/>
      <c r="WGW57" s="397"/>
      <c r="WHF57" s="397"/>
      <c r="WHO57" s="397"/>
      <c r="WHX57" s="397"/>
      <c r="WIG57" s="397"/>
      <c r="WIP57" s="397"/>
      <c r="WIY57" s="397"/>
      <c r="WJH57" s="397"/>
      <c r="WJQ57" s="397"/>
      <c r="WJZ57" s="397"/>
      <c r="WKI57" s="397"/>
      <c r="WKR57" s="397"/>
      <c r="WLA57" s="397"/>
      <c r="WLJ57" s="397"/>
      <c r="WLS57" s="397"/>
      <c r="WMB57" s="397"/>
      <c r="WMK57" s="397"/>
      <c r="WMT57" s="397"/>
      <c r="WNC57" s="397"/>
      <c r="WNL57" s="397"/>
      <c r="WNU57" s="397"/>
      <c r="WOD57" s="397"/>
      <c r="WOM57" s="397"/>
      <c r="WOV57" s="397"/>
      <c r="WPE57" s="397"/>
      <c r="WPN57" s="397"/>
      <c r="WPW57" s="397"/>
      <c r="WQF57" s="397"/>
      <c r="WQO57" s="397"/>
      <c r="WQX57" s="397"/>
      <c r="WRG57" s="397"/>
      <c r="WRP57" s="397"/>
      <c r="WRY57" s="397"/>
      <c r="WSH57" s="397"/>
      <c r="WSQ57" s="397"/>
      <c r="WSZ57" s="397"/>
      <c r="WTI57" s="397"/>
      <c r="WTR57" s="397"/>
      <c r="WUA57" s="397"/>
      <c r="WUJ57" s="397"/>
      <c r="WUS57" s="397"/>
      <c r="WVB57" s="397"/>
      <c r="WVK57" s="397"/>
      <c r="WVT57" s="397"/>
      <c r="WWC57" s="397"/>
      <c r="WWL57" s="397"/>
      <c r="WWU57" s="397"/>
      <c r="WXD57" s="397"/>
      <c r="WXM57" s="397"/>
      <c r="WXV57" s="397"/>
      <c r="WYE57" s="397"/>
      <c r="WYN57" s="397"/>
      <c r="WYW57" s="397"/>
      <c r="WZF57" s="397"/>
      <c r="WZO57" s="397"/>
      <c r="WZX57" s="397"/>
      <c r="XAG57" s="397"/>
      <c r="XAP57" s="397"/>
      <c r="XAY57" s="397"/>
      <c r="XBH57" s="397"/>
      <c r="XBQ57" s="397"/>
      <c r="XBZ57" s="397"/>
      <c r="XCI57" s="397"/>
      <c r="XCR57" s="397"/>
      <c r="XDA57" s="397"/>
      <c r="XDJ57" s="397"/>
      <c r="XDS57" s="397"/>
      <c r="XEB57" s="397"/>
      <c r="XEK57" s="397"/>
      <c r="XET57" s="397"/>
      <c r="XFC57" s="397"/>
    </row>
    <row r="58" spans="2:1020 1029:2046 2055:3072 3081:4089 4098:5115 5124:6141 6150:7167 7176:8184 8193:9210 9219:10236 10245:11262 11271:12288 12297:13305 13314:14331 14340:15357 15366:16383">
      <c r="B58" s="65" t="s">
        <v>351</v>
      </c>
      <c r="C58" s="285">
        <f>C36</f>
        <v>2892.6540087010562</v>
      </c>
      <c r="E58" s="1560"/>
      <c r="F58" s="569">
        <v>0</v>
      </c>
      <c r="G58" s="567">
        <v>90242.386575512748</v>
      </c>
      <c r="H58" s="6">
        <v>-13038136.182859212</v>
      </c>
      <c r="I58" s="559">
        <v>146239676.12292078</v>
      </c>
      <c r="J58" s="560">
        <v>305517488.4287008</v>
      </c>
      <c r="K58" s="559">
        <v>464795300.73448086</v>
      </c>
      <c r="L58" s="6">
        <v>624073113.04026091</v>
      </c>
      <c r="U58" s="397"/>
      <c r="AD58" s="397"/>
      <c r="AM58" s="397"/>
      <c r="AV58" s="397"/>
      <c r="BE58" s="397"/>
      <c r="BN58" s="397"/>
      <c r="BW58" s="397"/>
      <c r="CF58" s="397"/>
      <c r="CO58" s="397"/>
      <c r="CX58" s="397"/>
      <c r="DG58" s="397"/>
      <c r="DP58" s="397"/>
      <c r="DY58" s="397"/>
      <c r="EH58" s="397"/>
      <c r="EQ58" s="397"/>
      <c r="EZ58" s="397"/>
      <c r="FI58" s="397"/>
      <c r="FR58" s="397"/>
      <c r="GA58" s="397"/>
      <c r="GJ58" s="397"/>
      <c r="GS58" s="397"/>
      <c r="HB58" s="397"/>
      <c r="HK58" s="397"/>
      <c r="HT58" s="397"/>
      <c r="IC58" s="397"/>
      <c r="IL58" s="397"/>
      <c r="IU58" s="397"/>
      <c r="JD58" s="397"/>
      <c r="JM58" s="397"/>
      <c r="JV58" s="397"/>
      <c r="KE58" s="397"/>
      <c r="KN58" s="397"/>
      <c r="KW58" s="397"/>
      <c r="LF58" s="397"/>
      <c r="LO58" s="397"/>
      <c r="LX58" s="397"/>
      <c r="MG58" s="397"/>
      <c r="MP58" s="397"/>
      <c r="MY58" s="397"/>
      <c r="NH58" s="397"/>
      <c r="NQ58" s="397"/>
      <c r="NZ58" s="397"/>
      <c r="OI58" s="397"/>
      <c r="OR58" s="397"/>
      <c r="PA58" s="397"/>
      <c r="PJ58" s="397"/>
      <c r="PS58" s="397"/>
      <c r="QB58" s="397"/>
      <c r="QK58" s="397"/>
      <c r="QT58" s="397"/>
      <c r="RC58" s="397"/>
      <c r="RL58" s="397"/>
      <c r="RU58" s="397"/>
      <c r="SD58" s="397"/>
      <c r="SM58" s="397"/>
      <c r="SV58" s="397"/>
      <c r="TE58" s="397"/>
      <c r="TN58" s="397"/>
      <c r="TW58" s="397"/>
      <c r="UF58" s="397"/>
      <c r="UO58" s="397"/>
      <c r="UX58" s="397"/>
      <c r="VG58" s="397"/>
      <c r="VP58" s="397"/>
      <c r="VY58" s="397"/>
      <c r="WH58" s="397"/>
      <c r="WQ58" s="397"/>
      <c r="WZ58" s="397"/>
      <c r="XI58" s="397"/>
      <c r="XR58" s="397"/>
      <c r="YA58" s="397"/>
      <c r="YJ58" s="397"/>
      <c r="YS58" s="397"/>
      <c r="ZB58" s="397"/>
      <c r="ZK58" s="397"/>
      <c r="ZT58" s="397"/>
      <c r="AAC58" s="397"/>
      <c r="AAL58" s="397"/>
      <c r="AAU58" s="397"/>
      <c r="ABD58" s="397"/>
      <c r="ABM58" s="397"/>
      <c r="ABV58" s="397"/>
      <c r="ACE58" s="397"/>
      <c r="ACN58" s="397"/>
      <c r="ACW58" s="397"/>
      <c r="ADF58" s="397"/>
      <c r="ADO58" s="397"/>
      <c r="ADX58" s="397"/>
      <c r="AEG58" s="397"/>
      <c r="AEP58" s="397"/>
      <c r="AEY58" s="397"/>
      <c r="AFH58" s="397"/>
      <c r="AFQ58" s="397"/>
      <c r="AFZ58" s="397"/>
      <c r="AGI58" s="397"/>
      <c r="AGR58" s="397"/>
      <c r="AHA58" s="397"/>
      <c r="AHJ58" s="397"/>
      <c r="AHS58" s="397"/>
      <c r="AIB58" s="397"/>
      <c r="AIK58" s="397"/>
      <c r="AIT58" s="397"/>
      <c r="AJC58" s="397"/>
      <c r="AJL58" s="397"/>
      <c r="AJU58" s="397"/>
      <c r="AKD58" s="397"/>
      <c r="AKM58" s="397"/>
      <c r="AKV58" s="397"/>
      <c r="ALE58" s="397"/>
      <c r="ALN58" s="397"/>
      <c r="ALW58" s="397"/>
      <c r="AMF58" s="397"/>
      <c r="AMO58" s="397"/>
      <c r="AMX58" s="397"/>
      <c r="ANG58" s="397"/>
      <c r="ANP58" s="397"/>
      <c r="ANY58" s="397"/>
      <c r="AOH58" s="397"/>
      <c r="AOQ58" s="397"/>
      <c r="AOZ58" s="397"/>
      <c r="API58" s="397"/>
      <c r="APR58" s="397"/>
      <c r="AQA58" s="397"/>
      <c r="AQJ58" s="397"/>
      <c r="AQS58" s="397"/>
      <c r="ARB58" s="397"/>
      <c r="ARK58" s="397"/>
      <c r="ART58" s="397"/>
      <c r="ASC58" s="397"/>
      <c r="ASL58" s="397"/>
      <c r="ASU58" s="397"/>
      <c r="ATD58" s="397"/>
      <c r="ATM58" s="397"/>
      <c r="ATV58" s="397"/>
      <c r="AUE58" s="397"/>
      <c r="AUN58" s="397"/>
      <c r="AUW58" s="397"/>
      <c r="AVF58" s="397"/>
      <c r="AVO58" s="397"/>
      <c r="AVX58" s="397"/>
      <c r="AWG58" s="397"/>
      <c r="AWP58" s="397"/>
      <c r="AWY58" s="397"/>
      <c r="AXH58" s="397"/>
      <c r="AXQ58" s="397"/>
      <c r="AXZ58" s="397"/>
      <c r="AYI58" s="397"/>
      <c r="AYR58" s="397"/>
      <c r="AZA58" s="397"/>
      <c r="AZJ58" s="397"/>
      <c r="AZS58" s="397"/>
      <c r="BAB58" s="397"/>
      <c r="BAK58" s="397"/>
      <c r="BAT58" s="397"/>
      <c r="BBC58" s="397"/>
      <c r="BBL58" s="397"/>
      <c r="BBU58" s="397"/>
      <c r="BCD58" s="397"/>
      <c r="BCM58" s="397"/>
      <c r="BCV58" s="397"/>
      <c r="BDE58" s="397"/>
      <c r="BDN58" s="397"/>
      <c r="BDW58" s="397"/>
      <c r="BEF58" s="397"/>
      <c r="BEO58" s="397"/>
      <c r="BEX58" s="397"/>
      <c r="BFG58" s="397"/>
      <c r="BFP58" s="397"/>
      <c r="BFY58" s="397"/>
      <c r="BGH58" s="397"/>
      <c r="BGQ58" s="397"/>
      <c r="BGZ58" s="397"/>
      <c r="BHI58" s="397"/>
      <c r="BHR58" s="397"/>
      <c r="BIA58" s="397"/>
      <c r="BIJ58" s="397"/>
      <c r="BIS58" s="397"/>
      <c r="BJB58" s="397"/>
      <c r="BJK58" s="397"/>
      <c r="BJT58" s="397"/>
      <c r="BKC58" s="397"/>
      <c r="BKL58" s="397"/>
      <c r="BKU58" s="397"/>
      <c r="BLD58" s="397"/>
      <c r="BLM58" s="397"/>
      <c r="BLV58" s="397"/>
      <c r="BME58" s="397"/>
      <c r="BMN58" s="397"/>
      <c r="BMW58" s="397"/>
      <c r="BNF58" s="397"/>
      <c r="BNO58" s="397"/>
      <c r="BNX58" s="397"/>
      <c r="BOG58" s="397"/>
      <c r="BOP58" s="397"/>
      <c r="BOY58" s="397"/>
      <c r="BPH58" s="397"/>
      <c r="BPQ58" s="397"/>
      <c r="BPZ58" s="397"/>
      <c r="BQI58" s="397"/>
      <c r="BQR58" s="397"/>
      <c r="BRA58" s="397"/>
      <c r="BRJ58" s="397"/>
      <c r="BRS58" s="397"/>
      <c r="BSB58" s="397"/>
      <c r="BSK58" s="397"/>
      <c r="BST58" s="397"/>
      <c r="BTC58" s="397"/>
      <c r="BTL58" s="397"/>
      <c r="BTU58" s="397"/>
      <c r="BUD58" s="397"/>
      <c r="BUM58" s="397"/>
      <c r="BUV58" s="397"/>
      <c r="BVE58" s="397"/>
      <c r="BVN58" s="397"/>
      <c r="BVW58" s="397"/>
      <c r="BWF58" s="397"/>
      <c r="BWO58" s="397"/>
      <c r="BWX58" s="397"/>
      <c r="BXG58" s="397"/>
      <c r="BXP58" s="397"/>
      <c r="BXY58" s="397"/>
      <c r="BYH58" s="397"/>
      <c r="BYQ58" s="397"/>
      <c r="BYZ58" s="397"/>
      <c r="BZI58" s="397"/>
      <c r="BZR58" s="397"/>
      <c r="CAA58" s="397"/>
      <c r="CAJ58" s="397"/>
      <c r="CAS58" s="397"/>
      <c r="CBB58" s="397"/>
      <c r="CBK58" s="397"/>
      <c r="CBT58" s="397"/>
      <c r="CCC58" s="397"/>
      <c r="CCL58" s="397"/>
      <c r="CCU58" s="397"/>
      <c r="CDD58" s="397"/>
      <c r="CDM58" s="397"/>
      <c r="CDV58" s="397"/>
      <c r="CEE58" s="397"/>
      <c r="CEN58" s="397"/>
      <c r="CEW58" s="397"/>
      <c r="CFF58" s="397"/>
      <c r="CFO58" s="397"/>
      <c r="CFX58" s="397"/>
      <c r="CGG58" s="397"/>
      <c r="CGP58" s="397"/>
      <c r="CGY58" s="397"/>
      <c r="CHH58" s="397"/>
      <c r="CHQ58" s="397"/>
      <c r="CHZ58" s="397"/>
      <c r="CII58" s="397"/>
      <c r="CIR58" s="397"/>
      <c r="CJA58" s="397"/>
      <c r="CJJ58" s="397"/>
      <c r="CJS58" s="397"/>
      <c r="CKB58" s="397"/>
      <c r="CKK58" s="397"/>
      <c r="CKT58" s="397"/>
      <c r="CLC58" s="397"/>
      <c r="CLL58" s="397"/>
      <c r="CLU58" s="397"/>
      <c r="CMD58" s="397"/>
      <c r="CMM58" s="397"/>
      <c r="CMV58" s="397"/>
      <c r="CNE58" s="397"/>
      <c r="CNN58" s="397"/>
      <c r="CNW58" s="397"/>
      <c r="COF58" s="397"/>
      <c r="COO58" s="397"/>
      <c r="COX58" s="397"/>
      <c r="CPG58" s="397"/>
      <c r="CPP58" s="397"/>
      <c r="CPY58" s="397"/>
      <c r="CQH58" s="397"/>
      <c r="CQQ58" s="397"/>
      <c r="CQZ58" s="397"/>
      <c r="CRI58" s="397"/>
      <c r="CRR58" s="397"/>
      <c r="CSA58" s="397"/>
      <c r="CSJ58" s="397"/>
      <c r="CSS58" s="397"/>
      <c r="CTB58" s="397"/>
      <c r="CTK58" s="397"/>
      <c r="CTT58" s="397"/>
      <c r="CUC58" s="397"/>
      <c r="CUL58" s="397"/>
      <c r="CUU58" s="397"/>
      <c r="CVD58" s="397"/>
      <c r="CVM58" s="397"/>
      <c r="CVV58" s="397"/>
      <c r="CWE58" s="397"/>
      <c r="CWN58" s="397"/>
      <c r="CWW58" s="397"/>
      <c r="CXF58" s="397"/>
      <c r="CXO58" s="397"/>
      <c r="CXX58" s="397"/>
      <c r="CYG58" s="397"/>
      <c r="CYP58" s="397"/>
      <c r="CYY58" s="397"/>
      <c r="CZH58" s="397"/>
      <c r="CZQ58" s="397"/>
      <c r="CZZ58" s="397"/>
      <c r="DAI58" s="397"/>
      <c r="DAR58" s="397"/>
      <c r="DBA58" s="397"/>
      <c r="DBJ58" s="397"/>
      <c r="DBS58" s="397"/>
      <c r="DCB58" s="397"/>
      <c r="DCK58" s="397"/>
      <c r="DCT58" s="397"/>
      <c r="DDC58" s="397"/>
      <c r="DDL58" s="397"/>
      <c r="DDU58" s="397"/>
      <c r="DED58" s="397"/>
      <c r="DEM58" s="397"/>
      <c r="DEV58" s="397"/>
      <c r="DFE58" s="397"/>
      <c r="DFN58" s="397"/>
      <c r="DFW58" s="397"/>
      <c r="DGF58" s="397"/>
      <c r="DGO58" s="397"/>
      <c r="DGX58" s="397"/>
      <c r="DHG58" s="397"/>
      <c r="DHP58" s="397"/>
      <c r="DHY58" s="397"/>
      <c r="DIH58" s="397"/>
      <c r="DIQ58" s="397"/>
      <c r="DIZ58" s="397"/>
      <c r="DJI58" s="397"/>
      <c r="DJR58" s="397"/>
      <c r="DKA58" s="397"/>
      <c r="DKJ58" s="397"/>
      <c r="DKS58" s="397"/>
      <c r="DLB58" s="397"/>
      <c r="DLK58" s="397"/>
      <c r="DLT58" s="397"/>
      <c r="DMC58" s="397"/>
      <c r="DML58" s="397"/>
      <c r="DMU58" s="397"/>
      <c r="DND58" s="397"/>
      <c r="DNM58" s="397"/>
      <c r="DNV58" s="397"/>
      <c r="DOE58" s="397"/>
      <c r="DON58" s="397"/>
      <c r="DOW58" s="397"/>
      <c r="DPF58" s="397"/>
      <c r="DPO58" s="397"/>
      <c r="DPX58" s="397"/>
      <c r="DQG58" s="397"/>
      <c r="DQP58" s="397"/>
      <c r="DQY58" s="397"/>
      <c r="DRH58" s="397"/>
      <c r="DRQ58" s="397"/>
      <c r="DRZ58" s="397"/>
      <c r="DSI58" s="397"/>
      <c r="DSR58" s="397"/>
      <c r="DTA58" s="397"/>
      <c r="DTJ58" s="397"/>
      <c r="DTS58" s="397"/>
      <c r="DUB58" s="397"/>
      <c r="DUK58" s="397"/>
      <c r="DUT58" s="397"/>
      <c r="DVC58" s="397"/>
      <c r="DVL58" s="397"/>
      <c r="DVU58" s="397"/>
      <c r="DWD58" s="397"/>
      <c r="DWM58" s="397"/>
      <c r="DWV58" s="397"/>
      <c r="DXE58" s="397"/>
      <c r="DXN58" s="397"/>
      <c r="DXW58" s="397"/>
      <c r="DYF58" s="397"/>
      <c r="DYO58" s="397"/>
      <c r="DYX58" s="397"/>
      <c r="DZG58" s="397"/>
      <c r="DZP58" s="397"/>
      <c r="DZY58" s="397"/>
      <c r="EAH58" s="397"/>
      <c r="EAQ58" s="397"/>
      <c r="EAZ58" s="397"/>
      <c r="EBI58" s="397"/>
      <c r="EBR58" s="397"/>
      <c r="ECA58" s="397"/>
      <c r="ECJ58" s="397"/>
      <c r="ECS58" s="397"/>
      <c r="EDB58" s="397"/>
      <c r="EDK58" s="397"/>
      <c r="EDT58" s="397"/>
      <c r="EEC58" s="397"/>
      <c r="EEL58" s="397"/>
      <c r="EEU58" s="397"/>
      <c r="EFD58" s="397"/>
      <c r="EFM58" s="397"/>
      <c r="EFV58" s="397"/>
      <c r="EGE58" s="397"/>
      <c r="EGN58" s="397"/>
      <c r="EGW58" s="397"/>
      <c r="EHF58" s="397"/>
      <c r="EHO58" s="397"/>
      <c r="EHX58" s="397"/>
      <c r="EIG58" s="397"/>
      <c r="EIP58" s="397"/>
      <c r="EIY58" s="397"/>
      <c r="EJH58" s="397"/>
      <c r="EJQ58" s="397"/>
      <c r="EJZ58" s="397"/>
      <c r="EKI58" s="397"/>
      <c r="EKR58" s="397"/>
      <c r="ELA58" s="397"/>
      <c r="ELJ58" s="397"/>
      <c r="ELS58" s="397"/>
      <c r="EMB58" s="397"/>
      <c r="EMK58" s="397"/>
      <c r="EMT58" s="397"/>
      <c r="ENC58" s="397"/>
      <c r="ENL58" s="397"/>
      <c r="ENU58" s="397"/>
      <c r="EOD58" s="397"/>
      <c r="EOM58" s="397"/>
      <c r="EOV58" s="397"/>
      <c r="EPE58" s="397"/>
      <c r="EPN58" s="397"/>
      <c r="EPW58" s="397"/>
      <c r="EQF58" s="397"/>
      <c r="EQO58" s="397"/>
      <c r="EQX58" s="397"/>
      <c r="ERG58" s="397"/>
      <c r="ERP58" s="397"/>
      <c r="ERY58" s="397"/>
      <c r="ESH58" s="397"/>
      <c r="ESQ58" s="397"/>
      <c r="ESZ58" s="397"/>
      <c r="ETI58" s="397"/>
      <c r="ETR58" s="397"/>
      <c r="EUA58" s="397"/>
      <c r="EUJ58" s="397"/>
      <c r="EUS58" s="397"/>
      <c r="EVB58" s="397"/>
      <c r="EVK58" s="397"/>
      <c r="EVT58" s="397"/>
      <c r="EWC58" s="397"/>
      <c r="EWL58" s="397"/>
      <c r="EWU58" s="397"/>
      <c r="EXD58" s="397"/>
      <c r="EXM58" s="397"/>
      <c r="EXV58" s="397"/>
      <c r="EYE58" s="397"/>
      <c r="EYN58" s="397"/>
      <c r="EYW58" s="397"/>
      <c r="EZF58" s="397"/>
      <c r="EZO58" s="397"/>
      <c r="EZX58" s="397"/>
      <c r="FAG58" s="397"/>
      <c r="FAP58" s="397"/>
      <c r="FAY58" s="397"/>
      <c r="FBH58" s="397"/>
      <c r="FBQ58" s="397"/>
      <c r="FBZ58" s="397"/>
      <c r="FCI58" s="397"/>
      <c r="FCR58" s="397"/>
      <c r="FDA58" s="397"/>
      <c r="FDJ58" s="397"/>
      <c r="FDS58" s="397"/>
      <c r="FEB58" s="397"/>
      <c r="FEK58" s="397"/>
      <c r="FET58" s="397"/>
      <c r="FFC58" s="397"/>
      <c r="FFL58" s="397"/>
      <c r="FFU58" s="397"/>
      <c r="FGD58" s="397"/>
      <c r="FGM58" s="397"/>
      <c r="FGV58" s="397"/>
      <c r="FHE58" s="397"/>
      <c r="FHN58" s="397"/>
      <c r="FHW58" s="397"/>
      <c r="FIF58" s="397"/>
      <c r="FIO58" s="397"/>
      <c r="FIX58" s="397"/>
      <c r="FJG58" s="397"/>
      <c r="FJP58" s="397"/>
      <c r="FJY58" s="397"/>
      <c r="FKH58" s="397"/>
      <c r="FKQ58" s="397"/>
      <c r="FKZ58" s="397"/>
      <c r="FLI58" s="397"/>
      <c r="FLR58" s="397"/>
      <c r="FMA58" s="397"/>
      <c r="FMJ58" s="397"/>
      <c r="FMS58" s="397"/>
      <c r="FNB58" s="397"/>
      <c r="FNK58" s="397"/>
      <c r="FNT58" s="397"/>
      <c r="FOC58" s="397"/>
      <c r="FOL58" s="397"/>
      <c r="FOU58" s="397"/>
      <c r="FPD58" s="397"/>
      <c r="FPM58" s="397"/>
      <c r="FPV58" s="397"/>
      <c r="FQE58" s="397"/>
      <c r="FQN58" s="397"/>
      <c r="FQW58" s="397"/>
      <c r="FRF58" s="397"/>
      <c r="FRO58" s="397"/>
      <c r="FRX58" s="397"/>
      <c r="FSG58" s="397"/>
      <c r="FSP58" s="397"/>
      <c r="FSY58" s="397"/>
      <c r="FTH58" s="397"/>
      <c r="FTQ58" s="397"/>
      <c r="FTZ58" s="397"/>
      <c r="FUI58" s="397"/>
      <c r="FUR58" s="397"/>
      <c r="FVA58" s="397"/>
      <c r="FVJ58" s="397"/>
      <c r="FVS58" s="397"/>
      <c r="FWB58" s="397"/>
      <c r="FWK58" s="397"/>
      <c r="FWT58" s="397"/>
      <c r="FXC58" s="397"/>
      <c r="FXL58" s="397"/>
      <c r="FXU58" s="397"/>
      <c r="FYD58" s="397"/>
      <c r="FYM58" s="397"/>
      <c r="FYV58" s="397"/>
      <c r="FZE58" s="397"/>
      <c r="FZN58" s="397"/>
      <c r="FZW58" s="397"/>
      <c r="GAF58" s="397"/>
      <c r="GAO58" s="397"/>
      <c r="GAX58" s="397"/>
      <c r="GBG58" s="397"/>
      <c r="GBP58" s="397"/>
      <c r="GBY58" s="397"/>
      <c r="GCH58" s="397"/>
      <c r="GCQ58" s="397"/>
      <c r="GCZ58" s="397"/>
      <c r="GDI58" s="397"/>
      <c r="GDR58" s="397"/>
      <c r="GEA58" s="397"/>
      <c r="GEJ58" s="397"/>
      <c r="GES58" s="397"/>
      <c r="GFB58" s="397"/>
      <c r="GFK58" s="397"/>
      <c r="GFT58" s="397"/>
      <c r="GGC58" s="397"/>
      <c r="GGL58" s="397"/>
      <c r="GGU58" s="397"/>
      <c r="GHD58" s="397"/>
      <c r="GHM58" s="397"/>
      <c r="GHV58" s="397"/>
      <c r="GIE58" s="397"/>
      <c r="GIN58" s="397"/>
      <c r="GIW58" s="397"/>
      <c r="GJF58" s="397"/>
      <c r="GJO58" s="397"/>
      <c r="GJX58" s="397"/>
      <c r="GKG58" s="397"/>
      <c r="GKP58" s="397"/>
      <c r="GKY58" s="397"/>
      <c r="GLH58" s="397"/>
      <c r="GLQ58" s="397"/>
      <c r="GLZ58" s="397"/>
      <c r="GMI58" s="397"/>
      <c r="GMR58" s="397"/>
      <c r="GNA58" s="397"/>
      <c r="GNJ58" s="397"/>
      <c r="GNS58" s="397"/>
      <c r="GOB58" s="397"/>
      <c r="GOK58" s="397"/>
      <c r="GOT58" s="397"/>
      <c r="GPC58" s="397"/>
      <c r="GPL58" s="397"/>
      <c r="GPU58" s="397"/>
      <c r="GQD58" s="397"/>
      <c r="GQM58" s="397"/>
      <c r="GQV58" s="397"/>
      <c r="GRE58" s="397"/>
      <c r="GRN58" s="397"/>
      <c r="GRW58" s="397"/>
      <c r="GSF58" s="397"/>
      <c r="GSO58" s="397"/>
      <c r="GSX58" s="397"/>
      <c r="GTG58" s="397"/>
      <c r="GTP58" s="397"/>
      <c r="GTY58" s="397"/>
      <c r="GUH58" s="397"/>
      <c r="GUQ58" s="397"/>
      <c r="GUZ58" s="397"/>
      <c r="GVI58" s="397"/>
      <c r="GVR58" s="397"/>
      <c r="GWA58" s="397"/>
      <c r="GWJ58" s="397"/>
      <c r="GWS58" s="397"/>
      <c r="GXB58" s="397"/>
      <c r="GXK58" s="397"/>
      <c r="GXT58" s="397"/>
      <c r="GYC58" s="397"/>
      <c r="GYL58" s="397"/>
      <c r="GYU58" s="397"/>
      <c r="GZD58" s="397"/>
      <c r="GZM58" s="397"/>
      <c r="GZV58" s="397"/>
      <c r="HAE58" s="397"/>
      <c r="HAN58" s="397"/>
      <c r="HAW58" s="397"/>
      <c r="HBF58" s="397"/>
      <c r="HBO58" s="397"/>
      <c r="HBX58" s="397"/>
      <c r="HCG58" s="397"/>
      <c r="HCP58" s="397"/>
      <c r="HCY58" s="397"/>
      <c r="HDH58" s="397"/>
      <c r="HDQ58" s="397"/>
      <c r="HDZ58" s="397"/>
      <c r="HEI58" s="397"/>
      <c r="HER58" s="397"/>
      <c r="HFA58" s="397"/>
      <c r="HFJ58" s="397"/>
      <c r="HFS58" s="397"/>
      <c r="HGB58" s="397"/>
      <c r="HGK58" s="397"/>
      <c r="HGT58" s="397"/>
      <c r="HHC58" s="397"/>
      <c r="HHL58" s="397"/>
      <c r="HHU58" s="397"/>
      <c r="HID58" s="397"/>
      <c r="HIM58" s="397"/>
      <c r="HIV58" s="397"/>
      <c r="HJE58" s="397"/>
      <c r="HJN58" s="397"/>
      <c r="HJW58" s="397"/>
      <c r="HKF58" s="397"/>
      <c r="HKO58" s="397"/>
      <c r="HKX58" s="397"/>
      <c r="HLG58" s="397"/>
      <c r="HLP58" s="397"/>
      <c r="HLY58" s="397"/>
      <c r="HMH58" s="397"/>
      <c r="HMQ58" s="397"/>
      <c r="HMZ58" s="397"/>
      <c r="HNI58" s="397"/>
      <c r="HNR58" s="397"/>
      <c r="HOA58" s="397"/>
      <c r="HOJ58" s="397"/>
      <c r="HOS58" s="397"/>
      <c r="HPB58" s="397"/>
      <c r="HPK58" s="397"/>
      <c r="HPT58" s="397"/>
      <c r="HQC58" s="397"/>
      <c r="HQL58" s="397"/>
      <c r="HQU58" s="397"/>
      <c r="HRD58" s="397"/>
      <c r="HRM58" s="397"/>
      <c r="HRV58" s="397"/>
      <c r="HSE58" s="397"/>
      <c r="HSN58" s="397"/>
      <c r="HSW58" s="397"/>
      <c r="HTF58" s="397"/>
      <c r="HTO58" s="397"/>
      <c r="HTX58" s="397"/>
      <c r="HUG58" s="397"/>
      <c r="HUP58" s="397"/>
      <c r="HUY58" s="397"/>
      <c r="HVH58" s="397"/>
      <c r="HVQ58" s="397"/>
      <c r="HVZ58" s="397"/>
      <c r="HWI58" s="397"/>
      <c r="HWR58" s="397"/>
      <c r="HXA58" s="397"/>
      <c r="HXJ58" s="397"/>
      <c r="HXS58" s="397"/>
      <c r="HYB58" s="397"/>
      <c r="HYK58" s="397"/>
      <c r="HYT58" s="397"/>
      <c r="HZC58" s="397"/>
      <c r="HZL58" s="397"/>
      <c r="HZU58" s="397"/>
      <c r="IAD58" s="397"/>
      <c r="IAM58" s="397"/>
      <c r="IAV58" s="397"/>
      <c r="IBE58" s="397"/>
      <c r="IBN58" s="397"/>
      <c r="IBW58" s="397"/>
      <c r="ICF58" s="397"/>
      <c r="ICO58" s="397"/>
      <c r="ICX58" s="397"/>
      <c r="IDG58" s="397"/>
      <c r="IDP58" s="397"/>
      <c r="IDY58" s="397"/>
      <c r="IEH58" s="397"/>
      <c r="IEQ58" s="397"/>
      <c r="IEZ58" s="397"/>
      <c r="IFI58" s="397"/>
      <c r="IFR58" s="397"/>
      <c r="IGA58" s="397"/>
      <c r="IGJ58" s="397"/>
      <c r="IGS58" s="397"/>
      <c r="IHB58" s="397"/>
      <c r="IHK58" s="397"/>
      <c r="IHT58" s="397"/>
      <c r="IIC58" s="397"/>
      <c r="IIL58" s="397"/>
      <c r="IIU58" s="397"/>
      <c r="IJD58" s="397"/>
      <c r="IJM58" s="397"/>
      <c r="IJV58" s="397"/>
      <c r="IKE58" s="397"/>
      <c r="IKN58" s="397"/>
      <c r="IKW58" s="397"/>
      <c r="ILF58" s="397"/>
      <c r="ILO58" s="397"/>
      <c r="ILX58" s="397"/>
      <c r="IMG58" s="397"/>
      <c r="IMP58" s="397"/>
      <c r="IMY58" s="397"/>
      <c r="INH58" s="397"/>
      <c r="INQ58" s="397"/>
      <c r="INZ58" s="397"/>
      <c r="IOI58" s="397"/>
      <c r="IOR58" s="397"/>
      <c r="IPA58" s="397"/>
      <c r="IPJ58" s="397"/>
      <c r="IPS58" s="397"/>
      <c r="IQB58" s="397"/>
      <c r="IQK58" s="397"/>
      <c r="IQT58" s="397"/>
      <c r="IRC58" s="397"/>
      <c r="IRL58" s="397"/>
      <c r="IRU58" s="397"/>
      <c r="ISD58" s="397"/>
      <c r="ISM58" s="397"/>
      <c r="ISV58" s="397"/>
      <c r="ITE58" s="397"/>
      <c r="ITN58" s="397"/>
      <c r="ITW58" s="397"/>
      <c r="IUF58" s="397"/>
      <c r="IUO58" s="397"/>
      <c r="IUX58" s="397"/>
      <c r="IVG58" s="397"/>
      <c r="IVP58" s="397"/>
      <c r="IVY58" s="397"/>
      <c r="IWH58" s="397"/>
      <c r="IWQ58" s="397"/>
      <c r="IWZ58" s="397"/>
      <c r="IXI58" s="397"/>
      <c r="IXR58" s="397"/>
      <c r="IYA58" s="397"/>
      <c r="IYJ58" s="397"/>
      <c r="IYS58" s="397"/>
      <c r="IZB58" s="397"/>
      <c r="IZK58" s="397"/>
      <c r="IZT58" s="397"/>
      <c r="JAC58" s="397"/>
      <c r="JAL58" s="397"/>
      <c r="JAU58" s="397"/>
      <c r="JBD58" s="397"/>
      <c r="JBM58" s="397"/>
      <c r="JBV58" s="397"/>
      <c r="JCE58" s="397"/>
      <c r="JCN58" s="397"/>
      <c r="JCW58" s="397"/>
      <c r="JDF58" s="397"/>
      <c r="JDO58" s="397"/>
      <c r="JDX58" s="397"/>
      <c r="JEG58" s="397"/>
      <c r="JEP58" s="397"/>
      <c r="JEY58" s="397"/>
      <c r="JFH58" s="397"/>
      <c r="JFQ58" s="397"/>
      <c r="JFZ58" s="397"/>
      <c r="JGI58" s="397"/>
      <c r="JGR58" s="397"/>
      <c r="JHA58" s="397"/>
      <c r="JHJ58" s="397"/>
      <c r="JHS58" s="397"/>
      <c r="JIB58" s="397"/>
      <c r="JIK58" s="397"/>
      <c r="JIT58" s="397"/>
      <c r="JJC58" s="397"/>
      <c r="JJL58" s="397"/>
      <c r="JJU58" s="397"/>
      <c r="JKD58" s="397"/>
      <c r="JKM58" s="397"/>
      <c r="JKV58" s="397"/>
      <c r="JLE58" s="397"/>
      <c r="JLN58" s="397"/>
      <c r="JLW58" s="397"/>
      <c r="JMF58" s="397"/>
      <c r="JMO58" s="397"/>
      <c r="JMX58" s="397"/>
      <c r="JNG58" s="397"/>
      <c r="JNP58" s="397"/>
      <c r="JNY58" s="397"/>
      <c r="JOH58" s="397"/>
      <c r="JOQ58" s="397"/>
      <c r="JOZ58" s="397"/>
      <c r="JPI58" s="397"/>
      <c r="JPR58" s="397"/>
      <c r="JQA58" s="397"/>
      <c r="JQJ58" s="397"/>
      <c r="JQS58" s="397"/>
      <c r="JRB58" s="397"/>
      <c r="JRK58" s="397"/>
      <c r="JRT58" s="397"/>
      <c r="JSC58" s="397"/>
      <c r="JSL58" s="397"/>
      <c r="JSU58" s="397"/>
      <c r="JTD58" s="397"/>
      <c r="JTM58" s="397"/>
      <c r="JTV58" s="397"/>
      <c r="JUE58" s="397"/>
      <c r="JUN58" s="397"/>
      <c r="JUW58" s="397"/>
      <c r="JVF58" s="397"/>
      <c r="JVO58" s="397"/>
      <c r="JVX58" s="397"/>
      <c r="JWG58" s="397"/>
      <c r="JWP58" s="397"/>
      <c r="JWY58" s="397"/>
      <c r="JXH58" s="397"/>
      <c r="JXQ58" s="397"/>
      <c r="JXZ58" s="397"/>
      <c r="JYI58" s="397"/>
      <c r="JYR58" s="397"/>
      <c r="JZA58" s="397"/>
      <c r="JZJ58" s="397"/>
      <c r="JZS58" s="397"/>
      <c r="KAB58" s="397"/>
      <c r="KAK58" s="397"/>
      <c r="KAT58" s="397"/>
      <c r="KBC58" s="397"/>
      <c r="KBL58" s="397"/>
      <c r="KBU58" s="397"/>
      <c r="KCD58" s="397"/>
      <c r="KCM58" s="397"/>
      <c r="KCV58" s="397"/>
      <c r="KDE58" s="397"/>
      <c r="KDN58" s="397"/>
      <c r="KDW58" s="397"/>
      <c r="KEF58" s="397"/>
      <c r="KEO58" s="397"/>
      <c r="KEX58" s="397"/>
      <c r="KFG58" s="397"/>
      <c r="KFP58" s="397"/>
      <c r="KFY58" s="397"/>
      <c r="KGH58" s="397"/>
      <c r="KGQ58" s="397"/>
      <c r="KGZ58" s="397"/>
      <c r="KHI58" s="397"/>
      <c r="KHR58" s="397"/>
      <c r="KIA58" s="397"/>
      <c r="KIJ58" s="397"/>
      <c r="KIS58" s="397"/>
      <c r="KJB58" s="397"/>
      <c r="KJK58" s="397"/>
      <c r="KJT58" s="397"/>
      <c r="KKC58" s="397"/>
      <c r="KKL58" s="397"/>
      <c r="KKU58" s="397"/>
      <c r="KLD58" s="397"/>
      <c r="KLM58" s="397"/>
      <c r="KLV58" s="397"/>
      <c r="KME58" s="397"/>
      <c r="KMN58" s="397"/>
      <c r="KMW58" s="397"/>
      <c r="KNF58" s="397"/>
      <c r="KNO58" s="397"/>
      <c r="KNX58" s="397"/>
      <c r="KOG58" s="397"/>
      <c r="KOP58" s="397"/>
      <c r="KOY58" s="397"/>
      <c r="KPH58" s="397"/>
      <c r="KPQ58" s="397"/>
      <c r="KPZ58" s="397"/>
      <c r="KQI58" s="397"/>
      <c r="KQR58" s="397"/>
      <c r="KRA58" s="397"/>
      <c r="KRJ58" s="397"/>
      <c r="KRS58" s="397"/>
      <c r="KSB58" s="397"/>
      <c r="KSK58" s="397"/>
      <c r="KST58" s="397"/>
      <c r="KTC58" s="397"/>
      <c r="KTL58" s="397"/>
      <c r="KTU58" s="397"/>
      <c r="KUD58" s="397"/>
      <c r="KUM58" s="397"/>
      <c r="KUV58" s="397"/>
      <c r="KVE58" s="397"/>
      <c r="KVN58" s="397"/>
      <c r="KVW58" s="397"/>
      <c r="KWF58" s="397"/>
      <c r="KWO58" s="397"/>
      <c r="KWX58" s="397"/>
      <c r="KXG58" s="397"/>
      <c r="KXP58" s="397"/>
      <c r="KXY58" s="397"/>
      <c r="KYH58" s="397"/>
      <c r="KYQ58" s="397"/>
      <c r="KYZ58" s="397"/>
      <c r="KZI58" s="397"/>
      <c r="KZR58" s="397"/>
      <c r="LAA58" s="397"/>
      <c r="LAJ58" s="397"/>
      <c r="LAS58" s="397"/>
      <c r="LBB58" s="397"/>
      <c r="LBK58" s="397"/>
      <c r="LBT58" s="397"/>
      <c r="LCC58" s="397"/>
      <c r="LCL58" s="397"/>
      <c r="LCU58" s="397"/>
      <c r="LDD58" s="397"/>
      <c r="LDM58" s="397"/>
      <c r="LDV58" s="397"/>
      <c r="LEE58" s="397"/>
      <c r="LEN58" s="397"/>
      <c r="LEW58" s="397"/>
      <c r="LFF58" s="397"/>
      <c r="LFO58" s="397"/>
      <c r="LFX58" s="397"/>
      <c r="LGG58" s="397"/>
      <c r="LGP58" s="397"/>
      <c r="LGY58" s="397"/>
      <c r="LHH58" s="397"/>
      <c r="LHQ58" s="397"/>
      <c r="LHZ58" s="397"/>
      <c r="LII58" s="397"/>
      <c r="LIR58" s="397"/>
      <c r="LJA58" s="397"/>
      <c r="LJJ58" s="397"/>
      <c r="LJS58" s="397"/>
      <c r="LKB58" s="397"/>
      <c r="LKK58" s="397"/>
      <c r="LKT58" s="397"/>
      <c r="LLC58" s="397"/>
      <c r="LLL58" s="397"/>
      <c r="LLU58" s="397"/>
      <c r="LMD58" s="397"/>
      <c r="LMM58" s="397"/>
      <c r="LMV58" s="397"/>
      <c r="LNE58" s="397"/>
      <c r="LNN58" s="397"/>
      <c r="LNW58" s="397"/>
      <c r="LOF58" s="397"/>
      <c r="LOO58" s="397"/>
      <c r="LOX58" s="397"/>
      <c r="LPG58" s="397"/>
      <c r="LPP58" s="397"/>
      <c r="LPY58" s="397"/>
      <c r="LQH58" s="397"/>
      <c r="LQQ58" s="397"/>
      <c r="LQZ58" s="397"/>
      <c r="LRI58" s="397"/>
      <c r="LRR58" s="397"/>
      <c r="LSA58" s="397"/>
      <c r="LSJ58" s="397"/>
      <c r="LSS58" s="397"/>
      <c r="LTB58" s="397"/>
      <c r="LTK58" s="397"/>
      <c r="LTT58" s="397"/>
      <c r="LUC58" s="397"/>
      <c r="LUL58" s="397"/>
      <c r="LUU58" s="397"/>
      <c r="LVD58" s="397"/>
      <c r="LVM58" s="397"/>
      <c r="LVV58" s="397"/>
      <c r="LWE58" s="397"/>
      <c r="LWN58" s="397"/>
      <c r="LWW58" s="397"/>
      <c r="LXF58" s="397"/>
      <c r="LXO58" s="397"/>
      <c r="LXX58" s="397"/>
      <c r="LYG58" s="397"/>
      <c r="LYP58" s="397"/>
      <c r="LYY58" s="397"/>
      <c r="LZH58" s="397"/>
      <c r="LZQ58" s="397"/>
      <c r="LZZ58" s="397"/>
      <c r="MAI58" s="397"/>
      <c r="MAR58" s="397"/>
      <c r="MBA58" s="397"/>
      <c r="MBJ58" s="397"/>
      <c r="MBS58" s="397"/>
      <c r="MCB58" s="397"/>
      <c r="MCK58" s="397"/>
      <c r="MCT58" s="397"/>
      <c r="MDC58" s="397"/>
      <c r="MDL58" s="397"/>
      <c r="MDU58" s="397"/>
      <c r="MED58" s="397"/>
      <c r="MEM58" s="397"/>
      <c r="MEV58" s="397"/>
      <c r="MFE58" s="397"/>
      <c r="MFN58" s="397"/>
      <c r="MFW58" s="397"/>
      <c r="MGF58" s="397"/>
      <c r="MGO58" s="397"/>
      <c r="MGX58" s="397"/>
      <c r="MHG58" s="397"/>
      <c r="MHP58" s="397"/>
      <c r="MHY58" s="397"/>
      <c r="MIH58" s="397"/>
      <c r="MIQ58" s="397"/>
      <c r="MIZ58" s="397"/>
      <c r="MJI58" s="397"/>
      <c r="MJR58" s="397"/>
      <c r="MKA58" s="397"/>
      <c r="MKJ58" s="397"/>
      <c r="MKS58" s="397"/>
      <c r="MLB58" s="397"/>
      <c r="MLK58" s="397"/>
      <c r="MLT58" s="397"/>
      <c r="MMC58" s="397"/>
      <c r="MML58" s="397"/>
      <c r="MMU58" s="397"/>
      <c r="MND58" s="397"/>
      <c r="MNM58" s="397"/>
      <c r="MNV58" s="397"/>
      <c r="MOE58" s="397"/>
      <c r="MON58" s="397"/>
      <c r="MOW58" s="397"/>
      <c r="MPF58" s="397"/>
      <c r="MPO58" s="397"/>
      <c r="MPX58" s="397"/>
      <c r="MQG58" s="397"/>
      <c r="MQP58" s="397"/>
      <c r="MQY58" s="397"/>
      <c r="MRH58" s="397"/>
      <c r="MRQ58" s="397"/>
      <c r="MRZ58" s="397"/>
      <c r="MSI58" s="397"/>
      <c r="MSR58" s="397"/>
      <c r="MTA58" s="397"/>
      <c r="MTJ58" s="397"/>
      <c r="MTS58" s="397"/>
      <c r="MUB58" s="397"/>
      <c r="MUK58" s="397"/>
      <c r="MUT58" s="397"/>
      <c r="MVC58" s="397"/>
      <c r="MVL58" s="397"/>
      <c r="MVU58" s="397"/>
      <c r="MWD58" s="397"/>
      <c r="MWM58" s="397"/>
      <c r="MWV58" s="397"/>
      <c r="MXE58" s="397"/>
      <c r="MXN58" s="397"/>
      <c r="MXW58" s="397"/>
      <c r="MYF58" s="397"/>
      <c r="MYO58" s="397"/>
      <c r="MYX58" s="397"/>
      <c r="MZG58" s="397"/>
      <c r="MZP58" s="397"/>
      <c r="MZY58" s="397"/>
      <c r="NAH58" s="397"/>
      <c r="NAQ58" s="397"/>
      <c r="NAZ58" s="397"/>
      <c r="NBI58" s="397"/>
      <c r="NBR58" s="397"/>
      <c r="NCA58" s="397"/>
      <c r="NCJ58" s="397"/>
      <c r="NCS58" s="397"/>
      <c r="NDB58" s="397"/>
      <c r="NDK58" s="397"/>
      <c r="NDT58" s="397"/>
      <c r="NEC58" s="397"/>
      <c r="NEL58" s="397"/>
      <c r="NEU58" s="397"/>
      <c r="NFD58" s="397"/>
      <c r="NFM58" s="397"/>
      <c r="NFV58" s="397"/>
      <c r="NGE58" s="397"/>
      <c r="NGN58" s="397"/>
      <c r="NGW58" s="397"/>
      <c r="NHF58" s="397"/>
      <c r="NHO58" s="397"/>
      <c r="NHX58" s="397"/>
      <c r="NIG58" s="397"/>
      <c r="NIP58" s="397"/>
      <c r="NIY58" s="397"/>
      <c r="NJH58" s="397"/>
      <c r="NJQ58" s="397"/>
      <c r="NJZ58" s="397"/>
      <c r="NKI58" s="397"/>
      <c r="NKR58" s="397"/>
      <c r="NLA58" s="397"/>
      <c r="NLJ58" s="397"/>
      <c r="NLS58" s="397"/>
      <c r="NMB58" s="397"/>
      <c r="NMK58" s="397"/>
      <c r="NMT58" s="397"/>
      <c r="NNC58" s="397"/>
      <c r="NNL58" s="397"/>
      <c r="NNU58" s="397"/>
      <c r="NOD58" s="397"/>
      <c r="NOM58" s="397"/>
      <c r="NOV58" s="397"/>
      <c r="NPE58" s="397"/>
      <c r="NPN58" s="397"/>
      <c r="NPW58" s="397"/>
      <c r="NQF58" s="397"/>
      <c r="NQO58" s="397"/>
      <c r="NQX58" s="397"/>
      <c r="NRG58" s="397"/>
      <c r="NRP58" s="397"/>
      <c r="NRY58" s="397"/>
      <c r="NSH58" s="397"/>
      <c r="NSQ58" s="397"/>
      <c r="NSZ58" s="397"/>
      <c r="NTI58" s="397"/>
      <c r="NTR58" s="397"/>
      <c r="NUA58" s="397"/>
      <c r="NUJ58" s="397"/>
      <c r="NUS58" s="397"/>
      <c r="NVB58" s="397"/>
      <c r="NVK58" s="397"/>
      <c r="NVT58" s="397"/>
      <c r="NWC58" s="397"/>
      <c r="NWL58" s="397"/>
      <c r="NWU58" s="397"/>
      <c r="NXD58" s="397"/>
      <c r="NXM58" s="397"/>
      <c r="NXV58" s="397"/>
      <c r="NYE58" s="397"/>
      <c r="NYN58" s="397"/>
      <c r="NYW58" s="397"/>
      <c r="NZF58" s="397"/>
      <c r="NZO58" s="397"/>
      <c r="NZX58" s="397"/>
      <c r="OAG58" s="397"/>
      <c r="OAP58" s="397"/>
      <c r="OAY58" s="397"/>
      <c r="OBH58" s="397"/>
      <c r="OBQ58" s="397"/>
      <c r="OBZ58" s="397"/>
      <c r="OCI58" s="397"/>
      <c r="OCR58" s="397"/>
      <c r="ODA58" s="397"/>
      <c r="ODJ58" s="397"/>
      <c r="ODS58" s="397"/>
      <c r="OEB58" s="397"/>
      <c r="OEK58" s="397"/>
      <c r="OET58" s="397"/>
      <c r="OFC58" s="397"/>
      <c r="OFL58" s="397"/>
      <c r="OFU58" s="397"/>
      <c r="OGD58" s="397"/>
      <c r="OGM58" s="397"/>
      <c r="OGV58" s="397"/>
      <c r="OHE58" s="397"/>
      <c r="OHN58" s="397"/>
      <c r="OHW58" s="397"/>
      <c r="OIF58" s="397"/>
      <c r="OIO58" s="397"/>
      <c r="OIX58" s="397"/>
      <c r="OJG58" s="397"/>
      <c r="OJP58" s="397"/>
      <c r="OJY58" s="397"/>
      <c r="OKH58" s="397"/>
      <c r="OKQ58" s="397"/>
      <c r="OKZ58" s="397"/>
      <c r="OLI58" s="397"/>
      <c r="OLR58" s="397"/>
      <c r="OMA58" s="397"/>
      <c r="OMJ58" s="397"/>
      <c r="OMS58" s="397"/>
      <c r="ONB58" s="397"/>
      <c r="ONK58" s="397"/>
      <c r="ONT58" s="397"/>
      <c r="OOC58" s="397"/>
      <c r="OOL58" s="397"/>
      <c r="OOU58" s="397"/>
      <c r="OPD58" s="397"/>
      <c r="OPM58" s="397"/>
      <c r="OPV58" s="397"/>
      <c r="OQE58" s="397"/>
      <c r="OQN58" s="397"/>
      <c r="OQW58" s="397"/>
      <c r="ORF58" s="397"/>
      <c r="ORO58" s="397"/>
      <c r="ORX58" s="397"/>
      <c r="OSG58" s="397"/>
      <c r="OSP58" s="397"/>
      <c r="OSY58" s="397"/>
      <c r="OTH58" s="397"/>
      <c r="OTQ58" s="397"/>
      <c r="OTZ58" s="397"/>
      <c r="OUI58" s="397"/>
      <c r="OUR58" s="397"/>
      <c r="OVA58" s="397"/>
      <c r="OVJ58" s="397"/>
      <c r="OVS58" s="397"/>
      <c r="OWB58" s="397"/>
      <c r="OWK58" s="397"/>
      <c r="OWT58" s="397"/>
      <c r="OXC58" s="397"/>
      <c r="OXL58" s="397"/>
      <c r="OXU58" s="397"/>
      <c r="OYD58" s="397"/>
      <c r="OYM58" s="397"/>
      <c r="OYV58" s="397"/>
      <c r="OZE58" s="397"/>
      <c r="OZN58" s="397"/>
      <c r="OZW58" s="397"/>
      <c r="PAF58" s="397"/>
      <c r="PAO58" s="397"/>
      <c r="PAX58" s="397"/>
      <c r="PBG58" s="397"/>
      <c r="PBP58" s="397"/>
      <c r="PBY58" s="397"/>
      <c r="PCH58" s="397"/>
      <c r="PCQ58" s="397"/>
      <c r="PCZ58" s="397"/>
      <c r="PDI58" s="397"/>
      <c r="PDR58" s="397"/>
      <c r="PEA58" s="397"/>
      <c r="PEJ58" s="397"/>
      <c r="PES58" s="397"/>
      <c r="PFB58" s="397"/>
      <c r="PFK58" s="397"/>
      <c r="PFT58" s="397"/>
      <c r="PGC58" s="397"/>
      <c r="PGL58" s="397"/>
      <c r="PGU58" s="397"/>
      <c r="PHD58" s="397"/>
      <c r="PHM58" s="397"/>
      <c r="PHV58" s="397"/>
      <c r="PIE58" s="397"/>
      <c r="PIN58" s="397"/>
      <c r="PIW58" s="397"/>
      <c r="PJF58" s="397"/>
      <c r="PJO58" s="397"/>
      <c r="PJX58" s="397"/>
      <c r="PKG58" s="397"/>
      <c r="PKP58" s="397"/>
      <c r="PKY58" s="397"/>
      <c r="PLH58" s="397"/>
      <c r="PLQ58" s="397"/>
      <c r="PLZ58" s="397"/>
      <c r="PMI58" s="397"/>
      <c r="PMR58" s="397"/>
      <c r="PNA58" s="397"/>
      <c r="PNJ58" s="397"/>
      <c r="PNS58" s="397"/>
      <c r="POB58" s="397"/>
      <c r="POK58" s="397"/>
      <c r="POT58" s="397"/>
      <c r="PPC58" s="397"/>
      <c r="PPL58" s="397"/>
      <c r="PPU58" s="397"/>
      <c r="PQD58" s="397"/>
      <c r="PQM58" s="397"/>
      <c r="PQV58" s="397"/>
      <c r="PRE58" s="397"/>
      <c r="PRN58" s="397"/>
      <c r="PRW58" s="397"/>
      <c r="PSF58" s="397"/>
      <c r="PSO58" s="397"/>
      <c r="PSX58" s="397"/>
      <c r="PTG58" s="397"/>
      <c r="PTP58" s="397"/>
      <c r="PTY58" s="397"/>
      <c r="PUH58" s="397"/>
      <c r="PUQ58" s="397"/>
      <c r="PUZ58" s="397"/>
      <c r="PVI58" s="397"/>
      <c r="PVR58" s="397"/>
      <c r="PWA58" s="397"/>
      <c r="PWJ58" s="397"/>
      <c r="PWS58" s="397"/>
      <c r="PXB58" s="397"/>
      <c r="PXK58" s="397"/>
      <c r="PXT58" s="397"/>
      <c r="PYC58" s="397"/>
      <c r="PYL58" s="397"/>
      <c r="PYU58" s="397"/>
      <c r="PZD58" s="397"/>
      <c r="PZM58" s="397"/>
      <c r="PZV58" s="397"/>
      <c r="QAE58" s="397"/>
      <c r="QAN58" s="397"/>
      <c r="QAW58" s="397"/>
      <c r="QBF58" s="397"/>
      <c r="QBO58" s="397"/>
      <c r="QBX58" s="397"/>
      <c r="QCG58" s="397"/>
      <c r="QCP58" s="397"/>
      <c r="QCY58" s="397"/>
      <c r="QDH58" s="397"/>
      <c r="QDQ58" s="397"/>
      <c r="QDZ58" s="397"/>
      <c r="QEI58" s="397"/>
      <c r="QER58" s="397"/>
      <c r="QFA58" s="397"/>
      <c r="QFJ58" s="397"/>
      <c r="QFS58" s="397"/>
      <c r="QGB58" s="397"/>
      <c r="QGK58" s="397"/>
      <c r="QGT58" s="397"/>
      <c r="QHC58" s="397"/>
      <c r="QHL58" s="397"/>
      <c r="QHU58" s="397"/>
      <c r="QID58" s="397"/>
      <c r="QIM58" s="397"/>
      <c r="QIV58" s="397"/>
      <c r="QJE58" s="397"/>
      <c r="QJN58" s="397"/>
      <c r="QJW58" s="397"/>
      <c r="QKF58" s="397"/>
      <c r="QKO58" s="397"/>
      <c r="QKX58" s="397"/>
      <c r="QLG58" s="397"/>
      <c r="QLP58" s="397"/>
      <c r="QLY58" s="397"/>
      <c r="QMH58" s="397"/>
      <c r="QMQ58" s="397"/>
      <c r="QMZ58" s="397"/>
      <c r="QNI58" s="397"/>
      <c r="QNR58" s="397"/>
      <c r="QOA58" s="397"/>
      <c r="QOJ58" s="397"/>
      <c r="QOS58" s="397"/>
      <c r="QPB58" s="397"/>
      <c r="QPK58" s="397"/>
      <c r="QPT58" s="397"/>
      <c r="QQC58" s="397"/>
      <c r="QQL58" s="397"/>
      <c r="QQU58" s="397"/>
      <c r="QRD58" s="397"/>
      <c r="QRM58" s="397"/>
      <c r="QRV58" s="397"/>
      <c r="QSE58" s="397"/>
      <c r="QSN58" s="397"/>
      <c r="QSW58" s="397"/>
      <c r="QTF58" s="397"/>
      <c r="QTO58" s="397"/>
      <c r="QTX58" s="397"/>
      <c r="QUG58" s="397"/>
      <c r="QUP58" s="397"/>
      <c r="QUY58" s="397"/>
      <c r="QVH58" s="397"/>
      <c r="QVQ58" s="397"/>
      <c r="QVZ58" s="397"/>
      <c r="QWI58" s="397"/>
      <c r="QWR58" s="397"/>
      <c r="QXA58" s="397"/>
      <c r="QXJ58" s="397"/>
      <c r="QXS58" s="397"/>
      <c r="QYB58" s="397"/>
      <c r="QYK58" s="397"/>
      <c r="QYT58" s="397"/>
      <c r="QZC58" s="397"/>
      <c r="QZL58" s="397"/>
      <c r="QZU58" s="397"/>
      <c r="RAD58" s="397"/>
      <c r="RAM58" s="397"/>
      <c r="RAV58" s="397"/>
      <c r="RBE58" s="397"/>
      <c r="RBN58" s="397"/>
      <c r="RBW58" s="397"/>
      <c r="RCF58" s="397"/>
      <c r="RCO58" s="397"/>
      <c r="RCX58" s="397"/>
      <c r="RDG58" s="397"/>
      <c r="RDP58" s="397"/>
      <c r="RDY58" s="397"/>
      <c r="REH58" s="397"/>
      <c r="REQ58" s="397"/>
      <c r="REZ58" s="397"/>
      <c r="RFI58" s="397"/>
      <c r="RFR58" s="397"/>
      <c r="RGA58" s="397"/>
      <c r="RGJ58" s="397"/>
      <c r="RGS58" s="397"/>
      <c r="RHB58" s="397"/>
      <c r="RHK58" s="397"/>
      <c r="RHT58" s="397"/>
      <c r="RIC58" s="397"/>
      <c r="RIL58" s="397"/>
      <c r="RIU58" s="397"/>
      <c r="RJD58" s="397"/>
      <c r="RJM58" s="397"/>
      <c r="RJV58" s="397"/>
      <c r="RKE58" s="397"/>
      <c r="RKN58" s="397"/>
      <c r="RKW58" s="397"/>
      <c r="RLF58" s="397"/>
      <c r="RLO58" s="397"/>
      <c r="RLX58" s="397"/>
      <c r="RMG58" s="397"/>
      <c r="RMP58" s="397"/>
      <c r="RMY58" s="397"/>
      <c r="RNH58" s="397"/>
      <c r="RNQ58" s="397"/>
      <c r="RNZ58" s="397"/>
      <c r="ROI58" s="397"/>
      <c r="ROR58" s="397"/>
      <c r="RPA58" s="397"/>
      <c r="RPJ58" s="397"/>
      <c r="RPS58" s="397"/>
      <c r="RQB58" s="397"/>
      <c r="RQK58" s="397"/>
      <c r="RQT58" s="397"/>
      <c r="RRC58" s="397"/>
      <c r="RRL58" s="397"/>
      <c r="RRU58" s="397"/>
      <c r="RSD58" s="397"/>
      <c r="RSM58" s="397"/>
      <c r="RSV58" s="397"/>
      <c r="RTE58" s="397"/>
      <c r="RTN58" s="397"/>
      <c r="RTW58" s="397"/>
      <c r="RUF58" s="397"/>
      <c r="RUO58" s="397"/>
      <c r="RUX58" s="397"/>
      <c r="RVG58" s="397"/>
      <c r="RVP58" s="397"/>
      <c r="RVY58" s="397"/>
      <c r="RWH58" s="397"/>
      <c r="RWQ58" s="397"/>
      <c r="RWZ58" s="397"/>
      <c r="RXI58" s="397"/>
      <c r="RXR58" s="397"/>
      <c r="RYA58" s="397"/>
      <c r="RYJ58" s="397"/>
      <c r="RYS58" s="397"/>
      <c r="RZB58" s="397"/>
      <c r="RZK58" s="397"/>
      <c r="RZT58" s="397"/>
      <c r="SAC58" s="397"/>
      <c r="SAL58" s="397"/>
      <c r="SAU58" s="397"/>
      <c r="SBD58" s="397"/>
      <c r="SBM58" s="397"/>
      <c r="SBV58" s="397"/>
      <c r="SCE58" s="397"/>
      <c r="SCN58" s="397"/>
      <c r="SCW58" s="397"/>
      <c r="SDF58" s="397"/>
      <c r="SDO58" s="397"/>
      <c r="SDX58" s="397"/>
      <c r="SEG58" s="397"/>
      <c r="SEP58" s="397"/>
      <c r="SEY58" s="397"/>
      <c r="SFH58" s="397"/>
      <c r="SFQ58" s="397"/>
      <c r="SFZ58" s="397"/>
      <c r="SGI58" s="397"/>
      <c r="SGR58" s="397"/>
      <c r="SHA58" s="397"/>
      <c r="SHJ58" s="397"/>
      <c r="SHS58" s="397"/>
      <c r="SIB58" s="397"/>
      <c r="SIK58" s="397"/>
      <c r="SIT58" s="397"/>
      <c r="SJC58" s="397"/>
      <c r="SJL58" s="397"/>
      <c r="SJU58" s="397"/>
      <c r="SKD58" s="397"/>
      <c r="SKM58" s="397"/>
      <c r="SKV58" s="397"/>
      <c r="SLE58" s="397"/>
      <c r="SLN58" s="397"/>
      <c r="SLW58" s="397"/>
      <c r="SMF58" s="397"/>
      <c r="SMO58" s="397"/>
      <c r="SMX58" s="397"/>
      <c r="SNG58" s="397"/>
      <c r="SNP58" s="397"/>
      <c r="SNY58" s="397"/>
      <c r="SOH58" s="397"/>
      <c r="SOQ58" s="397"/>
      <c r="SOZ58" s="397"/>
      <c r="SPI58" s="397"/>
      <c r="SPR58" s="397"/>
      <c r="SQA58" s="397"/>
      <c r="SQJ58" s="397"/>
      <c r="SQS58" s="397"/>
      <c r="SRB58" s="397"/>
      <c r="SRK58" s="397"/>
      <c r="SRT58" s="397"/>
      <c r="SSC58" s="397"/>
      <c r="SSL58" s="397"/>
      <c r="SSU58" s="397"/>
      <c r="STD58" s="397"/>
      <c r="STM58" s="397"/>
      <c r="STV58" s="397"/>
      <c r="SUE58" s="397"/>
      <c r="SUN58" s="397"/>
      <c r="SUW58" s="397"/>
      <c r="SVF58" s="397"/>
      <c r="SVO58" s="397"/>
      <c r="SVX58" s="397"/>
      <c r="SWG58" s="397"/>
      <c r="SWP58" s="397"/>
      <c r="SWY58" s="397"/>
      <c r="SXH58" s="397"/>
      <c r="SXQ58" s="397"/>
      <c r="SXZ58" s="397"/>
      <c r="SYI58" s="397"/>
      <c r="SYR58" s="397"/>
      <c r="SZA58" s="397"/>
      <c r="SZJ58" s="397"/>
      <c r="SZS58" s="397"/>
      <c r="TAB58" s="397"/>
      <c r="TAK58" s="397"/>
      <c r="TAT58" s="397"/>
      <c r="TBC58" s="397"/>
      <c r="TBL58" s="397"/>
      <c r="TBU58" s="397"/>
      <c r="TCD58" s="397"/>
      <c r="TCM58" s="397"/>
      <c r="TCV58" s="397"/>
      <c r="TDE58" s="397"/>
      <c r="TDN58" s="397"/>
      <c r="TDW58" s="397"/>
      <c r="TEF58" s="397"/>
      <c r="TEO58" s="397"/>
      <c r="TEX58" s="397"/>
      <c r="TFG58" s="397"/>
      <c r="TFP58" s="397"/>
      <c r="TFY58" s="397"/>
      <c r="TGH58" s="397"/>
      <c r="TGQ58" s="397"/>
      <c r="TGZ58" s="397"/>
      <c r="THI58" s="397"/>
      <c r="THR58" s="397"/>
      <c r="TIA58" s="397"/>
      <c r="TIJ58" s="397"/>
      <c r="TIS58" s="397"/>
      <c r="TJB58" s="397"/>
      <c r="TJK58" s="397"/>
      <c r="TJT58" s="397"/>
      <c r="TKC58" s="397"/>
      <c r="TKL58" s="397"/>
      <c r="TKU58" s="397"/>
      <c r="TLD58" s="397"/>
      <c r="TLM58" s="397"/>
      <c r="TLV58" s="397"/>
      <c r="TME58" s="397"/>
      <c r="TMN58" s="397"/>
      <c r="TMW58" s="397"/>
      <c r="TNF58" s="397"/>
      <c r="TNO58" s="397"/>
      <c r="TNX58" s="397"/>
      <c r="TOG58" s="397"/>
      <c r="TOP58" s="397"/>
      <c r="TOY58" s="397"/>
      <c r="TPH58" s="397"/>
      <c r="TPQ58" s="397"/>
      <c r="TPZ58" s="397"/>
      <c r="TQI58" s="397"/>
      <c r="TQR58" s="397"/>
      <c r="TRA58" s="397"/>
      <c r="TRJ58" s="397"/>
      <c r="TRS58" s="397"/>
      <c r="TSB58" s="397"/>
      <c r="TSK58" s="397"/>
      <c r="TST58" s="397"/>
      <c r="TTC58" s="397"/>
      <c r="TTL58" s="397"/>
      <c r="TTU58" s="397"/>
      <c r="TUD58" s="397"/>
      <c r="TUM58" s="397"/>
      <c r="TUV58" s="397"/>
      <c r="TVE58" s="397"/>
      <c r="TVN58" s="397"/>
      <c r="TVW58" s="397"/>
      <c r="TWF58" s="397"/>
      <c r="TWO58" s="397"/>
      <c r="TWX58" s="397"/>
      <c r="TXG58" s="397"/>
      <c r="TXP58" s="397"/>
      <c r="TXY58" s="397"/>
      <c r="TYH58" s="397"/>
      <c r="TYQ58" s="397"/>
      <c r="TYZ58" s="397"/>
      <c r="TZI58" s="397"/>
      <c r="TZR58" s="397"/>
      <c r="UAA58" s="397"/>
      <c r="UAJ58" s="397"/>
      <c r="UAS58" s="397"/>
      <c r="UBB58" s="397"/>
      <c r="UBK58" s="397"/>
      <c r="UBT58" s="397"/>
      <c r="UCC58" s="397"/>
      <c r="UCL58" s="397"/>
      <c r="UCU58" s="397"/>
      <c r="UDD58" s="397"/>
      <c r="UDM58" s="397"/>
      <c r="UDV58" s="397"/>
      <c r="UEE58" s="397"/>
      <c r="UEN58" s="397"/>
      <c r="UEW58" s="397"/>
      <c r="UFF58" s="397"/>
      <c r="UFO58" s="397"/>
      <c r="UFX58" s="397"/>
      <c r="UGG58" s="397"/>
      <c r="UGP58" s="397"/>
      <c r="UGY58" s="397"/>
      <c r="UHH58" s="397"/>
      <c r="UHQ58" s="397"/>
      <c r="UHZ58" s="397"/>
      <c r="UII58" s="397"/>
      <c r="UIR58" s="397"/>
      <c r="UJA58" s="397"/>
      <c r="UJJ58" s="397"/>
      <c r="UJS58" s="397"/>
      <c r="UKB58" s="397"/>
      <c r="UKK58" s="397"/>
      <c r="UKT58" s="397"/>
      <c r="ULC58" s="397"/>
      <c r="ULL58" s="397"/>
      <c r="ULU58" s="397"/>
      <c r="UMD58" s="397"/>
      <c r="UMM58" s="397"/>
      <c r="UMV58" s="397"/>
      <c r="UNE58" s="397"/>
      <c r="UNN58" s="397"/>
      <c r="UNW58" s="397"/>
      <c r="UOF58" s="397"/>
      <c r="UOO58" s="397"/>
      <c r="UOX58" s="397"/>
      <c r="UPG58" s="397"/>
      <c r="UPP58" s="397"/>
      <c r="UPY58" s="397"/>
      <c r="UQH58" s="397"/>
      <c r="UQQ58" s="397"/>
      <c r="UQZ58" s="397"/>
      <c r="URI58" s="397"/>
      <c r="URR58" s="397"/>
      <c r="USA58" s="397"/>
      <c r="USJ58" s="397"/>
      <c r="USS58" s="397"/>
      <c r="UTB58" s="397"/>
      <c r="UTK58" s="397"/>
      <c r="UTT58" s="397"/>
      <c r="UUC58" s="397"/>
      <c r="UUL58" s="397"/>
      <c r="UUU58" s="397"/>
      <c r="UVD58" s="397"/>
      <c r="UVM58" s="397"/>
      <c r="UVV58" s="397"/>
      <c r="UWE58" s="397"/>
      <c r="UWN58" s="397"/>
      <c r="UWW58" s="397"/>
      <c r="UXF58" s="397"/>
      <c r="UXO58" s="397"/>
      <c r="UXX58" s="397"/>
      <c r="UYG58" s="397"/>
      <c r="UYP58" s="397"/>
      <c r="UYY58" s="397"/>
      <c r="UZH58" s="397"/>
      <c r="UZQ58" s="397"/>
      <c r="UZZ58" s="397"/>
      <c r="VAI58" s="397"/>
      <c r="VAR58" s="397"/>
      <c r="VBA58" s="397"/>
      <c r="VBJ58" s="397"/>
      <c r="VBS58" s="397"/>
      <c r="VCB58" s="397"/>
      <c r="VCK58" s="397"/>
      <c r="VCT58" s="397"/>
      <c r="VDC58" s="397"/>
      <c r="VDL58" s="397"/>
      <c r="VDU58" s="397"/>
      <c r="VED58" s="397"/>
      <c r="VEM58" s="397"/>
      <c r="VEV58" s="397"/>
      <c r="VFE58" s="397"/>
      <c r="VFN58" s="397"/>
      <c r="VFW58" s="397"/>
      <c r="VGF58" s="397"/>
      <c r="VGO58" s="397"/>
      <c r="VGX58" s="397"/>
      <c r="VHG58" s="397"/>
      <c r="VHP58" s="397"/>
      <c r="VHY58" s="397"/>
      <c r="VIH58" s="397"/>
      <c r="VIQ58" s="397"/>
      <c r="VIZ58" s="397"/>
      <c r="VJI58" s="397"/>
      <c r="VJR58" s="397"/>
      <c r="VKA58" s="397"/>
      <c r="VKJ58" s="397"/>
      <c r="VKS58" s="397"/>
      <c r="VLB58" s="397"/>
      <c r="VLK58" s="397"/>
      <c r="VLT58" s="397"/>
      <c r="VMC58" s="397"/>
      <c r="VML58" s="397"/>
      <c r="VMU58" s="397"/>
      <c r="VND58" s="397"/>
      <c r="VNM58" s="397"/>
      <c r="VNV58" s="397"/>
      <c r="VOE58" s="397"/>
      <c r="VON58" s="397"/>
      <c r="VOW58" s="397"/>
      <c r="VPF58" s="397"/>
      <c r="VPO58" s="397"/>
      <c r="VPX58" s="397"/>
      <c r="VQG58" s="397"/>
      <c r="VQP58" s="397"/>
      <c r="VQY58" s="397"/>
      <c r="VRH58" s="397"/>
      <c r="VRQ58" s="397"/>
      <c r="VRZ58" s="397"/>
      <c r="VSI58" s="397"/>
      <c r="VSR58" s="397"/>
      <c r="VTA58" s="397"/>
      <c r="VTJ58" s="397"/>
      <c r="VTS58" s="397"/>
      <c r="VUB58" s="397"/>
      <c r="VUK58" s="397"/>
      <c r="VUT58" s="397"/>
      <c r="VVC58" s="397"/>
      <c r="VVL58" s="397"/>
      <c r="VVU58" s="397"/>
      <c r="VWD58" s="397"/>
      <c r="VWM58" s="397"/>
      <c r="VWV58" s="397"/>
      <c r="VXE58" s="397"/>
      <c r="VXN58" s="397"/>
      <c r="VXW58" s="397"/>
      <c r="VYF58" s="397"/>
      <c r="VYO58" s="397"/>
      <c r="VYX58" s="397"/>
      <c r="VZG58" s="397"/>
      <c r="VZP58" s="397"/>
      <c r="VZY58" s="397"/>
      <c r="WAH58" s="397"/>
      <c r="WAQ58" s="397"/>
      <c r="WAZ58" s="397"/>
      <c r="WBI58" s="397"/>
      <c r="WBR58" s="397"/>
      <c r="WCA58" s="397"/>
      <c r="WCJ58" s="397"/>
      <c r="WCS58" s="397"/>
      <c r="WDB58" s="397"/>
      <c r="WDK58" s="397"/>
      <c r="WDT58" s="397"/>
      <c r="WEC58" s="397"/>
      <c r="WEL58" s="397"/>
      <c r="WEU58" s="397"/>
      <c r="WFD58" s="397"/>
      <c r="WFM58" s="397"/>
      <c r="WFV58" s="397"/>
      <c r="WGE58" s="397"/>
      <c r="WGN58" s="397"/>
      <c r="WGW58" s="397"/>
      <c r="WHF58" s="397"/>
      <c r="WHO58" s="397"/>
      <c r="WHX58" s="397"/>
      <c r="WIG58" s="397"/>
      <c r="WIP58" s="397"/>
      <c r="WIY58" s="397"/>
      <c r="WJH58" s="397"/>
      <c r="WJQ58" s="397"/>
      <c r="WJZ58" s="397"/>
      <c r="WKI58" s="397"/>
      <c r="WKR58" s="397"/>
      <c r="WLA58" s="397"/>
      <c r="WLJ58" s="397"/>
      <c r="WLS58" s="397"/>
      <c r="WMB58" s="397"/>
      <c r="WMK58" s="397"/>
      <c r="WMT58" s="397"/>
      <c r="WNC58" s="397"/>
      <c r="WNL58" s="397"/>
      <c r="WNU58" s="397"/>
      <c r="WOD58" s="397"/>
      <c r="WOM58" s="397"/>
      <c r="WOV58" s="397"/>
      <c r="WPE58" s="397"/>
      <c r="WPN58" s="397"/>
      <c r="WPW58" s="397"/>
      <c r="WQF58" s="397"/>
      <c r="WQO58" s="397"/>
      <c r="WQX58" s="397"/>
      <c r="WRG58" s="397"/>
      <c r="WRP58" s="397"/>
      <c r="WRY58" s="397"/>
      <c r="WSH58" s="397"/>
      <c r="WSQ58" s="397"/>
      <c r="WSZ58" s="397"/>
      <c r="WTI58" s="397"/>
      <c r="WTR58" s="397"/>
      <c r="WUA58" s="397"/>
      <c r="WUJ58" s="397"/>
      <c r="WUS58" s="397"/>
      <c r="WVB58" s="397"/>
      <c r="WVK58" s="397"/>
      <c r="WVT58" s="397"/>
      <c r="WWC58" s="397"/>
      <c r="WWL58" s="397"/>
      <c r="WWU58" s="397"/>
      <c r="WXD58" s="397"/>
      <c r="WXM58" s="397"/>
      <c r="WXV58" s="397"/>
      <c r="WYE58" s="397"/>
      <c r="WYN58" s="397"/>
      <c r="WYW58" s="397"/>
      <c r="WZF58" s="397"/>
      <c r="WZO58" s="397"/>
      <c r="WZX58" s="397"/>
      <c r="XAG58" s="397"/>
      <c r="XAP58" s="397"/>
      <c r="XAY58" s="397"/>
      <c r="XBH58" s="397"/>
      <c r="XBQ58" s="397"/>
      <c r="XBZ58" s="397"/>
      <c r="XCI58" s="397"/>
      <c r="XCR58" s="397"/>
      <c r="XDA58" s="397"/>
      <c r="XDJ58" s="397"/>
      <c r="XDS58" s="397"/>
      <c r="XEB58" s="397"/>
      <c r="XEK58" s="397"/>
      <c r="XET58" s="397"/>
      <c r="XFC58" s="397"/>
    </row>
    <row r="59" spans="2:1020 1029:2046 2055:3072 3081:4089 4098:5115 5124:6141 6150:7167 7176:8184 8193:9210 9219:10236 10245:11262 11271:12288 12297:13305 13314:14331 14340:15357 15366:16383">
      <c r="B59" s="65" t="s">
        <v>652</v>
      </c>
      <c r="C59" s="285">
        <f>C55*C58</f>
        <v>9793140.6866334695</v>
      </c>
      <c r="E59" s="1560"/>
      <c r="F59" s="569">
        <v>0.1</v>
      </c>
      <c r="G59" s="566">
        <f>G58*1.1</f>
        <v>99266.625233064027</v>
      </c>
      <c r="H59" s="6">
        <v>-14341949.801145134</v>
      </c>
      <c r="I59" s="559">
        <v>160863643.73521289</v>
      </c>
      <c r="J59" s="559">
        <v>336069237.27157086</v>
      </c>
      <c r="K59" s="559">
        <v>511274830.80792898</v>
      </c>
      <c r="L59" s="6">
        <v>686480424.34428692</v>
      </c>
      <c r="U59" s="397"/>
      <c r="AD59" s="397"/>
      <c r="AM59" s="397"/>
      <c r="AV59" s="397"/>
      <c r="BE59" s="397"/>
      <c r="BN59" s="397"/>
      <c r="BW59" s="397"/>
      <c r="CF59" s="397"/>
      <c r="CO59" s="397"/>
      <c r="CX59" s="397"/>
      <c r="DG59" s="397"/>
      <c r="DP59" s="397"/>
      <c r="DY59" s="397"/>
      <c r="EH59" s="397"/>
      <c r="EQ59" s="397"/>
      <c r="EZ59" s="397"/>
      <c r="FI59" s="397"/>
      <c r="FR59" s="397"/>
      <c r="GA59" s="397"/>
      <c r="GJ59" s="397"/>
      <c r="GS59" s="397"/>
      <c r="HB59" s="397"/>
      <c r="HK59" s="397"/>
      <c r="HT59" s="397"/>
      <c r="IC59" s="397"/>
      <c r="IL59" s="397"/>
      <c r="IU59" s="397"/>
      <c r="JD59" s="397"/>
      <c r="JM59" s="397"/>
      <c r="JV59" s="397"/>
      <c r="KE59" s="397"/>
      <c r="KN59" s="397"/>
      <c r="KW59" s="397"/>
      <c r="LF59" s="397"/>
      <c r="LO59" s="397"/>
      <c r="LX59" s="397"/>
      <c r="MG59" s="397"/>
      <c r="MP59" s="397"/>
      <c r="MY59" s="397"/>
      <c r="NH59" s="397"/>
      <c r="NQ59" s="397"/>
      <c r="NZ59" s="397"/>
      <c r="OI59" s="397"/>
      <c r="OR59" s="397"/>
      <c r="PA59" s="397"/>
      <c r="PJ59" s="397"/>
      <c r="PS59" s="397"/>
      <c r="QB59" s="397"/>
      <c r="QK59" s="397"/>
      <c r="QT59" s="397"/>
      <c r="RC59" s="397"/>
      <c r="RL59" s="397"/>
      <c r="RU59" s="397"/>
      <c r="SD59" s="397"/>
      <c r="SM59" s="397"/>
      <c r="SV59" s="397"/>
      <c r="TE59" s="397"/>
      <c r="TN59" s="397"/>
      <c r="TW59" s="397"/>
      <c r="UF59" s="397"/>
      <c r="UO59" s="397"/>
      <c r="UX59" s="397"/>
      <c r="VG59" s="397"/>
      <c r="VP59" s="397"/>
      <c r="VY59" s="397"/>
      <c r="WH59" s="397"/>
      <c r="WQ59" s="397"/>
      <c r="WZ59" s="397"/>
      <c r="XI59" s="397"/>
      <c r="XR59" s="397"/>
      <c r="YA59" s="397"/>
      <c r="YJ59" s="397"/>
      <c r="YS59" s="397"/>
      <c r="ZB59" s="397"/>
      <c r="ZK59" s="397"/>
      <c r="ZT59" s="397"/>
      <c r="AAC59" s="397"/>
      <c r="AAL59" s="397"/>
      <c r="AAU59" s="397"/>
      <c r="ABD59" s="397"/>
      <c r="ABM59" s="397"/>
      <c r="ABV59" s="397"/>
      <c r="ACE59" s="397"/>
      <c r="ACN59" s="397"/>
      <c r="ACW59" s="397"/>
      <c r="ADF59" s="397"/>
      <c r="ADO59" s="397"/>
      <c r="ADX59" s="397"/>
      <c r="AEG59" s="397"/>
      <c r="AEP59" s="397"/>
      <c r="AEY59" s="397"/>
      <c r="AFH59" s="397"/>
      <c r="AFQ59" s="397"/>
      <c r="AFZ59" s="397"/>
      <c r="AGI59" s="397"/>
      <c r="AGR59" s="397"/>
      <c r="AHA59" s="397"/>
      <c r="AHJ59" s="397"/>
      <c r="AHS59" s="397"/>
      <c r="AIB59" s="397"/>
      <c r="AIK59" s="397"/>
      <c r="AIT59" s="397"/>
      <c r="AJC59" s="397"/>
      <c r="AJL59" s="397"/>
      <c r="AJU59" s="397"/>
      <c r="AKD59" s="397"/>
      <c r="AKM59" s="397"/>
      <c r="AKV59" s="397"/>
      <c r="ALE59" s="397"/>
      <c r="ALN59" s="397"/>
      <c r="ALW59" s="397"/>
      <c r="AMF59" s="397"/>
      <c r="AMO59" s="397"/>
      <c r="AMX59" s="397"/>
      <c r="ANG59" s="397"/>
      <c r="ANP59" s="397"/>
      <c r="ANY59" s="397"/>
      <c r="AOH59" s="397"/>
      <c r="AOQ59" s="397"/>
      <c r="AOZ59" s="397"/>
      <c r="API59" s="397"/>
      <c r="APR59" s="397"/>
      <c r="AQA59" s="397"/>
      <c r="AQJ59" s="397"/>
      <c r="AQS59" s="397"/>
      <c r="ARB59" s="397"/>
      <c r="ARK59" s="397"/>
      <c r="ART59" s="397"/>
      <c r="ASC59" s="397"/>
      <c r="ASL59" s="397"/>
      <c r="ASU59" s="397"/>
      <c r="ATD59" s="397"/>
      <c r="ATM59" s="397"/>
      <c r="ATV59" s="397"/>
      <c r="AUE59" s="397"/>
      <c r="AUN59" s="397"/>
      <c r="AUW59" s="397"/>
      <c r="AVF59" s="397"/>
      <c r="AVO59" s="397"/>
      <c r="AVX59" s="397"/>
      <c r="AWG59" s="397"/>
      <c r="AWP59" s="397"/>
      <c r="AWY59" s="397"/>
      <c r="AXH59" s="397"/>
      <c r="AXQ59" s="397"/>
      <c r="AXZ59" s="397"/>
      <c r="AYI59" s="397"/>
      <c r="AYR59" s="397"/>
      <c r="AZA59" s="397"/>
      <c r="AZJ59" s="397"/>
      <c r="AZS59" s="397"/>
      <c r="BAB59" s="397"/>
      <c r="BAK59" s="397"/>
      <c r="BAT59" s="397"/>
      <c r="BBC59" s="397"/>
      <c r="BBL59" s="397"/>
      <c r="BBU59" s="397"/>
      <c r="BCD59" s="397"/>
      <c r="BCM59" s="397"/>
      <c r="BCV59" s="397"/>
      <c r="BDE59" s="397"/>
      <c r="BDN59" s="397"/>
      <c r="BDW59" s="397"/>
      <c r="BEF59" s="397"/>
      <c r="BEO59" s="397"/>
      <c r="BEX59" s="397"/>
      <c r="BFG59" s="397"/>
      <c r="BFP59" s="397"/>
      <c r="BFY59" s="397"/>
      <c r="BGH59" s="397"/>
      <c r="BGQ59" s="397"/>
      <c r="BGZ59" s="397"/>
      <c r="BHI59" s="397"/>
      <c r="BHR59" s="397"/>
      <c r="BIA59" s="397"/>
      <c r="BIJ59" s="397"/>
      <c r="BIS59" s="397"/>
      <c r="BJB59" s="397"/>
      <c r="BJK59" s="397"/>
      <c r="BJT59" s="397"/>
      <c r="BKC59" s="397"/>
      <c r="BKL59" s="397"/>
      <c r="BKU59" s="397"/>
      <c r="BLD59" s="397"/>
      <c r="BLM59" s="397"/>
      <c r="BLV59" s="397"/>
      <c r="BME59" s="397"/>
      <c r="BMN59" s="397"/>
      <c r="BMW59" s="397"/>
      <c r="BNF59" s="397"/>
      <c r="BNO59" s="397"/>
      <c r="BNX59" s="397"/>
      <c r="BOG59" s="397"/>
      <c r="BOP59" s="397"/>
      <c r="BOY59" s="397"/>
      <c r="BPH59" s="397"/>
      <c r="BPQ59" s="397"/>
      <c r="BPZ59" s="397"/>
      <c r="BQI59" s="397"/>
      <c r="BQR59" s="397"/>
      <c r="BRA59" s="397"/>
      <c r="BRJ59" s="397"/>
      <c r="BRS59" s="397"/>
      <c r="BSB59" s="397"/>
      <c r="BSK59" s="397"/>
      <c r="BST59" s="397"/>
      <c r="BTC59" s="397"/>
      <c r="BTL59" s="397"/>
      <c r="BTU59" s="397"/>
      <c r="BUD59" s="397"/>
      <c r="BUM59" s="397"/>
      <c r="BUV59" s="397"/>
      <c r="BVE59" s="397"/>
      <c r="BVN59" s="397"/>
      <c r="BVW59" s="397"/>
      <c r="BWF59" s="397"/>
      <c r="BWO59" s="397"/>
      <c r="BWX59" s="397"/>
      <c r="BXG59" s="397"/>
      <c r="BXP59" s="397"/>
      <c r="BXY59" s="397"/>
      <c r="BYH59" s="397"/>
      <c r="BYQ59" s="397"/>
      <c r="BYZ59" s="397"/>
      <c r="BZI59" s="397"/>
      <c r="BZR59" s="397"/>
      <c r="CAA59" s="397"/>
      <c r="CAJ59" s="397"/>
      <c r="CAS59" s="397"/>
      <c r="CBB59" s="397"/>
      <c r="CBK59" s="397"/>
      <c r="CBT59" s="397"/>
      <c r="CCC59" s="397"/>
      <c r="CCL59" s="397"/>
      <c r="CCU59" s="397"/>
      <c r="CDD59" s="397"/>
      <c r="CDM59" s="397"/>
      <c r="CDV59" s="397"/>
      <c r="CEE59" s="397"/>
      <c r="CEN59" s="397"/>
      <c r="CEW59" s="397"/>
      <c r="CFF59" s="397"/>
      <c r="CFO59" s="397"/>
      <c r="CFX59" s="397"/>
      <c r="CGG59" s="397"/>
      <c r="CGP59" s="397"/>
      <c r="CGY59" s="397"/>
      <c r="CHH59" s="397"/>
      <c r="CHQ59" s="397"/>
      <c r="CHZ59" s="397"/>
      <c r="CII59" s="397"/>
      <c r="CIR59" s="397"/>
      <c r="CJA59" s="397"/>
      <c r="CJJ59" s="397"/>
      <c r="CJS59" s="397"/>
      <c r="CKB59" s="397"/>
      <c r="CKK59" s="397"/>
      <c r="CKT59" s="397"/>
      <c r="CLC59" s="397"/>
      <c r="CLL59" s="397"/>
      <c r="CLU59" s="397"/>
      <c r="CMD59" s="397"/>
      <c r="CMM59" s="397"/>
      <c r="CMV59" s="397"/>
      <c r="CNE59" s="397"/>
      <c r="CNN59" s="397"/>
      <c r="CNW59" s="397"/>
      <c r="COF59" s="397"/>
      <c r="COO59" s="397"/>
      <c r="COX59" s="397"/>
      <c r="CPG59" s="397"/>
      <c r="CPP59" s="397"/>
      <c r="CPY59" s="397"/>
      <c r="CQH59" s="397"/>
      <c r="CQQ59" s="397"/>
      <c r="CQZ59" s="397"/>
      <c r="CRI59" s="397"/>
      <c r="CRR59" s="397"/>
      <c r="CSA59" s="397"/>
      <c r="CSJ59" s="397"/>
      <c r="CSS59" s="397"/>
      <c r="CTB59" s="397"/>
      <c r="CTK59" s="397"/>
      <c r="CTT59" s="397"/>
      <c r="CUC59" s="397"/>
      <c r="CUL59" s="397"/>
      <c r="CUU59" s="397"/>
      <c r="CVD59" s="397"/>
      <c r="CVM59" s="397"/>
      <c r="CVV59" s="397"/>
      <c r="CWE59" s="397"/>
      <c r="CWN59" s="397"/>
      <c r="CWW59" s="397"/>
      <c r="CXF59" s="397"/>
      <c r="CXO59" s="397"/>
      <c r="CXX59" s="397"/>
      <c r="CYG59" s="397"/>
      <c r="CYP59" s="397"/>
      <c r="CYY59" s="397"/>
      <c r="CZH59" s="397"/>
      <c r="CZQ59" s="397"/>
      <c r="CZZ59" s="397"/>
      <c r="DAI59" s="397"/>
      <c r="DAR59" s="397"/>
      <c r="DBA59" s="397"/>
      <c r="DBJ59" s="397"/>
      <c r="DBS59" s="397"/>
      <c r="DCB59" s="397"/>
      <c r="DCK59" s="397"/>
      <c r="DCT59" s="397"/>
      <c r="DDC59" s="397"/>
      <c r="DDL59" s="397"/>
      <c r="DDU59" s="397"/>
      <c r="DED59" s="397"/>
      <c r="DEM59" s="397"/>
      <c r="DEV59" s="397"/>
      <c r="DFE59" s="397"/>
      <c r="DFN59" s="397"/>
      <c r="DFW59" s="397"/>
      <c r="DGF59" s="397"/>
      <c r="DGO59" s="397"/>
      <c r="DGX59" s="397"/>
      <c r="DHG59" s="397"/>
      <c r="DHP59" s="397"/>
      <c r="DHY59" s="397"/>
      <c r="DIH59" s="397"/>
      <c r="DIQ59" s="397"/>
      <c r="DIZ59" s="397"/>
      <c r="DJI59" s="397"/>
      <c r="DJR59" s="397"/>
      <c r="DKA59" s="397"/>
      <c r="DKJ59" s="397"/>
      <c r="DKS59" s="397"/>
      <c r="DLB59" s="397"/>
      <c r="DLK59" s="397"/>
      <c r="DLT59" s="397"/>
      <c r="DMC59" s="397"/>
      <c r="DML59" s="397"/>
      <c r="DMU59" s="397"/>
      <c r="DND59" s="397"/>
      <c r="DNM59" s="397"/>
      <c r="DNV59" s="397"/>
      <c r="DOE59" s="397"/>
      <c r="DON59" s="397"/>
      <c r="DOW59" s="397"/>
      <c r="DPF59" s="397"/>
      <c r="DPO59" s="397"/>
      <c r="DPX59" s="397"/>
      <c r="DQG59" s="397"/>
      <c r="DQP59" s="397"/>
      <c r="DQY59" s="397"/>
      <c r="DRH59" s="397"/>
      <c r="DRQ59" s="397"/>
      <c r="DRZ59" s="397"/>
      <c r="DSI59" s="397"/>
      <c r="DSR59" s="397"/>
      <c r="DTA59" s="397"/>
      <c r="DTJ59" s="397"/>
      <c r="DTS59" s="397"/>
      <c r="DUB59" s="397"/>
      <c r="DUK59" s="397"/>
      <c r="DUT59" s="397"/>
      <c r="DVC59" s="397"/>
      <c r="DVL59" s="397"/>
      <c r="DVU59" s="397"/>
      <c r="DWD59" s="397"/>
      <c r="DWM59" s="397"/>
      <c r="DWV59" s="397"/>
      <c r="DXE59" s="397"/>
      <c r="DXN59" s="397"/>
      <c r="DXW59" s="397"/>
      <c r="DYF59" s="397"/>
      <c r="DYO59" s="397"/>
      <c r="DYX59" s="397"/>
      <c r="DZG59" s="397"/>
      <c r="DZP59" s="397"/>
      <c r="DZY59" s="397"/>
      <c r="EAH59" s="397"/>
      <c r="EAQ59" s="397"/>
      <c r="EAZ59" s="397"/>
      <c r="EBI59" s="397"/>
      <c r="EBR59" s="397"/>
      <c r="ECA59" s="397"/>
      <c r="ECJ59" s="397"/>
      <c r="ECS59" s="397"/>
      <c r="EDB59" s="397"/>
      <c r="EDK59" s="397"/>
      <c r="EDT59" s="397"/>
      <c r="EEC59" s="397"/>
      <c r="EEL59" s="397"/>
      <c r="EEU59" s="397"/>
      <c r="EFD59" s="397"/>
      <c r="EFM59" s="397"/>
      <c r="EFV59" s="397"/>
      <c r="EGE59" s="397"/>
      <c r="EGN59" s="397"/>
      <c r="EGW59" s="397"/>
      <c r="EHF59" s="397"/>
      <c r="EHO59" s="397"/>
      <c r="EHX59" s="397"/>
      <c r="EIG59" s="397"/>
      <c r="EIP59" s="397"/>
      <c r="EIY59" s="397"/>
      <c r="EJH59" s="397"/>
      <c r="EJQ59" s="397"/>
      <c r="EJZ59" s="397"/>
      <c r="EKI59" s="397"/>
      <c r="EKR59" s="397"/>
      <c r="ELA59" s="397"/>
      <c r="ELJ59" s="397"/>
      <c r="ELS59" s="397"/>
      <c r="EMB59" s="397"/>
      <c r="EMK59" s="397"/>
      <c r="EMT59" s="397"/>
      <c r="ENC59" s="397"/>
      <c r="ENL59" s="397"/>
      <c r="ENU59" s="397"/>
      <c r="EOD59" s="397"/>
      <c r="EOM59" s="397"/>
      <c r="EOV59" s="397"/>
      <c r="EPE59" s="397"/>
      <c r="EPN59" s="397"/>
      <c r="EPW59" s="397"/>
      <c r="EQF59" s="397"/>
      <c r="EQO59" s="397"/>
      <c r="EQX59" s="397"/>
      <c r="ERG59" s="397"/>
      <c r="ERP59" s="397"/>
      <c r="ERY59" s="397"/>
      <c r="ESH59" s="397"/>
      <c r="ESQ59" s="397"/>
      <c r="ESZ59" s="397"/>
      <c r="ETI59" s="397"/>
      <c r="ETR59" s="397"/>
      <c r="EUA59" s="397"/>
      <c r="EUJ59" s="397"/>
      <c r="EUS59" s="397"/>
      <c r="EVB59" s="397"/>
      <c r="EVK59" s="397"/>
      <c r="EVT59" s="397"/>
      <c r="EWC59" s="397"/>
      <c r="EWL59" s="397"/>
      <c r="EWU59" s="397"/>
      <c r="EXD59" s="397"/>
      <c r="EXM59" s="397"/>
      <c r="EXV59" s="397"/>
      <c r="EYE59" s="397"/>
      <c r="EYN59" s="397"/>
      <c r="EYW59" s="397"/>
      <c r="EZF59" s="397"/>
      <c r="EZO59" s="397"/>
      <c r="EZX59" s="397"/>
      <c r="FAG59" s="397"/>
      <c r="FAP59" s="397"/>
      <c r="FAY59" s="397"/>
      <c r="FBH59" s="397"/>
      <c r="FBQ59" s="397"/>
      <c r="FBZ59" s="397"/>
      <c r="FCI59" s="397"/>
      <c r="FCR59" s="397"/>
      <c r="FDA59" s="397"/>
      <c r="FDJ59" s="397"/>
      <c r="FDS59" s="397"/>
      <c r="FEB59" s="397"/>
      <c r="FEK59" s="397"/>
      <c r="FET59" s="397"/>
      <c r="FFC59" s="397"/>
      <c r="FFL59" s="397"/>
      <c r="FFU59" s="397"/>
      <c r="FGD59" s="397"/>
      <c r="FGM59" s="397"/>
      <c r="FGV59" s="397"/>
      <c r="FHE59" s="397"/>
      <c r="FHN59" s="397"/>
      <c r="FHW59" s="397"/>
      <c r="FIF59" s="397"/>
      <c r="FIO59" s="397"/>
      <c r="FIX59" s="397"/>
      <c r="FJG59" s="397"/>
      <c r="FJP59" s="397"/>
      <c r="FJY59" s="397"/>
      <c r="FKH59" s="397"/>
      <c r="FKQ59" s="397"/>
      <c r="FKZ59" s="397"/>
      <c r="FLI59" s="397"/>
      <c r="FLR59" s="397"/>
      <c r="FMA59" s="397"/>
      <c r="FMJ59" s="397"/>
      <c r="FMS59" s="397"/>
      <c r="FNB59" s="397"/>
      <c r="FNK59" s="397"/>
      <c r="FNT59" s="397"/>
      <c r="FOC59" s="397"/>
      <c r="FOL59" s="397"/>
      <c r="FOU59" s="397"/>
      <c r="FPD59" s="397"/>
      <c r="FPM59" s="397"/>
      <c r="FPV59" s="397"/>
      <c r="FQE59" s="397"/>
      <c r="FQN59" s="397"/>
      <c r="FQW59" s="397"/>
      <c r="FRF59" s="397"/>
      <c r="FRO59" s="397"/>
      <c r="FRX59" s="397"/>
      <c r="FSG59" s="397"/>
      <c r="FSP59" s="397"/>
      <c r="FSY59" s="397"/>
      <c r="FTH59" s="397"/>
      <c r="FTQ59" s="397"/>
      <c r="FTZ59" s="397"/>
      <c r="FUI59" s="397"/>
      <c r="FUR59" s="397"/>
      <c r="FVA59" s="397"/>
      <c r="FVJ59" s="397"/>
      <c r="FVS59" s="397"/>
      <c r="FWB59" s="397"/>
      <c r="FWK59" s="397"/>
      <c r="FWT59" s="397"/>
      <c r="FXC59" s="397"/>
      <c r="FXL59" s="397"/>
      <c r="FXU59" s="397"/>
      <c r="FYD59" s="397"/>
      <c r="FYM59" s="397"/>
      <c r="FYV59" s="397"/>
      <c r="FZE59" s="397"/>
      <c r="FZN59" s="397"/>
      <c r="FZW59" s="397"/>
      <c r="GAF59" s="397"/>
      <c r="GAO59" s="397"/>
      <c r="GAX59" s="397"/>
      <c r="GBG59" s="397"/>
      <c r="GBP59" s="397"/>
      <c r="GBY59" s="397"/>
      <c r="GCH59" s="397"/>
      <c r="GCQ59" s="397"/>
      <c r="GCZ59" s="397"/>
      <c r="GDI59" s="397"/>
      <c r="GDR59" s="397"/>
      <c r="GEA59" s="397"/>
      <c r="GEJ59" s="397"/>
      <c r="GES59" s="397"/>
      <c r="GFB59" s="397"/>
      <c r="GFK59" s="397"/>
      <c r="GFT59" s="397"/>
      <c r="GGC59" s="397"/>
      <c r="GGL59" s="397"/>
      <c r="GGU59" s="397"/>
      <c r="GHD59" s="397"/>
      <c r="GHM59" s="397"/>
      <c r="GHV59" s="397"/>
      <c r="GIE59" s="397"/>
      <c r="GIN59" s="397"/>
      <c r="GIW59" s="397"/>
      <c r="GJF59" s="397"/>
      <c r="GJO59" s="397"/>
      <c r="GJX59" s="397"/>
      <c r="GKG59" s="397"/>
      <c r="GKP59" s="397"/>
      <c r="GKY59" s="397"/>
      <c r="GLH59" s="397"/>
      <c r="GLQ59" s="397"/>
      <c r="GLZ59" s="397"/>
      <c r="GMI59" s="397"/>
      <c r="GMR59" s="397"/>
      <c r="GNA59" s="397"/>
      <c r="GNJ59" s="397"/>
      <c r="GNS59" s="397"/>
      <c r="GOB59" s="397"/>
      <c r="GOK59" s="397"/>
      <c r="GOT59" s="397"/>
      <c r="GPC59" s="397"/>
      <c r="GPL59" s="397"/>
      <c r="GPU59" s="397"/>
      <c r="GQD59" s="397"/>
      <c r="GQM59" s="397"/>
      <c r="GQV59" s="397"/>
      <c r="GRE59" s="397"/>
      <c r="GRN59" s="397"/>
      <c r="GRW59" s="397"/>
      <c r="GSF59" s="397"/>
      <c r="GSO59" s="397"/>
      <c r="GSX59" s="397"/>
      <c r="GTG59" s="397"/>
      <c r="GTP59" s="397"/>
      <c r="GTY59" s="397"/>
      <c r="GUH59" s="397"/>
      <c r="GUQ59" s="397"/>
      <c r="GUZ59" s="397"/>
      <c r="GVI59" s="397"/>
      <c r="GVR59" s="397"/>
      <c r="GWA59" s="397"/>
      <c r="GWJ59" s="397"/>
      <c r="GWS59" s="397"/>
      <c r="GXB59" s="397"/>
      <c r="GXK59" s="397"/>
      <c r="GXT59" s="397"/>
      <c r="GYC59" s="397"/>
      <c r="GYL59" s="397"/>
      <c r="GYU59" s="397"/>
      <c r="GZD59" s="397"/>
      <c r="GZM59" s="397"/>
      <c r="GZV59" s="397"/>
      <c r="HAE59" s="397"/>
      <c r="HAN59" s="397"/>
      <c r="HAW59" s="397"/>
      <c r="HBF59" s="397"/>
      <c r="HBO59" s="397"/>
      <c r="HBX59" s="397"/>
      <c r="HCG59" s="397"/>
      <c r="HCP59" s="397"/>
      <c r="HCY59" s="397"/>
      <c r="HDH59" s="397"/>
      <c r="HDQ59" s="397"/>
      <c r="HDZ59" s="397"/>
      <c r="HEI59" s="397"/>
      <c r="HER59" s="397"/>
      <c r="HFA59" s="397"/>
      <c r="HFJ59" s="397"/>
      <c r="HFS59" s="397"/>
      <c r="HGB59" s="397"/>
      <c r="HGK59" s="397"/>
      <c r="HGT59" s="397"/>
      <c r="HHC59" s="397"/>
      <c r="HHL59" s="397"/>
      <c r="HHU59" s="397"/>
      <c r="HID59" s="397"/>
      <c r="HIM59" s="397"/>
      <c r="HIV59" s="397"/>
      <c r="HJE59" s="397"/>
      <c r="HJN59" s="397"/>
      <c r="HJW59" s="397"/>
      <c r="HKF59" s="397"/>
      <c r="HKO59" s="397"/>
      <c r="HKX59" s="397"/>
      <c r="HLG59" s="397"/>
      <c r="HLP59" s="397"/>
      <c r="HLY59" s="397"/>
      <c r="HMH59" s="397"/>
      <c r="HMQ59" s="397"/>
      <c r="HMZ59" s="397"/>
      <c r="HNI59" s="397"/>
      <c r="HNR59" s="397"/>
      <c r="HOA59" s="397"/>
      <c r="HOJ59" s="397"/>
      <c r="HOS59" s="397"/>
      <c r="HPB59" s="397"/>
      <c r="HPK59" s="397"/>
      <c r="HPT59" s="397"/>
      <c r="HQC59" s="397"/>
      <c r="HQL59" s="397"/>
      <c r="HQU59" s="397"/>
      <c r="HRD59" s="397"/>
      <c r="HRM59" s="397"/>
      <c r="HRV59" s="397"/>
      <c r="HSE59" s="397"/>
      <c r="HSN59" s="397"/>
      <c r="HSW59" s="397"/>
      <c r="HTF59" s="397"/>
      <c r="HTO59" s="397"/>
      <c r="HTX59" s="397"/>
      <c r="HUG59" s="397"/>
      <c r="HUP59" s="397"/>
      <c r="HUY59" s="397"/>
      <c r="HVH59" s="397"/>
      <c r="HVQ59" s="397"/>
      <c r="HVZ59" s="397"/>
      <c r="HWI59" s="397"/>
      <c r="HWR59" s="397"/>
      <c r="HXA59" s="397"/>
      <c r="HXJ59" s="397"/>
      <c r="HXS59" s="397"/>
      <c r="HYB59" s="397"/>
      <c r="HYK59" s="397"/>
      <c r="HYT59" s="397"/>
      <c r="HZC59" s="397"/>
      <c r="HZL59" s="397"/>
      <c r="HZU59" s="397"/>
      <c r="IAD59" s="397"/>
      <c r="IAM59" s="397"/>
      <c r="IAV59" s="397"/>
      <c r="IBE59" s="397"/>
      <c r="IBN59" s="397"/>
      <c r="IBW59" s="397"/>
      <c r="ICF59" s="397"/>
      <c r="ICO59" s="397"/>
      <c r="ICX59" s="397"/>
      <c r="IDG59" s="397"/>
      <c r="IDP59" s="397"/>
      <c r="IDY59" s="397"/>
      <c r="IEH59" s="397"/>
      <c r="IEQ59" s="397"/>
      <c r="IEZ59" s="397"/>
      <c r="IFI59" s="397"/>
      <c r="IFR59" s="397"/>
      <c r="IGA59" s="397"/>
      <c r="IGJ59" s="397"/>
      <c r="IGS59" s="397"/>
      <c r="IHB59" s="397"/>
      <c r="IHK59" s="397"/>
      <c r="IHT59" s="397"/>
      <c r="IIC59" s="397"/>
      <c r="IIL59" s="397"/>
      <c r="IIU59" s="397"/>
      <c r="IJD59" s="397"/>
      <c r="IJM59" s="397"/>
      <c r="IJV59" s="397"/>
      <c r="IKE59" s="397"/>
      <c r="IKN59" s="397"/>
      <c r="IKW59" s="397"/>
      <c r="ILF59" s="397"/>
      <c r="ILO59" s="397"/>
      <c r="ILX59" s="397"/>
      <c r="IMG59" s="397"/>
      <c r="IMP59" s="397"/>
      <c r="IMY59" s="397"/>
      <c r="INH59" s="397"/>
      <c r="INQ59" s="397"/>
      <c r="INZ59" s="397"/>
      <c r="IOI59" s="397"/>
      <c r="IOR59" s="397"/>
      <c r="IPA59" s="397"/>
      <c r="IPJ59" s="397"/>
      <c r="IPS59" s="397"/>
      <c r="IQB59" s="397"/>
      <c r="IQK59" s="397"/>
      <c r="IQT59" s="397"/>
      <c r="IRC59" s="397"/>
      <c r="IRL59" s="397"/>
      <c r="IRU59" s="397"/>
      <c r="ISD59" s="397"/>
      <c r="ISM59" s="397"/>
      <c r="ISV59" s="397"/>
      <c r="ITE59" s="397"/>
      <c r="ITN59" s="397"/>
      <c r="ITW59" s="397"/>
      <c r="IUF59" s="397"/>
      <c r="IUO59" s="397"/>
      <c r="IUX59" s="397"/>
      <c r="IVG59" s="397"/>
      <c r="IVP59" s="397"/>
      <c r="IVY59" s="397"/>
      <c r="IWH59" s="397"/>
      <c r="IWQ59" s="397"/>
      <c r="IWZ59" s="397"/>
      <c r="IXI59" s="397"/>
      <c r="IXR59" s="397"/>
      <c r="IYA59" s="397"/>
      <c r="IYJ59" s="397"/>
      <c r="IYS59" s="397"/>
      <c r="IZB59" s="397"/>
      <c r="IZK59" s="397"/>
      <c r="IZT59" s="397"/>
      <c r="JAC59" s="397"/>
      <c r="JAL59" s="397"/>
      <c r="JAU59" s="397"/>
      <c r="JBD59" s="397"/>
      <c r="JBM59" s="397"/>
      <c r="JBV59" s="397"/>
      <c r="JCE59" s="397"/>
      <c r="JCN59" s="397"/>
      <c r="JCW59" s="397"/>
      <c r="JDF59" s="397"/>
      <c r="JDO59" s="397"/>
      <c r="JDX59" s="397"/>
      <c r="JEG59" s="397"/>
      <c r="JEP59" s="397"/>
      <c r="JEY59" s="397"/>
      <c r="JFH59" s="397"/>
      <c r="JFQ59" s="397"/>
      <c r="JFZ59" s="397"/>
      <c r="JGI59" s="397"/>
      <c r="JGR59" s="397"/>
      <c r="JHA59" s="397"/>
      <c r="JHJ59" s="397"/>
      <c r="JHS59" s="397"/>
      <c r="JIB59" s="397"/>
      <c r="JIK59" s="397"/>
      <c r="JIT59" s="397"/>
      <c r="JJC59" s="397"/>
      <c r="JJL59" s="397"/>
      <c r="JJU59" s="397"/>
      <c r="JKD59" s="397"/>
      <c r="JKM59" s="397"/>
      <c r="JKV59" s="397"/>
      <c r="JLE59" s="397"/>
      <c r="JLN59" s="397"/>
      <c r="JLW59" s="397"/>
      <c r="JMF59" s="397"/>
      <c r="JMO59" s="397"/>
      <c r="JMX59" s="397"/>
      <c r="JNG59" s="397"/>
      <c r="JNP59" s="397"/>
      <c r="JNY59" s="397"/>
      <c r="JOH59" s="397"/>
      <c r="JOQ59" s="397"/>
      <c r="JOZ59" s="397"/>
      <c r="JPI59" s="397"/>
      <c r="JPR59" s="397"/>
      <c r="JQA59" s="397"/>
      <c r="JQJ59" s="397"/>
      <c r="JQS59" s="397"/>
      <c r="JRB59" s="397"/>
      <c r="JRK59" s="397"/>
      <c r="JRT59" s="397"/>
      <c r="JSC59" s="397"/>
      <c r="JSL59" s="397"/>
      <c r="JSU59" s="397"/>
      <c r="JTD59" s="397"/>
      <c r="JTM59" s="397"/>
      <c r="JTV59" s="397"/>
      <c r="JUE59" s="397"/>
      <c r="JUN59" s="397"/>
      <c r="JUW59" s="397"/>
      <c r="JVF59" s="397"/>
      <c r="JVO59" s="397"/>
      <c r="JVX59" s="397"/>
      <c r="JWG59" s="397"/>
      <c r="JWP59" s="397"/>
      <c r="JWY59" s="397"/>
      <c r="JXH59" s="397"/>
      <c r="JXQ59" s="397"/>
      <c r="JXZ59" s="397"/>
      <c r="JYI59" s="397"/>
      <c r="JYR59" s="397"/>
      <c r="JZA59" s="397"/>
      <c r="JZJ59" s="397"/>
      <c r="JZS59" s="397"/>
      <c r="KAB59" s="397"/>
      <c r="KAK59" s="397"/>
      <c r="KAT59" s="397"/>
      <c r="KBC59" s="397"/>
      <c r="KBL59" s="397"/>
      <c r="KBU59" s="397"/>
      <c r="KCD59" s="397"/>
      <c r="KCM59" s="397"/>
      <c r="KCV59" s="397"/>
      <c r="KDE59" s="397"/>
      <c r="KDN59" s="397"/>
      <c r="KDW59" s="397"/>
      <c r="KEF59" s="397"/>
      <c r="KEO59" s="397"/>
      <c r="KEX59" s="397"/>
      <c r="KFG59" s="397"/>
      <c r="KFP59" s="397"/>
      <c r="KFY59" s="397"/>
      <c r="KGH59" s="397"/>
      <c r="KGQ59" s="397"/>
      <c r="KGZ59" s="397"/>
      <c r="KHI59" s="397"/>
      <c r="KHR59" s="397"/>
      <c r="KIA59" s="397"/>
      <c r="KIJ59" s="397"/>
      <c r="KIS59" s="397"/>
      <c r="KJB59" s="397"/>
      <c r="KJK59" s="397"/>
      <c r="KJT59" s="397"/>
      <c r="KKC59" s="397"/>
      <c r="KKL59" s="397"/>
      <c r="KKU59" s="397"/>
      <c r="KLD59" s="397"/>
      <c r="KLM59" s="397"/>
      <c r="KLV59" s="397"/>
      <c r="KME59" s="397"/>
      <c r="KMN59" s="397"/>
      <c r="KMW59" s="397"/>
      <c r="KNF59" s="397"/>
      <c r="KNO59" s="397"/>
      <c r="KNX59" s="397"/>
      <c r="KOG59" s="397"/>
      <c r="KOP59" s="397"/>
      <c r="KOY59" s="397"/>
      <c r="KPH59" s="397"/>
      <c r="KPQ59" s="397"/>
      <c r="KPZ59" s="397"/>
      <c r="KQI59" s="397"/>
      <c r="KQR59" s="397"/>
      <c r="KRA59" s="397"/>
      <c r="KRJ59" s="397"/>
      <c r="KRS59" s="397"/>
      <c r="KSB59" s="397"/>
      <c r="KSK59" s="397"/>
      <c r="KST59" s="397"/>
      <c r="KTC59" s="397"/>
      <c r="KTL59" s="397"/>
      <c r="KTU59" s="397"/>
      <c r="KUD59" s="397"/>
      <c r="KUM59" s="397"/>
      <c r="KUV59" s="397"/>
      <c r="KVE59" s="397"/>
      <c r="KVN59" s="397"/>
      <c r="KVW59" s="397"/>
      <c r="KWF59" s="397"/>
      <c r="KWO59" s="397"/>
      <c r="KWX59" s="397"/>
      <c r="KXG59" s="397"/>
      <c r="KXP59" s="397"/>
      <c r="KXY59" s="397"/>
      <c r="KYH59" s="397"/>
      <c r="KYQ59" s="397"/>
      <c r="KYZ59" s="397"/>
      <c r="KZI59" s="397"/>
      <c r="KZR59" s="397"/>
      <c r="LAA59" s="397"/>
      <c r="LAJ59" s="397"/>
      <c r="LAS59" s="397"/>
      <c r="LBB59" s="397"/>
      <c r="LBK59" s="397"/>
      <c r="LBT59" s="397"/>
      <c r="LCC59" s="397"/>
      <c r="LCL59" s="397"/>
      <c r="LCU59" s="397"/>
      <c r="LDD59" s="397"/>
      <c r="LDM59" s="397"/>
      <c r="LDV59" s="397"/>
      <c r="LEE59" s="397"/>
      <c r="LEN59" s="397"/>
      <c r="LEW59" s="397"/>
      <c r="LFF59" s="397"/>
      <c r="LFO59" s="397"/>
      <c r="LFX59" s="397"/>
      <c r="LGG59" s="397"/>
      <c r="LGP59" s="397"/>
      <c r="LGY59" s="397"/>
      <c r="LHH59" s="397"/>
      <c r="LHQ59" s="397"/>
      <c r="LHZ59" s="397"/>
      <c r="LII59" s="397"/>
      <c r="LIR59" s="397"/>
      <c r="LJA59" s="397"/>
      <c r="LJJ59" s="397"/>
      <c r="LJS59" s="397"/>
      <c r="LKB59" s="397"/>
      <c r="LKK59" s="397"/>
      <c r="LKT59" s="397"/>
      <c r="LLC59" s="397"/>
      <c r="LLL59" s="397"/>
      <c r="LLU59" s="397"/>
      <c r="LMD59" s="397"/>
      <c r="LMM59" s="397"/>
      <c r="LMV59" s="397"/>
      <c r="LNE59" s="397"/>
      <c r="LNN59" s="397"/>
      <c r="LNW59" s="397"/>
      <c r="LOF59" s="397"/>
      <c r="LOO59" s="397"/>
      <c r="LOX59" s="397"/>
      <c r="LPG59" s="397"/>
      <c r="LPP59" s="397"/>
      <c r="LPY59" s="397"/>
      <c r="LQH59" s="397"/>
      <c r="LQQ59" s="397"/>
      <c r="LQZ59" s="397"/>
      <c r="LRI59" s="397"/>
      <c r="LRR59" s="397"/>
      <c r="LSA59" s="397"/>
      <c r="LSJ59" s="397"/>
      <c r="LSS59" s="397"/>
      <c r="LTB59" s="397"/>
      <c r="LTK59" s="397"/>
      <c r="LTT59" s="397"/>
      <c r="LUC59" s="397"/>
      <c r="LUL59" s="397"/>
      <c r="LUU59" s="397"/>
      <c r="LVD59" s="397"/>
      <c r="LVM59" s="397"/>
      <c r="LVV59" s="397"/>
      <c r="LWE59" s="397"/>
      <c r="LWN59" s="397"/>
      <c r="LWW59" s="397"/>
      <c r="LXF59" s="397"/>
      <c r="LXO59" s="397"/>
      <c r="LXX59" s="397"/>
      <c r="LYG59" s="397"/>
      <c r="LYP59" s="397"/>
      <c r="LYY59" s="397"/>
      <c r="LZH59" s="397"/>
      <c r="LZQ59" s="397"/>
      <c r="LZZ59" s="397"/>
      <c r="MAI59" s="397"/>
      <c r="MAR59" s="397"/>
      <c r="MBA59" s="397"/>
      <c r="MBJ59" s="397"/>
      <c r="MBS59" s="397"/>
      <c r="MCB59" s="397"/>
      <c r="MCK59" s="397"/>
      <c r="MCT59" s="397"/>
      <c r="MDC59" s="397"/>
      <c r="MDL59" s="397"/>
      <c r="MDU59" s="397"/>
      <c r="MED59" s="397"/>
      <c r="MEM59" s="397"/>
      <c r="MEV59" s="397"/>
      <c r="MFE59" s="397"/>
      <c r="MFN59" s="397"/>
      <c r="MFW59" s="397"/>
      <c r="MGF59" s="397"/>
      <c r="MGO59" s="397"/>
      <c r="MGX59" s="397"/>
      <c r="MHG59" s="397"/>
      <c r="MHP59" s="397"/>
      <c r="MHY59" s="397"/>
      <c r="MIH59" s="397"/>
      <c r="MIQ59" s="397"/>
      <c r="MIZ59" s="397"/>
      <c r="MJI59" s="397"/>
      <c r="MJR59" s="397"/>
      <c r="MKA59" s="397"/>
      <c r="MKJ59" s="397"/>
      <c r="MKS59" s="397"/>
      <c r="MLB59" s="397"/>
      <c r="MLK59" s="397"/>
      <c r="MLT59" s="397"/>
      <c r="MMC59" s="397"/>
      <c r="MML59" s="397"/>
      <c r="MMU59" s="397"/>
      <c r="MND59" s="397"/>
      <c r="MNM59" s="397"/>
      <c r="MNV59" s="397"/>
      <c r="MOE59" s="397"/>
      <c r="MON59" s="397"/>
      <c r="MOW59" s="397"/>
      <c r="MPF59" s="397"/>
      <c r="MPO59" s="397"/>
      <c r="MPX59" s="397"/>
      <c r="MQG59" s="397"/>
      <c r="MQP59" s="397"/>
      <c r="MQY59" s="397"/>
      <c r="MRH59" s="397"/>
      <c r="MRQ59" s="397"/>
      <c r="MRZ59" s="397"/>
      <c r="MSI59" s="397"/>
      <c r="MSR59" s="397"/>
      <c r="MTA59" s="397"/>
      <c r="MTJ59" s="397"/>
      <c r="MTS59" s="397"/>
      <c r="MUB59" s="397"/>
      <c r="MUK59" s="397"/>
      <c r="MUT59" s="397"/>
      <c r="MVC59" s="397"/>
      <c r="MVL59" s="397"/>
      <c r="MVU59" s="397"/>
      <c r="MWD59" s="397"/>
      <c r="MWM59" s="397"/>
      <c r="MWV59" s="397"/>
      <c r="MXE59" s="397"/>
      <c r="MXN59" s="397"/>
      <c r="MXW59" s="397"/>
      <c r="MYF59" s="397"/>
      <c r="MYO59" s="397"/>
      <c r="MYX59" s="397"/>
      <c r="MZG59" s="397"/>
      <c r="MZP59" s="397"/>
      <c r="MZY59" s="397"/>
      <c r="NAH59" s="397"/>
      <c r="NAQ59" s="397"/>
      <c r="NAZ59" s="397"/>
      <c r="NBI59" s="397"/>
      <c r="NBR59" s="397"/>
      <c r="NCA59" s="397"/>
      <c r="NCJ59" s="397"/>
      <c r="NCS59" s="397"/>
      <c r="NDB59" s="397"/>
      <c r="NDK59" s="397"/>
      <c r="NDT59" s="397"/>
      <c r="NEC59" s="397"/>
      <c r="NEL59" s="397"/>
      <c r="NEU59" s="397"/>
      <c r="NFD59" s="397"/>
      <c r="NFM59" s="397"/>
      <c r="NFV59" s="397"/>
      <c r="NGE59" s="397"/>
      <c r="NGN59" s="397"/>
      <c r="NGW59" s="397"/>
      <c r="NHF59" s="397"/>
      <c r="NHO59" s="397"/>
      <c r="NHX59" s="397"/>
      <c r="NIG59" s="397"/>
      <c r="NIP59" s="397"/>
      <c r="NIY59" s="397"/>
      <c r="NJH59" s="397"/>
      <c r="NJQ59" s="397"/>
      <c r="NJZ59" s="397"/>
      <c r="NKI59" s="397"/>
      <c r="NKR59" s="397"/>
      <c r="NLA59" s="397"/>
      <c r="NLJ59" s="397"/>
      <c r="NLS59" s="397"/>
      <c r="NMB59" s="397"/>
      <c r="NMK59" s="397"/>
      <c r="NMT59" s="397"/>
      <c r="NNC59" s="397"/>
      <c r="NNL59" s="397"/>
      <c r="NNU59" s="397"/>
      <c r="NOD59" s="397"/>
      <c r="NOM59" s="397"/>
      <c r="NOV59" s="397"/>
      <c r="NPE59" s="397"/>
      <c r="NPN59" s="397"/>
      <c r="NPW59" s="397"/>
      <c r="NQF59" s="397"/>
      <c r="NQO59" s="397"/>
      <c r="NQX59" s="397"/>
      <c r="NRG59" s="397"/>
      <c r="NRP59" s="397"/>
      <c r="NRY59" s="397"/>
      <c r="NSH59" s="397"/>
      <c r="NSQ59" s="397"/>
      <c r="NSZ59" s="397"/>
      <c r="NTI59" s="397"/>
      <c r="NTR59" s="397"/>
      <c r="NUA59" s="397"/>
      <c r="NUJ59" s="397"/>
      <c r="NUS59" s="397"/>
      <c r="NVB59" s="397"/>
      <c r="NVK59" s="397"/>
      <c r="NVT59" s="397"/>
      <c r="NWC59" s="397"/>
      <c r="NWL59" s="397"/>
      <c r="NWU59" s="397"/>
      <c r="NXD59" s="397"/>
      <c r="NXM59" s="397"/>
      <c r="NXV59" s="397"/>
      <c r="NYE59" s="397"/>
      <c r="NYN59" s="397"/>
      <c r="NYW59" s="397"/>
      <c r="NZF59" s="397"/>
      <c r="NZO59" s="397"/>
      <c r="NZX59" s="397"/>
      <c r="OAG59" s="397"/>
      <c r="OAP59" s="397"/>
      <c r="OAY59" s="397"/>
      <c r="OBH59" s="397"/>
      <c r="OBQ59" s="397"/>
      <c r="OBZ59" s="397"/>
      <c r="OCI59" s="397"/>
      <c r="OCR59" s="397"/>
      <c r="ODA59" s="397"/>
      <c r="ODJ59" s="397"/>
      <c r="ODS59" s="397"/>
      <c r="OEB59" s="397"/>
      <c r="OEK59" s="397"/>
      <c r="OET59" s="397"/>
      <c r="OFC59" s="397"/>
      <c r="OFL59" s="397"/>
      <c r="OFU59" s="397"/>
      <c r="OGD59" s="397"/>
      <c r="OGM59" s="397"/>
      <c r="OGV59" s="397"/>
      <c r="OHE59" s="397"/>
      <c r="OHN59" s="397"/>
      <c r="OHW59" s="397"/>
      <c r="OIF59" s="397"/>
      <c r="OIO59" s="397"/>
      <c r="OIX59" s="397"/>
      <c r="OJG59" s="397"/>
      <c r="OJP59" s="397"/>
      <c r="OJY59" s="397"/>
      <c r="OKH59" s="397"/>
      <c r="OKQ59" s="397"/>
      <c r="OKZ59" s="397"/>
      <c r="OLI59" s="397"/>
      <c r="OLR59" s="397"/>
      <c r="OMA59" s="397"/>
      <c r="OMJ59" s="397"/>
      <c r="OMS59" s="397"/>
      <c r="ONB59" s="397"/>
      <c r="ONK59" s="397"/>
      <c r="ONT59" s="397"/>
      <c r="OOC59" s="397"/>
      <c r="OOL59" s="397"/>
      <c r="OOU59" s="397"/>
      <c r="OPD59" s="397"/>
      <c r="OPM59" s="397"/>
      <c r="OPV59" s="397"/>
      <c r="OQE59" s="397"/>
      <c r="OQN59" s="397"/>
      <c r="OQW59" s="397"/>
      <c r="ORF59" s="397"/>
      <c r="ORO59" s="397"/>
      <c r="ORX59" s="397"/>
      <c r="OSG59" s="397"/>
      <c r="OSP59" s="397"/>
      <c r="OSY59" s="397"/>
      <c r="OTH59" s="397"/>
      <c r="OTQ59" s="397"/>
      <c r="OTZ59" s="397"/>
      <c r="OUI59" s="397"/>
      <c r="OUR59" s="397"/>
      <c r="OVA59" s="397"/>
      <c r="OVJ59" s="397"/>
      <c r="OVS59" s="397"/>
      <c r="OWB59" s="397"/>
      <c r="OWK59" s="397"/>
      <c r="OWT59" s="397"/>
      <c r="OXC59" s="397"/>
      <c r="OXL59" s="397"/>
      <c r="OXU59" s="397"/>
      <c r="OYD59" s="397"/>
      <c r="OYM59" s="397"/>
      <c r="OYV59" s="397"/>
      <c r="OZE59" s="397"/>
      <c r="OZN59" s="397"/>
      <c r="OZW59" s="397"/>
      <c r="PAF59" s="397"/>
      <c r="PAO59" s="397"/>
      <c r="PAX59" s="397"/>
      <c r="PBG59" s="397"/>
      <c r="PBP59" s="397"/>
      <c r="PBY59" s="397"/>
      <c r="PCH59" s="397"/>
      <c r="PCQ59" s="397"/>
      <c r="PCZ59" s="397"/>
      <c r="PDI59" s="397"/>
      <c r="PDR59" s="397"/>
      <c r="PEA59" s="397"/>
      <c r="PEJ59" s="397"/>
      <c r="PES59" s="397"/>
      <c r="PFB59" s="397"/>
      <c r="PFK59" s="397"/>
      <c r="PFT59" s="397"/>
      <c r="PGC59" s="397"/>
      <c r="PGL59" s="397"/>
      <c r="PGU59" s="397"/>
      <c r="PHD59" s="397"/>
      <c r="PHM59" s="397"/>
      <c r="PHV59" s="397"/>
      <c r="PIE59" s="397"/>
      <c r="PIN59" s="397"/>
      <c r="PIW59" s="397"/>
      <c r="PJF59" s="397"/>
      <c r="PJO59" s="397"/>
      <c r="PJX59" s="397"/>
      <c r="PKG59" s="397"/>
      <c r="PKP59" s="397"/>
      <c r="PKY59" s="397"/>
      <c r="PLH59" s="397"/>
      <c r="PLQ59" s="397"/>
      <c r="PLZ59" s="397"/>
      <c r="PMI59" s="397"/>
      <c r="PMR59" s="397"/>
      <c r="PNA59" s="397"/>
      <c r="PNJ59" s="397"/>
      <c r="PNS59" s="397"/>
      <c r="POB59" s="397"/>
      <c r="POK59" s="397"/>
      <c r="POT59" s="397"/>
      <c r="PPC59" s="397"/>
      <c r="PPL59" s="397"/>
      <c r="PPU59" s="397"/>
      <c r="PQD59" s="397"/>
      <c r="PQM59" s="397"/>
      <c r="PQV59" s="397"/>
      <c r="PRE59" s="397"/>
      <c r="PRN59" s="397"/>
      <c r="PRW59" s="397"/>
      <c r="PSF59" s="397"/>
      <c r="PSO59" s="397"/>
      <c r="PSX59" s="397"/>
      <c r="PTG59" s="397"/>
      <c r="PTP59" s="397"/>
      <c r="PTY59" s="397"/>
      <c r="PUH59" s="397"/>
      <c r="PUQ59" s="397"/>
      <c r="PUZ59" s="397"/>
      <c r="PVI59" s="397"/>
      <c r="PVR59" s="397"/>
      <c r="PWA59" s="397"/>
      <c r="PWJ59" s="397"/>
      <c r="PWS59" s="397"/>
      <c r="PXB59" s="397"/>
      <c r="PXK59" s="397"/>
      <c r="PXT59" s="397"/>
      <c r="PYC59" s="397"/>
      <c r="PYL59" s="397"/>
      <c r="PYU59" s="397"/>
      <c r="PZD59" s="397"/>
      <c r="PZM59" s="397"/>
      <c r="PZV59" s="397"/>
      <c r="QAE59" s="397"/>
      <c r="QAN59" s="397"/>
      <c r="QAW59" s="397"/>
      <c r="QBF59" s="397"/>
      <c r="QBO59" s="397"/>
      <c r="QBX59" s="397"/>
      <c r="QCG59" s="397"/>
      <c r="QCP59" s="397"/>
      <c r="QCY59" s="397"/>
      <c r="QDH59" s="397"/>
      <c r="QDQ59" s="397"/>
      <c r="QDZ59" s="397"/>
      <c r="QEI59" s="397"/>
      <c r="QER59" s="397"/>
      <c r="QFA59" s="397"/>
      <c r="QFJ59" s="397"/>
      <c r="QFS59" s="397"/>
      <c r="QGB59" s="397"/>
      <c r="QGK59" s="397"/>
      <c r="QGT59" s="397"/>
      <c r="QHC59" s="397"/>
      <c r="QHL59" s="397"/>
      <c r="QHU59" s="397"/>
      <c r="QID59" s="397"/>
      <c r="QIM59" s="397"/>
      <c r="QIV59" s="397"/>
      <c r="QJE59" s="397"/>
      <c r="QJN59" s="397"/>
      <c r="QJW59" s="397"/>
      <c r="QKF59" s="397"/>
      <c r="QKO59" s="397"/>
      <c r="QKX59" s="397"/>
      <c r="QLG59" s="397"/>
      <c r="QLP59" s="397"/>
      <c r="QLY59" s="397"/>
      <c r="QMH59" s="397"/>
      <c r="QMQ59" s="397"/>
      <c r="QMZ59" s="397"/>
      <c r="QNI59" s="397"/>
      <c r="QNR59" s="397"/>
      <c r="QOA59" s="397"/>
      <c r="QOJ59" s="397"/>
      <c r="QOS59" s="397"/>
      <c r="QPB59" s="397"/>
      <c r="QPK59" s="397"/>
      <c r="QPT59" s="397"/>
      <c r="QQC59" s="397"/>
      <c r="QQL59" s="397"/>
      <c r="QQU59" s="397"/>
      <c r="QRD59" s="397"/>
      <c r="QRM59" s="397"/>
      <c r="QRV59" s="397"/>
      <c r="QSE59" s="397"/>
      <c r="QSN59" s="397"/>
      <c r="QSW59" s="397"/>
      <c r="QTF59" s="397"/>
      <c r="QTO59" s="397"/>
      <c r="QTX59" s="397"/>
      <c r="QUG59" s="397"/>
      <c r="QUP59" s="397"/>
      <c r="QUY59" s="397"/>
      <c r="QVH59" s="397"/>
      <c r="QVQ59" s="397"/>
      <c r="QVZ59" s="397"/>
      <c r="QWI59" s="397"/>
      <c r="QWR59" s="397"/>
      <c r="QXA59" s="397"/>
      <c r="QXJ59" s="397"/>
      <c r="QXS59" s="397"/>
      <c r="QYB59" s="397"/>
      <c r="QYK59" s="397"/>
      <c r="QYT59" s="397"/>
      <c r="QZC59" s="397"/>
      <c r="QZL59" s="397"/>
      <c r="QZU59" s="397"/>
      <c r="RAD59" s="397"/>
      <c r="RAM59" s="397"/>
      <c r="RAV59" s="397"/>
      <c r="RBE59" s="397"/>
      <c r="RBN59" s="397"/>
      <c r="RBW59" s="397"/>
      <c r="RCF59" s="397"/>
      <c r="RCO59" s="397"/>
      <c r="RCX59" s="397"/>
      <c r="RDG59" s="397"/>
      <c r="RDP59" s="397"/>
      <c r="RDY59" s="397"/>
      <c r="REH59" s="397"/>
      <c r="REQ59" s="397"/>
      <c r="REZ59" s="397"/>
      <c r="RFI59" s="397"/>
      <c r="RFR59" s="397"/>
      <c r="RGA59" s="397"/>
      <c r="RGJ59" s="397"/>
      <c r="RGS59" s="397"/>
      <c r="RHB59" s="397"/>
      <c r="RHK59" s="397"/>
      <c r="RHT59" s="397"/>
      <c r="RIC59" s="397"/>
      <c r="RIL59" s="397"/>
      <c r="RIU59" s="397"/>
      <c r="RJD59" s="397"/>
      <c r="RJM59" s="397"/>
      <c r="RJV59" s="397"/>
      <c r="RKE59" s="397"/>
      <c r="RKN59" s="397"/>
      <c r="RKW59" s="397"/>
      <c r="RLF59" s="397"/>
      <c r="RLO59" s="397"/>
      <c r="RLX59" s="397"/>
      <c r="RMG59" s="397"/>
      <c r="RMP59" s="397"/>
      <c r="RMY59" s="397"/>
      <c r="RNH59" s="397"/>
      <c r="RNQ59" s="397"/>
      <c r="RNZ59" s="397"/>
      <c r="ROI59" s="397"/>
      <c r="ROR59" s="397"/>
      <c r="RPA59" s="397"/>
      <c r="RPJ59" s="397"/>
      <c r="RPS59" s="397"/>
      <c r="RQB59" s="397"/>
      <c r="RQK59" s="397"/>
      <c r="RQT59" s="397"/>
      <c r="RRC59" s="397"/>
      <c r="RRL59" s="397"/>
      <c r="RRU59" s="397"/>
      <c r="RSD59" s="397"/>
      <c r="RSM59" s="397"/>
      <c r="RSV59" s="397"/>
      <c r="RTE59" s="397"/>
      <c r="RTN59" s="397"/>
      <c r="RTW59" s="397"/>
      <c r="RUF59" s="397"/>
      <c r="RUO59" s="397"/>
      <c r="RUX59" s="397"/>
      <c r="RVG59" s="397"/>
      <c r="RVP59" s="397"/>
      <c r="RVY59" s="397"/>
      <c r="RWH59" s="397"/>
      <c r="RWQ59" s="397"/>
      <c r="RWZ59" s="397"/>
      <c r="RXI59" s="397"/>
      <c r="RXR59" s="397"/>
      <c r="RYA59" s="397"/>
      <c r="RYJ59" s="397"/>
      <c r="RYS59" s="397"/>
      <c r="RZB59" s="397"/>
      <c r="RZK59" s="397"/>
      <c r="RZT59" s="397"/>
      <c r="SAC59" s="397"/>
      <c r="SAL59" s="397"/>
      <c r="SAU59" s="397"/>
      <c r="SBD59" s="397"/>
      <c r="SBM59" s="397"/>
      <c r="SBV59" s="397"/>
      <c r="SCE59" s="397"/>
      <c r="SCN59" s="397"/>
      <c r="SCW59" s="397"/>
      <c r="SDF59" s="397"/>
      <c r="SDO59" s="397"/>
      <c r="SDX59" s="397"/>
      <c r="SEG59" s="397"/>
      <c r="SEP59" s="397"/>
      <c r="SEY59" s="397"/>
      <c r="SFH59" s="397"/>
      <c r="SFQ59" s="397"/>
      <c r="SFZ59" s="397"/>
      <c r="SGI59" s="397"/>
      <c r="SGR59" s="397"/>
      <c r="SHA59" s="397"/>
      <c r="SHJ59" s="397"/>
      <c r="SHS59" s="397"/>
      <c r="SIB59" s="397"/>
      <c r="SIK59" s="397"/>
      <c r="SIT59" s="397"/>
      <c r="SJC59" s="397"/>
      <c r="SJL59" s="397"/>
      <c r="SJU59" s="397"/>
      <c r="SKD59" s="397"/>
      <c r="SKM59" s="397"/>
      <c r="SKV59" s="397"/>
      <c r="SLE59" s="397"/>
      <c r="SLN59" s="397"/>
      <c r="SLW59" s="397"/>
      <c r="SMF59" s="397"/>
      <c r="SMO59" s="397"/>
      <c r="SMX59" s="397"/>
      <c r="SNG59" s="397"/>
      <c r="SNP59" s="397"/>
      <c r="SNY59" s="397"/>
      <c r="SOH59" s="397"/>
      <c r="SOQ59" s="397"/>
      <c r="SOZ59" s="397"/>
      <c r="SPI59" s="397"/>
      <c r="SPR59" s="397"/>
      <c r="SQA59" s="397"/>
      <c r="SQJ59" s="397"/>
      <c r="SQS59" s="397"/>
      <c r="SRB59" s="397"/>
      <c r="SRK59" s="397"/>
      <c r="SRT59" s="397"/>
      <c r="SSC59" s="397"/>
      <c r="SSL59" s="397"/>
      <c r="SSU59" s="397"/>
      <c r="STD59" s="397"/>
      <c r="STM59" s="397"/>
      <c r="STV59" s="397"/>
      <c r="SUE59" s="397"/>
      <c r="SUN59" s="397"/>
      <c r="SUW59" s="397"/>
      <c r="SVF59" s="397"/>
      <c r="SVO59" s="397"/>
      <c r="SVX59" s="397"/>
      <c r="SWG59" s="397"/>
      <c r="SWP59" s="397"/>
      <c r="SWY59" s="397"/>
      <c r="SXH59" s="397"/>
      <c r="SXQ59" s="397"/>
      <c r="SXZ59" s="397"/>
      <c r="SYI59" s="397"/>
      <c r="SYR59" s="397"/>
      <c r="SZA59" s="397"/>
      <c r="SZJ59" s="397"/>
      <c r="SZS59" s="397"/>
      <c r="TAB59" s="397"/>
      <c r="TAK59" s="397"/>
      <c r="TAT59" s="397"/>
      <c r="TBC59" s="397"/>
      <c r="TBL59" s="397"/>
      <c r="TBU59" s="397"/>
      <c r="TCD59" s="397"/>
      <c r="TCM59" s="397"/>
      <c r="TCV59" s="397"/>
      <c r="TDE59" s="397"/>
      <c r="TDN59" s="397"/>
      <c r="TDW59" s="397"/>
      <c r="TEF59" s="397"/>
      <c r="TEO59" s="397"/>
      <c r="TEX59" s="397"/>
      <c r="TFG59" s="397"/>
      <c r="TFP59" s="397"/>
      <c r="TFY59" s="397"/>
      <c r="TGH59" s="397"/>
      <c r="TGQ59" s="397"/>
      <c r="TGZ59" s="397"/>
      <c r="THI59" s="397"/>
      <c r="THR59" s="397"/>
      <c r="TIA59" s="397"/>
      <c r="TIJ59" s="397"/>
      <c r="TIS59" s="397"/>
      <c r="TJB59" s="397"/>
      <c r="TJK59" s="397"/>
      <c r="TJT59" s="397"/>
      <c r="TKC59" s="397"/>
      <c r="TKL59" s="397"/>
      <c r="TKU59" s="397"/>
      <c r="TLD59" s="397"/>
      <c r="TLM59" s="397"/>
      <c r="TLV59" s="397"/>
      <c r="TME59" s="397"/>
      <c r="TMN59" s="397"/>
      <c r="TMW59" s="397"/>
      <c r="TNF59" s="397"/>
      <c r="TNO59" s="397"/>
      <c r="TNX59" s="397"/>
      <c r="TOG59" s="397"/>
      <c r="TOP59" s="397"/>
      <c r="TOY59" s="397"/>
      <c r="TPH59" s="397"/>
      <c r="TPQ59" s="397"/>
      <c r="TPZ59" s="397"/>
      <c r="TQI59" s="397"/>
      <c r="TQR59" s="397"/>
      <c r="TRA59" s="397"/>
      <c r="TRJ59" s="397"/>
      <c r="TRS59" s="397"/>
      <c r="TSB59" s="397"/>
      <c r="TSK59" s="397"/>
      <c r="TST59" s="397"/>
      <c r="TTC59" s="397"/>
      <c r="TTL59" s="397"/>
      <c r="TTU59" s="397"/>
      <c r="TUD59" s="397"/>
      <c r="TUM59" s="397"/>
      <c r="TUV59" s="397"/>
      <c r="TVE59" s="397"/>
      <c r="TVN59" s="397"/>
      <c r="TVW59" s="397"/>
      <c r="TWF59" s="397"/>
      <c r="TWO59" s="397"/>
      <c r="TWX59" s="397"/>
      <c r="TXG59" s="397"/>
      <c r="TXP59" s="397"/>
      <c r="TXY59" s="397"/>
      <c r="TYH59" s="397"/>
      <c r="TYQ59" s="397"/>
      <c r="TYZ59" s="397"/>
      <c r="TZI59" s="397"/>
      <c r="TZR59" s="397"/>
      <c r="UAA59" s="397"/>
      <c r="UAJ59" s="397"/>
      <c r="UAS59" s="397"/>
      <c r="UBB59" s="397"/>
      <c r="UBK59" s="397"/>
      <c r="UBT59" s="397"/>
      <c r="UCC59" s="397"/>
      <c r="UCL59" s="397"/>
      <c r="UCU59" s="397"/>
      <c r="UDD59" s="397"/>
      <c r="UDM59" s="397"/>
      <c r="UDV59" s="397"/>
      <c r="UEE59" s="397"/>
      <c r="UEN59" s="397"/>
      <c r="UEW59" s="397"/>
      <c r="UFF59" s="397"/>
      <c r="UFO59" s="397"/>
      <c r="UFX59" s="397"/>
      <c r="UGG59" s="397"/>
      <c r="UGP59" s="397"/>
      <c r="UGY59" s="397"/>
      <c r="UHH59" s="397"/>
      <c r="UHQ59" s="397"/>
      <c r="UHZ59" s="397"/>
      <c r="UII59" s="397"/>
      <c r="UIR59" s="397"/>
      <c r="UJA59" s="397"/>
      <c r="UJJ59" s="397"/>
      <c r="UJS59" s="397"/>
      <c r="UKB59" s="397"/>
      <c r="UKK59" s="397"/>
      <c r="UKT59" s="397"/>
      <c r="ULC59" s="397"/>
      <c r="ULL59" s="397"/>
      <c r="ULU59" s="397"/>
      <c r="UMD59" s="397"/>
      <c r="UMM59" s="397"/>
      <c r="UMV59" s="397"/>
      <c r="UNE59" s="397"/>
      <c r="UNN59" s="397"/>
      <c r="UNW59" s="397"/>
      <c r="UOF59" s="397"/>
      <c r="UOO59" s="397"/>
      <c r="UOX59" s="397"/>
      <c r="UPG59" s="397"/>
      <c r="UPP59" s="397"/>
      <c r="UPY59" s="397"/>
      <c r="UQH59" s="397"/>
      <c r="UQQ59" s="397"/>
      <c r="UQZ59" s="397"/>
      <c r="URI59" s="397"/>
      <c r="URR59" s="397"/>
      <c r="USA59" s="397"/>
      <c r="USJ59" s="397"/>
      <c r="USS59" s="397"/>
      <c r="UTB59" s="397"/>
      <c r="UTK59" s="397"/>
      <c r="UTT59" s="397"/>
      <c r="UUC59" s="397"/>
      <c r="UUL59" s="397"/>
      <c r="UUU59" s="397"/>
      <c r="UVD59" s="397"/>
      <c r="UVM59" s="397"/>
      <c r="UVV59" s="397"/>
      <c r="UWE59" s="397"/>
      <c r="UWN59" s="397"/>
      <c r="UWW59" s="397"/>
      <c r="UXF59" s="397"/>
      <c r="UXO59" s="397"/>
      <c r="UXX59" s="397"/>
      <c r="UYG59" s="397"/>
      <c r="UYP59" s="397"/>
      <c r="UYY59" s="397"/>
      <c r="UZH59" s="397"/>
      <c r="UZQ59" s="397"/>
      <c r="UZZ59" s="397"/>
      <c r="VAI59" s="397"/>
      <c r="VAR59" s="397"/>
      <c r="VBA59" s="397"/>
      <c r="VBJ59" s="397"/>
      <c r="VBS59" s="397"/>
      <c r="VCB59" s="397"/>
      <c r="VCK59" s="397"/>
      <c r="VCT59" s="397"/>
      <c r="VDC59" s="397"/>
      <c r="VDL59" s="397"/>
      <c r="VDU59" s="397"/>
      <c r="VED59" s="397"/>
      <c r="VEM59" s="397"/>
      <c r="VEV59" s="397"/>
      <c r="VFE59" s="397"/>
      <c r="VFN59" s="397"/>
      <c r="VFW59" s="397"/>
      <c r="VGF59" s="397"/>
      <c r="VGO59" s="397"/>
      <c r="VGX59" s="397"/>
      <c r="VHG59" s="397"/>
      <c r="VHP59" s="397"/>
      <c r="VHY59" s="397"/>
      <c r="VIH59" s="397"/>
      <c r="VIQ59" s="397"/>
      <c r="VIZ59" s="397"/>
      <c r="VJI59" s="397"/>
      <c r="VJR59" s="397"/>
      <c r="VKA59" s="397"/>
      <c r="VKJ59" s="397"/>
      <c r="VKS59" s="397"/>
      <c r="VLB59" s="397"/>
      <c r="VLK59" s="397"/>
      <c r="VLT59" s="397"/>
      <c r="VMC59" s="397"/>
      <c r="VML59" s="397"/>
      <c r="VMU59" s="397"/>
      <c r="VND59" s="397"/>
      <c r="VNM59" s="397"/>
      <c r="VNV59" s="397"/>
      <c r="VOE59" s="397"/>
      <c r="VON59" s="397"/>
      <c r="VOW59" s="397"/>
      <c r="VPF59" s="397"/>
      <c r="VPO59" s="397"/>
      <c r="VPX59" s="397"/>
      <c r="VQG59" s="397"/>
      <c r="VQP59" s="397"/>
      <c r="VQY59" s="397"/>
      <c r="VRH59" s="397"/>
      <c r="VRQ59" s="397"/>
      <c r="VRZ59" s="397"/>
      <c r="VSI59" s="397"/>
      <c r="VSR59" s="397"/>
      <c r="VTA59" s="397"/>
      <c r="VTJ59" s="397"/>
      <c r="VTS59" s="397"/>
      <c r="VUB59" s="397"/>
      <c r="VUK59" s="397"/>
      <c r="VUT59" s="397"/>
      <c r="VVC59" s="397"/>
      <c r="VVL59" s="397"/>
      <c r="VVU59" s="397"/>
      <c r="VWD59" s="397"/>
      <c r="VWM59" s="397"/>
      <c r="VWV59" s="397"/>
      <c r="VXE59" s="397"/>
      <c r="VXN59" s="397"/>
      <c r="VXW59" s="397"/>
      <c r="VYF59" s="397"/>
      <c r="VYO59" s="397"/>
      <c r="VYX59" s="397"/>
      <c r="VZG59" s="397"/>
      <c r="VZP59" s="397"/>
      <c r="VZY59" s="397"/>
      <c r="WAH59" s="397"/>
      <c r="WAQ59" s="397"/>
      <c r="WAZ59" s="397"/>
      <c r="WBI59" s="397"/>
      <c r="WBR59" s="397"/>
      <c r="WCA59" s="397"/>
      <c r="WCJ59" s="397"/>
      <c r="WCS59" s="397"/>
      <c r="WDB59" s="397"/>
      <c r="WDK59" s="397"/>
      <c r="WDT59" s="397"/>
      <c r="WEC59" s="397"/>
      <c r="WEL59" s="397"/>
      <c r="WEU59" s="397"/>
      <c r="WFD59" s="397"/>
      <c r="WFM59" s="397"/>
      <c r="WFV59" s="397"/>
      <c r="WGE59" s="397"/>
      <c r="WGN59" s="397"/>
      <c r="WGW59" s="397"/>
      <c r="WHF59" s="397"/>
      <c r="WHO59" s="397"/>
      <c r="WHX59" s="397"/>
      <c r="WIG59" s="397"/>
      <c r="WIP59" s="397"/>
      <c r="WIY59" s="397"/>
      <c r="WJH59" s="397"/>
      <c r="WJQ59" s="397"/>
      <c r="WJZ59" s="397"/>
      <c r="WKI59" s="397"/>
      <c r="WKR59" s="397"/>
      <c r="WLA59" s="397"/>
      <c r="WLJ59" s="397"/>
      <c r="WLS59" s="397"/>
      <c r="WMB59" s="397"/>
      <c r="WMK59" s="397"/>
      <c r="WMT59" s="397"/>
      <c r="WNC59" s="397"/>
      <c r="WNL59" s="397"/>
      <c r="WNU59" s="397"/>
      <c r="WOD59" s="397"/>
      <c r="WOM59" s="397"/>
      <c r="WOV59" s="397"/>
      <c r="WPE59" s="397"/>
      <c r="WPN59" s="397"/>
      <c r="WPW59" s="397"/>
      <c r="WQF59" s="397"/>
      <c r="WQO59" s="397"/>
      <c r="WQX59" s="397"/>
      <c r="WRG59" s="397"/>
      <c r="WRP59" s="397"/>
      <c r="WRY59" s="397"/>
      <c r="WSH59" s="397"/>
      <c r="WSQ59" s="397"/>
      <c r="WSZ59" s="397"/>
      <c r="WTI59" s="397"/>
      <c r="WTR59" s="397"/>
      <c r="WUA59" s="397"/>
      <c r="WUJ59" s="397"/>
      <c r="WUS59" s="397"/>
      <c r="WVB59" s="397"/>
      <c r="WVK59" s="397"/>
      <c r="WVT59" s="397"/>
      <c r="WWC59" s="397"/>
      <c r="WWL59" s="397"/>
      <c r="WWU59" s="397"/>
      <c r="WXD59" s="397"/>
      <c r="WXM59" s="397"/>
      <c r="WXV59" s="397"/>
      <c r="WYE59" s="397"/>
      <c r="WYN59" s="397"/>
      <c r="WYW59" s="397"/>
      <c r="WZF59" s="397"/>
      <c r="WZO59" s="397"/>
      <c r="WZX59" s="397"/>
      <c r="XAG59" s="397"/>
      <c r="XAP59" s="397"/>
      <c r="XAY59" s="397"/>
      <c r="XBH59" s="397"/>
      <c r="XBQ59" s="397"/>
      <c r="XBZ59" s="397"/>
      <c r="XCI59" s="397"/>
      <c r="XCR59" s="397"/>
      <c r="XDA59" s="397"/>
      <c r="XDJ59" s="397"/>
      <c r="XDS59" s="397"/>
      <c r="XEB59" s="397"/>
      <c r="XEK59" s="397"/>
      <c r="XET59" s="397"/>
      <c r="XFC59" s="397"/>
    </row>
    <row r="60" spans="2:1020 1029:2046 2055:3072 3081:4089 4098:5115 5124:6141 6150:7167 7176:8184 8193:9210 9219:10236 10245:11262 11271:12288 12297:13305 13314:14331 14340:15357 15366:16383">
      <c r="B60" s="65" t="s">
        <v>653</v>
      </c>
      <c r="C60" s="532">
        <f>C50*12</f>
        <v>90242.386575512748</v>
      </c>
      <c r="E60" s="1560"/>
      <c r="F60" s="569">
        <v>0.2</v>
      </c>
      <c r="G60" s="566">
        <f>G59*1.1</f>
        <v>109193.28775637044</v>
      </c>
      <c r="H60" s="6">
        <v>-15776144.78125965</v>
      </c>
      <c r="I60" s="6">
        <v>176950008.10873419</v>
      </c>
      <c r="J60" s="6">
        <v>369676160.99872798</v>
      </c>
      <c r="K60" s="6">
        <v>562402313.88872194</v>
      </c>
      <c r="L60" s="6">
        <v>755128466.77871573</v>
      </c>
      <c r="U60" s="397"/>
      <c r="AD60" s="397"/>
      <c r="AM60" s="397"/>
      <c r="AV60" s="397"/>
      <c r="BE60" s="397"/>
      <c r="BN60" s="397"/>
      <c r="BW60" s="397"/>
      <c r="CF60" s="397"/>
      <c r="CO60" s="397"/>
      <c r="CX60" s="397"/>
      <c r="DG60" s="397"/>
      <c r="DP60" s="397"/>
      <c r="DY60" s="397"/>
      <c r="EH60" s="397"/>
      <c r="EQ60" s="397"/>
      <c r="EZ60" s="397"/>
      <c r="FI60" s="397"/>
      <c r="FR60" s="397"/>
      <c r="GA60" s="397"/>
      <c r="GJ60" s="397"/>
      <c r="GS60" s="397"/>
      <c r="HB60" s="397"/>
      <c r="HK60" s="397"/>
      <c r="HT60" s="397"/>
      <c r="IC60" s="397"/>
      <c r="IL60" s="397"/>
      <c r="IU60" s="397"/>
      <c r="JD60" s="397"/>
      <c r="JM60" s="397"/>
      <c r="JV60" s="397"/>
      <c r="KE60" s="397"/>
      <c r="KN60" s="397"/>
      <c r="KW60" s="397"/>
      <c r="LF60" s="397"/>
      <c r="LO60" s="397"/>
      <c r="LX60" s="397"/>
      <c r="MG60" s="397"/>
      <c r="MP60" s="397"/>
      <c r="MY60" s="397"/>
      <c r="NH60" s="397"/>
      <c r="NQ60" s="397"/>
      <c r="NZ60" s="397"/>
      <c r="OI60" s="397"/>
      <c r="OR60" s="397"/>
      <c r="PA60" s="397"/>
      <c r="PJ60" s="397"/>
      <c r="PS60" s="397"/>
      <c r="QB60" s="397"/>
      <c r="QK60" s="397"/>
      <c r="QT60" s="397"/>
      <c r="RC60" s="397"/>
      <c r="RL60" s="397"/>
      <c r="RU60" s="397"/>
      <c r="SD60" s="397"/>
      <c r="SM60" s="397"/>
      <c r="SV60" s="397"/>
      <c r="TE60" s="397"/>
      <c r="TN60" s="397"/>
      <c r="TW60" s="397"/>
      <c r="UF60" s="397"/>
      <c r="UO60" s="397"/>
      <c r="UX60" s="397"/>
      <c r="VG60" s="397"/>
      <c r="VP60" s="397"/>
      <c r="VY60" s="397"/>
      <c r="WH60" s="397"/>
      <c r="WQ60" s="397"/>
      <c r="WZ60" s="397"/>
      <c r="XI60" s="397"/>
      <c r="XR60" s="397"/>
      <c r="YA60" s="397"/>
      <c r="YJ60" s="397"/>
      <c r="YS60" s="397"/>
      <c r="ZB60" s="397"/>
      <c r="ZK60" s="397"/>
      <c r="ZT60" s="397"/>
      <c r="AAC60" s="397"/>
      <c r="AAL60" s="397"/>
      <c r="AAU60" s="397"/>
      <c r="ABD60" s="397"/>
      <c r="ABM60" s="397"/>
      <c r="ABV60" s="397"/>
      <c r="ACE60" s="397"/>
      <c r="ACN60" s="397"/>
      <c r="ACW60" s="397"/>
      <c r="ADF60" s="397"/>
      <c r="ADO60" s="397"/>
      <c r="ADX60" s="397"/>
      <c r="AEG60" s="397"/>
      <c r="AEP60" s="397"/>
      <c r="AEY60" s="397"/>
      <c r="AFH60" s="397"/>
      <c r="AFQ60" s="397"/>
      <c r="AFZ60" s="397"/>
      <c r="AGI60" s="397"/>
      <c r="AGR60" s="397"/>
      <c r="AHA60" s="397"/>
      <c r="AHJ60" s="397"/>
      <c r="AHS60" s="397"/>
      <c r="AIB60" s="397"/>
      <c r="AIK60" s="397"/>
      <c r="AIT60" s="397"/>
      <c r="AJC60" s="397"/>
      <c r="AJL60" s="397"/>
      <c r="AJU60" s="397"/>
      <c r="AKD60" s="397"/>
      <c r="AKM60" s="397"/>
      <c r="AKV60" s="397"/>
      <c r="ALE60" s="397"/>
      <c r="ALN60" s="397"/>
      <c r="ALW60" s="397"/>
      <c r="AMF60" s="397"/>
      <c r="AMO60" s="397"/>
      <c r="AMX60" s="397"/>
      <c r="ANG60" s="397"/>
      <c r="ANP60" s="397"/>
      <c r="ANY60" s="397"/>
      <c r="AOH60" s="397"/>
      <c r="AOQ60" s="397"/>
      <c r="AOZ60" s="397"/>
      <c r="API60" s="397"/>
      <c r="APR60" s="397"/>
      <c r="AQA60" s="397"/>
      <c r="AQJ60" s="397"/>
      <c r="AQS60" s="397"/>
      <c r="ARB60" s="397"/>
      <c r="ARK60" s="397"/>
      <c r="ART60" s="397"/>
      <c r="ASC60" s="397"/>
      <c r="ASL60" s="397"/>
      <c r="ASU60" s="397"/>
      <c r="ATD60" s="397"/>
      <c r="ATM60" s="397"/>
      <c r="ATV60" s="397"/>
      <c r="AUE60" s="397"/>
      <c r="AUN60" s="397"/>
      <c r="AUW60" s="397"/>
      <c r="AVF60" s="397"/>
      <c r="AVO60" s="397"/>
      <c r="AVX60" s="397"/>
      <c r="AWG60" s="397"/>
      <c r="AWP60" s="397"/>
      <c r="AWY60" s="397"/>
      <c r="AXH60" s="397"/>
      <c r="AXQ60" s="397"/>
      <c r="AXZ60" s="397"/>
      <c r="AYI60" s="397"/>
      <c r="AYR60" s="397"/>
      <c r="AZA60" s="397"/>
      <c r="AZJ60" s="397"/>
      <c r="AZS60" s="397"/>
      <c r="BAB60" s="397"/>
      <c r="BAK60" s="397"/>
      <c r="BAT60" s="397"/>
      <c r="BBC60" s="397"/>
      <c r="BBL60" s="397"/>
      <c r="BBU60" s="397"/>
      <c r="BCD60" s="397"/>
      <c r="BCM60" s="397"/>
      <c r="BCV60" s="397"/>
      <c r="BDE60" s="397"/>
      <c r="BDN60" s="397"/>
      <c r="BDW60" s="397"/>
      <c r="BEF60" s="397"/>
      <c r="BEO60" s="397"/>
      <c r="BEX60" s="397"/>
      <c r="BFG60" s="397"/>
      <c r="BFP60" s="397"/>
      <c r="BFY60" s="397"/>
      <c r="BGH60" s="397"/>
      <c r="BGQ60" s="397"/>
      <c r="BGZ60" s="397"/>
      <c r="BHI60" s="397"/>
      <c r="BHR60" s="397"/>
      <c r="BIA60" s="397"/>
      <c r="BIJ60" s="397"/>
      <c r="BIS60" s="397"/>
      <c r="BJB60" s="397"/>
      <c r="BJK60" s="397"/>
      <c r="BJT60" s="397"/>
      <c r="BKC60" s="397"/>
      <c r="BKL60" s="397"/>
      <c r="BKU60" s="397"/>
      <c r="BLD60" s="397"/>
      <c r="BLM60" s="397"/>
      <c r="BLV60" s="397"/>
      <c r="BME60" s="397"/>
      <c r="BMN60" s="397"/>
      <c r="BMW60" s="397"/>
      <c r="BNF60" s="397"/>
      <c r="BNO60" s="397"/>
      <c r="BNX60" s="397"/>
      <c r="BOG60" s="397"/>
      <c r="BOP60" s="397"/>
      <c r="BOY60" s="397"/>
      <c r="BPH60" s="397"/>
      <c r="BPQ60" s="397"/>
      <c r="BPZ60" s="397"/>
      <c r="BQI60" s="397"/>
      <c r="BQR60" s="397"/>
      <c r="BRA60" s="397"/>
      <c r="BRJ60" s="397"/>
      <c r="BRS60" s="397"/>
      <c r="BSB60" s="397"/>
      <c r="BSK60" s="397"/>
      <c r="BST60" s="397"/>
      <c r="BTC60" s="397"/>
      <c r="BTL60" s="397"/>
      <c r="BTU60" s="397"/>
      <c r="BUD60" s="397"/>
      <c r="BUM60" s="397"/>
      <c r="BUV60" s="397"/>
      <c r="BVE60" s="397"/>
      <c r="BVN60" s="397"/>
      <c r="BVW60" s="397"/>
      <c r="BWF60" s="397"/>
      <c r="BWO60" s="397"/>
      <c r="BWX60" s="397"/>
      <c r="BXG60" s="397"/>
      <c r="BXP60" s="397"/>
      <c r="BXY60" s="397"/>
      <c r="BYH60" s="397"/>
      <c r="BYQ60" s="397"/>
      <c r="BYZ60" s="397"/>
      <c r="BZI60" s="397"/>
      <c r="BZR60" s="397"/>
      <c r="CAA60" s="397"/>
      <c r="CAJ60" s="397"/>
      <c r="CAS60" s="397"/>
      <c r="CBB60" s="397"/>
      <c r="CBK60" s="397"/>
      <c r="CBT60" s="397"/>
      <c r="CCC60" s="397"/>
      <c r="CCL60" s="397"/>
      <c r="CCU60" s="397"/>
      <c r="CDD60" s="397"/>
      <c r="CDM60" s="397"/>
      <c r="CDV60" s="397"/>
      <c r="CEE60" s="397"/>
      <c r="CEN60" s="397"/>
      <c r="CEW60" s="397"/>
      <c r="CFF60" s="397"/>
      <c r="CFO60" s="397"/>
      <c r="CFX60" s="397"/>
      <c r="CGG60" s="397"/>
      <c r="CGP60" s="397"/>
      <c r="CGY60" s="397"/>
      <c r="CHH60" s="397"/>
      <c r="CHQ60" s="397"/>
      <c r="CHZ60" s="397"/>
      <c r="CII60" s="397"/>
      <c r="CIR60" s="397"/>
      <c r="CJA60" s="397"/>
      <c r="CJJ60" s="397"/>
      <c r="CJS60" s="397"/>
      <c r="CKB60" s="397"/>
      <c r="CKK60" s="397"/>
      <c r="CKT60" s="397"/>
      <c r="CLC60" s="397"/>
      <c r="CLL60" s="397"/>
      <c r="CLU60" s="397"/>
      <c r="CMD60" s="397"/>
      <c r="CMM60" s="397"/>
      <c r="CMV60" s="397"/>
      <c r="CNE60" s="397"/>
      <c r="CNN60" s="397"/>
      <c r="CNW60" s="397"/>
      <c r="COF60" s="397"/>
      <c r="COO60" s="397"/>
      <c r="COX60" s="397"/>
      <c r="CPG60" s="397"/>
      <c r="CPP60" s="397"/>
      <c r="CPY60" s="397"/>
      <c r="CQH60" s="397"/>
      <c r="CQQ60" s="397"/>
      <c r="CQZ60" s="397"/>
      <c r="CRI60" s="397"/>
      <c r="CRR60" s="397"/>
      <c r="CSA60" s="397"/>
      <c r="CSJ60" s="397"/>
      <c r="CSS60" s="397"/>
      <c r="CTB60" s="397"/>
      <c r="CTK60" s="397"/>
      <c r="CTT60" s="397"/>
      <c r="CUC60" s="397"/>
      <c r="CUL60" s="397"/>
      <c r="CUU60" s="397"/>
      <c r="CVD60" s="397"/>
      <c r="CVM60" s="397"/>
      <c r="CVV60" s="397"/>
      <c r="CWE60" s="397"/>
      <c r="CWN60" s="397"/>
      <c r="CWW60" s="397"/>
      <c r="CXF60" s="397"/>
      <c r="CXO60" s="397"/>
      <c r="CXX60" s="397"/>
      <c r="CYG60" s="397"/>
      <c r="CYP60" s="397"/>
      <c r="CYY60" s="397"/>
      <c r="CZH60" s="397"/>
      <c r="CZQ60" s="397"/>
      <c r="CZZ60" s="397"/>
      <c r="DAI60" s="397"/>
      <c r="DAR60" s="397"/>
      <c r="DBA60" s="397"/>
      <c r="DBJ60" s="397"/>
      <c r="DBS60" s="397"/>
      <c r="DCB60" s="397"/>
      <c r="DCK60" s="397"/>
      <c r="DCT60" s="397"/>
      <c r="DDC60" s="397"/>
      <c r="DDL60" s="397"/>
      <c r="DDU60" s="397"/>
      <c r="DED60" s="397"/>
      <c r="DEM60" s="397"/>
      <c r="DEV60" s="397"/>
      <c r="DFE60" s="397"/>
      <c r="DFN60" s="397"/>
      <c r="DFW60" s="397"/>
      <c r="DGF60" s="397"/>
      <c r="DGO60" s="397"/>
      <c r="DGX60" s="397"/>
      <c r="DHG60" s="397"/>
      <c r="DHP60" s="397"/>
      <c r="DHY60" s="397"/>
      <c r="DIH60" s="397"/>
      <c r="DIQ60" s="397"/>
      <c r="DIZ60" s="397"/>
      <c r="DJI60" s="397"/>
      <c r="DJR60" s="397"/>
      <c r="DKA60" s="397"/>
      <c r="DKJ60" s="397"/>
      <c r="DKS60" s="397"/>
      <c r="DLB60" s="397"/>
      <c r="DLK60" s="397"/>
      <c r="DLT60" s="397"/>
      <c r="DMC60" s="397"/>
      <c r="DML60" s="397"/>
      <c r="DMU60" s="397"/>
      <c r="DND60" s="397"/>
      <c r="DNM60" s="397"/>
      <c r="DNV60" s="397"/>
      <c r="DOE60" s="397"/>
      <c r="DON60" s="397"/>
      <c r="DOW60" s="397"/>
      <c r="DPF60" s="397"/>
      <c r="DPO60" s="397"/>
      <c r="DPX60" s="397"/>
      <c r="DQG60" s="397"/>
      <c r="DQP60" s="397"/>
      <c r="DQY60" s="397"/>
      <c r="DRH60" s="397"/>
      <c r="DRQ60" s="397"/>
      <c r="DRZ60" s="397"/>
      <c r="DSI60" s="397"/>
      <c r="DSR60" s="397"/>
      <c r="DTA60" s="397"/>
      <c r="DTJ60" s="397"/>
      <c r="DTS60" s="397"/>
      <c r="DUB60" s="397"/>
      <c r="DUK60" s="397"/>
      <c r="DUT60" s="397"/>
      <c r="DVC60" s="397"/>
      <c r="DVL60" s="397"/>
      <c r="DVU60" s="397"/>
      <c r="DWD60" s="397"/>
      <c r="DWM60" s="397"/>
      <c r="DWV60" s="397"/>
      <c r="DXE60" s="397"/>
      <c r="DXN60" s="397"/>
      <c r="DXW60" s="397"/>
      <c r="DYF60" s="397"/>
      <c r="DYO60" s="397"/>
      <c r="DYX60" s="397"/>
      <c r="DZG60" s="397"/>
      <c r="DZP60" s="397"/>
      <c r="DZY60" s="397"/>
      <c r="EAH60" s="397"/>
      <c r="EAQ60" s="397"/>
      <c r="EAZ60" s="397"/>
      <c r="EBI60" s="397"/>
      <c r="EBR60" s="397"/>
      <c r="ECA60" s="397"/>
      <c r="ECJ60" s="397"/>
      <c r="ECS60" s="397"/>
      <c r="EDB60" s="397"/>
      <c r="EDK60" s="397"/>
      <c r="EDT60" s="397"/>
      <c r="EEC60" s="397"/>
      <c r="EEL60" s="397"/>
      <c r="EEU60" s="397"/>
      <c r="EFD60" s="397"/>
      <c r="EFM60" s="397"/>
      <c r="EFV60" s="397"/>
      <c r="EGE60" s="397"/>
      <c r="EGN60" s="397"/>
      <c r="EGW60" s="397"/>
      <c r="EHF60" s="397"/>
      <c r="EHO60" s="397"/>
      <c r="EHX60" s="397"/>
      <c r="EIG60" s="397"/>
      <c r="EIP60" s="397"/>
      <c r="EIY60" s="397"/>
      <c r="EJH60" s="397"/>
      <c r="EJQ60" s="397"/>
      <c r="EJZ60" s="397"/>
      <c r="EKI60" s="397"/>
      <c r="EKR60" s="397"/>
      <c r="ELA60" s="397"/>
      <c r="ELJ60" s="397"/>
      <c r="ELS60" s="397"/>
      <c r="EMB60" s="397"/>
      <c r="EMK60" s="397"/>
      <c r="EMT60" s="397"/>
      <c r="ENC60" s="397"/>
      <c r="ENL60" s="397"/>
      <c r="ENU60" s="397"/>
      <c r="EOD60" s="397"/>
      <c r="EOM60" s="397"/>
      <c r="EOV60" s="397"/>
      <c r="EPE60" s="397"/>
      <c r="EPN60" s="397"/>
      <c r="EPW60" s="397"/>
      <c r="EQF60" s="397"/>
      <c r="EQO60" s="397"/>
      <c r="EQX60" s="397"/>
      <c r="ERG60" s="397"/>
      <c r="ERP60" s="397"/>
      <c r="ERY60" s="397"/>
      <c r="ESH60" s="397"/>
      <c r="ESQ60" s="397"/>
      <c r="ESZ60" s="397"/>
      <c r="ETI60" s="397"/>
      <c r="ETR60" s="397"/>
      <c r="EUA60" s="397"/>
      <c r="EUJ60" s="397"/>
      <c r="EUS60" s="397"/>
      <c r="EVB60" s="397"/>
      <c r="EVK60" s="397"/>
      <c r="EVT60" s="397"/>
      <c r="EWC60" s="397"/>
      <c r="EWL60" s="397"/>
      <c r="EWU60" s="397"/>
      <c r="EXD60" s="397"/>
      <c r="EXM60" s="397"/>
      <c r="EXV60" s="397"/>
      <c r="EYE60" s="397"/>
      <c r="EYN60" s="397"/>
      <c r="EYW60" s="397"/>
      <c r="EZF60" s="397"/>
      <c r="EZO60" s="397"/>
      <c r="EZX60" s="397"/>
      <c r="FAG60" s="397"/>
      <c r="FAP60" s="397"/>
      <c r="FAY60" s="397"/>
      <c r="FBH60" s="397"/>
      <c r="FBQ60" s="397"/>
      <c r="FBZ60" s="397"/>
      <c r="FCI60" s="397"/>
      <c r="FCR60" s="397"/>
      <c r="FDA60" s="397"/>
      <c r="FDJ60" s="397"/>
      <c r="FDS60" s="397"/>
      <c r="FEB60" s="397"/>
      <c r="FEK60" s="397"/>
      <c r="FET60" s="397"/>
      <c r="FFC60" s="397"/>
      <c r="FFL60" s="397"/>
      <c r="FFU60" s="397"/>
      <c r="FGD60" s="397"/>
      <c r="FGM60" s="397"/>
      <c r="FGV60" s="397"/>
      <c r="FHE60" s="397"/>
      <c r="FHN60" s="397"/>
      <c r="FHW60" s="397"/>
      <c r="FIF60" s="397"/>
      <c r="FIO60" s="397"/>
      <c r="FIX60" s="397"/>
      <c r="FJG60" s="397"/>
      <c r="FJP60" s="397"/>
      <c r="FJY60" s="397"/>
      <c r="FKH60" s="397"/>
      <c r="FKQ60" s="397"/>
      <c r="FKZ60" s="397"/>
      <c r="FLI60" s="397"/>
      <c r="FLR60" s="397"/>
      <c r="FMA60" s="397"/>
      <c r="FMJ60" s="397"/>
      <c r="FMS60" s="397"/>
      <c r="FNB60" s="397"/>
      <c r="FNK60" s="397"/>
      <c r="FNT60" s="397"/>
      <c r="FOC60" s="397"/>
      <c r="FOL60" s="397"/>
      <c r="FOU60" s="397"/>
      <c r="FPD60" s="397"/>
      <c r="FPM60" s="397"/>
      <c r="FPV60" s="397"/>
      <c r="FQE60" s="397"/>
      <c r="FQN60" s="397"/>
      <c r="FQW60" s="397"/>
      <c r="FRF60" s="397"/>
      <c r="FRO60" s="397"/>
      <c r="FRX60" s="397"/>
      <c r="FSG60" s="397"/>
      <c r="FSP60" s="397"/>
      <c r="FSY60" s="397"/>
      <c r="FTH60" s="397"/>
      <c r="FTQ60" s="397"/>
      <c r="FTZ60" s="397"/>
      <c r="FUI60" s="397"/>
      <c r="FUR60" s="397"/>
      <c r="FVA60" s="397"/>
      <c r="FVJ60" s="397"/>
      <c r="FVS60" s="397"/>
      <c r="FWB60" s="397"/>
      <c r="FWK60" s="397"/>
      <c r="FWT60" s="397"/>
      <c r="FXC60" s="397"/>
      <c r="FXL60" s="397"/>
      <c r="FXU60" s="397"/>
      <c r="FYD60" s="397"/>
      <c r="FYM60" s="397"/>
      <c r="FYV60" s="397"/>
      <c r="FZE60" s="397"/>
      <c r="FZN60" s="397"/>
      <c r="FZW60" s="397"/>
      <c r="GAF60" s="397"/>
      <c r="GAO60" s="397"/>
      <c r="GAX60" s="397"/>
      <c r="GBG60" s="397"/>
      <c r="GBP60" s="397"/>
      <c r="GBY60" s="397"/>
      <c r="GCH60" s="397"/>
      <c r="GCQ60" s="397"/>
      <c r="GCZ60" s="397"/>
      <c r="GDI60" s="397"/>
      <c r="GDR60" s="397"/>
      <c r="GEA60" s="397"/>
      <c r="GEJ60" s="397"/>
      <c r="GES60" s="397"/>
      <c r="GFB60" s="397"/>
      <c r="GFK60" s="397"/>
      <c r="GFT60" s="397"/>
      <c r="GGC60" s="397"/>
      <c r="GGL60" s="397"/>
      <c r="GGU60" s="397"/>
      <c r="GHD60" s="397"/>
      <c r="GHM60" s="397"/>
      <c r="GHV60" s="397"/>
      <c r="GIE60" s="397"/>
      <c r="GIN60" s="397"/>
      <c r="GIW60" s="397"/>
      <c r="GJF60" s="397"/>
      <c r="GJO60" s="397"/>
      <c r="GJX60" s="397"/>
      <c r="GKG60" s="397"/>
      <c r="GKP60" s="397"/>
      <c r="GKY60" s="397"/>
      <c r="GLH60" s="397"/>
      <c r="GLQ60" s="397"/>
      <c r="GLZ60" s="397"/>
      <c r="GMI60" s="397"/>
      <c r="GMR60" s="397"/>
      <c r="GNA60" s="397"/>
      <c r="GNJ60" s="397"/>
      <c r="GNS60" s="397"/>
      <c r="GOB60" s="397"/>
      <c r="GOK60" s="397"/>
      <c r="GOT60" s="397"/>
      <c r="GPC60" s="397"/>
      <c r="GPL60" s="397"/>
      <c r="GPU60" s="397"/>
      <c r="GQD60" s="397"/>
      <c r="GQM60" s="397"/>
      <c r="GQV60" s="397"/>
      <c r="GRE60" s="397"/>
      <c r="GRN60" s="397"/>
      <c r="GRW60" s="397"/>
      <c r="GSF60" s="397"/>
      <c r="GSO60" s="397"/>
      <c r="GSX60" s="397"/>
      <c r="GTG60" s="397"/>
      <c r="GTP60" s="397"/>
      <c r="GTY60" s="397"/>
      <c r="GUH60" s="397"/>
      <c r="GUQ60" s="397"/>
      <c r="GUZ60" s="397"/>
      <c r="GVI60" s="397"/>
      <c r="GVR60" s="397"/>
      <c r="GWA60" s="397"/>
      <c r="GWJ60" s="397"/>
      <c r="GWS60" s="397"/>
      <c r="GXB60" s="397"/>
      <c r="GXK60" s="397"/>
      <c r="GXT60" s="397"/>
      <c r="GYC60" s="397"/>
      <c r="GYL60" s="397"/>
      <c r="GYU60" s="397"/>
      <c r="GZD60" s="397"/>
      <c r="GZM60" s="397"/>
      <c r="GZV60" s="397"/>
      <c r="HAE60" s="397"/>
      <c r="HAN60" s="397"/>
      <c r="HAW60" s="397"/>
      <c r="HBF60" s="397"/>
      <c r="HBO60" s="397"/>
      <c r="HBX60" s="397"/>
      <c r="HCG60" s="397"/>
      <c r="HCP60" s="397"/>
      <c r="HCY60" s="397"/>
      <c r="HDH60" s="397"/>
      <c r="HDQ60" s="397"/>
      <c r="HDZ60" s="397"/>
      <c r="HEI60" s="397"/>
      <c r="HER60" s="397"/>
      <c r="HFA60" s="397"/>
      <c r="HFJ60" s="397"/>
      <c r="HFS60" s="397"/>
      <c r="HGB60" s="397"/>
      <c r="HGK60" s="397"/>
      <c r="HGT60" s="397"/>
      <c r="HHC60" s="397"/>
      <c r="HHL60" s="397"/>
      <c r="HHU60" s="397"/>
      <c r="HID60" s="397"/>
      <c r="HIM60" s="397"/>
      <c r="HIV60" s="397"/>
      <c r="HJE60" s="397"/>
      <c r="HJN60" s="397"/>
      <c r="HJW60" s="397"/>
      <c r="HKF60" s="397"/>
      <c r="HKO60" s="397"/>
      <c r="HKX60" s="397"/>
      <c r="HLG60" s="397"/>
      <c r="HLP60" s="397"/>
      <c r="HLY60" s="397"/>
      <c r="HMH60" s="397"/>
      <c r="HMQ60" s="397"/>
      <c r="HMZ60" s="397"/>
      <c r="HNI60" s="397"/>
      <c r="HNR60" s="397"/>
      <c r="HOA60" s="397"/>
      <c r="HOJ60" s="397"/>
      <c r="HOS60" s="397"/>
      <c r="HPB60" s="397"/>
      <c r="HPK60" s="397"/>
      <c r="HPT60" s="397"/>
      <c r="HQC60" s="397"/>
      <c r="HQL60" s="397"/>
      <c r="HQU60" s="397"/>
      <c r="HRD60" s="397"/>
      <c r="HRM60" s="397"/>
      <c r="HRV60" s="397"/>
      <c r="HSE60" s="397"/>
      <c r="HSN60" s="397"/>
      <c r="HSW60" s="397"/>
      <c r="HTF60" s="397"/>
      <c r="HTO60" s="397"/>
      <c r="HTX60" s="397"/>
      <c r="HUG60" s="397"/>
      <c r="HUP60" s="397"/>
      <c r="HUY60" s="397"/>
      <c r="HVH60" s="397"/>
      <c r="HVQ60" s="397"/>
      <c r="HVZ60" s="397"/>
      <c r="HWI60" s="397"/>
      <c r="HWR60" s="397"/>
      <c r="HXA60" s="397"/>
      <c r="HXJ60" s="397"/>
      <c r="HXS60" s="397"/>
      <c r="HYB60" s="397"/>
      <c r="HYK60" s="397"/>
      <c r="HYT60" s="397"/>
      <c r="HZC60" s="397"/>
      <c r="HZL60" s="397"/>
      <c r="HZU60" s="397"/>
      <c r="IAD60" s="397"/>
      <c r="IAM60" s="397"/>
      <c r="IAV60" s="397"/>
      <c r="IBE60" s="397"/>
      <c r="IBN60" s="397"/>
      <c r="IBW60" s="397"/>
      <c r="ICF60" s="397"/>
      <c r="ICO60" s="397"/>
      <c r="ICX60" s="397"/>
      <c r="IDG60" s="397"/>
      <c r="IDP60" s="397"/>
      <c r="IDY60" s="397"/>
      <c r="IEH60" s="397"/>
      <c r="IEQ60" s="397"/>
      <c r="IEZ60" s="397"/>
      <c r="IFI60" s="397"/>
      <c r="IFR60" s="397"/>
      <c r="IGA60" s="397"/>
      <c r="IGJ60" s="397"/>
      <c r="IGS60" s="397"/>
      <c r="IHB60" s="397"/>
      <c r="IHK60" s="397"/>
      <c r="IHT60" s="397"/>
      <c r="IIC60" s="397"/>
      <c r="IIL60" s="397"/>
      <c r="IIU60" s="397"/>
      <c r="IJD60" s="397"/>
      <c r="IJM60" s="397"/>
      <c r="IJV60" s="397"/>
      <c r="IKE60" s="397"/>
      <c r="IKN60" s="397"/>
      <c r="IKW60" s="397"/>
      <c r="ILF60" s="397"/>
      <c r="ILO60" s="397"/>
      <c r="ILX60" s="397"/>
      <c r="IMG60" s="397"/>
      <c r="IMP60" s="397"/>
      <c r="IMY60" s="397"/>
      <c r="INH60" s="397"/>
      <c r="INQ60" s="397"/>
      <c r="INZ60" s="397"/>
      <c r="IOI60" s="397"/>
      <c r="IOR60" s="397"/>
      <c r="IPA60" s="397"/>
      <c r="IPJ60" s="397"/>
      <c r="IPS60" s="397"/>
      <c r="IQB60" s="397"/>
      <c r="IQK60" s="397"/>
      <c r="IQT60" s="397"/>
      <c r="IRC60" s="397"/>
      <c r="IRL60" s="397"/>
      <c r="IRU60" s="397"/>
      <c r="ISD60" s="397"/>
      <c r="ISM60" s="397"/>
      <c r="ISV60" s="397"/>
      <c r="ITE60" s="397"/>
      <c r="ITN60" s="397"/>
      <c r="ITW60" s="397"/>
      <c r="IUF60" s="397"/>
      <c r="IUO60" s="397"/>
      <c r="IUX60" s="397"/>
      <c r="IVG60" s="397"/>
      <c r="IVP60" s="397"/>
      <c r="IVY60" s="397"/>
      <c r="IWH60" s="397"/>
      <c r="IWQ60" s="397"/>
      <c r="IWZ60" s="397"/>
      <c r="IXI60" s="397"/>
      <c r="IXR60" s="397"/>
      <c r="IYA60" s="397"/>
      <c r="IYJ60" s="397"/>
      <c r="IYS60" s="397"/>
      <c r="IZB60" s="397"/>
      <c r="IZK60" s="397"/>
      <c r="IZT60" s="397"/>
      <c r="JAC60" s="397"/>
      <c r="JAL60" s="397"/>
      <c r="JAU60" s="397"/>
      <c r="JBD60" s="397"/>
      <c r="JBM60" s="397"/>
      <c r="JBV60" s="397"/>
      <c r="JCE60" s="397"/>
      <c r="JCN60" s="397"/>
      <c r="JCW60" s="397"/>
      <c r="JDF60" s="397"/>
      <c r="JDO60" s="397"/>
      <c r="JDX60" s="397"/>
      <c r="JEG60" s="397"/>
      <c r="JEP60" s="397"/>
      <c r="JEY60" s="397"/>
      <c r="JFH60" s="397"/>
      <c r="JFQ60" s="397"/>
      <c r="JFZ60" s="397"/>
      <c r="JGI60" s="397"/>
      <c r="JGR60" s="397"/>
      <c r="JHA60" s="397"/>
      <c r="JHJ60" s="397"/>
      <c r="JHS60" s="397"/>
      <c r="JIB60" s="397"/>
      <c r="JIK60" s="397"/>
      <c r="JIT60" s="397"/>
      <c r="JJC60" s="397"/>
      <c r="JJL60" s="397"/>
      <c r="JJU60" s="397"/>
      <c r="JKD60" s="397"/>
      <c r="JKM60" s="397"/>
      <c r="JKV60" s="397"/>
      <c r="JLE60" s="397"/>
      <c r="JLN60" s="397"/>
      <c r="JLW60" s="397"/>
      <c r="JMF60" s="397"/>
      <c r="JMO60" s="397"/>
      <c r="JMX60" s="397"/>
      <c r="JNG60" s="397"/>
      <c r="JNP60" s="397"/>
      <c r="JNY60" s="397"/>
      <c r="JOH60" s="397"/>
      <c r="JOQ60" s="397"/>
      <c r="JOZ60" s="397"/>
      <c r="JPI60" s="397"/>
      <c r="JPR60" s="397"/>
      <c r="JQA60" s="397"/>
      <c r="JQJ60" s="397"/>
      <c r="JQS60" s="397"/>
      <c r="JRB60" s="397"/>
      <c r="JRK60" s="397"/>
      <c r="JRT60" s="397"/>
      <c r="JSC60" s="397"/>
      <c r="JSL60" s="397"/>
      <c r="JSU60" s="397"/>
      <c r="JTD60" s="397"/>
      <c r="JTM60" s="397"/>
      <c r="JTV60" s="397"/>
      <c r="JUE60" s="397"/>
      <c r="JUN60" s="397"/>
      <c r="JUW60" s="397"/>
      <c r="JVF60" s="397"/>
      <c r="JVO60" s="397"/>
      <c r="JVX60" s="397"/>
      <c r="JWG60" s="397"/>
      <c r="JWP60" s="397"/>
      <c r="JWY60" s="397"/>
      <c r="JXH60" s="397"/>
      <c r="JXQ60" s="397"/>
      <c r="JXZ60" s="397"/>
      <c r="JYI60" s="397"/>
      <c r="JYR60" s="397"/>
      <c r="JZA60" s="397"/>
      <c r="JZJ60" s="397"/>
      <c r="JZS60" s="397"/>
      <c r="KAB60" s="397"/>
      <c r="KAK60" s="397"/>
      <c r="KAT60" s="397"/>
      <c r="KBC60" s="397"/>
      <c r="KBL60" s="397"/>
      <c r="KBU60" s="397"/>
      <c r="KCD60" s="397"/>
      <c r="KCM60" s="397"/>
      <c r="KCV60" s="397"/>
      <c r="KDE60" s="397"/>
      <c r="KDN60" s="397"/>
      <c r="KDW60" s="397"/>
      <c r="KEF60" s="397"/>
      <c r="KEO60" s="397"/>
      <c r="KEX60" s="397"/>
      <c r="KFG60" s="397"/>
      <c r="KFP60" s="397"/>
      <c r="KFY60" s="397"/>
      <c r="KGH60" s="397"/>
      <c r="KGQ60" s="397"/>
      <c r="KGZ60" s="397"/>
      <c r="KHI60" s="397"/>
      <c r="KHR60" s="397"/>
      <c r="KIA60" s="397"/>
      <c r="KIJ60" s="397"/>
      <c r="KIS60" s="397"/>
      <c r="KJB60" s="397"/>
      <c r="KJK60" s="397"/>
      <c r="KJT60" s="397"/>
      <c r="KKC60" s="397"/>
      <c r="KKL60" s="397"/>
      <c r="KKU60" s="397"/>
      <c r="KLD60" s="397"/>
      <c r="KLM60" s="397"/>
      <c r="KLV60" s="397"/>
      <c r="KME60" s="397"/>
      <c r="KMN60" s="397"/>
      <c r="KMW60" s="397"/>
      <c r="KNF60" s="397"/>
      <c r="KNO60" s="397"/>
      <c r="KNX60" s="397"/>
      <c r="KOG60" s="397"/>
      <c r="KOP60" s="397"/>
      <c r="KOY60" s="397"/>
      <c r="KPH60" s="397"/>
      <c r="KPQ60" s="397"/>
      <c r="KPZ60" s="397"/>
      <c r="KQI60" s="397"/>
      <c r="KQR60" s="397"/>
      <c r="KRA60" s="397"/>
      <c r="KRJ60" s="397"/>
      <c r="KRS60" s="397"/>
      <c r="KSB60" s="397"/>
      <c r="KSK60" s="397"/>
      <c r="KST60" s="397"/>
      <c r="KTC60" s="397"/>
      <c r="KTL60" s="397"/>
      <c r="KTU60" s="397"/>
      <c r="KUD60" s="397"/>
      <c r="KUM60" s="397"/>
      <c r="KUV60" s="397"/>
      <c r="KVE60" s="397"/>
      <c r="KVN60" s="397"/>
      <c r="KVW60" s="397"/>
      <c r="KWF60" s="397"/>
      <c r="KWO60" s="397"/>
      <c r="KWX60" s="397"/>
      <c r="KXG60" s="397"/>
      <c r="KXP60" s="397"/>
      <c r="KXY60" s="397"/>
      <c r="KYH60" s="397"/>
      <c r="KYQ60" s="397"/>
      <c r="KYZ60" s="397"/>
      <c r="KZI60" s="397"/>
      <c r="KZR60" s="397"/>
      <c r="LAA60" s="397"/>
      <c r="LAJ60" s="397"/>
      <c r="LAS60" s="397"/>
      <c r="LBB60" s="397"/>
      <c r="LBK60" s="397"/>
      <c r="LBT60" s="397"/>
      <c r="LCC60" s="397"/>
      <c r="LCL60" s="397"/>
      <c r="LCU60" s="397"/>
      <c r="LDD60" s="397"/>
      <c r="LDM60" s="397"/>
      <c r="LDV60" s="397"/>
      <c r="LEE60" s="397"/>
      <c r="LEN60" s="397"/>
      <c r="LEW60" s="397"/>
      <c r="LFF60" s="397"/>
      <c r="LFO60" s="397"/>
      <c r="LFX60" s="397"/>
      <c r="LGG60" s="397"/>
      <c r="LGP60" s="397"/>
      <c r="LGY60" s="397"/>
      <c r="LHH60" s="397"/>
      <c r="LHQ60" s="397"/>
      <c r="LHZ60" s="397"/>
      <c r="LII60" s="397"/>
      <c r="LIR60" s="397"/>
      <c r="LJA60" s="397"/>
      <c r="LJJ60" s="397"/>
      <c r="LJS60" s="397"/>
      <c r="LKB60" s="397"/>
      <c r="LKK60" s="397"/>
      <c r="LKT60" s="397"/>
      <c r="LLC60" s="397"/>
      <c r="LLL60" s="397"/>
      <c r="LLU60" s="397"/>
      <c r="LMD60" s="397"/>
      <c r="LMM60" s="397"/>
      <c r="LMV60" s="397"/>
      <c r="LNE60" s="397"/>
      <c r="LNN60" s="397"/>
      <c r="LNW60" s="397"/>
      <c r="LOF60" s="397"/>
      <c r="LOO60" s="397"/>
      <c r="LOX60" s="397"/>
      <c r="LPG60" s="397"/>
      <c r="LPP60" s="397"/>
      <c r="LPY60" s="397"/>
      <c r="LQH60" s="397"/>
      <c r="LQQ60" s="397"/>
      <c r="LQZ60" s="397"/>
      <c r="LRI60" s="397"/>
      <c r="LRR60" s="397"/>
      <c r="LSA60" s="397"/>
      <c r="LSJ60" s="397"/>
      <c r="LSS60" s="397"/>
      <c r="LTB60" s="397"/>
      <c r="LTK60" s="397"/>
      <c r="LTT60" s="397"/>
      <c r="LUC60" s="397"/>
      <c r="LUL60" s="397"/>
      <c r="LUU60" s="397"/>
      <c r="LVD60" s="397"/>
      <c r="LVM60" s="397"/>
      <c r="LVV60" s="397"/>
      <c r="LWE60" s="397"/>
      <c r="LWN60" s="397"/>
      <c r="LWW60" s="397"/>
      <c r="LXF60" s="397"/>
      <c r="LXO60" s="397"/>
      <c r="LXX60" s="397"/>
      <c r="LYG60" s="397"/>
      <c r="LYP60" s="397"/>
      <c r="LYY60" s="397"/>
      <c r="LZH60" s="397"/>
      <c r="LZQ60" s="397"/>
      <c r="LZZ60" s="397"/>
      <c r="MAI60" s="397"/>
      <c r="MAR60" s="397"/>
      <c r="MBA60" s="397"/>
      <c r="MBJ60" s="397"/>
      <c r="MBS60" s="397"/>
      <c r="MCB60" s="397"/>
      <c r="MCK60" s="397"/>
      <c r="MCT60" s="397"/>
      <c r="MDC60" s="397"/>
      <c r="MDL60" s="397"/>
      <c r="MDU60" s="397"/>
      <c r="MED60" s="397"/>
      <c r="MEM60" s="397"/>
      <c r="MEV60" s="397"/>
      <c r="MFE60" s="397"/>
      <c r="MFN60" s="397"/>
      <c r="MFW60" s="397"/>
      <c r="MGF60" s="397"/>
      <c r="MGO60" s="397"/>
      <c r="MGX60" s="397"/>
      <c r="MHG60" s="397"/>
      <c r="MHP60" s="397"/>
      <c r="MHY60" s="397"/>
      <c r="MIH60" s="397"/>
      <c r="MIQ60" s="397"/>
      <c r="MIZ60" s="397"/>
      <c r="MJI60" s="397"/>
      <c r="MJR60" s="397"/>
      <c r="MKA60" s="397"/>
      <c r="MKJ60" s="397"/>
      <c r="MKS60" s="397"/>
      <c r="MLB60" s="397"/>
      <c r="MLK60" s="397"/>
      <c r="MLT60" s="397"/>
      <c r="MMC60" s="397"/>
      <c r="MML60" s="397"/>
      <c r="MMU60" s="397"/>
      <c r="MND60" s="397"/>
      <c r="MNM60" s="397"/>
      <c r="MNV60" s="397"/>
      <c r="MOE60" s="397"/>
      <c r="MON60" s="397"/>
      <c r="MOW60" s="397"/>
      <c r="MPF60" s="397"/>
      <c r="MPO60" s="397"/>
      <c r="MPX60" s="397"/>
      <c r="MQG60" s="397"/>
      <c r="MQP60" s="397"/>
      <c r="MQY60" s="397"/>
      <c r="MRH60" s="397"/>
      <c r="MRQ60" s="397"/>
      <c r="MRZ60" s="397"/>
      <c r="MSI60" s="397"/>
      <c r="MSR60" s="397"/>
      <c r="MTA60" s="397"/>
      <c r="MTJ60" s="397"/>
      <c r="MTS60" s="397"/>
      <c r="MUB60" s="397"/>
      <c r="MUK60" s="397"/>
      <c r="MUT60" s="397"/>
      <c r="MVC60" s="397"/>
      <c r="MVL60" s="397"/>
      <c r="MVU60" s="397"/>
      <c r="MWD60" s="397"/>
      <c r="MWM60" s="397"/>
      <c r="MWV60" s="397"/>
      <c r="MXE60" s="397"/>
      <c r="MXN60" s="397"/>
      <c r="MXW60" s="397"/>
      <c r="MYF60" s="397"/>
      <c r="MYO60" s="397"/>
      <c r="MYX60" s="397"/>
      <c r="MZG60" s="397"/>
      <c r="MZP60" s="397"/>
      <c r="MZY60" s="397"/>
      <c r="NAH60" s="397"/>
      <c r="NAQ60" s="397"/>
      <c r="NAZ60" s="397"/>
      <c r="NBI60" s="397"/>
      <c r="NBR60" s="397"/>
      <c r="NCA60" s="397"/>
      <c r="NCJ60" s="397"/>
      <c r="NCS60" s="397"/>
      <c r="NDB60" s="397"/>
      <c r="NDK60" s="397"/>
      <c r="NDT60" s="397"/>
      <c r="NEC60" s="397"/>
      <c r="NEL60" s="397"/>
      <c r="NEU60" s="397"/>
      <c r="NFD60" s="397"/>
      <c r="NFM60" s="397"/>
      <c r="NFV60" s="397"/>
      <c r="NGE60" s="397"/>
      <c r="NGN60" s="397"/>
      <c r="NGW60" s="397"/>
      <c r="NHF60" s="397"/>
      <c r="NHO60" s="397"/>
      <c r="NHX60" s="397"/>
      <c r="NIG60" s="397"/>
      <c r="NIP60" s="397"/>
      <c r="NIY60" s="397"/>
      <c r="NJH60" s="397"/>
      <c r="NJQ60" s="397"/>
      <c r="NJZ60" s="397"/>
      <c r="NKI60" s="397"/>
      <c r="NKR60" s="397"/>
      <c r="NLA60" s="397"/>
      <c r="NLJ60" s="397"/>
      <c r="NLS60" s="397"/>
      <c r="NMB60" s="397"/>
      <c r="NMK60" s="397"/>
      <c r="NMT60" s="397"/>
      <c r="NNC60" s="397"/>
      <c r="NNL60" s="397"/>
      <c r="NNU60" s="397"/>
      <c r="NOD60" s="397"/>
      <c r="NOM60" s="397"/>
      <c r="NOV60" s="397"/>
      <c r="NPE60" s="397"/>
      <c r="NPN60" s="397"/>
      <c r="NPW60" s="397"/>
      <c r="NQF60" s="397"/>
      <c r="NQO60" s="397"/>
      <c r="NQX60" s="397"/>
      <c r="NRG60" s="397"/>
      <c r="NRP60" s="397"/>
      <c r="NRY60" s="397"/>
      <c r="NSH60" s="397"/>
      <c r="NSQ60" s="397"/>
      <c r="NSZ60" s="397"/>
      <c r="NTI60" s="397"/>
      <c r="NTR60" s="397"/>
      <c r="NUA60" s="397"/>
      <c r="NUJ60" s="397"/>
      <c r="NUS60" s="397"/>
      <c r="NVB60" s="397"/>
      <c r="NVK60" s="397"/>
      <c r="NVT60" s="397"/>
      <c r="NWC60" s="397"/>
      <c r="NWL60" s="397"/>
      <c r="NWU60" s="397"/>
      <c r="NXD60" s="397"/>
      <c r="NXM60" s="397"/>
      <c r="NXV60" s="397"/>
      <c r="NYE60" s="397"/>
      <c r="NYN60" s="397"/>
      <c r="NYW60" s="397"/>
      <c r="NZF60" s="397"/>
      <c r="NZO60" s="397"/>
      <c r="NZX60" s="397"/>
      <c r="OAG60" s="397"/>
      <c r="OAP60" s="397"/>
      <c r="OAY60" s="397"/>
      <c r="OBH60" s="397"/>
      <c r="OBQ60" s="397"/>
      <c r="OBZ60" s="397"/>
      <c r="OCI60" s="397"/>
      <c r="OCR60" s="397"/>
      <c r="ODA60" s="397"/>
      <c r="ODJ60" s="397"/>
      <c r="ODS60" s="397"/>
      <c r="OEB60" s="397"/>
      <c r="OEK60" s="397"/>
      <c r="OET60" s="397"/>
      <c r="OFC60" s="397"/>
      <c r="OFL60" s="397"/>
      <c r="OFU60" s="397"/>
      <c r="OGD60" s="397"/>
      <c r="OGM60" s="397"/>
      <c r="OGV60" s="397"/>
      <c r="OHE60" s="397"/>
      <c r="OHN60" s="397"/>
      <c r="OHW60" s="397"/>
      <c r="OIF60" s="397"/>
      <c r="OIO60" s="397"/>
      <c r="OIX60" s="397"/>
      <c r="OJG60" s="397"/>
      <c r="OJP60" s="397"/>
      <c r="OJY60" s="397"/>
      <c r="OKH60" s="397"/>
      <c r="OKQ60" s="397"/>
      <c r="OKZ60" s="397"/>
      <c r="OLI60" s="397"/>
      <c r="OLR60" s="397"/>
      <c r="OMA60" s="397"/>
      <c r="OMJ60" s="397"/>
      <c r="OMS60" s="397"/>
      <c r="ONB60" s="397"/>
      <c r="ONK60" s="397"/>
      <c r="ONT60" s="397"/>
      <c r="OOC60" s="397"/>
      <c r="OOL60" s="397"/>
      <c r="OOU60" s="397"/>
      <c r="OPD60" s="397"/>
      <c r="OPM60" s="397"/>
      <c r="OPV60" s="397"/>
      <c r="OQE60" s="397"/>
      <c r="OQN60" s="397"/>
      <c r="OQW60" s="397"/>
      <c r="ORF60" s="397"/>
      <c r="ORO60" s="397"/>
      <c r="ORX60" s="397"/>
      <c r="OSG60" s="397"/>
      <c r="OSP60" s="397"/>
      <c r="OSY60" s="397"/>
      <c r="OTH60" s="397"/>
      <c r="OTQ60" s="397"/>
      <c r="OTZ60" s="397"/>
      <c r="OUI60" s="397"/>
      <c r="OUR60" s="397"/>
      <c r="OVA60" s="397"/>
      <c r="OVJ60" s="397"/>
      <c r="OVS60" s="397"/>
      <c r="OWB60" s="397"/>
      <c r="OWK60" s="397"/>
      <c r="OWT60" s="397"/>
      <c r="OXC60" s="397"/>
      <c r="OXL60" s="397"/>
      <c r="OXU60" s="397"/>
      <c r="OYD60" s="397"/>
      <c r="OYM60" s="397"/>
      <c r="OYV60" s="397"/>
      <c r="OZE60" s="397"/>
      <c r="OZN60" s="397"/>
      <c r="OZW60" s="397"/>
      <c r="PAF60" s="397"/>
      <c r="PAO60" s="397"/>
      <c r="PAX60" s="397"/>
      <c r="PBG60" s="397"/>
      <c r="PBP60" s="397"/>
      <c r="PBY60" s="397"/>
      <c r="PCH60" s="397"/>
      <c r="PCQ60" s="397"/>
      <c r="PCZ60" s="397"/>
      <c r="PDI60" s="397"/>
      <c r="PDR60" s="397"/>
      <c r="PEA60" s="397"/>
      <c r="PEJ60" s="397"/>
      <c r="PES60" s="397"/>
      <c r="PFB60" s="397"/>
      <c r="PFK60" s="397"/>
      <c r="PFT60" s="397"/>
      <c r="PGC60" s="397"/>
      <c r="PGL60" s="397"/>
      <c r="PGU60" s="397"/>
      <c r="PHD60" s="397"/>
      <c r="PHM60" s="397"/>
      <c r="PHV60" s="397"/>
      <c r="PIE60" s="397"/>
      <c r="PIN60" s="397"/>
      <c r="PIW60" s="397"/>
      <c r="PJF60" s="397"/>
      <c r="PJO60" s="397"/>
      <c r="PJX60" s="397"/>
      <c r="PKG60" s="397"/>
      <c r="PKP60" s="397"/>
      <c r="PKY60" s="397"/>
      <c r="PLH60" s="397"/>
      <c r="PLQ60" s="397"/>
      <c r="PLZ60" s="397"/>
      <c r="PMI60" s="397"/>
      <c r="PMR60" s="397"/>
      <c r="PNA60" s="397"/>
      <c r="PNJ60" s="397"/>
      <c r="PNS60" s="397"/>
      <c r="POB60" s="397"/>
      <c r="POK60" s="397"/>
      <c r="POT60" s="397"/>
      <c r="PPC60" s="397"/>
      <c r="PPL60" s="397"/>
      <c r="PPU60" s="397"/>
      <c r="PQD60" s="397"/>
      <c r="PQM60" s="397"/>
      <c r="PQV60" s="397"/>
      <c r="PRE60" s="397"/>
      <c r="PRN60" s="397"/>
      <c r="PRW60" s="397"/>
      <c r="PSF60" s="397"/>
      <c r="PSO60" s="397"/>
      <c r="PSX60" s="397"/>
      <c r="PTG60" s="397"/>
      <c r="PTP60" s="397"/>
      <c r="PTY60" s="397"/>
      <c r="PUH60" s="397"/>
      <c r="PUQ60" s="397"/>
      <c r="PUZ60" s="397"/>
      <c r="PVI60" s="397"/>
      <c r="PVR60" s="397"/>
      <c r="PWA60" s="397"/>
      <c r="PWJ60" s="397"/>
      <c r="PWS60" s="397"/>
      <c r="PXB60" s="397"/>
      <c r="PXK60" s="397"/>
      <c r="PXT60" s="397"/>
      <c r="PYC60" s="397"/>
      <c r="PYL60" s="397"/>
      <c r="PYU60" s="397"/>
      <c r="PZD60" s="397"/>
      <c r="PZM60" s="397"/>
      <c r="PZV60" s="397"/>
      <c r="QAE60" s="397"/>
      <c r="QAN60" s="397"/>
      <c r="QAW60" s="397"/>
      <c r="QBF60" s="397"/>
      <c r="QBO60" s="397"/>
      <c r="QBX60" s="397"/>
      <c r="QCG60" s="397"/>
      <c r="QCP60" s="397"/>
      <c r="QCY60" s="397"/>
      <c r="QDH60" s="397"/>
      <c r="QDQ60" s="397"/>
      <c r="QDZ60" s="397"/>
      <c r="QEI60" s="397"/>
      <c r="QER60" s="397"/>
      <c r="QFA60" s="397"/>
      <c r="QFJ60" s="397"/>
      <c r="QFS60" s="397"/>
      <c r="QGB60" s="397"/>
      <c r="QGK60" s="397"/>
      <c r="QGT60" s="397"/>
      <c r="QHC60" s="397"/>
      <c r="QHL60" s="397"/>
      <c r="QHU60" s="397"/>
      <c r="QID60" s="397"/>
      <c r="QIM60" s="397"/>
      <c r="QIV60" s="397"/>
      <c r="QJE60" s="397"/>
      <c r="QJN60" s="397"/>
      <c r="QJW60" s="397"/>
      <c r="QKF60" s="397"/>
      <c r="QKO60" s="397"/>
      <c r="QKX60" s="397"/>
      <c r="QLG60" s="397"/>
      <c r="QLP60" s="397"/>
      <c r="QLY60" s="397"/>
      <c r="QMH60" s="397"/>
      <c r="QMQ60" s="397"/>
      <c r="QMZ60" s="397"/>
      <c r="QNI60" s="397"/>
      <c r="QNR60" s="397"/>
      <c r="QOA60" s="397"/>
      <c r="QOJ60" s="397"/>
      <c r="QOS60" s="397"/>
      <c r="QPB60" s="397"/>
      <c r="QPK60" s="397"/>
      <c r="QPT60" s="397"/>
      <c r="QQC60" s="397"/>
      <c r="QQL60" s="397"/>
      <c r="QQU60" s="397"/>
      <c r="QRD60" s="397"/>
      <c r="QRM60" s="397"/>
      <c r="QRV60" s="397"/>
      <c r="QSE60" s="397"/>
      <c r="QSN60" s="397"/>
      <c r="QSW60" s="397"/>
      <c r="QTF60" s="397"/>
      <c r="QTO60" s="397"/>
      <c r="QTX60" s="397"/>
      <c r="QUG60" s="397"/>
      <c r="QUP60" s="397"/>
      <c r="QUY60" s="397"/>
      <c r="QVH60" s="397"/>
      <c r="QVQ60" s="397"/>
      <c r="QVZ60" s="397"/>
      <c r="QWI60" s="397"/>
      <c r="QWR60" s="397"/>
      <c r="QXA60" s="397"/>
      <c r="QXJ60" s="397"/>
      <c r="QXS60" s="397"/>
      <c r="QYB60" s="397"/>
      <c r="QYK60" s="397"/>
      <c r="QYT60" s="397"/>
      <c r="QZC60" s="397"/>
      <c r="QZL60" s="397"/>
      <c r="QZU60" s="397"/>
      <c r="RAD60" s="397"/>
      <c r="RAM60" s="397"/>
      <c r="RAV60" s="397"/>
      <c r="RBE60" s="397"/>
      <c r="RBN60" s="397"/>
      <c r="RBW60" s="397"/>
      <c r="RCF60" s="397"/>
      <c r="RCO60" s="397"/>
      <c r="RCX60" s="397"/>
      <c r="RDG60" s="397"/>
      <c r="RDP60" s="397"/>
      <c r="RDY60" s="397"/>
      <c r="REH60" s="397"/>
      <c r="REQ60" s="397"/>
      <c r="REZ60" s="397"/>
      <c r="RFI60" s="397"/>
      <c r="RFR60" s="397"/>
      <c r="RGA60" s="397"/>
      <c r="RGJ60" s="397"/>
      <c r="RGS60" s="397"/>
      <c r="RHB60" s="397"/>
      <c r="RHK60" s="397"/>
      <c r="RHT60" s="397"/>
      <c r="RIC60" s="397"/>
      <c r="RIL60" s="397"/>
      <c r="RIU60" s="397"/>
      <c r="RJD60" s="397"/>
      <c r="RJM60" s="397"/>
      <c r="RJV60" s="397"/>
      <c r="RKE60" s="397"/>
      <c r="RKN60" s="397"/>
      <c r="RKW60" s="397"/>
      <c r="RLF60" s="397"/>
      <c r="RLO60" s="397"/>
      <c r="RLX60" s="397"/>
      <c r="RMG60" s="397"/>
      <c r="RMP60" s="397"/>
      <c r="RMY60" s="397"/>
      <c r="RNH60" s="397"/>
      <c r="RNQ60" s="397"/>
      <c r="RNZ60" s="397"/>
      <c r="ROI60" s="397"/>
      <c r="ROR60" s="397"/>
      <c r="RPA60" s="397"/>
      <c r="RPJ60" s="397"/>
      <c r="RPS60" s="397"/>
      <c r="RQB60" s="397"/>
      <c r="RQK60" s="397"/>
      <c r="RQT60" s="397"/>
      <c r="RRC60" s="397"/>
      <c r="RRL60" s="397"/>
      <c r="RRU60" s="397"/>
      <c r="RSD60" s="397"/>
      <c r="RSM60" s="397"/>
      <c r="RSV60" s="397"/>
      <c r="RTE60" s="397"/>
      <c r="RTN60" s="397"/>
      <c r="RTW60" s="397"/>
      <c r="RUF60" s="397"/>
      <c r="RUO60" s="397"/>
      <c r="RUX60" s="397"/>
      <c r="RVG60" s="397"/>
      <c r="RVP60" s="397"/>
      <c r="RVY60" s="397"/>
      <c r="RWH60" s="397"/>
      <c r="RWQ60" s="397"/>
      <c r="RWZ60" s="397"/>
      <c r="RXI60" s="397"/>
      <c r="RXR60" s="397"/>
      <c r="RYA60" s="397"/>
      <c r="RYJ60" s="397"/>
      <c r="RYS60" s="397"/>
      <c r="RZB60" s="397"/>
      <c r="RZK60" s="397"/>
      <c r="RZT60" s="397"/>
      <c r="SAC60" s="397"/>
      <c r="SAL60" s="397"/>
      <c r="SAU60" s="397"/>
      <c r="SBD60" s="397"/>
      <c r="SBM60" s="397"/>
      <c r="SBV60" s="397"/>
      <c r="SCE60" s="397"/>
      <c r="SCN60" s="397"/>
      <c r="SCW60" s="397"/>
      <c r="SDF60" s="397"/>
      <c r="SDO60" s="397"/>
      <c r="SDX60" s="397"/>
      <c r="SEG60" s="397"/>
      <c r="SEP60" s="397"/>
      <c r="SEY60" s="397"/>
      <c r="SFH60" s="397"/>
      <c r="SFQ60" s="397"/>
      <c r="SFZ60" s="397"/>
      <c r="SGI60" s="397"/>
      <c r="SGR60" s="397"/>
      <c r="SHA60" s="397"/>
      <c r="SHJ60" s="397"/>
      <c r="SHS60" s="397"/>
      <c r="SIB60" s="397"/>
      <c r="SIK60" s="397"/>
      <c r="SIT60" s="397"/>
      <c r="SJC60" s="397"/>
      <c r="SJL60" s="397"/>
      <c r="SJU60" s="397"/>
      <c r="SKD60" s="397"/>
      <c r="SKM60" s="397"/>
      <c r="SKV60" s="397"/>
      <c r="SLE60" s="397"/>
      <c r="SLN60" s="397"/>
      <c r="SLW60" s="397"/>
      <c r="SMF60" s="397"/>
      <c r="SMO60" s="397"/>
      <c r="SMX60" s="397"/>
      <c r="SNG60" s="397"/>
      <c r="SNP60" s="397"/>
      <c r="SNY60" s="397"/>
      <c r="SOH60" s="397"/>
      <c r="SOQ60" s="397"/>
      <c r="SOZ60" s="397"/>
      <c r="SPI60" s="397"/>
      <c r="SPR60" s="397"/>
      <c r="SQA60" s="397"/>
      <c r="SQJ60" s="397"/>
      <c r="SQS60" s="397"/>
      <c r="SRB60" s="397"/>
      <c r="SRK60" s="397"/>
      <c r="SRT60" s="397"/>
      <c r="SSC60" s="397"/>
      <c r="SSL60" s="397"/>
      <c r="SSU60" s="397"/>
      <c r="STD60" s="397"/>
      <c r="STM60" s="397"/>
      <c r="STV60" s="397"/>
      <c r="SUE60" s="397"/>
      <c r="SUN60" s="397"/>
      <c r="SUW60" s="397"/>
      <c r="SVF60" s="397"/>
      <c r="SVO60" s="397"/>
      <c r="SVX60" s="397"/>
      <c r="SWG60" s="397"/>
      <c r="SWP60" s="397"/>
      <c r="SWY60" s="397"/>
      <c r="SXH60" s="397"/>
      <c r="SXQ60" s="397"/>
      <c r="SXZ60" s="397"/>
      <c r="SYI60" s="397"/>
      <c r="SYR60" s="397"/>
      <c r="SZA60" s="397"/>
      <c r="SZJ60" s="397"/>
      <c r="SZS60" s="397"/>
      <c r="TAB60" s="397"/>
      <c r="TAK60" s="397"/>
      <c r="TAT60" s="397"/>
      <c r="TBC60" s="397"/>
      <c r="TBL60" s="397"/>
      <c r="TBU60" s="397"/>
      <c r="TCD60" s="397"/>
      <c r="TCM60" s="397"/>
      <c r="TCV60" s="397"/>
      <c r="TDE60" s="397"/>
      <c r="TDN60" s="397"/>
      <c r="TDW60" s="397"/>
      <c r="TEF60" s="397"/>
      <c r="TEO60" s="397"/>
      <c r="TEX60" s="397"/>
      <c r="TFG60" s="397"/>
      <c r="TFP60" s="397"/>
      <c r="TFY60" s="397"/>
      <c r="TGH60" s="397"/>
      <c r="TGQ60" s="397"/>
      <c r="TGZ60" s="397"/>
      <c r="THI60" s="397"/>
      <c r="THR60" s="397"/>
      <c r="TIA60" s="397"/>
      <c r="TIJ60" s="397"/>
      <c r="TIS60" s="397"/>
      <c r="TJB60" s="397"/>
      <c r="TJK60" s="397"/>
      <c r="TJT60" s="397"/>
      <c r="TKC60" s="397"/>
      <c r="TKL60" s="397"/>
      <c r="TKU60" s="397"/>
      <c r="TLD60" s="397"/>
      <c r="TLM60" s="397"/>
      <c r="TLV60" s="397"/>
      <c r="TME60" s="397"/>
      <c r="TMN60" s="397"/>
      <c r="TMW60" s="397"/>
      <c r="TNF60" s="397"/>
      <c r="TNO60" s="397"/>
      <c r="TNX60" s="397"/>
      <c r="TOG60" s="397"/>
      <c r="TOP60" s="397"/>
      <c r="TOY60" s="397"/>
      <c r="TPH60" s="397"/>
      <c r="TPQ60" s="397"/>
      <c r="TPZ60" s="397"/>
      <c r="TQI60" s="397"/>
      <c r="TQR60" s="397"/>
      <c r="TRA60" s="397"/>
      <c r="TRJ60" s="397"/>
      <c r="TRS60" s="397"/>
      <c r="TSB60" s="397"/>
      <c r="TSK60" s="397"/>
      <c r="TST60" s="397"/>
      <c r="TTC60" s="397"/>
      <c r="TTL60" s="397"/>
      <c r="TTU60" s="397"/>
      <c r="TUD60" s="397"/>
      <c r="TUM60" s="397"/>
      <c r="TUV60" s="397"/>
      <c r="TVE60" s="397"/>
      <c r="TVN60" s="397"/>
      <c r="TVW60" s="397"/>
      <c r="TWF60" s="397"/>
      <c r="TWO60" s="397"/>
      <c r="TWX60" s="397"/>
      <c r="TXG60" s="397"/>
      <c r="TXP60" s="397"/>
      <c r="TXY60" s="397"/>
      <c r="TYH60" s="397"/>
      <c r="TYQ60" s="397"/>
      <c r="TYZ60" s="397"/>
      <c r="TZI60" s="397"/>
      <c r="TZR60" s="397"/>
      <c r="UAA60" s="397"/>
      <c r="UAJ60" s="397"/>
      <c r="UAS60" s="397"/>
      <c r="UBB60" s="397"/>
      <c r="UBK60" s="397"/>
      <c r="UBT60" s="397"/>
      <c r="UCC60" s="397"/>
      <c r="UCL60" s="397"/>
      <c r="UCU60" s="397"/>
      <c r="UDD60" s="397"/>
      <c r="UDM60" s="397"/>
      <c r="UDV60" s="397"/>
      <c r="UEE60" s="397"/>
      <c r="UEN60" s="397"/>
      <c r="UEW60" s="397"/>
      <c r="UFF60" s="397"/>
      <c r="UFO60" s="397"/>
      <c r="UFX60" s="397"/>
      <c r="UGG60" s="397"/>
      <c r="UGP60" s="397"/>
      <c r="UGY60" s="397"/>
      <c r="UHH60" s="397"/>
      <c r="UHQ60" s="397"/>
      <c r="UHZ60" s="397"/>
      <c r="UII60" s="397"/>
      <c r="UIR60" s="397"/>
      <c r="UJA60" s="397"/>
      <c r="UJJ60" s="397"/>
      <c r="UJS60" s="397"/>
      <c r="UKB60" s="397"/>
      <c r="UKK60" s="397"/>
      <c r="UKT60" s="397"/>
      <c r="ULC60" s="397"/>
      <c r="ULL60" s="397"/>
      <c r="ULU60" s="397"/>
      <c r="UMD60" s="397"/>
      <c r="UMM60" s="397"/>
      <c r="UMV60" s="397"/>
      <c r="UNE60" s="397"/>
      <c r="UNN60" s="397"/>
      <c r="UNW60" s="397"/>
      <c r="UOF60" s="397"/>
      <c r="UOO60" s="397"/>
      <c r="UOX60" s="397"/>
      <c r="UPG60" s="397"/>
      <c r="UPP60" s="397"/>
      <c r="UPY60" s="397"/>
      <c r="UQH60" s="397"/>
      <c r="UQQ60" s="397"/>
      <c r="UQZ60" s="397"/>
      <c r="URI60" s="397"/>
      <c r="URR60" s="397"/>
      <c r="USA60" s="397"/>
      <c r="USJ60" s="397"/>
      <c r="USS60" s="397"/>
      <c r="UTB60" s="397"/>
      <c r="UTK60" s="397"/>
      <c r="UTT60" s="397"/>
      <c r="UUC60" s="397"/>
      <c r="UUL60" s="397"/>
      <c r="UUU60" s="397"/>
      <c r="UVD60" s="397"/>
      <c r="UVM60" s="397"/>
      <c r="UVV60" s="397"/>
      <c r="UWE60" s="397"/>
      <c r="UWN60" s="397"/>
      <c r="UWW60" s="397"/>
      <c r="UXF60" s="397"/>
      <c r="UXO60" s="397"/>
      <c r="UXX60" s="397"/>
      <c r="UYG60" s="397"/>
      <c r="UYP60" s="397"/>
      <c r="UYY60" s="397"/>
      <c r="UZH60" s="397"/>
      <c r="UZQ60" s="397"/>
      <c r="UZZ60" s="397"/>
      <c r="VAI60" s="397"/>
      <c r="VAR60" s="397"/>
      <c r="VBA60" s="397"/>
      <c r="VBJ60" s="397"/>
      <c r="VBS60" s="397"/>
      <c r="VCB60" s="397"/>
      <c r="VCK60" s="397"/>
      <c r="VCT60" s="397"/>
      <c r="VDC60" s="397"/>
      <c r="VDL60" s="397"/>
      <c r="VDU60" s="397"/>
      <c r="VED60" s="397"/>
      <c r="VEM60" s="397"/>
      <c r="VEV60" s="397"/>
      <c r="VFE60" s="397"/>
      <c r="VFN60" s="397"/>
      <c r="VFW60" s="397"/>
      <c r="VGF60" s="397"/>
      <c r="VGO60" s="397"/>
      <c r="VGX60" s="397"/>
      <c r="VHG60" s="397"/>
      <c r="VHP60" s="397"/>
      <c r="VHY60" s="397"/>
      <c r="VIH60" s="397"/>
      <c r="VIQ60" s="397"/>
      <c r="VIZ60" s="397"/>
      <c r="VJI60" s="397"/>
      <c r="VJR60" s="397"/>
      <c r="VKA60" s="397"/>
      <c r="VKJ60" s="397"/>
      <c r="VKS60" s="397"/>
      <c r="VLB60" s="397"/>
      <c r="VLK60" s="397"/>
      <c r="VLT60" s="397"/>
      <c r="VMC60" s="397"/>
      <c r="VML60" s="397"/>
      <c r="VMU60" s="397"/>
      <c r="VND60" s="397"/>
      <c r="VNM60" s="397"/>
      <c r="VNV60" s="397"/>
      <c r="VOE60" s="397"/>
      <c r="VON60" s="397"/>
      <c r="VOW60" s="397"/>
      <c r="VPF60" s="397"/>
      <c r="VPO60" s="397"/>
      <c r="VPX60" s="397"/>
      <c r="VQG60" s="397"/>
      <c r="VQP60" s="397"/>
      <c r="VQY60" s="397"/>
      <c r="VRH60" s="397"/>
      <c r="VRQ60" s="397"/>
      <c r="VRZ60" s="397"/>
      <c r="VSI60" s="397"/>
      <c r="VSR60" s="397"/>
      <c r="VTA60" s="397"/>
      <c r="VTJ60" s="397"/>
      <c r="VTS60" s="397"/>
      <c r="VUB60" s="397"/>
      <c r="VUK60" s="397"/>
      <c r="VUT60" s="397"/>
      <c r="VVC60" s="397"/>
      <c r="VVL60" s="397"/>
      <c r="VVU60" s="397"/>
      <c r="VWD60" s="397"/>
      <c r="VWM60" s="397"/>
      <c r="VWV60" s="397"/>
      <c r="VXE60" s="397"/>
      <c r="VXN60" s="397"/>
      <c r="VXW60" s="397"/>
      <c r="VYF60" s="397"/>
      <c r="VYO60" s="397"/>
      <c r="VYX60" s="397"/>
      <c r="VZG60" s="397"/>
      <c r="VZP60" s="397"/>
      <c r="VZY60" s="397"/>
      <c r="WAH60" s="397"/>
      <c r="WAQ60" s="397"/>
      <c r="WAZ60" s="397"/>
      <c r="WBI60" s="397"/>
      <c r="WBR60" s="397"/>
      <c r="WCA60" s="397"/>
      <c r="WCJ60" s="397"/>
      <c r="WCS60" s="397"/>
      <c r="WDB60" s="397"/>
      <c r="WDK60" s="397"/>
      <c r="WDT60" s="397"/>
      <c r="WEC60" s="397"/>
      <c r="WEL60" s="397"/>
      <c r="WEU60" s="397"/>
      <c r="WFD60" s="397"/>
      <c r="WFM60" s="397"/>
      <c r="WFV60" s="397"/>
      <c r="WGE60" s="397"/>
      <c r="WGN60" s="397"/>
      <c r="WGW60" s="397"/>
      <c r="WHF60" s="397"/>
      <c r="WHO60" s="397"/>
      <c r="WHX60" s="397"/>
      <c r="WIG60" s="397"/>
      <c r="WIP60" s="397"/>
      <c r="WIY60" s="397"/>
      <c r="WJH60" s="397"/>
      <c r="WJQ60" s="397"/>
      <c r="WJZ60" s="397"/>
      <c r="WKI60" s="397"/>
      <c r="WKR60" s="397"/>
      <c r="WLA60" s="397"/>
      <c r="WLJ60" s="397"/>
      <c r="WLS60" s="397"/>
      <c r="WMB60" s="397"/>
      <c r="WMK60" s="397"/>
      <c r="WMT60" s="397"/>
      <c r="WNC60" s="397"/>
      <c r="WNL60" s="397"/>
      <c r="WNU60" s="397"/>
      <c r="WOD60" s="397"/>
      <c r="WOM60" s="397"/>
      <c r="WOV60" s="397"/>
      <c r="WPE60" s="397"/>
      <c r="WPN60" s="397"/>
      <c r="WPW60" s="397"/>
      <c r="WQF60" s="397"/>
      <c r="WQO60" s="397"/>
      <c r="WQX60" s="397"/>
      <c r="WRG60" s="397"/>
      <c r="WRP60" s="397"/>
      <c r="WRY60" s="397"/>
      <c r="WSH60" s="397"/>
      <c r="WSQ60" s="397"/>
      <c r="WSZ60" s="397"/>
      <c r="WTI60" s="397"/>
      <c r="WTR60" s="397"/>
      <c r="WUA60" s="397"/>
      <c r="WUJ60" s="397"/>
      <c r="WUS60" s="397"/>
      <c r="WVB60" s="397"/>
      <c r="WVK60" s="397"/>
      <c r="WVT60" s="397"/>
      <c r="WWC60" s="397"/>
      <c r="WWL60" s="397"/>
      <c r="WWU60" s="397"/>
      <c r="WXD60" s="397"/>
      <c r="WXM60" s="397"/>
      <c r="WXV60" s="397"/>
      <c r="WYE60" s="397"/>
      <c r="WYN60" s="397"/>
      <c r="WYW60" s="397"/>
      <c r="WZF60" s="397"/>
      <c r="WZO60" s="397"/>
      <c r="WZX60" s="397"/>
      <c r="XAG60" s="397"/>
      <c r="XAP60" s="397"/>
      <c r="XAY60" s="397"/>
      <c r="XBH60" s="397"/>
      <c r="XBQ60" s="397"/>
      <c r="XBZ60" s="397"/>
      <c r="XCI60" s="397"/>
      <c r="XCR60" s="397"/>
      <c r="XDA60" s="397"/>
      <c r="XDJ60" s="397"/>
      <c r="XDS60" s="397"/>
      <c r="XEB60" s="397"/>
      <c r="XEK60" s="397"/>
      <c r="XET60" s="397"/>
      <c r="XFC60" s="397"/>
    </row>
    <row r="61" spans="2:1020 1029:2046 2055:3072 3081:4089 4098:5115 5124:6141 6150:7167 7176:8184 8193:9210 9219:10236 10245:11262 11271:12288 12297:13305 13314:14331 14340:15357 15366:16383">
      <c r="B61" s="294" t="s">
        <v>671</v>
      </c>
      <c r="C61" s="531">
        <f>(C54*C56)*C60</f>
        <v>305517488.4287008</v>
      </c>
      <c r="D61" s="370">
        <f>C60*1.15</f>
        <v>103778.74456183965</v>
      </c>
      <c r="L61" s="397"/>
      <c r="U61" s="397"/>
      <c r="AD61" s="397"/>
      <c r="AM61" s="397"/>
      <c r="AV61" s="397"/>
      <c r="BE61" s="397"/>
      <c r="BN61" s="397"/>
      <c r="BW61" s="397"/>
      <c r="CF61" s="397"/>
      <c r="CO61" s="397"/>
      <c r="CX61" s="397"/>
      <c r="DG61" s="397"/>
      <c r="DP61" s="397"/>
      <c r="DY61" s="397"/>
      <c r="EH61" s="397"/>
      <c r="EQ61" s="397"/>
      <c r="EZ61" s="397"/>
      <c r="FI61" s="397"/>
      <c r="FR61" s="397"/>
      <c r="GA61" s="397"/>
      <c r="GJ61" s="397"/>
      <c r="GS61" s="397"/>
      <c r="HB61" s="397"/>
      <c r="HK61" s="397"/>
      <c r="HT61" s="397"/>
      <c r="IC61" s="397"/>
      <c r="IL61" s="397"/>
      <c r="IU61" s="397"/>
      <c r="JD61" s="397"/>
      <c r="JM61" s="397"/>
      <c r="JV61" s="397"/>
      <c r="KE61" s="397"/>
      <c r="KN61" s="397"/>
      <c r="KW61" s="397"/>
      <c r="LF61" s="397"/>
      <c r="LO61" s="397"/>
      <c r="LX61" s="397"/>
      <c r="MG61" s="397"/>
      <c r="MP61" s="397"/>
      <c r="MY61" s="397"/>
      <c r="NH61" s="397"/>
      <c r="NQ61" s="397"/>
      <c r="NZ61" s="397"/>
      <c r="OI61" s="397"/>
      <c r="OR61" s="397"/>
      <c r="PA61" s="397"/>
      <c r="PJ61" s="397"/>
      <c r="PS61" s="397"/>
      <c r="QB61" s="397"/>
      <c r="QK61" s="397"/>
      <c r="QT61" s="397"/>
      <c r="RC61" s="397"/>
      <c r="RL61" s="397"/>
      <c r="RU61" s="397"/>
      <c r="SD61" s="397"/>
      <c r="SM61" s="397"/>
      <c r="SV61" s="397"/>
      <c r="TE61" s="397"/>
      <c r="TN61" s="397"/>
      <c r="TW61" s="397"/>
      <c r="UF61" s="397"/>
      <c r="UO61" s="397"/>
      <c r="UX61" s="397"/>
      <c r="VG61" s="397"/>
      <c r="VP61" s="397"/>
      <c r="VY61" s="397"/>
      <c r="WH61" s="397"/>
      <c r="WQ61" s="397"/>
      <c r="WZ61" s="397"/>
      <c r="XI61" s="397"/>
      <c r="XR61" s="397"/>
      <c r="YA61" s="397"/>
      <c r="YJ61" s="397"/>
      <c r="YS61" s="397"/>
      <c r="ZB61" s="397"/>
      <c r="ZK61" s="397"/>
      <c r="ZT61" s="397"/>
      <c r="AAC61" s="397"/>
      <c r="AAL61" s="397"/>
      <c r="AAU61" s="397"/>
      <c r="ABD61" s="397"/>
      <c r="ABM61" s="397"/>
      <c r="ABV61" s="397"/>
      <c r="ACE61" s="397"/>
      <c r="ACN61" s="397"/>
      <c r="ACW61" s="397"/>
      <c r="ADF61" s="397"/>
      <c r="ADO61" s="397"/>
      <c r="ADX61" s="397"/>
      <c r="AEG61" s="397"/>
      <c r="AEP61" s="397"/>
      <c r="AEY61" s="397"/>
      <c r="AFH61" s="397"/>
      <c r="AFQ61" s="397"/>
      <c r="AFZ61" s="397"/>
      <c r="AGI61" s="397"/>
      <c r="AGR61" s="397"/>
      <c r="AHA61" s="397"/>
      <c r="AHJ61" s="397"/>
      <c r="AHS61" s="397"/>
      <c r="AIB61" s="397"/>
      <c r="AIK61" s="397"/>
      <c r="AIT61" s="397"/>
      <c r="AJC61" s="397"/>
      <c r="AJL61" s="397"/>
      <c r="AJU61" s="397"/>
      <c r="AKD61" s="397"/>
      <c r="AKM61" s="397"/>
      <c r="AKV61" s="397"/>
      <c r="ALE61" s="397"/>
      <c r="ALN61" s="397"/>
      <c r="ALW61" s="397"/>
      <c r="AMF61" s="397"/>
      <c r="AMO61" s="397"/>
      <c r="AMX61" s="397"/>
      <c r="ANG61" s="397"/>
      <c r="ANP61" s="397"/>
      <c r="ANY61" s="397"/>
      <c r="AOH61" s="397"/>
      <c r="AOQ61" s="397"/>
      <c r="AOZ61" s="397"/>
      <c r="API61" s="397"/>
      <c r="APR61" s="397"/>
      <c r="AQA61" s="397"/>
      <c r="AQJ61" s="397"/>
      <c r="AQS61" s="397"/>
      <c r="ARB61" s="397"/>
      <c r="ARK61" s="397"/>
      <c r="ART61" s="397"/>
      <c r="ASC61" s="397"/>
      <c r="ASL61" s="397"/>
      <c r="ASU61" s="397"/>
      <c r="ATD61" s="397"/>
      <c r="ATM61" s="397"/>
      <c r="ATV61" s="397"/>
      <c r="AUE61" s="397"/>
      <c r="AUN61" s="397"/>
      <c r="AUW61" s="397"/>
      <c r="AVF61" s="397"/>
      <c r="AVO61" s="397"/>
      <c r="AVX61" s="397"/>
      <c r="AWG61" s="397"/>
      <c r="AWP61" s="397"/>
      <c r="AWY61" s="397"/>
      <c r="AXH61" s="397"/>
      <c r="AXQ61" s="397"/>
      <c r="AXZ61" s="397"/>
      <c r="AYI61" s="397"/>
      <c r="AYR61" s="397"/>
      <c r="AZA61" s="397"/>
      <c r="AZJ61" s="397"/>
      <c r="AZS61" s="397"/>
      <c r="BAB61" s="397"/>
      <c r="BAK61" s="397"/>
      <c r="BAT61" s="397"/>
      <c r="BBC61" s="397"/>
      <c r="BBL61" s="397"/>
      <c r="BBU61" s="397"/>
      <c r="BCD61" s="397"/>
      <c r="BCM61" s="397"/>
      <c r="BCV61" s="397"/>
      <c r="BDE61" s="397"/>
      <c r="BDN61" s="397"/>
      <c r="BDW61" s="397"/>
      <c r="BEF61" s="397"/>
      <c r="BEO61" s="397"/>
      <c r="BEX61" s="397"/>
      <c r="BFG61" s="397"/>
      <c r="BFP61" s="397"/>
      <c r="BFY61" s="397"/>
      <c r="BGH61" s="397"/>
      <c r="BGQ61" s="397"/>
      <c r="BGZ61" s="397"/>
      <c r="BHI61" s="397"/>
      <c r="BHR61" s="397"/>
      <c r="BIA61" s="397"/>
      <c r="BIJ61" s="397"/>
      <c r="BIS61" s="397"/>
      <c r="BJB61" s="397"/>
      <c r="BJK61" s="397"/>
      <c r="BJT61" s="397"/>
      <c r="BKC61" s="397"/>
      <c r="BKL61" s="397"/>
      <c r="BKU61" s="397"/>
      <c r="BLD61" s="397"/>
      <c r="BLM61" s="397"/>
      <c r="BLV61" s="397"/>
      <c r="BME61" s="397"/>
      <c r="BMN61" s="397"/>
      <c r="BMW61" s="397"/>
      <c r="BNF61" s="397"/>
      <c r="BNO61" s="397"/>
      <c r="BNX61" s="397"/>
      <c r="BOG61" s="397"/>
      <c r="BOP61" s="397"/>
      <c r="BOY61" s="397"/>
      <c r="BPH61" s="397"/>
      <c r="BPQ61" s="397"/>
      <c r="BPZ61" s="397"/>
      <c r="BQI61" s="397"/>
      <c r="BQR61" s="397"/>
      <c r="BRA61" s="397"/>
      <c r="BRJ61" s="397"/>
      <c r="BRS61" s="397"/>
      <c r="BSB61" s="397"/>
      <c r="BSK61" s="397"/>
      <c r="BST61" s="397"/>
      <c r="BTC61" s="397"/>
      <c r="BTL61" s="397"/>
      <c r="BTU61" s="397"/>
      <c r="BUD61" s="397"/>
      <c r="BUM61" s="397"/>
      <c r="BUV61" s="397"/>
      <c r="BVE61" s="397"/>
      <c r="BVN61" s="397"/>
      <c r="BVW61" s="397"/>
      <c r="BWF61" s="397"/>
      <c r="BWO61" s="397"/>
      <c r="BWX61" s="397"/>
      <c r="BXG61" s="397"/>
      <c r="BXP61" s="397"/>
      <c r="BXY61" s="397"/>
      <c r="BYH61" s="397"/>
      <c r="BYQ61" s="397"/>
      <c r="BYZ61" s="397"/>
      <c r="BZI61" s="397"/>
      <c r="BZR61" s="397"/>
      <c r="CAA61" s="397"/>
      <c r="CAJ61" s="397"/>
      <c r="CAS61" s="397"/>
      <c r="CBB61" s="397"/>
      <c r="CBK61" s="397"/>
      <c r="CBT61" s="397"/>
      <c r="CCC61" s="397"/>
      <c r="CCL61" s="397"/>
      <c r="CCU61" s="397"/>
      <c r="CDD61" s="397"/>
      <c r="CDM61" s="397"/>
      <c r="CDV61" s="397"/>
      <c r="CEE61" s="397"/>
      <c r="CEN61" s="397"/>
      <c r="CEW61" s="397"/>
      <c r="CFF61" s="397"/>
      <c r="CFO61" s="397"/>
      <c r="CFX61" s="397"/>
      <c r="CGG61" s="397"/>
      <c r="CGP61" s="397"/>
      <c r="CGY61" s="397"/>
      <c r="CHH61" s="397"/>
      <c r="CHQ61" s="397"/>
      <c r="CHZ61" s="397"/>
      <c r="CII61" s="397"/>
      <c r="CIR61" s="397"/>
      <c r="CJA61" s="397"/>
      <c r="CJJ61" s="397"/>
      <c r="CJS61" s="397"/>
      <c r="CKB61" s="397"/>
      <c r="CKK61" s="397"/>
      <c r="CKT61" s="397"/>
      <c r="CLC61" s="397"/>
      <c r="CLL61" s="397"/>
      <c r="CLU61" s="397"/>
      <c r="CMD61" s="397"/>
      <c r="CMM61" s="397"/>
      <c r="CMV61" s="397"/>
      <c r="CNE61" s="397"/>
      <c r="CNN61" s="397"/>
      <c r="CNW61" s="397"/>
      <c r="COF61" s="397"/>
      <c r="COO61" s="397"/>
      <c r="COX61" s="397"/>
      <c r="CPG61" s="397"/>
      <c r="CPP61" s="397"/>
      <c r="CPY61" s="397"/>
      <c r="CQH61" s="397"/>
      <c r="CQQ61" s="397"/>
      <c r="CQZ61" s="397"/>
      <c r="CRI61" s="397"/>
      <c r="CRR61" s="397"/>
      <c r="CSA61" s="397"/>
      <c r="CSJ61" s="397"/>
      <c r="CSS61" s="397"/>
      <c r="CTB61" s="397"/>
      <c r="CTK61" s="397"/>
      <c r="CTT61" s="397"/>
      <c r="CUC61" s="397"/>
      <c r="CUL61" s="397"/>
      <c r="CUU61" s="397"/>
      <c r="CVD61" s="397"/>
      <c r="CVM61" s="397"/>
      <c r="CVV61" s="397"/>
      <c r="CWE61" s="397"/>
      <c r="CWN61" s="397"/>
      <c r="CWW61" s="397"/>
      <c r="CXF61" s="397"/>
      <c r="CXO61" s="397"/>
      <c r="CXX61" s="397"/>
      <c r="CYG61" s="397"/>
      <c r="CYP61" s="397"/>
      <c r="CYY61" s="397"/>
      <c r="CZH61" s="397"/>
      <c r="CZQ61" s="397"/>
      <c r="CZZ61" s="397"/>
      <c r="DAI61" s="397"/>
      <c r="DAR61" s="397"/>
      <c r="DBA61" s="397"/>
      <c r="DBJ61" s="397"/>
      <c r="DBS61" s="397"/>
      <c r="DCB61" s="397"/>
      <c r="DCK61" s="397"/>
      <c r="DCT61" s="397"/>
      <c r="DDC61" s="397"/>
      <c r="DDL61" s="397"/>
      <c r="DDU61" s="397"/>
      <c r="DED61" s="397"/>
      <c r="DEM61" s="397"/>
      <c r="DEV61" s="397"/>
      <c r="DFE61" s="397"/>
      <c r="DFN61" s="397"/>
      <c r="DFW61" s="397"/>
      <c r="DGF61" s="397"/>
      <c r="DGO61" s="397"/>
      <c r="DGX61" s="397"/>
      <c r="DHG61" s="397"/>
      <c r="DHP61" s="397"/>
      <c r="DHY61" s="397"/>
      <c r="DIH61" s="397"/>
      <c r="DIQ61" s="397"/>
      <c r="DIZ61" s="397"/>
      <c r="DJI61" s="397"/>
      <c r="DJR61" s="397"/>
      <c r="DKA61" s="397"/>
      <c r="DKJ61" s="397"/>
      <c r="DKS61" s="397"/>
      <c r="DLB61" s="397"/>
      <c r="DLK61" s="397"/>
      <c r="DLT61" s="397"/>
      <c r="DMC61" s="397"/>
      <c r="DML61" s="397"/>
      <c r="DMU61" s="397"/>
      <c r="DND61" s="397"/>
      <c r="DNM61" s="397"/>
      <c r="DNV61" s="397"/>
      <c r="DOE61" s="397"/>
      <c r="DON61" s="397"/>
      <c r="DOW61" s="397"/>
      <c r="DPF61" s="397"/>
      <c r="DPO61" s="397"/>
      <c r="DPX61" s="397"/>
      <c r="DQG61" s="397"/>
      <c r="DQP61" s="397"/>
      <c r="DQY61" s="397"/>
      <c r="DRH61" s="397"/>
      <c r="DRQ61" s="397"/>
      <c r="DRZ61" s="397"/>
      <c r="DSI61" s="397"/>
      <c r="DSR61" s="397"/>
      <c r="DTA61" s="397"/>
      <c r="DTJ61" s="397"/>
      <c r="DTS61" s="397"/>
      <c r="DUB61" s="397"/>
      <c r="DUK61" s="397"/>
      <c r="DUT61" s="397"/>
      <c r="DVC61" s="397"/>
      <c r="DVL61" s="397"/>
      <c r="DVU61" s="397"/>
      <c r="DWD61" s="397"/>
      <c r="DWM61" s="397"/>
      <c r="DWV61" s="397"/>
      <c r="DXE61" s="397"/>
      <c r="DXN61" s="397"/>
      <c r="DXW61" s="397"/>
      <c r="DYF61" s="397"/>
      <c r="DYO61" s="397"/>
      <c r="DYX61" s="397"/>
      <c r="DZG61" s="397"/>
      <c r="DZP61" s="397"/>
      <c r="DZY61" s="397"/>
      <c r="EAH61" s="397"/>
      <c r="EAQ61" s="397"/>
      <c r="EAZ61" s="397"/>
      <c r="EBI61" s="397"/>
      <c r="EBR61" s="397"/>
      <c r="ECA61" s="397"/>
      <c r="ECJ61" s="397"/>
      <c r="ECS61" s="397"/>
      <c r="EDB61" s="397"/>
      <c r="EDK61" s="397"/>
      <c r="EDT61" s="397"/>
      <c r="EEC61" s="397"/>
      <c r="EEL61" s="397"/>
      <c r="EEU61" s="397"/>
      <c r="EFD61" s="397"/>
      <c r="EFM61" s="397"/>
      <c r="EFV61" s="397"/>
      <c r="EGE61" s="397"/>
      <c r="EGN61" s="397"/>
      <c r="EGW61" s="397"/>
      <c r="EHF61" s="397"/>
      <c r="EHO61" s="397"/>
      <c r="EHX61" s="397"/>
      <c r="EIG61" s="397"/>
      <c r="EIP61" s="397"/>
      <c r="EIY61" s="397"/>
      <c r="EJH61" s="397"/>
      <c r="EJQ61" s="397"/>
      <c r="EJZ61" s="397"/>
      <c r="EKI61" s="397"/>
      <c r="EKR61" s="397"/>
      <c r="ELA61" s="397"/>
      <c r="ELJ61" s="397"/>
      <c r="ELS61" s="397"/>
      <c r="EMB61" s="397"/>
      <c r="EMK61" s="397"/>
      <c r="EMT61" s="397"/>
      <c r="ENC61" s="397"/>
      <c r="ENL61" s="397"/>
      <c r="ENU61" s="397"/>
      <c r="EOD61" s="397"/>
      <c r="EOM61" s="397"/>
      <c r="EOV61" s="397"/>
      <c r="EPE61" s="397"/>
      <c r="EPN61" s="397"/>
      <c r="EPW61" s="397"/>
      <c r="EQF61" s="397"/>
      <c r="EQO61" s="397"/>
      <c r="EQX61" s="397"/>
      <c r="ERG61" s="397"/>
      <c r="ERP61" s="397"/>
      <c r="ERY61" s="397"/>
      <c r="ESH61" s="397"/>
      <c r="ESQ61" s="397"/>
      <c r="ESZ61" s="397"/>
      <c r="ETI61" s="397"/>
      <c r="ETR61" s="397"/>
      <c r="EUA61" s="397"/>
      <c r="EUJ61" s="397"/>
      <c r="EUS61" s="397"/>
      <c r="EVB61" s="397"/>
      <c r="EVK61" s="397"/>
      <c r="EVT61" s="397"/>
      <c r="EWC61" s="397"/>
      <c r="EWL61" s="397"/>
      <c r="EWU61" s="397"/>
      <c r="EXD61" s="397"/>
      <c r="EXM61" s="397"/>
      <c r="EXV61" s="397"/>
      <c r="EYE61" s="397"/>
      <c r="EYN61" s="397"/>
      <c r="EYW61" s="397"/>
      <c r="EZF61" s="397"/>
      <c r="EZO61" s="397"/>
      <c r="EZX61" s="397"/>
      <c r="FAG61" s="397"/>
      <c r="FAP61" s="397"/>
      <c r="FAY61" s="397"/>
      <c r="FBH61" s="397"/>
      <c r="FBQ61" s="397"/>
      <c r="FBZ61" s="397"/>
      <c r="FCI61" s="397"/>
      <c r="FCR61" s="397"/>
      <c r="FDA61" s="397"/>
      <c r="FDJ61" s="397"/>
      <c r="FDS61" s="397"/>
      <c r="FEB61" s="397"/>
      <c r="FEK61" s="397"/>
      <c r="FET61" s="397"/>
      <c r="FFC61" s="397"/>
      <c r="FFL61" s="397"/>
      <c r="FFU61" s="397"/>
      <c r="FGD61" s="397"/>
      <c r="FGM61" s="397"/>
      <c r="FGV61" s="397"/>
      <c r="FHE61" s="397"/>
      <c r="FHN61" s="397"/>
      <c r="FHW61" s="397"/>
      <c r="FIF61" s="397"/>
      <c r="FIO61" s="397"/>
      <c r="FIX61" s="397"/>
      <c r="FJG61" s="397"/>
      <c r="FJP61" s="397"/>
      <c r="FJY61" s="397"/>
      <c r="FKH61" s="397"/>
      <c r="FKQ61" s="397"/>
      <c r="FKZ61" s="397"/>
      <c r="FLI61" s="397"/>
      <c r="FLR61" s="397"/>
      <c r="FMA61" s="397"/>
      <c r="FMJ61" s="397"/>
      <c r="FMS61" s="397"/>
      <c r="FNB61" s="397"/>
      <c r="FNK61" s="397"/>
      <c r="FNT61" s="397"/>
      <c r="FOC61" s="397"/>
      <c r="FOL61" s="397"/>
      <c r="FOU61" s="397"/>
      <c r="FPD61" s="397"/>
      <c r="FPM61" s="397"/>
      <c r="FPV61" s="397"/>
      <c r="FQE61" s="397"/>
      <c r="FQN61" s="397"/>
      <c r="FQW61" s="397"/>
      <c r="FRF61" s="397"/>
      <c r="FRO61" s="397"/>
      <c r="FRX61" s="397"/>
      <c r="FSG61" s="397"/>
      <c r="FSP61" s="397"/>
      <c r="FSY61" s="397"/>
      <c r="FTH61" s="397"/>
      <c r="FTQ61" s="397"/>
      <c r="FTZ61" s="397"/>
      <c r="FUI61" s="397"/>
      <c r="FUR61" s="397"/>
      <c r="FVA61" s="397"/>
      <c r="FVJ61" s="397"/>
      <c r="FVS61" s="397"/>
      <c r="FWB61" s="397"/>
      <c r="FWK61" s="397"/>
      <c r="FWT61" s="397"/>
      <c r="FXC61" s="397"/>
      <c r="FXL61" s="397"/>
      <c r="FXU61" s="397"/>
      <c r="FYD61" s="397"/>
      <c r="FYM61" s="397"/>
      <c r="FYV61" s="397"/>
      <c r="FZE61" s="397"/>
      <c r="FZN61" s="397"/>
      <c r="FZW61" s="397"/>
      <c r="GAF61" s="397"/>
      <c r="GAO61" s="397"/>
      <c r="GAX61" s="397"/>
      <c r="GBG61" s="397"/>
      <c r="GBP61" s="397"/>
      <c r="GBY61" s="397"/>
      <c r="GCH61" s="397"/>
      <c r="GCQ61" s="397"/>
      <c r="GCZ61" s="397"/>
      <c r="GDI61" s="397"/>
      <c r="GDR61" s="397"/>
      <c r="GEA61" s="397"/>
      <c r="GEJ61" s="397"/>
      <c r="GES61" s="397"/>
      <c r="GFB61" s="397"/>
      <c r="GFK61" s="397"/>
      <c r="GFT61" s="397"/>
      <c r="GGC61" s="397"/>
      <c r="GGL61" s="397"/>
      <c r="GGU61" s="397"/>
      <c r="GHD61" s="397"/>
      <c r="GHM61" s="397"/>
      <c r="GHV61" s="397"/>
      <c r="GIE61" s="397"/>
      <c r="GIN61" s="397"/>
      <c r="GIW61" s="397"/>
      <c r="GJF61" s="397"/>
      <c r="GJO61" s="397"/>
      <c r="GJX61" s="397"/>
      <c r="GKG61" s="397"/>
      <c r="GKP61" s="397"/>
      <c r="GKY61" s="397"/>
      <c r="GLH61" s="397"/>
      <c r="GLQ61" s="397"/>
      <c r="GLZ61" s="397"/>
      <c r="GMI61" s="397"/>
      <c r="GMR61" s="397"/>
      <c r="GNA61" s="397"/>
      <c r="GNJ61" s="397"/>
      <c r="GNS61" s="397"/>
      <c r="GOB61" s="397"/>
      <c r="GOK61" s="397"/>
      <c r="GOT61" s="397"/>
      <c r="GPC61" s="397"/>
      <c r="GPL61" s="397"/>
      <c r="GPU61" s="397"/>
      <c r="GQD61" s="397"/>
      <c r="GQM61" s="397"/>
      <c r="GQV61" s="397"/>
      <c r="GRE61" s="397"/>
      <c r="GRN61" s="397"/>
      <c r="GRW61" s="397"/>
      <c r="GSF61" s="397"/>
      <c r="GSO61" s="397"/>
      <c r="GSX61" s="397"/>
      <c r="GTG61" s="397"/>
      <c r="GTP61" s="397"/>
      <c r="GTY61" s="397"/>
      <c r="GUH61" s="397"/>
      <c r="GUQ61" s="397"/>
      <c r="GUZ61" s="397"/>
      <c r="GVI61" s="397"/>
      <c r="GVR61" s="397"/>
      <c r="GWA61" s="397"/>
      <c r="GWJ61" s="397"/>
      <c r="GWS61" s="397"/>
      <c r="GXB61" s="397"/>
      <c r="GXK61" s="397"/>
      <c r="GXT61" s="397"/>
      <c r="GYC61" s="397"/>
      <c r="GYL61" s="397"/>
      <c r="GYU61" s="397"/>
      <c r="GZD61" s="397"/>
      <c r="GZM61" s="397"/>
      <c r="GZV61" s="397"/>
      <c r="HAE61" s="397"/>
      <c r="HAN61" s="397"/>
      <c r="HAW61" s="397"/>
      <c r="HBF61" s="397"/>
      <c r="HBO61" s="397"/>
      <c r="HBX61" s="397"/>
      <c r="HCG61" s="397"/>
      <c r="HCP61" s="397"/>
      <c r="HCY61" s="397"/>
      <c r="HDH61" s="397"/>
      <c r="HDQ61" s="397"/>
      <c r="HDZ61" s="397"/>
      <c r="HEI61" s="397"/>
      <c r="HER61" s="397"/>
      <c r="HFA61" s="397"/>
      <c r="HFJ61" s="397"/>
      <c r="HFS61" s="397"/>
      <c r="HGB61" s="397"/>
      <c r="HGK61" s="397"/>
      <c r="HGT61" s="397"/>
      <c r="HHC61" s="397"/>
      <c r="HHL61" s="397"/>
      <c r="HHU61" s="397"/>
      <c r="HID61" s="397"/>
      <c r="HIM61" s="397"/>
      <c r="HIV61" s="397"/>
      <c r="HJE61" s="397"/>
      <c r="HJN61" s="397"/>
      <c r="HJW61" s="397"/>
      <c r="HKF61" s="397"/>
      <c r="HKO61" s="397"/>
      <c r="HKX61" s="397"/>
      <c r="HLG61" s="397"/>
      <c r="HLP61" s="397"/>
      <c r="HLY61" s="397"/>
      <c r="HMH61" s="397"/>
      <c r="HMQ61" s="397"/>
      <c r="HMZ61" s="397"/>
      <c r="HNI61" s="397"/>
      <c r="HNR61" s="397"/>
      <c r="HOA61" s="397"/>
      <c r="HOJ61" s="397"/>
      <c r="HOS61" s="397"/>
      <c r="HPB61" s="397"/>
      <c r="HPK61" s="397"/>
      <c r="HPT61" s="397"/>
      <c r="HQC61" s="397"/>
      <c r="HQL61" s="397"/>
      <c r="HQU61" s="397"/>
      <c r="HRD61" s="397"/>
      <c r="HRM61" s="397"/>
      <c r="HRV61" s="397"/>
      <c r="HSE61" s="397"/>
      <c r="HSN61" s="397"/>
      <c r="HSW61" s="397"/>
      <c r="HTF61" s="397"/>
      <c r="HTO61" s="397"/>
      <c r="HTX61" s="397"/>
      <c r="HUG61" s="397"/>
      <c r="HUP61" s="397"/>
      <c r="HUY61" s="397"/>
      <c r="HVH61" s="397"/>
      <c r="HVQ61" s="397"/>
      <c r="HVZ61" s="397"/>
      <c r="HWI61" s="397"/>
      <c r="HWR61" s="397"/>
      <c r="HXA61" s="397"/>
      <c r="HXJ61" s="397"/>
      <c r="HXS61" s="397"/>
      <c r="HYB61" s="397"/>
      <c r="HYK61" s="397"/>
      <c r="HYT61" s="397"/>
      <c r="HZC61" s="397"/>
      <c r="HZL61" s="397"/>
      <c r="HZU61" s="397"/>
      <c r="IAD61" s="397"/>
      <c r="IAM61" s="397"/>
      <c r="IAV61" s="397"/>
      <c r="IBE61" s="397"/>
      <c r="IBN61" s="397"/>
      <c r="IBW61" s="397"/>
      <c r="ICF61" s="397"/>
      <c r="ICO61" s="397"/>
      <c r="ICX61" s="397"/>
      <c r="IDG61" s="397"/>
      <c r="IDP61" s="397"/>
      <c r="IDY61" s="397"/>
      <c r="IEH61" s="397"/>
      <c r="IEQ61" s="397"/>
      <c r="IEZ61" s="397"/>
      <c r="IFI61" s="397"/>
      <c r="IFR61" s="397"/>
      <c r="IGA61" s="397"/>
      <c r="IGJ61" s="397"/>
      <c r="IGS61" s="397"/>
      <c r="IHB61" s="397"/>
      <c r="IHK61" s="397"/>
      <c r="IHT61" s="397"/>
      <c r="IIC61" s="397"/>
      <c r="IIL61" s="397"/>
      <c r="IIU61" s="397"/>
      <c r="IJD61" s="397"/>
      <c r="IJM61" s="397"/>
      <c r="IJV61" s="397"/>
      <c r="IKE61" s="397"/>
      <c r="IKN61" s="397"/>
      <c r="IKW61" s="397"/>
      <c r="ILF61" s="397"/>
      <c r="ILO61" s="397"/>
      <c r="ILX61" s="397"/>
      <c r="IMG61" s="397"/>
      <c r="IMP61" s="397"/>
      <c r="IMY61" s="397"/>
      <c r="INH61" s="397"/>
      <c r="INQ61" s="397"/>
      <c r="INZ61" s="397"/>
      <c r="IOI61" s="397"/>
      <c r="IOR61" s="397"/>
      <c r="IPA61" s="397"/>
      <c r="IPJ61" s="397"/>
      <c r="IPS61" s="397"/>
      <c r="IQB61" s="397"/>
      <c r="IQK61" s="397"/>
      <c r="IQT61" s="397"/>
      <c r="IRC61" s="397"/>
      <c r="IRL61" s="397"/>
      <c r="IRU61" s="397"/>
      <c r="ISD61" s="397"/>
      <c r="ISM61" s="397"/>
      <c r="ISV61" s="397"/>
      <c r="ITE61" s="397"/>
      <c r="ITN61" s="397"/>
      <c r="ITW61" s="397"/>
      <c r="IUF61" s="397"/>
      <c r="IUO61" s="397"/>
      <c r="IUX61" s="397"/>
      <c r="IVG61" s="397"/>
      <c r="IVP61" s="397"/>
      <c r="IVY61" s="397"/>
      <c r="IWH61" s="397"/>
      <c r="IWQ61" s="397"/>
      <c r="IWZ61" s="397"/>
      <c r="IXI61" s="397"/>
      <c r="IXR61" s="397"/>
      <c r="IYA61" s="397"/>
      <c r="IYJ61" s="397"/>
      <c r="IYS61" s="397"/>
      <c r="IZB61" s="397"/>
      <c r="IZK61" s="397"/>
      <c r="IZT61" s="397"/>
      <c r="JAC61" s="397"/>
      <c r="JAL61" s="397"/>
      <c r="JAU61" s="397"/>
      <c r="JBD61" s="397"/>
      <c r="JBM61" s="397"/>
      <c r="JBV61" s="397"/>
      <c r="JCE61" s="397"/>
      <c r="JCN61" s="397"/>
      <c r="JCW61" s="397"/>
      <c r="JDF61" s="397"/>
      <c r="JDO61" s="397"/>
      <c r="JDX61" s="397"/>
      <c r="JEG61" s="397"/>
      <c r="JEP61" s="397"/>
      <c r="JEY61" s="397"/>
      <c r="JFH61" s="397"/>
      <c r="JFQ61" s="397"/>
      <c r="JFZ61" s="397"/>
      <c r="JGI61" s="397"/>
      <c r="JGR61" s="397"/>
      <c r="JHA61" s="397"/>
      <c r="JHJ61" s="397"/>
      <c r="JHS61" s="397"/>
      <c r="JIB61" s="397"/>
      <c r="JIK61" s="397"/>
      <c r="JIT61" s="397"/>
      <c r="JJC61" s="397"/>
      <c r="JJL61" s="397"/>
      <c r="JJU61" s="397"/>
      <c r="JKD61" s="397"/>
      <c r="JKM61" s="397"/>
      <c r="JKV61" s="397"/>
      <c r="JLE61" s="397"/>
      <c r="JLN61" s="397"/>
      <c r="JLW61" s="397"/>
      <c r="JMF61" s="397"/>
      <c r="JMO61" s="397"/>
      <c r="JMX61" s="397"/>
      <c r="JNG61" s="397"/>
      <c r="JNP61" s="397"/>
      <c r="JNY61" s="397"/>
      <c r="JOH61" s="397"/>
      <c r="JOQ61" s="397"/>
      <c r="JOZ61" s="397"/>
      <c r="JPI61" s="397"/>
      <c r="JPR61" s="397"/>
      <c r="JQA61" s="397"/>
      <c r="JQJ61" s="397"/>
      <c r="JQS61" s="397"/>
      <c r="JRB61" s="397"/>
      <c r="JRK61" s="397"/>
      <c r="JRT61" s="397"/>
      <c r="JSC61" s="397"/>
      <c r="JSL61" s="397"/>
      <c r="JSU61" s="397"/>
      <c r="JTD61" s="397"/>
      <c r="JTM61" s="397"/>
      <c r="JTV61" s="397"/>
      <c r="JUE61" s="397"/>
      <c r="JUN61" s="397"/>
      <c r="JUW61" s="397"/>
      <c r="JVF61" s="397"/>
      <c r="JVO61" s="397"/>
      <c r="JVX61" s="397"/>
      <c r="JWG61" s="397"/>
      <c r="JWP61" s="397"/>
      <c r="JWY61" s="397"/>
      <c r="JXH61" s="397"/>
      <c r="JXQ61" s="397"/>
      <c r="JXZ61" s="397"/>
      <c r="JYI61" s="397"/>
      <c r="JYR61" s="397"/>
      <c r="JZA61" s="397"/>
      <c r="JZJ61" s="397"/>
      <c r="JZS61" s="397"/>
      <c r="KAB61" s="397"/>
      <c r="KAK61" s="397"/>
      <c r="KAT61" s="397"/>
      <c r="KBC61" s="397"/>
      <c r="KBL61" s="397"/>
      <c r="KBU61" s="397"/>
      <c r="KCD61" s="397"/>
      <c r="KCM61" s="397"/>
      <c r="KCV61" s="397"/>
      <c r="KDE61" s="397"/>
      <c r="KDN61" s="397"/>
      <c r="KDW61" s="397"/>
      <c r="KEF61" s="397"/>
      <c r="KEO61" s="397"/>
      <c r="KEX61" s="397"/>
      <c r="KFG61" s="397"/>
      <c r="KFP61" s="397"/>
      <c r="KFY61" s="397"/>
      <c r="KGH61" s="397"/>
      <c r="KGQ61" s="397"/>
      <c r="KGZ61" s="397"/>
      <c r="KHI61" s="397"/>
      <c r="KHR61" s="397"/>
      <c r="KIA61" s="397"/>
      <c r="KIJ61" s="397"/>
      <c r="KIS61" s="397"/>
      <c r="KJB61" s="397"/>
      <c r="KJK61" s="397"/>
      <c r="KJT61" s="397"/>
      <c r="KKC61" s="397"/>
      <c r="KKL61" s="397"/>
      <c r="KKU61" s="397"/>
      <c r="KLD61" s="397"/>
      <c r="KLM61" s="397"/>
      <c r="KLV61" s="397"/>
      <c r="KME61" s="397"/>
      <c r="KMN61" s="397"/>
      <c r="KMW61" s="397"/>
      <c r="KNF61" s="397"/>
      <c r="KNO61" s="397"/>
      <c r="KNX61" s="397"/>
      <c r="KOG61" s="397"/>
      <c r="KOP61" s="397"/>
      <c r="KOY61" s="397"/>
      <c r="KPH61" s="397"/>
      <c r="KPQ61" s="397"/>
      <c r="KPZ61" s="397"/>
      <c r="KQI61" s="397"/>
      <c r="KQR61" s="397"/>
      <c r="KRA61" s="397"/>
      <c r="KRJ61" s="397"/>
      <c r="KRS61" s="397"/>
      <c r="KSB61" s="397"/>
      <c r="KSK61" s="397"/>
      <c r="KST61" s="397"/>
      <c r="KTC61" s="397"/>
      <c r="KTL61" s="397"/>
      <c r="KTU61" s="397"/>
      <c r="KUD61" s="397"/>
      <c r="KUM61" s="397"/>
      <c r="KUV61" s="397"/>
      <c r="KVE61" s="397"/>
      <c r="KVN61" s="397"/>
      <c r="KVW61" s="397"/>
      <c r="KWF61" s="397"/>
      <c r="KWO61" s="397"/>
      <c r="KWX61" s="397"/>
      <c r="KXG61" s="397"/>
      <c r="KXP61" s="397"/>
      <c r="KXY61" s="397"/>
      <c r="KYH61" s="397"/>
      <c r="KYQ61" s="397"/>
      <c r="KYZ61" s="397"/>
      <c r="KZI61" s="397"/>
      <c r="KZR61" s="397"/>
      <c r="LAA61" s="397"/>
      <c r="LAJ61" s="397"/>
      <c r="LAS61" s="397"/>
      <c r="LBB61" s="397"/>
      <c r="LBK61" s="397"/>
      <c r="LBT61" s="397"/>
      <c r="LCC61" s="397"/>
      <c r="LCL61" s="397"/>
      <c r="LCU61" s="397"/>
      <c r="LDD61" s="397"/>
      <c r="LDM61" s="397"/>
      <c r="LDV61" s="397"/>
      <c r="LEE61" s="397"/>
      <c r="LEN61" s="397"/>
      <c r="LEW61" s="397"/>
      <c r="LFF61" s="397"/>
      <c r="LFO61" s="397"/>
      <c r="LFX61" s="397"/>
      <c r="LGG61" s="397"/>
      <c r="LGP61" s="397"/>
      <c r="LGY61" s="397"/>
      <c r="LHH61" s="397"/>
      <c r="LHQ61" s="397"/>
      <c r="LHZ61" s="397"/>
      <c r="LII61" s="397"/>
      <c r="LIR61" s="397"/>
      <c r="LJA61" s="397"/>
      <c r="LJJ61" s="397"/>
      <c r="LJS61" s="397"/>
      <c r="LKB61" s="397"/>
      <c r="LKK61" s="397"/>
      <c r="LKT61" s="397"/>
      <c r="LLC61" s="397"/>
      <c r="LLL61" s="397"/>
      <c r="LLU61" s="397"/>
      <c r="LMD61" s="397"/>
      <c r="LMM61" s="397"/>
      <c r="LMV61" s="397"/>
      <c r="LNE61" s="397"/>
      <c r="LNN61" s="397"/>
      <c r="LNW61" s="397"/>
      <c r="LOF61" s="397"/>
      <c r="LOO61" s="397"/>
      <c r="LOX61" s="397"/>
      <c r="LPG61" s="397"/>
      <c r="LPP61" s="397"/>
      <c r="LPY61" s="397"/>
      <c r="LQH61" s="397"/>
      <c r="LQQ61" s="397"/>
      <c r="LQZ61" s="397"/>
      <c r="LRI61" s="397"/>
      <c r="LRR61" s="397"/>
      <c r="LSA61" s="397"/>
      <c r="LSJ61" s="397"/>
      <c r="LSS61" s="397"/>
      <c r="LTB61" s="397"/>
      <c r="LTK61" s="397"/>
      <c r="LTT61" s="397"/>
      <c r="LUC61" s="397"/>
      <c r="LUL61" s="397"/>
      <c r="LUU61" s="397"/>
      <c r="LVD61" s="397"/>
      <c r="LVM61" s="397"/>
      <c r="LVV61" s="397"/>
      <c r="LWE61" s="397"/>
      <c r="LWN61" s="397"/>
      <c r="LWW61" s="397"/>
      <c r="LXF61" s="397"/>
      <c r="LXO61" s="397"/>
      <c r="LXX61" s="397"/>
      <c r="LYG61" s="397"/>
      <c r="LYP61" s="397"/>
      <c r="LYY61" s="397"/>
      <c r="LZH61" s="397"/>
      <c r="LZQ61" s="397"/>
      <c r="LZZ61" s="397"/>
      <c r="MAI61" s="397"/>
      <c r="MAR61" s="397"/>
      <c r="MBA61" s="397"/>
      <c r="MBJ61" s="397"/>
      <c r="MBS61" s="397"/>
      <c r="MCB61" s="397"/>
      <c r="MCK61" s="397"/>
      <c r="MCT61" s="397"/>
      <c r="MDC61" s="397"/>
      <c r="MDL61" s="397"/>
      <c r="MDU61" s="397"/>
      <c r="MED61" s="397"/>
      <c r="MEM61" s="397"/>
      <c r="MEV61" s="397"/>
      <c r="MFE61" s="397"/>
      <c r="MFN61" s="397"/>
      <c r="MFW61" s="397"/>
      <c r="MGF61" s="397"/>
      <c r="MGO61" s="397"/>
      <c r="MGX61" s="397"/>
      <c r="MHG61" s="397"/>
      <c r="MHP61" s="397"/>
      <c r="MHY61" s="397"/>
      <c r="MIH61" s="397"/>
      <c r="MIQ61" s="397"/>
      <c r="MIZ61" s="397"/>
      <c r="MJI61" s="397"/>
      <c r="MJR61" s="397"/>
      <c r="MKA61" s="397"/>
      <c r="MKJ61" s="397"/>
      <c r="MKS61" s="397"/>
      <c r="MLB61" s="397"/>
      <c r="MLK61" s="397"/>
      <c r="MLT61" s="397"/>
      <c r="MMC61" s="397"/>
      <c r="MML61" s="397"/>
      <c r="MMU61" s="397"/>
      <c r="MND61" s="397"/>
      <c r="MNM61" s="397"/>
      <c r="MNV61" s="397"/>
      <c r="MOE61" s="397"/>
      <c r="MON61" s="397"/>
      <c r="MOW61" s="397"/>
      <c r="MPF61" s="397"/>
      <c r="MPO61" s="397"/>
      <c r="MPX61" s="397"/>
      <c r="MQG61" s="397"/>
      <c r="MQP61" s="397"/>
      <c r="MQY61" s="397"/>
      <c r="MRH61" s="397"/>
      <c r="MRQ61" s="397"/>
      <c r="MRZ61" s="397"/>
      <c r="MSI61" s="397"/>
      <c r="MSR61" s="397"/>
      <c r="MTA61" s="397"/>
      <c r="MTJ61" s="397"/>
      <c r="MTS61" s="397"/>
      <c r="MUB61" s="397"/>
      <c r="MUK61" s="397"/>
      <c r="MUT61" s="397"/>
      <c r="MVC61" s="397"/>
      <c r="MVL61" s="397"/>
      <c r="MVU61" s="397"/>
      <c r="MWD61" s="397"/>
      <c r="MWM61" s="397"/>
      <c r="MWV61" s="397"/>
      <c r="MXE61" s="397"/>
      <c r="MXN61" s="397"/>
      <c r="MXW61" s="397"/>
      <c r="MYF61" s="397"/>
      <c r="MYO61" s="397"/>
      <c r="MYX61" s="397"/>
      <c r="MZG61" s="397"/>
      <c r="MZP61" s="397"/>
      <c r="MZY61" s="397"/>
      <c r="NAH61" s="397"/>
      <c r="NAQ61" s="397"/>
      <c r="NAZ61" s="397"/>
      <c r="NBI61" s="397"/>
      <c r="NBR61" s="397"/>
      <c r="NCA61" s="397"/>
      <c r="NCJ61" s="397"/>
      <c r="NCS61" s="397"/>
      <c r="NDB61" s="397"/>
      <c r="NDK61" s="397"/>
      <c r="NDT61" s="397"/>
      <c r="NEC61" s="397"/>
      <c r="NEL61" s="397"/>
      <c r="NEU61" s="397"/>
      <c r="NFD61" s="397"/>
      <c r="NFM61" s="397"/>
      <c r="NFV61" s="397"/>
      <c r="NGE61" s="397"/>
      <c r="NGN61" s="397"/>
      <c r="NGW61" s="397"/>
      <c r="NHF61" s="397"/>
      <c r="NHO61" s="397"/>
      <c r="NHX61" s="397"/>
      <c r="NIG61" s="397"/>
      <c r="NIP61" s="397"/>
      <c r="NIY61" s="397"/>
      <c r="NJH61" s="397"/>
      <c r="NJQ61" s="397"/>
      <c r="NJZ61" s="397"/>
      <c r="NKI61" s="397"/>
      <c r="NKR61" s="397"/>
      <c r="NLA61" s="397"/>
      <c r="NLJ61" s="397"/>
      <c r="NLS61" s="397"/>
      <c r="NMB61" s="397"/>
      <c r="NMK61" s="397"/>
      <c r="NMT61" s="397"/>
      <c r="NNC61" s="397"/>
      <c r="NNL61" s="397"/>
      <c r="NNU61" s="397"/>
      <c r="NOD61" s="397"/>
      <c r="NOM61" s="397"/>
      <c r="NOV61" s="397"/>
      <c r="NPE61" s="397"/>
      <c r="NPN61" s="397"/>
      <c r="NPW61" s="397"/>
      <c r="NQF61" s="397"/>
      <c r="NQO61" s="397"/>
      <c r="NQX61" s="397"/>
      <c r="NRG61" s="397"/>
      <c r="NRP61" s="397"/>
      <c r="NRY61" s="397"/>
      <c r="NSH61" s="397"/>
      <c r="NSQ61" s="397"/>
      <c r="NSZ61" s="397"/>
      <c r="NTI61" s="397"/>
      <c r="NTR61" s="397"/>
      <c r="NUA61" s="397"/>
      <c r="NUJ61" s="397"/>
      <c r="NUS61" s="397"/>
      <c r="NVB61" s="397"/>
      <c r="NVK61" s="397"/>
      <c r="NVT61" s="397"/>
      <c r="NWC61" s="397"/>
      <c r="NWL61" s="397"/>
      <c r="NWU61" s="397"/>
      <c r="NXD61" s="397"/>
      <c r="NXM61" s="397"/>
      <c r="NXV61" s="397"/>
      <c r="NYE61" s="397"/>
      <c r="NYN61" s="397"/>
      <c r="NYW61" s="397"/>
      <c r="NZF61" s="397"/>
      <c r="NZO61" s="397"/>
      <c r="NZX61" s="397"/>
      <c r="OAG61" s="397"/>
      <c r="OAP61" s="397"/>
      <c r="OAY61" s="397"/>
      <c r="OBH61" s="397"/>
      <c r="OBQ61" s="397"/>
      <c r="OBZ61" s="397"/>
      <c r="OCI61" s="397"/>
      <c r="OCR61" s="397"/>
      <c r="ODA61" s="397"/>
      <c r="ODJ61" s="397"/>
      <c r="ODS61" s="397"/>
      <c r="OEB61" s="397"/>
      <c r="OEK61" s="397"/>
      <c r="OET61" s="397"/>
      <c r="OFC61" s="397"/>
      <c r="OFL61" s="397"/>
      <c r="OFU61" s="397"/>
      <c r="OGD61" s="397"/>
      <c r="OGM61" s="397"/>
      <c r="OGV61" s="397"/>
      <c r="OHE61" s="397"/>
      <c r="OHN61" s="397"/>
      <c r="OHW61" s="397"/>
      <c r="OIF61" s="397"/>
      <c r="OIO61" s="397"/>
      <c r="OIX61" s="397"/>
      <c r="OJG61" s="397"/>
      <c r="OJP61" s="397"/>
      <c r="OJY61" s="397"/>
      <c r="OKH61" s="397"/>
      <c r="OKQ61" s="397"/>
      <c r="OKZ61" s="397"/>
      <c r="OLI61" s="397"/>
      <c r="OLR61" s="397"/>
      <c r="OMA61" s="397"/>
      <c r="OMJ61" s="397"/>
      <c r="OMS61" s="397"/>
      <c r="ONB61" s="397"/>
      <c r="ONK61" s="397"/>
      <c r="ONT61" s="397"/>
      <c r="OOC61" s="397"/>
      <c r="OOL61" s="397"/>
      <c r="OOU61" s="397"/>
      <c r="OPD61" s="397"/>
      <c r="OPM61" s="397"/>
      <c r="OPV61" s="397"/>
      <c r="OQE61" s="397"/>
      <c r="OQN61" s="397"/>
      <c r="OQW61" s="397"/>
      <c r="ORF61" s="397"/>
      <c r="ORO61" s="397"/>
      <c r="ORX61" s="397"/>
      <c r="OSG61" s="397"/>
      <c r="OSP61" s="397"/>
      <c r="OSY61" s="397"/>
      <c r="OTH61" s="397"/>
      <c r="OTQ61" s="397"/>
      <c r="OTZ61" s="397"/>
      <c r="OUI61" s="397"/>
      <c r="OUR61" s="397"/>
      <c r="OVA61" s="397"/>
      <c r="OVJ61" s="397"/>
      <c r="OVS61" s="397"/>
      <c r="OWB61" s="397"/>
      <c r="OWK61" s="397"/>
      <c r="OWT61" s="397"/>
      <c r="OXC61" s="397"/>
      <c r="OXL61" s="397"/>
      <c r="OXU61" s="397"/>
      <c r="OYD61" s="397"/>
      <c r="OYM61" s="397"/>
      <c r="OYV61" s="397"/>
      <c r="OZE61" s="397"/>
      <c r="OZN61" s="397"/>
      <c r="OZW61" s="397"/>
      <c r="PAF61" s="397"/>
      <c r="PAO61" s="397"/>
      <c r="PAX61" s="397"/>
      <c r="PBG61" s="397"/>
      <c r="PBP61" s="397"/>
      <c r="PBY61" s="397"/>
      <c r="PCH61" s="397"/>
      <c r="PCQ61" s="397"/>
      <c r="PCZ61" s="397"/>
      <c r="PDI61" s="397"/>
      <c r="PDR61" s="397"/>
      <c r="PEA61" s="397"/>
      <c r="PEJ61" s="397"/>
      <c r="PES61" s="397"/>
      <c r="PFB61" s="397"/>
      <c r="PFK61" s="397"/>
      <c r="PFT61" s="397"/>
      <c r="PGC61" s="397"/>
      <c r="PGL61" s="397"/>
      <c r="PGU61" s="397"/>
      <c r="PHD61" s="397"/>
      <c r="PHM61" s="397"/>
      <c r="PHV61" s="397"/>
      <c r="PIE61" s="397"/>
      <c r="PIN61" s="397"/>
      <c r="PIW61" s="397"/>
      <c r="PJF61" s="397"/>
      <c r="PJO61" s="397"/>
      <c r="PJX61" s="397"/>
      <c r="PKG61" s="397"/>
      <c r="PKP61" s="397"/>
      <c r="PKY61" s="397"/>
      <c r="PLH61" s="397"/>
      <c r="PLQ61" s="397"/>
      <c r="PLZ61" s="397"/>
      <c r="PMI61" s="397"/>
      <c r="PMR61" s="397"/>
      <c r="PNA61" s="397"/>
      <c r="PNJ61" s="397"/>
      <c r="PNS61" s="397"/>
      <c r="POB61" s="397"/>
      <c r="POK61" s="397"/>
      <c r="POT61" s="397"/>
      <c r="PPC61" s="397"/>
      <c r="PPL61" s="397"/>
      <c r="PPU61" s="397"/>
      <c r="PQD61" s="397"/>
      <c r="PQM61" s="397"/>
      <c r="PQV61" s="397"/>
      <c r="PRE61" s="397"/>
      <c r="PRN61" s="397"/>
      <c r="PRW61" s="397"/>
      <c r="PSF61" s="397"/>
      <c r="PSO61" s="397"/>
      <c r="PSX61" s="397"/>
      <c r="PTG61" s="397"/>
      <c r="PTP61" s="397"/>
      <c r="PTY61" s="397"/>
      <c r="PUH61" s="397"/>
      <c r="PUQ61" s="397"/>
      <c r="PUZ61" s="397"/>
      <c r="PVI61" s="397"/>
      <c r="PVR61" s="397"/>
      <c r="PWA61" s="397"/>
      <c r="PWJ61" s="397"/>
      <c r="PWS61" s="397"/>
      <c r="PXB61" s="397"/>
      <c r="PXK61" s="397"/>
      <c r="PXT61" s="397"/>
      <c r="PYC61" s="397"/>
      <c r="PYL61" s="397"/>
      <c r="PYU61" s="397"/>
      <c r="PZD61" s="397"/>
      <c r="PZM61" s="397"/>
      <c r="PZV61" s="397"/>
      <c r="QAE61" s="397"/>
      <c r="QAN61" s="397"/>
      <c r="QAW61" s="397"/>
      <c r="QBF61" s="397"/>
      <c r="QBO61" s="397"/>
      <c r="QBX61" s="397"/>
      <c r="QCG61" s="397"/>
      <c r="QCP61" s="397"/>
      <c r="QCY61" s="397"/>
      <c r="QDH61" s="397"/>
      <c r="QDQ61" s="397"/>
      <c r="QDZ61" s="397"/>
      <c r="QEI61" s="397"/>
      <c r="QER61" s="397"/>
      <c r="QFA61" s="397"/>
      <c r="QFJ61" s="397"/>
      <c r="QFS61" s="397"/>
      <c r="QGB61" s="397"/>
      <c r="QGK61" s="397"/>
      <c r="QGT61" s="397"/>
      <c r="QHC61" s="397"/>
      <c r="QHL61" s="397"/>
      <c r="QHU61" s="397"/>
      <c r="QID61" s="397"/>
      <c r="QIM61" s="397"/>
      <c r="QIV61" s="397"/>
      <c r="QJE61" s="397"/>
      <c r="QJN61" s="397"/>
      <c r="QJW61" s="397"/>
      <c r="QKF61" s="397"/>
      <c r="QKO61" s="397"/>
      <c r="QKX61" s="397"/>
      <c r="QLG61" s="397"/>
      <c r="QLP61" s="397"/>
      <c r="QLY61" s="397"/>
      <c r="QMH61" s="397"/>
      <c r="QMQ61" s="397"/>
      <c r="QMZ61" s="397"/>
      <c r="QNI61" s="397"/>
      <c r="QNR61" s="397"/>
      <c r="QOA61" s="397"/>
      <c r="QOJ61" s="397"/>
      <c r="QOS61" s="397"/>
      <c r="QPB61" s="397"/>
      <c r="QPK61" s="397"/>
      <c r="QPT61" s="397"/>
      <c r="QQC61" s="397"/>
      <c r="QQL61" s="397"/>
      <c r="QQU61" s="397"/>
      <c r="QRD61" s="397"/>
      <c r="QRM61" s="397"/>
      <c r="QRV61" s="397"/>
      <c r="QSE61" s="397"/>
      <c r="QSN61" s="397"/>
      <c r="QSW61" s="397"/>
      <c r="QTF61" s="397"/>
      <c r="QTO61" s="397"/>
      <c r="QTX61" s="397"/>
      <c r="QUG61" s="397"/>
      <c r="QUP61" s="397"/>
      <c r="QUY61" s="397"/>
      <c r="QVH61" s="397"/>
      <c r="QVQ61" s="397"/>
      <c r="QVZ61" s="397"/>
      <c r="QWI61" s="397"/>
      <c r="QWR61" s="397"/>
      <c r="QXA61" s="397"/>
      <c r="QXJ61" s="397"/>
      <c r="QXS61" s="397"/>
      <c r="QYB61" s="397"/>
      <c r="QYK61" s="397"/>
      <c r="QYT61" s="397"/>
      <c r="QZC61" s="397"/>
      <c r="QZL61" s="397"/>
      <c r="QZU61" s="397"/>
      <c r="RAD61" s="397"/>
      <c r="RAM61" s="397"/>
      <c r="RAV61" s="397"/>
      <c r="RBE61" s="397"/>
      <c r="RBN61" s="397"/>
      <c r="RBW61" s="397"/>
      <c r="RCF61" s="397"/>
      <c r="RCO61" s="397"/>
      <c r="RCX61" s="397"/>
      <c r="RDG61" s="397"/>
      <c r="RDP61" s="397"/>
      <c r="RDY61" s="397"/>
      <c r="REH61" s="397"/>
      <c r="REQ61" s="397"/>
      <c r="REZ61" s="397"/>
      <c r="RFI61" s="397"/>
      <c r="RFR61" s="397"/>
      <c r="RGA61" s="397"/>
      <c r="RGJ61" s="397"/>
      <c r="RGS61" s="397"/>
      <c r="RHB61" s="397"/>
      <c r="RHK61" s="397"/>
      <c r="RHT61" s="397"/>
      <c r="RIC61" s="397"/>
      <c r="RIL61" s="397"/>
      <c r="RIU61" s="397"/>
      <c r="RJD61" s="397"/>
      <c r="RJM61" s="397"/>
      <c r="RJV61" s="397"/>
      <c r="RKE61" s="397"/>
      <c r="RKN61" s="397"/>
      <c r="RKW61" s="397"/>
      <c r="RLF61" s="397"/>
      <c r="RLO61" s="397"/>
      <c r="RLX61" s="397"/>
      <c r="RMG61" s="397"/>
      <c r="RMP61" s="397"/>
      <c r="RMY61" s="397"/>
      <c r="RNH61" s="397"/>
      <c r="RNQ61" s="397"/>
      <c r="RNZ61" s="397"/>
      <c r="ROI61" s="397"/>
      <c r="ROR61" s="397"/>
      <c r="RPA61" s="397"/>
      <c r="RPJ61" s="397"/>
      <c r="RPS61" s="397"/>
      <c r="RQB61" s="397"/>
      <c r="RQK61" s="397"/>
      <c r="RQT61" s="397"/>
      <c r="RRC61" s="397"/>
      <c r="RRL61" s="397"/>
      <c r="RRU61" s="397"/>
      <c r="RSD61" s="397"/>
      <c r="RSM61" s="397"/>
      <c r="RSV61" s="397"/>
      <c r="RTE61" s="397"/>
      <c r="RTN61" s="397"/>
      <c r="RTW61" s="397"/>
      <c r="RUF61" s="397"/>
      <c r="RUO61" s="397"/>
      <c r="RUX61" s="397"/>
      <c r="RVG61" s="397"/>
      <c r="RVP61" s="397"/>
      <c r="RVY61" s="397"/>
      <c r="RWH61" s="397"/>
      <c r="RWQ61" s="397"/>
      <c r="RWZ61" s="397"/>
      <c r="RXI61" s="397"/>
      <c r="RXR61" s="397"/>
      <c r="RYA61" s="397"/>
      <c r="RYJ61" s="397"/>
      <c r="RYS61" s="397"/>
      <c r="RZB61" s="397"/>
      <c r="RZK61" s="397"/>
      <c r="RZT61" s="397"/>
      <c r="SAC61" s="397"/>
      <c r="SAL61" s="397"/>
      <c r="SAU61" s="397"/>
      <c r="SBD61" s="397"/>
      <c r="SBM61" s="397"/>
      <c r="SBV61" s="397"/>
      <c r="SCE61" s="397"/>
      <c r="SCN61" s="397"/>
      <c r="SCW61" s="397"/>
      <c r="SDF61" s="397"/>
      <c r="SDO61" s="397"/>
      <c r="SDX61" s="397"/>
      <c r="SEG61" s="397"/>
      <c r="SEP61" s="397"/>
      <c r="SEY61" s="397"/>
      <c r="SFH61" s="397"/>
      <c r="SFQ61" s="397"/>
      <c r="SFZ61" s="397"/>
      <c r="SGI61" s="397"/>
      <c r="SGR61" s="397"/>
      <c r="SHA61" s="397"/>
      <c r="SHJ61" s="397"/>
      <c r="SHS61" s="397"/>
      <c r="SIB61" s="397"/>
      <c r="SIK61" s="397"/>
      <c r="SIT61" s="397"/>
      <c r="SJC61" s="397"/>
      <c r="SJL61" s="397"/>
      <c r="SJU61" s="397"/>
      <c r="SKD61" s="397"/>
      <c r="SKM61" s="397"/>
      <c r="SKV61" s="397"/>
      <c r="SLE61" s="397"/>
      <c r="SLN61" s="397"/>
      <c r="SLW61" s="397"/>
      <c r="SMF61" s="397"/>
      <c r="SMO61" s="397"/>
      <c r="SMX61" s="397"/>
      <c r="SNG61" s="397"/>
      <c r="SNP61" s="397"/>
      <c r="SNY61" s="397"/>
      <c r="SOH61" s="397"/>
      <c r="SOQ61" s="397"/>
      <c r="SOZ61" s="397"/>
      <c r="SPI61" s="397"/>
      <c r="SPR61" s="397"/>
      <c r="SQA61" s="397"/>
      <c r="SQJ61" s="397"/>
      <c r="SQS61" s="397"/>
      <c r="SRB61" s="397"/>
      <c r="SRK61" s="397"/>
      <c r="SRT61" s="397"/>
      <c r="SSC61" s="397"/>
      <c r="SSL61" s="397"/>
      <c r="SSU61" s="397"/>
      <c r="STD61" s="397"/>
      <c r="STM61" s="397"/>
      <c r="STV61" s="397"/>
      <c r="SUE61" s="397"/>
      <c r="SUN61" s="397"/>
      <c r="SUW61" s="397"/>
      <c r="SVF61" s="397"/>
      <c r="SVO61" s="397"/>
      <c r="SVX61" s="397"/>
      <c r="SWG61" s="397"/>
      <c r="SWP61" s="397"/>
      <c r="SWY61" s="397"/>
      <c r="SXH61" s="397"/>
      <c r="SXQ61" s="397"/>
      <c r="SXZ61" s="397"/>
      <c r="SYI61" s="397"/>
      <c r="SYR61" s="397"/>
      <c r="SZA61" s="397"/>
      <c r="SZJ61" s="397"/>
      <c r="SZS61" s="397"/>
      <c r="TAB61" s="397"/>
      <c r="TAK61" s="397"/>
      <c r="TAT61" s="397"/>
      <c r="TBC61" s="397"/>
      <c r="TBL61" s="397"/>
      <c r="TBU61" s="397"/>
      <c r="TCD61" s="397"/>
      <c r="TCM61" s="397"/>
      <c r="TCV61" s="397"/>
      <c r="TDE61" s="397"/>
      <c r="TDN61" s="397"/>
      <c r="TDW61" s="397"/>
      <c r="TEF61" s="397"/>
      <c r="TEO61" s="397"/>
      <c r="TEX61" s="397"/>
      <c r="TFG61" s="397"/>
      <c r="TFP61" s="397"/>
      <c r="TFY61" s="397"/>
      <c r="TGH61" s="397"/>
      <c r="TGQ61" s="397"/>
      <c r="TGZ61" s="397"/>
      <c r="THI61" s="397"/>
      <c r="THR61" s="397"/>
      <c r="TIA61" s="397"/>
      <c r="TIJ61" s="397"/>
      <c r="TIS61" s="397"/>
      <c r="TJB61" s="397"/>
      <c r="TJK61" s="397"/>
      <c r="TJT61" s="397"/>
      <c r="TKC61" s="397"/>
      <c r="TKL61" s="397"/>
      <c r="TKU61" s="397"/>
      <c r="TLD61" s="397"/>
      <c r="TLM61" s="397"/>
      <c r="TLV61" s="397"/>
      <c r="TME61" s="397"/>
      <c r="TMN61" s="397"/>
      <c r="TMW61" s="397"/>
      <c r="TNF61" s="397"/>
      <c r="TNO61" s="397"/>
      <c r="TNX61" s="397"/>
      <c r="TOG61" s="397"/>
      <c r="TOP61" s="397"/>
      <c r="TOY61" s="397"/>
      <c r="TPH61" s="397"/>
      <c r="TPQ61" s="397"/>
      <c r="TPZ61" s="397"/>
      <c r="TQI61" s="397"/>
      <c r="TQR61" s="397"/>
      <c r="TRA61" s="397"/>
      <c r="TRJ61" s="397"/>
      <c r="TRS61" s="397"/>
      <c r="TSB61" s="397"/>
      <c r="TSK61" s="397"/>
      <c r="TST61" s="397"/>
      <c r="TTC61" s="397"/>
      <c r="TTL61" s="397"/>
      <c r="TTU61" s="397"/>
      <c r="TUD61" s="397"/>
      <c r="TUM61" s="397"/>
      <c r="TUV61" s="397"/>
      <c r="TVE61" s="397"/>
      <c r="TVN61" s="397"/>
      <c r="TVW61" s="397"/>
      <c r="TWF61" s="397"/>
      <c r="TWO61" s="397"/>
      <c r="TWX61" s="397"/>
      <c r="TXG61" s="397"/>
      <c r="TXP61" s="397"/>
      <c r="TXY61" s="397"/>
      <c r="TYH61" s="397"/>
      <c r="TYQ61" s="397"/>
      <c r="TYZ61" s="397"/>
      <c r="TZI61" s="397"/>
      <c r="TZR61" s="397"/>
      <c r="UAA61" s="397"/>
      <c r="UAJ61" s="397"/>
      <c r="UAS61" s="397"/>
      <c r="UBB61" s="397"/>
      <c r="UBK61" s="397"/>
      <c r="UBT61" s="397"/>
      <c r="UCC61" s="397"/>
      <c r="UCL61" s="397"/>
      <c r="UCU61" s="397"/>
      <c r="UDD61" s="397"/>
      <c r="UDM61" s="397"/>
      <c r="UDV61" s="397"/>
      <c r="UEE61" s="397"/>
      <c r="UEN61" s="397"/>
      <c r="UEW61" s="397"/>
      <c r="UFF61" s="397"/>
      <c r="UFO61" s="397"/>
      <c r="UFX61" s="397"/>
      <c r="UGG61" s="397"/>
      <c r="UGP61" s="397"/>
      <c r="UGY61" s="397"/>
      <c r="UHH61" s="397"/>
      <c r="UHQ61" s="397"/>
      <c r="UHZ61" s="397"/>
      <c r="UII61" s="397"/>
      <c r="UIR61" s="397"/>
      <c r="UJA61" s="397"/>
      <c r="UJJ61" s="397"/>
      <c r="UJS61" s="397"/>
      <c r="UKB61" s="397"/>
      <c r="UKK61" s="397"/>
      <c r="UKT61" s="397"/>
      <c r="ULC61" s="397"/>
      <c r="ULL61" s="397"/>
      <c r="ULU61" s="397"/>
      <c r="UMD61" s="397"/>
      <c r="UMM61" s="397"/>
      <c r="UMV61" s="397"/>
      <c r="UNE61" s="397"/>
      <c r="UNN61" s="397"/>
      <c r="UNW61" s="397"/>
      <c r="UOF61" s="397"/>
      <c r="UOO61" s="397"/>
      <c r="UOX61" s="397"/>
      <c r="UPG61" s="397"/>
      <c r="UPP61" s="397"/>
      <c r="UPY61" s="397"/>
      <c r="UQH61" s="397"/>
      <c r="UQQ61" s="397"/>
      <c r="UQZ61" s="397"/>
      <c r="URI61" s="397"/>
      <c r="URR61" s="397"/>
      <c r="USA61" s="397"/>
      <c r="USJ61" s="397"/>
      <c r="USS61" s="397"/>
      <c r="UTB61" s="397"/>
      <c r="UTK61" s="397"/>
      <c r="UTT61" s="397"/>
      <c r="UUC61" s="397"/>
      <c r="UUL61" s="397"/>
      <c r="UUU61" s="397"/>
      <c r="UVD61" s="397"/>
      <c r="UVM61" s="397"/>
      <c r="UVV61" s="397"/>
      <c r="UWE61" s="397"/>
      <c r="UWN61" s="397"/>
      <c r="UWW61" s="397"/>
      <c r="UXF61" s="397"/>
      <c r="UXO61" s="397"/>
      <c r="UXX61" s="397"/>
      <c r="UYG61" s="397"/>
      <c r="UYP61" s="397"/>
      <c r="UYY61" s="397"/>
      <c r="UZH61" s="397"/>
      <c r="UZQ61" s="397"/>
      <c r="UZZ61" s="397"/>
      <c r="VAI61" s="397"/>
      <c r="VAR61" s="397"/>
      <c r="VBA61" s="397"/>
      <c r="VBJ61" s="397"/>
      <c r="VBS61" s="397"/>
      <c r="VCB61" s="397"/>
      <c r="VCK61" s="397"/>
      <c r="VCT61" s="397"/>
      <c r="VDC61" s="397"/>
      <c r="VDL61" s="397"/>
      <c r="VDU61" s="397"/>
      <c r="VED61" s="397"/>
      <c r="VEM61" s="397"/>
      <c r="VEV61" s="397"/>
      <c r="VFE61" s="397"/>
      <c r="VFN61" s="397"/>
      <c r="VFW61" s="397"/>
      <c r="VGF61" s="397"/>
      <c r="VGO61" s="397"/>
      <c r="VGX61" s="397"/>
      <c r="VHG61" s="397"/>
      <c r="VHP61" s="397"/>
      <c r="VHY61" s="397"/>
      <c r="VIH61" s="397"/>
      <c r="VIQ61" s="397"/>
      <c r="VIZ61" s="397"/>
      <c r="VJI61" s="397"/>
      <c r="VJR61" s="397"/>
      <c r="VKA61" s="397"/>
      <c r="VKJ61" s="397"/>
      <c r="VKS61" s="397"/>
      <c r="VLB61" s="397"/>
      <c r="VLK61" s="397"/>
      <c r="VLT61" s="397"/>
      <c r="VMC61" s="397"/>
      <c r="VML61" s="397"/>
      <c r="VMU61" s="397"/>
      <c r="VND61" s="397"/>
      <c r="VNM61" s="397"/>
      <c r="VNV61" s="397"/>
      <c r="VOE61" s="397"/>
      <c r="VON61" s="397"/>
      <c r="VOW61" s="397"/>
      <c r="VPF61" s="397"/>
      <c r="VPO61" s="397"/>
      <c r="VPX61" s="397"/>
      <c r="VQG61" s="397"/>
      <c r="VQP61" s="397"/>
      <c r="VQY61" s="397"/>
      <c r="VRH61" s="397"/>
      <c r="VRQ61" s="397"/>
      <c r="VRZ61" s="397"/>
      <c r="VSI61" s="397"/>
      <c r="VSR61" s="397"/>
      <c r="VTA61" s="397"/>
      <c r="VTJ61" s="397"/>
      <c r="VTS61" s="397"/>
      <c r="VUB61" s="397"/>
      <c r="VUK61" s="397"/>
      <c r="VUT61" s="397"/>
      <c r="VVC61" s="397"/>
      <c r="VVL61" s="397"/>
      <c r="VVU61" s="397"/>
      <c r="VWD61" s="397"/>
      <c r="VWM61" s="397"/>
      <c r="VWV61" s="397"/>
      <c r="VXE61" s="397"/>
      <c r="VXN61" s="397"/>
      <c r="VXW61" s="397"/>
      <c r="VYF61" s="397"/>
      <c r="VYO61" s="397"/>
      <c r="VYX61" s="397"/>
      <c r="VZG61" s="397"/>
      <c r="VZP61" s="397"/>
      <c r="VZY61" s="397"/>
      <c r="WAH61" s="397"/>
      <c r="WAQ61" s="397"/>
      <c r="WAZ61" s="397"/>
      <c r="WBI61" s="397"/>
      <c r="WBR61" s="397"/>
      <c r="WCA61" s="397"/>
      <c r="WCJ61" s="397"/>
      <c r="WCS61" s="397"/>
      <c r="WDB61" s="397"/>
      <c r="WDK61" s="397"/>
      <c r="WDT61" s="397"/>
      <c r="WEC61" s="397"/>
      <c r="WEL61" s="397"/>
      <c r="WEU61" s="397"/>
      <c r="WFD61" s="397"/>
      <c r="WFM61" s="397"/>
      <c r="WFV61" s="397"/>
      <c r="WGE61" s="397"/>
      <c r="WGN61" s="397"/>
      <c r="WGW61" s="397"/>
      <c r="WHF61" s="397"/>
      <c r="WHO61" s="397"/>
      <c r="WHX61" s="397"/>
      <c r="WIG61" s="397"/>
      <c r="WIP61" s="397"/>
      <c r="WIY61" s="397"/>
      <c r="WJH61" s="397"/>
      <c r="WJQ61" s="397"/>
      <c r="WJZ61" s="397"/>
      <c r="WKI61" s="397"/>
      <c r="WKR61" s="397"/>
      <c r="WLA61" s="397"/>
      <c r="WLJ61" s="397"/>
      <c r="WLS61" s="397"/>
      <c r="WMB61" s="397"/>
      <c r="WMK61" s="397"/>
      <c r="WMT61" s="397"/>
      <c r="WNC61" s="397"/>
      <c r="WNL61" s="397"/>
      <c r="WNU61" s="397"/>
      <c r="WOD61" s="397"/>
      <c r="WOM61" s="397"/>
      <c r="WOV61" s="397"/>
      <c r="WPE61" s="397"/>
      <c r="WPN61" s="397"/>
      <c r="WPW61" s="397"/>
      <c r="WQF61" s="397"/>
      <c r="WQO61" s="397"/>
      <c r="WQX61" s="397"/>
      <c r="WRG61" s="397"/>
      <c r="WRP61" s="397"/>
      <c r="WRY61" s="397"/>
      <c r="WSH61" s="397"/>
      <c r="WSQ61" s="397"/>
      <c r="WSZ61" s="397"/>
      <c r="WTI61" s="397"/>
      <c r="WTR61" s="397"/>
      <c r="WUA61" s="397"/>
      <c r="WUJ61" s="397"/>
      <c r="WUS61" s="397"/>
      <c r="WVB61" s="397"/>
      <c r="WVK61" s="397"/>
      <c r="WVT61" s="397"/>
      <c r="WWC61" s="397"/>
      <c r="WWL61" s="397"/>
      <c r="WWU61" s="397"/>
      <c r="WXD61" s="397"/>
      <c r="WXM61" s="397"/>
      <c r="WXV61" s="397"/>
      <c r="WYE61" s="397"/>
      <c r="WYN61" s="397"/>
      <c r="WYW61" s="397"/>
      <c r="WZF61" s="397"/>
      <c r="WZO61" s="397"/>
      <c r="WZX61" s="397"/>
      <c r="XAG61" s="397"/>
      <c r="XAP61" s="397"/>
      <c r="XAY61" s="397"/>
      <c r="XBH61" s="397"/>
      <c r="XBQ61" s="397"/>
      <c r="XBZ61" s="397"/>
      <c r="XCI61" s="397"/>
      <c r="XCR61" s="397"/>
      <c r="XDA61" s="397"/>
      <c r="XDJ61" s="397"/>
      <c r="XDS61" s="397"/>
      <c r="XEB61" s="397"/>
      <c r="XEK61" s="397"/>
      <c r="XET61" s="397"/>
      <c r="XFC61" s="397"/>
    </row>
    <row r="62" spans="2:1020 1029:2046 2055:3072 3081:4089 4098:5115 5124:6141 6150:7167 7176:8184 8193:9210 9219:10236 10245:11262 11271:12288 12297:13305 13314:14331 14340:15357 15366:16383">
      <c r="L62" s="397"/>
      <c r="U62" s="397"/>
      <c r="AD62" s="397"/>
      <c r="AM62" s="397"/>
      <c r="AV62" s="397"/>
      <c r="BE62" s="397"/>
      <c r="BN62" s="397"/>
      <c r="BW62" s="397"/>
      <c r="CF62" s="397"/>
      <c r="CO62" s="397"/>
      <c r="CX62" s="397"/>
      <c r="DG62" s="397"/>
      <c r="DP62" s="397"/>
      <c r="DY62" s="397"/>
      <c r="EH62" s="397"/>
      <c r="EQ62" s="397"/>
      <c r="EZ62" s="397"/>
      <c r="FI62" s="397"/>
      <c r="FR62" s="397"/>
      <c r="GA62" s="397"/>
      <c r="GJ62" s="397"/>
      <c r="GS62" s="397"/>
      <c r="HB62" s="397"/>
      <c r="HK62" s="397"/>
      <c r="HT62" s="397"/>
      <c r="IC62" s="397"/>
      <c r="IL62" s="397"/>
      <c r="IU62" s="397"/>
      <c r="JD62" s="397"/>
      <c r="JM62" s="397"/>
      <c r="JV62" s="397"/>
      <c r="KE62" s="397"/>
      <c r="KN62" s="397"/>
      <c r="KW62" s="397"/>
      <c r="LF62" s="397"/>
      <c r="LO62" s="397"/>
      <c r="LX62" s="397"/>
      <c r="MG62" s="397"/>
      <c r="MP62" s="397"/>
      <c r="MY62" s="397"/>
      <c r="NH62" s="397"/>
      <c r="NQ62" s="397"/>
      <c r="NZ62" s="397"/>
      <c r="OI62" s="397"/>
      <c r="OR62" s="397"/>
      <c r="PA62" s="397"/>
      <c r="PJ62" s="397"/>
      <c r="PS62" s="397"/>
      <c r="QB62" s="397"/>
      <c r="QK62" s="397"/>
      <c r="QT62" s="397"/>
      <c r="RC62" s="397"/>
      <c r="RL62" s="397"/>
      <c r="RU62" s="397"/>
      <c r="SD62" s="397"/>
      <c r="SM62" s="397"/>
      <c r="SV62" s="397"/>
      <c r="TE62" s="397"/>
      <c r="TN62" s="397"/>
      <c r="TW62" s="397"/>
      <c r="UF62" s="397"/>
      <c r="UO62" s="397"/>
      <c r="UX62" s="397"/>
      <c r="VG62" s="397"/>
      <c r="VP62" s="397"/>
      <c r="VY62" s="397"/>
      <c r="WH62" s="397"/>
      <c r="WQ62" s="397"/>
      <c r="WZ62" s="397"/>
      <c r="XI62" s="397"/>
      <c r="XR62" s="397"/>
      <c r="YA62" s="397"/>
      <c r="YJ62" s="397"/>
      <c r="YS62" s="397"/>
      <c r="ZB62" s="397"/>
      <c r="ZK62" s="397"/>
      <c r="ZT62" s="397"/>
      <c r="AAC62" s="397"/>
      <c r="AAL62" s="397"/>
      <c r="AAU62" s="397"/>
      <c r="ABD62" s="397"/>
      <c r="ABM62" s="397"/>
      <c r="ABV62" s="397"/>
      <c r="ACE62" s="397"/>
      <c r="ACN62" s="397"/>
      <c r="ACW62" s="397"/>
      <c r="ADF62" s="397"/>
      <c r="ADO62" s="397"/>
      <c r="ADX62" s="397"/>
      <c r="AEG62" s="397"/>
      <c r="AEP62" s="397"/>
      <c r="AEY62" s="397"/>
      <c r="AFH62" s="397"/>
      <c r="AFQ62" s="397"/>
      <c r="AFZ62" s="397"/>
      <c r="AGI62" s="397"/>
      <c r="AGR62" s="397"/>
      <c r="AHA62" s="397"/>
      <c r="AHJ62" s="397"/>
      <c r="AHS62" s="397"/>
      <c r="AIB62" s="397"/>
      <c r="AIK62" s="397"/>
      <c r="AIT62" s="397"/>
      <c r="AJC62" s="397"/>
      <c r="AJL62" s="397"/>
      <c r="AJU62" s="397"/>
      <c r="AKD62" s="397"/>
      <c r="AKM62" s="397"/>
      <c r="AKV62" s="397"/>
      <c r="ALE62" s="397"/>
      <c r="ALN62" s="397"/>
      <c r="ALW62" s="397"/>
      <c r="AMF62" s="397"/>
      <c r="AMO62" s="397"/>
      <c r="AMX62" s="397"/>
      <c r="ANG62" s="397"/>
      <c r="ANP62" s="397"/>
      <c r="ANY62" s="397"/>
      <c r="AOH62" s="397"/>
      <c r="AOQ62" s="397"/>
      <c r="AOZ62" s="397"/>
      <c r="API62" s="397"/>
      <c r="APR62" s="397"/>
      <c r="AQA62" s="397"/>
      <c r="AQJ62" s="397"/>
      <c r="AQS62" s="397"/>
      <c r="ARB62" s="397"/>
      <c r="ARK62" s="397"/>
      <c r="ART62" s="397"/>
      <c r="ASC62" s="397"/>
      <c r="ASL62" s="397"/>
      <c r="ASU62" s="397"/>
      <c r="ATD62" s="397"/>
      <c r="ATM62" s="397"/>
      <c r="ATV62" s="397"/>
      <c r="AUE62" s="397"/>
      <c r="AUN62" s="397"/>
      <c r="AUW62" s="397"/>
      <c r="AVF62" s="397"/>
      <c r="AVO62" s="397"/>
      <c r="AVX62" s="397"/>
      <c r="AWG62" s="397"/>
      <c r="AWP62" s="397"/>
      <c r="AWY62" s="397"/>
      <c r="AXH62" s="397"/>
      <c r="AXQ62" s="397"/>
      <c r="AXZ62" s="397"/>
      <c r="AYI62" s="397"/>
      <c r="AYR62" s="397"/>
      <c r="AZA62" s="397"/>
      <c r="AZJ62" s="397"/>
      <c r="AZS62" s="397"/>
      <c r="BAB62" s="397"/>
      <c r="BAK62" s="397"/>
      <c r="BAT62" s="397"/>
      <c r="BBC62" s="397"/>
      <c r="BBL62" s="397"/>
      <c r="BBU62" s="397"/>
      <c r="BCD62" s="397"/>
      <c r="BCM62" s="397"/>
      <c r="BCV62" s="397"/>
      <c r="BDE62" s="397"/>
      <c r="BDN62" s="397"/>
      <c r="BDW62" s="397"/>
      <c r="BEF62" s="397"/>
      <c r="BEO62" s="397"/>
      <c r="BEX62" s="397"/>
      <c r="BFG62" s="397"/>
      <c r="BFP62" s="397"/>
      <c r="BFY62" s="397"/>
      <c r="BGH62" s="397"/>
      <c r="BGQ62" s="397"/>
      <c r="BGZ62" s="397"/>
      <c r="BHI62" s="397"/>
      <c r="BHR62" s="397"/>
      <c r="BIA62" s="397"/>
      <c r="BIJ62" s="397"/>
      <c r="BIS62" s="397"/>
      <c r="BJB62" s="397"/>
      <c r="BJK62" s="397"/>
      <c r="BJT62" s="397"/>
      <c r="BKC62" s="397"/>
      <c r="BKL62" s="397"/>
      <c r="BKU62" s="397"/>
      <c r="BLD62" s="397"/>
      <c r="BLM62" s="397"/>
      <c r="BLV62" s="397"/>
      <c r="BME62" s="397"/>
      <c r="BMN62" s="397"/>
      <c r="BMW62" s="397"/>
      <c r="BNF62" s="397"/>
      <c r="BNO62" s="397"/>
      <c r="BNX62" s="397"/>
      <c r="BOG62" s="397"/>
      <c r="BOP62" s="397"/>
      <c r="BOY62" s="397"/>
      <c r="BPH62" s="397"/>
      <c r="BPQ62" s="397"/>
      <c r="BPZ62" s="397"/>
      <c r="BQI62" s="397"/>
      <c r="BQR62" s="397"/>
      <c r="BRA62" s="397"/>
      <c r="BRJ62" s="397"/>
      <c r="BRS62" s="397"/>
      <c r="BSB62" s="397"/>
      <c r="BSK62" s="397"/>
      <c r="BST62" s="397"/>
      <c r="BTC62" s="397"/>
      <c r="BTL62" s="397"/>
      <c r="BTU62" s="397"/>
      <c r="BUD62" s="397"/>
      <c r="BUM62" s="397"/>
      <c r="BUV62" s="397"/>
      <c r="BVE62" s="397"/>
      <c r="BVN62" s="397"/>
      <c r="BVW62" s="397"/>
      <c r="BWF62" s="397"/>
      <c r="BWO62" s="397"/>
      <c r="BWX62" s="397"/>
      <c r="BXG62" s="397"/>
      <c r="BXP62" s="397"/>
      <c r="BXY62" s="397"/>
      <c r="BYH62" s="397"/>
      <c r="BYQ62" s="397"/>
      <c r="BYZ62" s="397"/>
      <c r="BZI62" s="397"/>
      <c r="BZR62" s="397"/>
      <c r="CAA62" s="397"/>
      <c r="CAJ62" s="397"/>
      <c r="CAS62" s="397"/>
      <c r="CBB62" s="397"/>
      <c r="CBK62" s="397"/>
      <c r="CBT62" s="397"/>
      <c r="CCC62" s="397"/>
      <c r="CCL62" s="397"/>
      <c r="CCU62" s="397"/>
      <c r="CDD62" s="397"/>
      <c r="CDM62" s="397"/>
      <c r="CDV62" s="397"/>
      <c r="CEE62" s="397"/>
      <c r="CEN62" s="397"/>
      <c r="CEW62" s="397"/>
      <c r="CFF62" s="397"/>
      <c r="CFO62" s="397"/>
      <c r="CFX62" s="397"/>
      <c r="CGG62" s="397"/>
      <c r="CGP62" s="397"/>
      <c r="CGY62" s="397"/>
      <c r="CHH62" s="397"/>
      <c r="CHQ62" s="397"/>
      <c r="CHZ62" s="397"/>
      <c r="CII62" s="397"/>
      <c r="CIR62" s="397"/>
      <c r="CJA62" s="397"/>
      <c r="CJJ62" s="397"/>
      <c r="CJS62" s="397"/>
      <c r="CKB62" s="397"/>
      <c r="CKK62" s="397"/>
      <c r="CKT62" s="397"/>
      <c r="CLC62" s="397"/>
      <c r="CLL62" s="397"/>
      <c r="CLU62" s="397"/>
      <c r="CMD62" s="397"/>
      <c r="CMM62" s="397"/>
      <c r="CMV62" s="397"/>
      <c r="CNE62" s="397"/>
      <c r="CNN62" s="397"/>
      <c r="CNW62" s="397"/>
      <c r="COF62" s="397"/>
      <c r="COO62" s="397"/>
      <c r="COX62" s="397"/>
      <c r="CPG62" s="397"/>
      <c r="CPP62" s="397"/>
      <c r="CPY62" s="397"/>
      <c r="CQH62" s="397"/>
      <c r="CQQ62" s="397"/>
      <c r="CQZ62" s="397"/>
      <c r="CRI62" s="397"/>
      <c r="CRR62" s="397"/>
      <c r="CSA62" s="397"/>
      <c r="CSJ62" s="397"/>
      <c r="CSS62" s="397"/>
      <c r="CTB62" s="397"/>
      <c r="CTK62" s="397"/>
      <c r="CTT62" s="397"/>
      <c r="CUC62" s="397"/>
      <c r="CUL62" s="397"/>
      <c r="CUU62" s="397"/>
      <c r="CVD62" s="397"/>
      <c r="CVM62" s="397"/>
      <c r="CVV62" s="397"/>
      <c r="CWE62" s="397"/>
      <c r="CWN62" s="397"/>
      <c r="CWW62" s="397"/>
      <c r="CXF62" s="397"/>
      <c r="CXO62" s="397"/>
      <c r="CXX62" s="397"/>
      <c r="CYG62" s="397"/>
      <c r="CYP62" s="397"/>
      <c r="CYY62" s="397"/>
      <c r="CZH62" s="397"/>
      <c r="CZQ62" s="397"/>
      <c r="CZZ62" s="397"/>
      <c r="DAI62" s="397"/>
      <c r="DAR62" s="397"/>
      <c r="DBA62" s="397"/>
      <c r="DBJ62" s="397"/>
      <c r="DBS62" s="397"/>
      <c r="DCB62" s="397"/>
      <c r="DCK62" s="397"/>
      <c r="DCT62" s="397"/>
      <c r="DDC62" s="397"/>
      <c r="DDL62" s="397"/>
      <c r="DDU62" s="397"/>
      <c r="DED62" s="397"/>
      <c r="DEM62" s="397"/>
      <c r="DEV62" s="397"/>
      <c r="DFE62" s="397"/>
      <c r="DFN62" s="397"/>
      <c r="DFW62" s="397"/>
      <c r="DGF62" s="397"/>
      <c r="DGO62" s="397"/>
      <c r="DGX62" s="397"/>
      <c r="DHG62" s="397"/>
      <c r="DHP62" s="397"/>
      <c r="DHY62" s="397"/>
      <c r="DIH62" s="397"/>
      <c r="DIQ62" s="397"/>
      <c r="DIZ62" s="397"/>
      <c r="DJI62" s="397"/>
      <c r="DJR62" s="397"/>
      <c r="DKA62" s="397"/>
      <c r="DKJ62" s="397"/>
      <c r="DKS62" s="397"/>
      <c r="DLB62" s="397"/>
      <c r="DLK62" s="397"/>
      <c r="DLT62" s="397"/>
      <c r="DMC62" s="397"/>
      <c r="DML62" s="397"/>
      <c r="DMU62" s="397"/>
      <c r="DND62" s="397"/>
      <c r="DNM62" s="397"/>
      <c r="DNV62" s="397"/>
      <c r="DOE62" s="397"/>
      <c r="DON62" s="397"/>
      <c r="DOW62" s="397"/>
      <c r="DPF62" s="397"/>
      <c r="DPO62" s="397"/>
      <c r="DPX62" s="397"/>
      <c r="DQG62" s="397"/>
      <c r="DQP62" s="397"/>
      <c r="DQY62" s="397"/>
      <c r="DRH62" s="397"/>
      <c r="DRQ62" s="397"/>
      <c r="DRZ62" s="397"/>
      <c r="DSI62" s="397"/>
      <c r="DSR62" s="397"/>
      <c r="DTA62" s="397"/>
      <c r="DTJ62" s="397"/>
      <c r="DTS62" s="397"/>
      <c r="DUB62" s="397"/>
      <c r="DUK62" s="397"/>
      <c r="DUT62" s="397"/>
      <c r="DVC62" s="397"/>
      <c r="DVL62" s="397"/>
      <c r="DVU62" s="397"/>
      <c r="DWD62" s="397"/>
      <c r="DWM62" s="397"/>
      <c r="DWV62" s="397"/>
      <c r="DXE62" s="397"/>
      <c r="DXN62" s="397"/>
      <c r="DXW62" s="397"/>
      <c r="DYF62" s="397"/>
      <c r="DYO62" s="397"/>
      <c r="DYX62" s="397"/>
      <c r="DZG62" s="397"/>
      <c r="DZP62" s="397"/>
      <c r="DZY62" s="397"/>
      <c r="EAH62" s="397"/>
      <c r="EAQ62" s="397"/>
      <c r="EAZ62" s="397"/>
      <c r="EBI62" s="397"/>
      <c r="EBR62" s="397"/>
      <c r="ECA62" s="397"/>
      <c r="ECJ62" s="397"/>
      <c r="ECS62" s="397"/>
      <c r="EDB62" s="397"/>
      <c r="EDK62" s="397"/>
      <c r="EDT62" s="397"/>
      <c r="EEC62" s="397"/>
      <c r="EEL62" s="397"/>
      <c r="EEU62" s="397"/>
      <c r="EFD62" s="397"/>
      <c r="EFM62" s="397"/>
      <c r="EFV62" s="397"/>
      <c r="EGE62" s="397"/>
      <c r="EGN62" s="397"/>
      <c r="EGW62" s="397"/>
      <c r="EHF62" s="397"/>
      <c r="EHO62" s="397"/>
      <c r="EHX62" s="397"/>
      <c r="EIG62" s="397"/>
      <c r="EIP62" s="397"/>
      <c r="EIY62" s="397"/>
      <c r="EJH62" s="397"/>
      <c r="EJQ62" s="397"/>
      <c r="EJZ62" s="397"/>
      <c r="EKI62" s="397"/>
      <c r="EKR62" s="397"/>
      <c r="ELA62" s="397"/>
      <c r="ELJ62" s="397"/>
      <c r="ELS62" s="397"/>
      <c r="EMB62" s="397"/>
      <c r="EMK62" s="397"/>
      <c r="EMT62" s="397"/>
      <c r="ENC62" s="397"/>
      <c r="ENL62" s="397"/>
      <c r="ENU62" s="397"/>
      <c r="EOD62" s="397"/>
      <c r="EOM62" s="397"/>
      <c r="EOV62" s="397"/>
      <c r="EPE62" s="397"/>
      <c r="EPN62" s="397"/>
      <c r="EPW62" s="397"/>
      <c r="EQF62" s="397"/>
      <c r="EQO62" s="397"/>
      <c r="EQX62" s="397"/>
      <c r="ERG62" s="397"/>
      <c r="ERP62" s="397"/>
      <c r="ERY62" s="397"/>
      <c r="ESH62" s="397"/>
      <c r="ESQ62" s="397"/>
      <c r="ESZ62" s="397"/>
      <c r="ETI62" s="397"/>
      <c r="ETR62" s="397"/>
      <c r="EUA62" s="397"/>
      <c r="EUJ62" s="397"/>
      <c r="EUS62" s="397"/>
      <c r="EVB62" s="397"/>
      <c r="EVK62" s="397"/>
      <c r="EVT62" s="397"/>
      <c r="EWC62" s="397"/>
      <c r="EWL62" s="397"/>
      <c r="EWU62" s="397"/>
      <c r="EXD62" s="397"/>
      <c r="EXM62" s="397"/>
      <c r="EXV62" s="397"/>
      <c r="EYE62" s="397"/>
      <c r="EYN62" s="397"/>
      <c r="EYW62" s="397"/>
      <c r="EZF62" s="397"/>
      <c r="EZO62" s="397"/>
      <c r="EZX62" s="397"/>
      <c r="FAG62" s="397"/>
      <c r="FAP62" s="397"/>
      <c r="FAY62" s="397"/>
      <c r="FBH62" s="397"/>
      <c r="FBQ62" s="397"/>
      <c r="FBZ62" s="397"/>
      <c r="FCI62" s="397"/>
      <c r="FCR62" s="397"/>
      <c r="FDA62" s="397"/>
      <c r="FDJ62" s="397"/>
      <c r="FDS62" s="397"/>
      <c r="FEB62" s="397"/>
      <c r="FEK62" s="397"/>
      <c r="FET62" s="397"/>
      <c r="FFC62" s="397"/>
      <c r="FFL62" s="397"/>
      <c r="FFU62" s="397"/>
      <c r="FGD62" s="397"/>
      <c r="FGM62" s="397"/>
      <c r="FGV62" s="397"/>
      <c r="FHE62" s="397"/>
      <c r="FHN62" s="397"/>
      <c r="FHW62" s="397"/>
      <c r="FIF62" s="397"/>
      <c r="FIO62" s="397"/>
      <c r="FIX62" s="397"/>
      <c r="FJG62" s="397"/>
      <c r="FJP62" s="397"/>
      <c r="FJY62" s="397"/>
      <c r="FKH62" s="397"/>
      <c r="FKQ62" s="397"/>
      <c r="FKZ62" s="397"/>
      <c r="FLI62" s="397"/>
      <c r="FLR62" s="397"/>
      <c r="FMA62" s="397"/>
      <c r="FMJ62" s="397"/>
      <c r="FMS62" s="397"/>
      <c r="FNB62" s="397"/>
      <c r="FNK62" s="397"/>
      <c r="FNT62" s="397"/>
      <c r="FOC62" s="397"/>
      <c r="FOL62" s="397"/>
      <c r="FOU62" s="397"/>
      <c r="FPD62" s="397"/>
      <c r="FPM62" s="397"/>
      <c r="FPV62" s="397"/>
      <c r="FQE62" s="397"/>
      <c r="FQN62" s="397"/>
      <c r="FQW62" s="397"/>
      <c r="FRF62" s="397"/>
      <c r="FRO62" s="397"/>
      <c r="FRX62" s="397"/>
      <c r="FSG62" s="397"/>
      <c r="FSP62" s="397"/>
      <c r="FSY62" s="397"/>
      <c r="FTH62" s="397"/>
      <c r="FTQ62" s="397"/>
      <c r="FTZ62" s="397"/>
      <c r="FUI62" s="397"/>
      <c r="FUR62" s="397"/>
      <c r="FVA62" s="397"/>
      <c r="FVJ62" s="397"/>
      <c r="FVS62" s="397"/>
      <c r="FWB62" s="397"/>
      <c r="FWK62" s="397"/>
      <c r="FWT62" s="397"/>
      <c r="FXC62" s="397"/>
      <c r="FXL62" s="397"/>
      <c r="FXU62" s="397"/>
      <c r="FYD62" s="397"/>
      <c r="FYM62" s="397"/>
      <c r="FYV62" s="397"/>
      <c r="FZE62" s="397"/>
      <c r="FZN62" s="397"/>
      <c r="FZW62" s="397"/>
      <c r="GAF62" s="397"/>
      <c r="GAO62" s="397"/>
      <c r="GAX62" s="397"/>
      <c r="GBG62" s="397"/>
      <c r="GBP62" s="397"/>
      <c r="GBY62" s="397"/>
      <c r="GCH62" s="397"/>
      <c r="GCQ62" s="397"/>
      <c r="GCZ62" s="397"/>
      <c r="GDI62" s="397"/>
      <c r="GDR62" s="397"/>
      <c r="GEA62" s="397"/>
      <c r="GEJ62" s="397"/>
      <c r="GES62" s="397"/>
      <c r="GFB62" s="397"/>
      <c r="GFK62" s="397"/>
      <c r="GFT62" s="397"/>
      <c r="GGC62" s="397"/>
      <c r="GGL62" s="397"/>
      <c r="GGU62" s="397"/>
      <c r="GHD62" s="397"/>
      <c r="GHM62" s="397"/>
      <c r="GHV62" s="397"/>
      <c r="GIE62" s="397"/>
      <c r="GIN62" s="397"/>
      <c r="GIW62" s="397"/>
      <c r="GJF62" s="397"/>
      <c r="GJO62" s="397"/>
      <c r="GJX62" s="397"/>
      <c r="GKG62" s="397"/>
      <c r="GKP62" s="397"/>
      <c r="GKY62" s="397"/>
      <c r="GLH62" s="397"/>
      <c r="GLQ62" s="397"/>
      <c r="GLZ62" s="397"/>
      <c r="GMI62" s="397"/>
      <c r="GMR62" s="397"/>
      <c r="GNA62" s="397"/>
      <c r="GNJ62" s="397"/>
      <c r="GNS62" s="397"/>
      <c r="GOB62" s="397"/>
      <c r="GOK62" s="397"/>
      <c r="GOT62" s="397"/>
      <c r="GPC62" s="397"/>
      <c r="GPL62" s="397"/>
      <c r="GPU62" s="397"/>
      <c r="GQD62" s="397"/>
      <c r="GQM62" s="397"/>
      <c r="GQV62" s="397"/>
      <c r="GRE62" s="397"/>
      <c r="GRN62" s="397"/>
      <c r="GRW62" s="397"/>
      <c r="GSF62" s="397"/>
      <c r="GSO62" s="397"/>
      <c r="GSX62" s="397"/>
      <c r="GTG62" s="397"/>
      <c r="GTP62" s="397"/>
      <c r="GTY62" s="397"/>
      <c r="GUH62" s="397"/>
      <c r="GUQ62" s="397"/>
      <c r="GUZ62" s="397"/>
      <c r="GVI62" s="397"/>
      <c r="GVR62" s="397"/>
      <c r="GWA62" s="397"/>
      <c r="GWJ62" s="397"/>
      <c r="GWS62" s="397"/>
      <c r="GXB62" s="397"/>
      <c r="GXK62" s="397"/>
      <c r="GXT62" s="397"/>
      <c r="GYC62" s="397"/>
      <c r="GYL62" s="397"/>
      <c r="GYU62" s="397"/>
      <c r="GZD62" s="397"/>
      <c r="GZM62" s="397"/>
      <c r="GZV62" s="397"/>
      <c r="HAE62" s="397"/>
      <c r="HAN62" s="397"/>
      <c r="HAW62" s="397"/>
      <c r="HBF62" s="397"/>
      <c r="HBO62" s="397"/>
      <c r="HBX62" s="397"/>
      <c r="HCG62" s="397"/>
      <c r="HCP62" s="397"/>
      <c r="HCY62" s="397"/>
      <c r="HDH62" s="397"/>
      <c r="HDQ62" s="397"/>
      <c r="HDZ62" s="397"/>
      <c r="HEI62" s="397"/>
      <c r="HER62" s="397"/>
      <c r="HFA62" s="397"/>
      <c r="HFJ62" s="397"/>
      <c r="HFS62" s="397"/>
      <c r="HGB62" s="397"/>
      <c r="HGK62" s="397"/>
      <c r="HGT62" s="397"/>
      <c r="HHC62" s="397"/>
      <c r="HHL62" s="397"/>
      <c r="HHU62" s="397"/>
      <c r="HID62" s="397"/>
      <c r="HIM62" s="397"/>
      <c r="HIV62" s="397"/>
      <c r="HJE62" s="397"/>
      <c r="HJN62" s="397"/>
      <c r="HJW62" s="397"/>
      <c r="HKF62" s="397"/>
      <c r="HKO62" s="397"/>
      <c r="HKX62" s="397"/>
      <c r="HLG62" s="397"/>
      <c r="HLP62" s="397"/>
      <c r="HLY62" s="397"/>
      <c r="HMH62" s="397"/>
      <c r="HMQ62" s="397"/>
      <c r="HMZ62" s="397"/>
      <c r="HNI62" s="397"/>
      <c r="HNR62" s="397"/>
      <c r="HOA62" s="397"/>
      <c r="HOJ62" s="397"/>
      <c r="HOS62" s="397"/>
      <c r="HPB62" s="397"/>
      <c r="HPK62" s="397"/>
      <c r="HPT62" s="397"/>
      <c r="HQC62" s="397"/>
      <c r="HQL62" s="397"/>
      <c r="HQU62" s="397"/>
      <c r="HRD62" s="397"/>
      <c r="HRM62" s="397"/>
      <c r="HRV62" s="397"/>
      <c r="HSE62" s="397"/>
      <c r="HSN62" s="397"/>
      <c r="HSW62" s="397"/>
      <c r="HTF62" s="397"/>
      <c r="HTO62" s="397"/>
      <c r="HTX62" s="397"/>
      <c r="HUG62" s="397"/>
      <c r="HUP62" s="397"/>
      <c r="HUY62" s="397"/>
      <c r="HVH62" s="397"/>
      <c r="HVQ62" s="397"/>
      <c r="HVZ62" s="397"/>
      <c r="HWI62" s="397"/>
      <c r="HWR62" s="397"/>
      <c r="HXA62" s="397"/>
      <c r="HXJ62" s="397"/>
      <c r="HXS62" s="397"/>
      <c r="HYB62" s="397"/>
      <c r="HYK62" s="397"/>
      <c r="HYT62" s="397"/>
      <c r="HZC62" s="397"/>
      <c r="HZL62" s="397"/>
      <c r="HZU62" s="397"/>
      <c r="IAD62" s="397"/>
      <c r="IAM62" s="397"/>
      <c r="IAV62" s="397"/>
      <c r="IBE62" s="397"/>
      <c r="IBN62" s="397"/>
      <c r="IBW62" s="397"/>
      <c r="ICF62" s="397"/>
      <c r="ICO62" s="397"/>
      <c r="ICX62" s="397"/>
      <c r="IDG62" s="397"/>
      <c r="IDP62" s="397"/>
      <c r="IDY62" s="397"/>
      <c r="IEH62" s="397"/>
      <c r="IEQ62" s="397"/>
      <c r="IEZ62" s="397"/>
      <c r="IFI62" s="397"/>
      <c r="IFR62" s="397"/>
      <c r="IGA62" s="397"/>
      <c r="IGJ62" s="397"/>
      <c r="IGS62" s="397"/>
      <c r="IHB62" s="397"/>
      <c r="IHK62" s="397"/>
      <c r="IHT62" s="397"/>
      <c r="IIC62" s="397"/>
      <c r="IIL62" s="397"/>
      <c r="IIU62" s="397"/>
      <c r="IJD62" s="397"/>
      <c r="IJM62" s="397"/>
      <c r="IJV62" s="397"/>
      <c r="IKE62" s="397"/>
      <c r="IKN62" s="397"/>
      <c r="IKW62" s="397"/>
      <c r="ILF62" s="397"/>
      <c r="ILO62" s="397"/>
      <c r="ILX62" s="397"/>
      <c r="IMG62" s="397"/>
      <c r="IMP62" s="397"/>
      <c r="IMY62" s="397"/>
      <c r="INH62" s="397"/>
      <c r="INQ62" s="397"/>
      <c r="INZ62" s="397"/>
      <c r="IOI62" s="397"/>
      <c r="IOR62" s="397"/>
      <c r="IPA62" s="397"/>
      <c r="IPJ62" s="397"/>
      <c r="IPS62" s="397"/>
      <c r="IQB62" s="397"/>
      <c r="IQK62" s="397"/>
      <c r="IQT62" s="397"/>
      <c r="IRC62" s="397"/>
      <c r="IRL62" s="397"/>
      <c r="IRU62" s="397"/>
      <c r="ISD62" s="397"/>
      <c r="ISM62" s="397"/>
      <c r="ISV62" s="397"/>
      <c r="ITE62" s="397"/>
      <c r="ITN62" s="397"/>
      <c r="ITW62" s="397"/>
      <c r="IUF62" s="397"/>
      <c r="IUO62" s="397"/>
      <c r="IUX62" s="397"/>
      <c r="IVG62" s="397"/>
      <c r="IVP62" s="397"/>
      <c r="IVY62" s="397"/>
      <c r="IWH62" s="397"/>
      <c r="IWQ62" s="397"/>
      <c r="IWZ62" s="397"/>
      <c r="IXI62" s="397"/>
      <c r="IXR62" s="397"/>
      <c r="IYA62" s="397"/>
      <c r="IYJ62" s="397"/>
      <c r="IYS62" s="397"/>
      <c r="IZB62" s="397"/>
      <c r="IZK62" s="397"/>
      <c r="IZT62" s="397"/>
      <c r="JAC62" s="397"/>
      <c r="JAL62" s="397"/>
      <c r="JAU62" s="397"/>
      <c r="JBD62" s="397"/>
      <c r="JBM62" s="397"/>
      <c r="JBV62" s="397"/>
      <c r="JCE62" s="397"/>
      <c r="JCN62" s="397"/>
      <c r="JCW62" s="397"/>
      <c r="JDF62" s="397"/>
      <c r="JDO62" s="397"/>
      <c r="JDX62" s="397"/>
      <c r="JEG62" s="397"/>
      <c r="JEP62" s="397"/>
      <c r="JEY62" s="397"/>
      <c r="JFH62" s="397"/>
      <c r="JFQ62" s="397"/>
      <c r="JFZ62" s="397"/>
      <c r="JGI62" s="397"/>
      <c r="JGR62" s="397"/>
      <c r="JHA62" s="397"/>
      <c r="JHJ62" s="397"/>
      <c r="JHS62" s="397"/>
      <c r="JIB62" s="397"/>
      <c r="JIK62" s="397"/>
      <c r="JIT62" s="397"/>
      <c r="JJC62" s="397"/>
      <c r="JJL62" s="397"/>
      <c r="JJU62" s="397"/>
      <c r="JKD62" s="397"/>
      <c r="JKM62" s="397"/>
      <c r="JKV62" s="397"/>
      <c r="JLE62" s="397"/>
      <c r="JLN62" s="397"/>
      <c r="JLW62" s="397"/>
      <c r="JMF62" s="397"/>
      <c r="JMO62" s="397"/>
      <c r="JMX62" s="397"/>
      <c r="JNG62" s="397"/>
      <c r="JNP62" s="397"/>
      <c r="JNY62" s="397"/>
      <c r="JOH62" s="397"/>
      <c r="JOQ62" s="397"/>
      <c r="JOZ62" s="397"/>
      <c r="JPI62" s="397"/>
      <c r="JPR62" s="397"/>
      <c r="JQA62" s="397"/>
      <c r="JQJ62" s="397"/>
      <c r="JQS62" s="397"/>
      <c r="JRB62" s="397"/>
      <c r="JRK62" s="397"/>
      <c r="JRT62" s="397"/>
      <c r="JSC62" s="397"/>
      <c r="JSL62" s="397"/>
      <c r="JSU62" s="397"/>
      <c r="JTD62" s="397"/>
      <c r="JTM62" s="397"/>
      <c r="JTV62" s="397"/>
      <c r="JUE62" s="397"/>
      <c r="JUN62" s="397"/>
      <c r="JUW62" s="397"/>
      <c r="JVF62" s="397"/>
      <c r="JVO62" s="397"/>
      <c r="JVX62" s="397"/>
      <c r="JWG62" s="397"/>
      <c r="JWP62" s="397"/>
      <c r="JWY62" s="397"/>
      <c r="JXH62" s="397"/>
      <c r="JXQ62" s="397"/>
      <c r="JXZ62" s="397"/>
      <c r="JYI62" s="397"/>
      <c r="JYR62" s="397"/>
      <c r="JZA62" s="397"/>
      <c r="JZJ62" s="397"/>
      <c r="JZS62" s="397"/>
      <c r="KAB62" s="397"/>
      <c r="KAK62" s="397"/>
      <c r="KAT62" s="397"/>
      <c r="KBC62" s="397"/>
      <c r="KBL62" s="397"/>
      <c r="KBU62" s="397"/>
      <c r="KCD62" s="397"/>
      <c r="KCM62" s="397"/>
      <c r="KCV62" s="397"/>
      <c r="KDE62" s="397"/>
      <c r="KDN62" s="397"/>
      <c r="KDW62" s="397"/>
      <c r="KEF62" s="397"/>
      <c r="KEO62" s="397"/>
      <c r="KEX62" s="397"/>
      <c r="KFG62" s="397"/>
      <c r="KFP62" s="397"/>
      <c r="KFY62" s="397"/>
      <c r="KGH62" s="397"/>
      <c r="KGQ62" s="397"/>
      <c r="KGZ62" s="397"/>
      <c r="KHI62" s="397"/>
      <c r="KHR62" s="397"/>
      <c r="KIA62" s="397"/>
      <c r="KIJ62" s="397"/>
      <c r="KIS62" s="397"/>
      <c r="KJB62" s="397"/>
      <c r="KJK62" s="397"/>
      <c r="KJT62" s="397"/>
      <c r="KKC62" s="397"/>
      <c r="KKL62" s="397"/>
      <c r="KKU62" s="397"/>
      <c r="KLD62" s="397"/>
      <c r="KLM62" s="397"/>
      <c r="KLV62" s="397"/>
      <c r="KME62" s="397"/>
      <c r="KMN62" s="397"/>
      <c r="KMW62" s="397"/>
      <c r="KNF62" s="397"/>
      <c r="KNO62" s="397"/>
      <c r="KNX62" s="397"/>
      <c r="KOG62" s="397"/>
      <c r="KOP62" s="397"/>
      <c r="KOY62" s="397"/>
      <c r="KPH62" s="397"/>
      <c r="KPQ62" s="397"/>
      <c r="KPZ62" s="397"/>
      <c r="KQI62" s="397"/>
      <c r="KQR62" s="397"/>
      <c r="KRA62" s="397"/>
      <c r="KRJ62" s="397"/>
      <c r="KRS62" s="397"/>
      <c r="KSB62" s="397"/>
      <c r="KSK62" s="397"/>
      <c r="KST62" s="397"/>
      <c r="KTC62" s="397"/>
      <c r="KTL62" s="397"/>
      <c r="KTU62" s="397"/>
      <c r="KUD62" s="397"/>
      <c r="KUM62" s="397"/>
      <c r="KUV62" s="397"/>
      <c r="KVE62" s="397"/>
      <c r="KVN62" s="397"/>
      <c r="KVW62" s="397"/>
      <c r="KWF62" s="397"/>
      <c r="KWO62" s="397"/>
      <c r="KWX62" s="397"/>
      <c r="KXG62" s="397"/>
      <c r="KXP62" s="397"/>
      <c r="KXY62" s="397"/>
      <c r="KYH62" s="397"/>
      <c r="KYQ62" s="397"/>
      <c r="KYZ62" s="397"/>
      <c r="KZI62" s="397"/>
      <c r="KZR62" s="397"/>
      <c r="LAA62" s="397"/>
      <c r="LAJ62" s="397"/>
      <c r="LAS62" s="397"/>
      <c r="LBB62" s="397"/>
      <c r="LBK62" s="397"/>
      <c r="LBT62" s="397"/>
      <c r="LCC62" s="397"/>
      <c r="LCL62" s="397"/>
      <c r="LCU62" s="397"/>
      <c r="LDD62" s="397"/>
      <c r="LDM62" s="397"/>
      <c r="LDV62" s="397"/>
      <c r="LEE62" s="397"/>
      <c r="LEN62" s="397"/>
      <c r="LEW62" s="397"/>
      <c r="LFF62" s="397"/>
      <c r="LFO62" s="397"/>
      <c r="LFX62" s="397"/>
      <c r="LGG62" s="397"/>
      <c r="LGP62" s="397"/>
      <c r="LGY62" s="397"/>
      <c r="LHH62" s="397"/>
      <c r="LHQ62" s="397"/>
      <c r="LHZ62" s="397"/>
      <c r="LII62" s="397"/>
      <c r="LIR62" s="397"/>
      <c r="LJA62" s="397"/>
      <c r="LJJ62" s="397"/>
      <c r="LJS62" s="397"/>
      <c r="LKB62" s="397"/>
      <c r="LKK62" s="397"/>
      <c r="LKT62" s="397"/>
      <c r="LLC62" s="397"/>
      <c r="LLL62" s="397"/>
      <c r="LLU62" s="397"/>
      <c r="LMD62" s="397"/>
      <c r="LMM62" s="397"/>
      <c r="LMV62" s="397"/>
      <c r="LNE62" s="397"/>
      <c r="LNN62" s="397"/>
      <c r="LNW62" s="397"/>
      <c r="LOF62" s="397"/>
      <c r="LOO62" s="397"/>
      <c r="LOX62" s="397"/>
      <c r="LPG62" s="397"/>
      <c r="LPP62" s="397"/>
      <c r="LPY62" s="397"/>
      <c r="LQH62" s="397"/>
      <c r="LQQ62" s="397"/>
      <c r="LQZ62" s="397"/>
      <c r="LRI62" s="397"/>
      <c r="LRR62" s="397"/>
      <c r="LSA62" s="397"/>
      <c r="LSJ62" s="397"/>
      <c r="LSS62" s="397"/>
      <c r="LTB62" s="397"/>
      <c r="LTK62" s="397"/>
      <c r="LTT62" s="397"/>
      <c r="LUC62" s="397"/>
      <c r="LUL62" s="397"/>
      <c r="LUU62" s="397"/>
      <c r="LVD62" s="397"/>
      <c r="LVM62" s="397"/>
      <c r="LVV62" s="397"/>
      <c r="LWE62" s="397"/>
      <c r="LWN62" s="397"/>
      <c r="LWW62" s="397"/>
      <c r="LXF62" s="397"/>
      <c r="LXO62" s="397"/>
      <c r="LXX62" s="397"/>
      <c r="LYG62" s="397"/>
      <c r="LYP62" s="397"/>
      <c r="LYY62" s="397"/>
      <c r="LZH62" s="397"/>
      <c r="LZQ62" s="397"/>
      <c r="LZZ62" s="397"/>
      <c r="MAI62" s="397"/>
      <c r="MAR62" s="397"/>
      <c r="MBA62" s="397"/>
      <c r="MBJ62" s="397"/>
      <c r="MBS62" s="397"/>
      <c r="MCB62" s="397"/>
      <c r="MCK62" s="397"/>
      <c r="MCT62" s="397"/>
      <c r="MDC62" s="397"/>
      <c r="MDL62" s="397"/>
      <c r="MDU62" s="397"/>
      <c r="MED62" s="397"/>
      <c r="MEM62" s="397"/>
      <c r="MEV62" s="397"/>
      <c r="MFE62" s="397"/>
      <c r="MFN62" s="397"/>
      <c r="MFW62" s="397"/>
      <c r="MGF62" s="397"/>
      <c r="MGO62" s="397"/>
      <c r="MGX62" s="397"/>
      <c r="MHG62" s="397"/>
      <c r="MHP62" s="397"/>
      <c r="MHY62" s="397"/>
      <c r="MIH62" s="397"/>
      <c r="MIQ62" s="397"/>
      <c r="MIZ62" s="397"/>
      <c r="MJI62" s="397"/>
      <c r="MJR62" s="397"/>
      <c r="MKA62" s="397"/>
      <c r="MKJ62" s="397"/>
      <c r="MKS62" s="397"/>
      <c r="MLB62" s="397"/>
      <c r="MLK62" s="397"/>
      <c r="MLT62" s="397"/>
      <c r="MMC62" s="397"/>
      <c r="MML62" s="397"/>
      <c r="MMU62" s="397"/>
      <c r="MND62" s="397"/>
      <c r="MNM62" s="397"/>
      <c r="MNV62" s="397"/>
      <c r="MOE62" s="397"/>
      <c r="MON62" s="397"/>
      <c r="MOW62" s="397"/>
      <c r="MPF62" s="397"/>
      <c r="MPO62" s="397"/>
      <c r="MPX62" s="397"/>
      <c r="MQG62" s="397"/>
      <c r="MQP62" s="397"/>
      <c r="MQY62" s="397"/>
      <c r="MRH62" s="397"/>
      <c r="MRQ62" s="397"/>
      <c r="MRZ62" s="397"/>
      <c r="MSI62" s="397"/>
      <c r="MSR62" s="397"/>
      <c r="MTA62" s="397"/>
      <c r="MTJ62" s="397"/>
      <c r="MTS62" s="397"/>
      <c r="MUB62" s="397"/>
      <c r="MUK62" s="397"/>
      <c r="MUT62" s="397"/>
      <c r="MVC62" s="397"/>
      <c r="MVL62" s="397"/>
      <c r="MVU62" s="397"/>
      <c r="MWD62" s="397"/>
      <c r="MWM62" s="397"/>
      <c r="MWV62" s="397"/>
      <c r="MXE62" s="397"/>
      <c r="MXN62" s="397"/>
      <c r="MXW62" s="397"/>
      <c r="MYF62" s="397"/>
      <c r="MYO62" s="397"/>
      <c r="MYX62" s="397"/>
      <c r="MZG62" s="397"/>
      <c r="MZP62" s="397"/>
      <c r="MZY62" s="397"/>
      <c r="NAH62" s="397"/>
      <c r="NAQ62" s="397"/>
      <c r="NAZ62" s="397"/>
      <c r="NBI62" s="397"/>
      <c r="NBR62" s="397"/>
      <c r="NCA62" s="397"/>
      <c r="NCJ62" s="397"/>
      <c r="NCS62" s="397"/>
      <c r="NDB62" s="397"/>
      <c r="NDK62" s="397"/>
      <c r="NDT62" s="397"/>
      <c r="NEC62" s="397"/>
      <c r="NEL62" s="397"/>
      <c r="NEU62" s="397"/>
      <c r="NFD62" s="397"/>
      <c r="NFM62" s="397"/>
      <c r="NFV62" s="397"/>
      <c r="NGE62" s="397"/>
      <c r="NGN62" s="397"/>
      <c r="NGW62" s="397"/>
      <c r="NHF62" s="397"/>
      <c r="NHO62" s="397"/>
      <c r="NHX62" s="397"/>
      <c r="NIG62" s="397"/>
      <c r="NIP62" s="397"/>
      <c r="NIY62" s="397"/>
      <c r="NJH62" s="397"/>
      <c r="NJQ62" s="397"/>
      <c r="NJZ62" s="397"/>
      <c r="NKI62" s="397"/>
      <c r="NKR62" s="397"/>
      <c r="NLA62" s="397"/>
      <c r="NLJ62" s="397"/>
      <c r="NLS62" s="397"/>
      <c r="NMB62" s="397"/>
      <c r="NMK62" s="397"/>
      <c r="NMT62" s="397"/>
      <c r="NNC62" s="397"/>
      <c r="NNL62" s="397"/>
      <c r="NNU62" s="397"/>
      <c r="NOD62" s="397"/>
      <c r="NOM62" s="397"/>
      <c r="NOV62" s="397"/>
      <c r="NPE62" s="397"/>
      <c r="NPN62" s="397"/>
      <c r="NPW62" s="397"/>
      <c r="NQF62" s="397"/>
      <c r="NQO62" s="397"/>
      <c r="NQX62" s="397"/>
      <c r="NRG62" s="397"/>
      <c r="NRP62" s="397"/>
      <c r="NRY62" s="397"/>
      <c r="NSH62" s="397"/>
      <c r="NSQ62" s="397"/>
      <c r="NSZ62" s="397"/>
      <c r="NTI62" s="397"/>
      <c r="NTR62" s="397"/>
      <c r="NUA62" s="397"/>
      <c r="NUJ62" s="397"/>
      <c r="NUS62" s="397"/>
      <c r="NVB62" s="397"/>
      <c r="NVK62" s="397"/>
      <c r="NVT62" s="397"/>
      <c r="NWC62" s="397"/>
      <c r="NWL62" s="397"/>
      <c r="NWU62" s="397"/>
      <c r="NXD62" s="397"/>
      <c r="NXM62" s="397"/>
      <c r="NXV62" s="397"/>
      <c r="NYE62" s="397"/>
      <c r="NYN62" s="397"/>
      <c r="NYW62" s="397"/>
      <c r="NZF62" s="397"/>
      <c r="NZO62" s="397"/>
      <c r="NZX62" s="397"/>
      <c r="OAG62" s="397"/>
      <c r="OAP62" s="397"/>
      <c r="OAY62" s="397"/>
      <c r="OBH62" s="397"/>
      <c r="OBQ62" s="397"/>
      <c r="OBZ62" s="397"/>
      <c r="OCI62" s="397"/>
      <c r="OCR62" s="397"/>
      <c r="ODA62" s="397"/>
      <c r="ODJ62" s="397"/>
      <c r="ODS62" s="397"/>
      <c r="OEB62" s="397"/>
      <c r="OEK62" s="397"/>
      <c r="OET62" s="397"/>
      <c r="OFC62" s="397"/>
      <c r="OFL62" s="397"/>
      <c r="OFU62" s="397"/>
      <c r="OGD62" s="397"/>
      <c r="OGM62" s="397"/>
      <c r="OGV62" s="397"/>
      <c r="OHE62" s="397"/>
      <c r="OHN62" s="397"/>
      <c r="OHW62" s="397"/>
      <c r="OIF62" s="397"/>
      <c r="OIO62" s="397"/>
      <c r="OIX62" s="397"/>
      <c r="OJG62" s="397"/>
      <c r="OJP62" s="397"/>
      <c r="OJY62" s="397"/>
      <c r="OKH62" s="397"/>
      <c r="OKQ62" s="397"/>
      <c r="OKZ62" s="397"/>
      <c r="OLI62" s="397"/>
      <c r="OLR62" s="397"/>
      <c r="OMA62" s="397"/>
      <c r="OMJ62" s="397"/>
      <c r="OMS62" s="397"/>
      <c r="ONB62" s="397"/>
      <c r="ONK62" s="397"/>
      <c r="ONT62" s="397"/>
      <c r="OOC62" s="397"/>
      <c r="OOL62" s="397"/>
      <c r="OOU62" s="397"/>
      <c r="OPD62" s="397"/>
      <c r="OPM62" s="397"/>
      <c r="OPV62" s="397"/>
      <c r="OQE62" s="397"/>
      <c r="OQN62" s="397"/>
      <c r="OQW62" s="397"/>
      <c r="ORF62" s="397"/>
      <c r="ORO62" s="397"/>
      <c r="ORX62" s="397"/>
      <c r="OSG62" s="397"/>
      <c r="OSP62" s="397"/>
      <c r="OSY62" s="397"/>
      <c r="OTH62" s="397"/>
      <c r="OTQ62" s="397"/>
      <c r="OTZ62" s="397"/>
      <c r="OUI62" s="397"/>
      <c r="OUR62" s="397"/>
      <c r="OVA62" s="397"/>
      <c r="OVJ62" s="397"/>
      <c r="OVS62" s="397"/>
      <c r="OWB62" s="397"/>
      <c r="OWK62" s="397"/>
      <c r="OWT62" s="397"/>
      <c r="OXC62" s="397"/>
      <c r="OXL62" s="397"/>
      <c r="OXU62" s="397"/>
      <c r="OYD62" s="397"/>
      <c r="OYM62" s="397"/>
      <c r="OYV62" s="397"/>
      <c r="OZE62" s="397"/>
      <c r="OZN62" s="397"/>
      <c r="OZW62" s="397"/>
      <c r="PAF62" s="397"/>
      <c r="PAO62" s="397"/>
      <c r="PAX62" s="397"/>
      <c r="PBG62" s="397"/>
      <c r="PBP62" s="397"/>
      <c r="PBY62" s="397"/>
      <c r="PCH62" s="397"/>
      <c r="PCQ62" s="397"/>
      <c r="PCZ62" s="397"/>
      <c r="PDI62" s="397"/>
      <c r="PDR62" s="397"/>
      <c r="PEA62" s="397"/>
      <c r="PEJ62" s="397"/>
      <c r="PES62" s="397"/>
      <c r="PFB62" s="397"/>
      <c r="PFK62" s="397"/>
      <c r="PFT62" s="397"/>
      <c r="PGC62" s="397"/>
      <c r="PGL62" s="397"/>
      <c r="PGU62" s="397"/>
      <c r="PHD62" s="397"/>
      <c r="PHM62" s="397"/>
      <c r="PHV62" s="397"/>
      <c r="PIE62" s="397"/>
      <c r="PIN62" s="397"/>
      <c r="PIW62" s="397"/>
      <c r="PJF62" s="397"/>
      <c r="PJO62" s="397"/>
      <c r="PJX62" s="397"/>
      <c r="PKG62" s="397"/>
      <c r="PKP62" s="397"/>
      <c r="PKY62" s="397"/>
      <c r="PLH62" s="397"/>
      <c r="PLQ62" s="397"/>
      <c r="PLZ62" s="397"/>
      <c r="PMI62" s="397"/>
      <c r="PMR62" s="397"/>
      <c r="PNA62" s="397"/>
      <c r="PNJ62" s="397"/>
      <c r="PNS62" s="397"/>
      <c r="POB62" s="397"/>
      <c r="POK62" s="397"/>
      <c r="POT62" s="397"/>
      <c r="PPC62" s="397"/>
      <c r="PPL62" s="397"/>
      <c r="PPU62" s="397"/>
      <c r="PQD62" s="397"/>
      <c r="PQM62" s="397"/>
      <c r="PQV62" s="397"/>
      <c r="PRE62" s="397"/>
      <c r="PRN62" s="397"/>
      <c r="PRW62" s="397"/>
      <c r="PSF62" s="397"/>
      <c r="PSO62" s="397"/>
      <c r="PSX62" s="397"/>
      <c r="PTG62" s="397"/>
      <c r="PTP62" s="397"/>
      <c r="PTY62" s="397"/>
      <c r="PUH62" s="397"/>
      <c r="PUQ62" s="397"/>
      <c r="PUZ62" s="397"/>
      <c r="PVI62" s="397"/>
      <c r="PVR62" s="397"/>
      <c r="PWA62" s="397"/>
      <c r="PWJ62" s="397"/>
      <c r="PWS62" s="397"/>
      <c r="PXB62" s="397"/>
      <c r="PXK62" s="397"/>
      <c r="PXT62" s="397"/>
      <c r="PYC62" s="397"/>
      <c r="PYL62" s="397"/>
      <c r="PYU62" s="397"/>
      <c r="PZD62" s="397"/>
      <c r="PZM62" s="397"/>
      <c r="PZV62" s="397"/>
      <c r="QAE62" s="397"/>
      <c r="QAN62" s="397"/>
      <c r="QAW62" s="397"/>
      <c r="QBF62" s="397"/>
      <c r="QBO62" s="397"/>
      <c r="QBX62" s="397"/>
      <c r="QCG62" s="397"/>
      <c r="QCP62" s="397"/>
      <c r="QCY62" s="397"/>
      <c r="QDH62" s="397"/>
      <c r="QDQ62" s="397"/>
      <c r="QDZ62" s="397"/>
      <c r="QEI62" s="397"/>
      <c r="QER62" s="397"/>
      <c r="QFA62" s="397"/>
      <c r="QFJ62" s="397"/>
      <c r="QFS62" s="397"/>
      <c r="QGB62" s="397"/>
      <c r="QGK62" s="397"/>
      <c r="QGT62" s="397"/>
      <c r="QHC62" s="397"/>
      <c r="QHL62" s="397"/>
      <c r="QHU62" s="397"/>
      <c r="QID62" s="397"/>
      <c r="QIM62" s="397"/>
      <c r="QIV62" s="397"/>
      <c r="QJE62" s="397"/>
      <c r="QJN62" s="397"/>
      <c r="QJW62" s="397"/>
      <c r="QKF62" s="397"/>
      <c r="QKO62" s="397"/>
      <c r="QKX62" s="397"/>
      <c r="QLG62" s="397"/>
      <c r="QLP62" s="397"/>
      <c r="QLY62" s="397"/>
      <c r="QMH62" s="397"/>
      <c r="QMQ62" s="397"/>
      <c r="QMZ62" s="397"/>
      <c r="QNI62" s="397"/>
      <c r="QNR62" s="397"/>
      <c r="QOA62" s="397"/>
      <c r="QOJ62" s="397"/>
      <c r="QOS62" s="397"/>
      <c r="QPB62" s="397"/>
      <c r="QPK62" s="397"/>
      <c r="QPT62" s="397"/>
      <c r="QQC62" s="397"/>
      <c r="QQL62" s="397"/>
      <c r="QQU62" s="397"/>
      <c r="QRD62" s="397"/>
      <c r="QRM62" s="397"/>
      <c r="QRV62" s="397"/>
      <c r="QSE62" s="397"/>
      <c r="QSN62" s="397"/>
      <c r="QSW62" s="397"/>
      <c r="QTF62" s="397"/>
      <c r="QTO62" s="397"/>
      <c r="QTX62" s="397"/>
      <c r="QUG62" s="397"/>
      <c r="QUP62" s="397"/>
      <c r="QUY62" s="397"/>
      <c r="QVH62" s="397"/>
      <c r="QVQ62" s="397"/>
      <c r="QVZ62" s="397"/>
      <c r="QWI62" s="397"/>
      <c r="QWR62" s="397"/>
      <c r="QXA62" s="397"/>
      <c r="QXJ62" s="397"/>
      <c r="QXS62" s="397"/>
      <c r="QYB62" s="397"/>
      <c r="QYK62" s="397"/>
      <c r="QYT62" s="397"/>
      <c r="QZC62" s="397"/>
      <c r="QZL62" s="397"/>
      <c r="QZU62" s="397"/>
      <c r="RAD62" s="397"/>
      <c r="RAM62" s="397"/>
      <c r="RAV62" s="397"/>
      <c r="RBE62" s="397"/>
      <c r="RBN62" s="397"/>
      <c r="RBW62" s="397"/>
      <c r="RCF62" s="397"/>
      <c r="RCO62" s="397"/>
      <c r="RCX62" s="397"/>
      <c r="RDG62" s="397"/>
      <c r="RDP62" s="397"/>
      <c r="RDY62" s="397"/>
      <c r="REH62" s="397"/>
      <c r="REQ62" s="397"/>
      <c r="REZ62" s="397"/>
      <c r="RFI62" s="397"/>
      <c r="RFR62" s="397"/>
      <c r="RGA62" s="397"/>
      <c r="RGJ62" s="397"/>
      <c r="RGS62" s="397"/>
      <c r="RHB62" s="397"/>
      <c r="RHK62" s="397"/>
      <c r="RHT62" s="397"/>
      <c r="RIC62" s="397"/>
      <c r="RIL62" s="397"/>
      <c r="RIU62" s="397"/>
      <c r="RJD62" s="397"/>
      <c r="RJM62" s="397"/>
      <c r="RJV62" s="397"/>
      <c r="RKE62" s="397"/>
      <c r="RKN62" s="397"/>
      <c r="RKW62" s="397"/>
      <c r="RLF62" s="397"/>
      <c r="RLO62" s="397"/>
      <c r="RLX62" s="397"/>
      <c r="RMG62" s="397"/>
      <c r="RMP62" s="397"/>
      <c r="RMY62" s="397"/>
      <c r="RNH62" s="397"/>
      <c r="RNQ62" s="397"/>
      <c r="RNZ62" s="397"/>
      <c r="ROI62" s="397"/>
      <c r="ROR62" s="397"/>
      <c r="RPA62" s="397"/>
      <c r="RPJ62" s="397"/>
      <c r="RPS62" s="397"/>
      <c r="RQB62" s="397"/>
      <c r="RQK62" s="397"/>
      <c r="RQT62" s="397"/>
      <c r="RRC62" s="397"/>
      <c r="RRL62" s="397"/>
      <c r="RRU62" s="397"/>
      <c r="RSD62" s="397"/>
      <c r="RSM62" s="397"/>
      <c r="RSV62" s="397"/>
      <c r="RTE62" s="397"/>
      <c r="RTN62" s="397"/>
      <c r="RTW62" s="397"/>
      <c r="RUF62" s="397"/>
      <c r="RUO62" s="397"/>
      <c r="RUX62" s="397"/>
      <c r="RVG62" s="397"/>
      <c r="RVP62" s="397"/>
      <c r="RVY62" s="397"/>
      <c r="RWH62" s="397"/>
      <c r="RWQ62" s="397"/>
      <c r="RWZ62" s="397"/>
      <c r="RXI62" s="397"/>
      <c r="RXR62" s="397"/>
      <c r="RYA62" s="397"/>
      <c r="RYJ62" s="397"/>
      <c r="RYS62" s="397"/>
      <c r="RZB62" s="397"/>
      <c r="RZK62" s="397"/>
      <c r="RZT62" s="397"/>
      <c r="SAC62" s="397"/>
      <c r="SAL62" s="397"/>
      <c r="SAU62" s="397"/>
      <c r="SBD62" s="397"/>
      <c r="SBM62" s="397"/>
      <c r="SBV62" s="397"/>
      <c r="SCE62" s="397"/>
      <c r="SCN62" s="397"/>
      <c r="SCW62" s="397"/>
      <c r="SDF62" s="397"/>
      <c r="SDO62" s="397"/>
      <c r="SDX62" s="397"/>
      <c r="SEG62" s="397"/>
      <c r="SEP62" s="397"/>
      <c r="SEY62" s="397"/>
      <c r="SFH62" s="397"/>
      <c r="SFQ62" s="397"/>
      <c r="SFZ62" s="397"/>
      <c r="SGI62" s="397"/>
      <c r="SGR62" s="397"/>
      <c r="SHA62" s="397"/>
      <c r="SHJ62" s="397"/>
      <c r="SHS62" s="397"/>
      <c r="SIB62" s="397"/>
      <c r="SIK62" s="397"/>
      <c r="SIT62" s="397"/>
      <c r="SJC62" s="397"/>
      <c r="SJL62" s="397"/>
      <c r="SJU62" s="397"/>
      <c r="SKD62" s="397"/>
      <c r="SKM62" s="397"/>
      <c r="SKV62" s="397"/>
      <c r="SLE62" s="397"/>
      <c r="SLN62" s="397"/>
      <c r="SLW62" s="397"/>
      <c r="SMF62" s="397"/>
      <c r="SMO62" s="397"/>
      <c r="SMX62" s="397"/>
      <c r="SNG62" s="397"/>
      <c r="SNP62" s="397"/>
      <c r="SNY62" s="397"/>
      <c r="SOH62" s="397"/>
      <c r="SOQ62" s="397"/>
      <c r="SOZ62" s="397"/>
      <c r="SPI62" s="397"/>
      <c r="SPR62" s="397"/>
      <c r="SQA62" s="397"/>
      <c r="SQJ62" s="397"/>
      <c r="SQS62" s="397"/>
      <c r="SRB62" s="397"/>
      <c r="SRK62" s="397"/>
      <c r="SRT62" s="397"/>
      <c r="SSC62" s="397"/>
      <c r="SSL62" s="397"/>
      <c r="SSU62" s="397"/>
      <c r="STD62" s="397"/>
      <c r="STM62" s="397"/>
      <c r="STV62" s="397"/>
      <c r="SUE62" s="397"/>
      <c r="SUN62" s="397"/>
      <c r="SUW62" s="397"/>
      <c r="SVF62" s="397"/>
      <c r="SVO62" s="397"/>
      <c r="SVX62" s="397"/>
      <c r="SWG62" s="397"/>
      <c r="SWP62" s="397"/>
      <c r="SWY62" s="397"/>
      <c r="SXH62" s="397"/>
      <c r="SXQ62" s="397"/>
      <c r="SXZ62" s="397"/>
      <c r="SYI62" s="397"/>
      <c r="SYR62" s="397"/>
      <c r="SZA62" s="397"/>
      <c r="SZJ62" s="397"/>
      <c r="SZS62" s="397"/>
      <c r="TAB62" s="397"/>
      <c r="TAK62" s="397"/>
      <c r="TAT62" s="397"/>
      <c r="TBC62" s="397"/>
      <c r="TBL62" s="397"/>
      <c r="TBU62" s="397"/>
      <c r="TCD62" s="397"/>
      <c r="TCM62" s="397"/>
      <c r="TCV62" s="397"/>
      <c r="TDE62" s="397"/>
      <c r="TDN62" s="397"/>
      <c r="TDW62" s="397"/>
      <c r="TEF62" s="397"/>
      <c r="TEO62" s="397"/>
      <c r="TEX62" s="397"/>
      <c r="TFG62" s="397"/>
      <c r="TFP62" s="397"/>
      <c r="TFY62" s="397"/>
      <c r="TGH62" s="397"/>
      <c r="TGQ62" s="397"/>
      <c r="TGZ62" s="397"/>
      <c r="THI62" s="397"/>
      <c r="THR62" s="397"/>
      <c r="TIA62" s="397"/>
      <c r="TIJ62" s="397"/>
      <c r="TIS62" s="397"/>
      <c r="TJB62" s="397"/>
      <c r="TJK62" s="397"/>
      <c r="TJT62" s="397"/>
      <c r="TKC62" s="397"/>
      <c r="TKL62" s="397"/>
      <c r="TKU62" s="397"/>
      <c r="TLD62" s="397"/>
      <c r="TLM62" s="397"/>
      <c r="TLV62" s="397"/>
      <c r="TME62" s="397"/>
      <c r="TMN62" s="397"/>
      <c r="TMW62" s="397"/>
      <c r="TNF62" s="397"/>
      <c r="TNO62" s="397"/>
      <c r="TNX62" s="397"/>
      <c r="TOG62" s="397"/>
      <c r="TOP62" s="397"/>
      <c r="TOY62" s="397"/>
      <c r="TPH62" s="397"/>
      <c r="TPQ62" s="397"/>
      <c r="TPZ62" s="397"/>
      <c r="TQI62" s="397"/>
      <c r="TQR62" s="397"/>
      <c r="TRA62" s="397"/>
      <c r="TRJ62" s="397"/>
      <c r="TRS62" s="397"/>
      <c r="TSB62" s="397"/>
      <c r="TSK62" s="397"/>
      <c r="TST62" s="397"/>
      <c r="TTC62" s="397"/>
      <c r="TTL62" s="397"/>
      <c r="TTU62" s="397"/>
      <c r="TUD62" s="397"/>
      <c r="TUM62" s="397"/>
      <c r="TUV62" s="397"/>
      <c r="TVE62" s="397"/>
      <c r="TVN62" s="397"/>
      <c r="TVW62" s="397"/>
      <c r="TWF62" s="397"/>
      <c r="TWO62" s="397"/>
      <c r="TWX62" s="397"/>
      <c r="TXG62" s="397"/>
      <c r="TXP62" s="397"/>
      <c r="TXY62" s="397"/>
      <c r="TYH62" s="397"/>
      <c r="TYQ62" s="397"/>
      <c r="TYZ62" s="397"/>
      <c r="TZI62" s="397"/>
      <c r="TZR62" s="397"/>
      <c r="UAA62" s="397"/>
      <c r="UAJ62" s="397"/>
      <c r="UAS62" s="397"/>
      <c r="UBB62" s="397"/>
      <c r="UBK62" s="397"/>
      <c r="UBT62" s="397"/>
      <c r="UCC62" s="397"/>
      <c r="UCL62" s="397"/>
      <c r="UCU62" s="397"/>
      <c r="UDD62" s="397"/>
      <c r="UDM62" s="397"/>
      <c r="UDV62" s="397"/>
      <c r="UEE62" s="397"/>
      <c r="UEN62" s="397"/>
      <c r="UEW62" s="397"/>
      <c r="UFF62" s="397"/>
      <c r="UFO62" s="397"/>
      <c r="UFX62" s="397"/>
      <c r="UGG62" s="397"/>
      <c r="UGP62" s="397"/>
      <c r="UGY62" s="397"/>
      <c r="UHH62" s="397"/>
      <c r="UHQ62" s="397"/>
      <c r="UHZ62" s="397"/>
      <c r="UII62" s="397"/>
      <c r="UIR62" s="397"/>
      <c r="UJA62" s="397"/>
      <c r="UJJ62" s="397"/>
      <c r="UJS62" s="397"/>
      <c r="UKB62" s="397"/>
      <c r="UKK62" s="397"/>
      <c r="UKT62" s="397"/>
      <c r="ULC62" s="397"/>
      <c r="ULL62" s="397"/>
      <c r="ULU62" s="397"/>
      <c r="UMD62" s="397"/>
      <c r="UMM62" s="397"/>
      <c r="UMV62" s="397"/>
      <c r="UNE62" s="397"/>
      <c r="UNN62" s="397"/>
      <c r="UNW62" s="397"/>
      <c r="UOF62" s="397"/>
      <c r="UOO62" s="397"/>
      <c r="UOX62" s="397"/>
      <c r="UPG62" s="397"/>
      <c r="UPP62" s="397"/>
      <c r="UPY62" s="397"/>
      <c r="UQH62" s="397"/>
      <c r="UQQ62" s="397"/>
      <c r="UQZ62" s="397"/>
      <c r="URI62" s="397"/>
      <c r="URR62" s="397"/>
      <c r="USA62" s="397"/>
      <c r="USJ62" s="397"/>
      <c r="USS62" s="397"/>
      <c r="UTB62" s="397"/>
      <c r="UTK62" s="397"/>
      <c r="UTT62" s="397"/>
      <c r="UUC62" s="397"/>
      <c r="UUL62" s="397"/>
      <c r="UUU62" s="397"/>
      <c r="UVD62" s="397"/>
      <c r="UVM62" s="397"/>
      <c r="UVV62" s="397"/>
      <c r="UWE62" s="397"/>
      <c r="UWN62" s="397"/>
      <c r="UWW62" s="397"/>
      <c r="UXF62" s="397"/>
      <c r="UXO62" s="397"/>
      <c r="UXX62" s="397"/>
      <c r="UYG62" s="397"/>
      <c r="UYP62" s="397"/>
      <c r="UYY62" s="397"/>
      <c r="UZH62" s="397"/>
      <c r="UZQ62" s="397"/>
      <c r="UZZ62" s="397"/>
      <c r="VAI62" s="397"/>
      <c r="VAR62" s="397"/>
      <c r="VBA62" s="397"/>
      <c r="VBJ62" s="397"/>
      <c r="VBS62" s="397"/>
      <c r="VCB62" s="397"/>
      <c r="VCK62" s="397"/>
      <c r="VCT62" s="397"/>
      <c r="VDC62" s="397"/>
      <c r="VDL62" s="397"/>
      <c r="VDU62" s="397"/>
      <c r="VED62" s="397"/>
      <c r="VEM62" s="397"/>
      <c r="VEV62" s="397"/>
      <c r="VFE62" s="397"/>
      <c r="VFN62" s="397"/>
      <c r="VFW62" s="397"/>
      <c r="VGF62" s="397"/>
      <c r="VGO62" s="397"/>
      <c r="VGX62" s="397"/>
      <c r="VHG62" s="397"/>
      <c r="VHP62" s="397"/>
      <c r="VHY62" s="397"/>
      <c r="VIH62" s="397"/>
      <c r="VIQ62" s="397"/>
      <c r="VIZ62" s="397"/>
      <c r="VJI62" s="397"/>
      <c r="VJR62" s="397"/>
      <c r="VKA62" s="397"/>
      <c r="VKJ62" s="397"/>
      <c r="VKS62" s="397"/>
      <c r="VLB62" s="397"/>
      <c r="VLK62" s="397"/>
      <c r="VLT62" s="397"/>
      <c r="VMC62" s="397"/>
      <c r="VML62" s="397"/>
      <c r="VMU62" s="397"/>
      <c r="VND62" s="397"/>
      <c r="VNM62" s="397"/>
      <c r="VNV62" s="397"/>
      <c r="VOE62" s="397"/>
      <c r="VON62" s="397"/>
      <c r="VOW62" s="397"/>
      <c r="VPF62" s="397"/>
      <c r="VPO62" s="397"/>
      <c r="VPX62" s="397"/>
      <c r="VQG62" s="397"/>
      <c r="VQP62" s="397"/>
      <c r="VQY62" s="397"/>
      <c r="VRH62" s="397"/>
      <c r="VRQ62" s="397"/>
      <c r="VRZ62" s="397"/>
      <c r="VSI62" s="397"/>
      <c r="VSR62" s="397"/>
      <c r="VTA62" s="397"/>
      <c r="VTJ62" s="397"/>
      <c r="VTS62" s="397"/>
      <c r="VUB62" s="397"/>
      <c r="VUK62" s="397"/>
      <c r="VUT62" s="397"/>
      <c r="VVC62" s="397"/>
      <c r="VVL62" s="397"/>
      <c r="VVU62" s="397"/>
      <c r="VWD62" s="397"/>
      <c r="VWM62" s="397"/>
      <c r="VWV62" s="397"/>
      <c r="VXE62" s="397"/>
      <c r="VXN62" s="397"/>
      <c r="VXW62" s="397"/>
      <c r="VYF62" s="397"/>
      <c r="VYO62" s="397"/>
      <c r="VYX62" s="397"/>
      <c r="VZG62" s="397"/>
      <c r="VZP62" s="397"/>
      <c r="VZY62" s="397"/>
      <c r="WAH62" s="397"/>
      <c r="WAQ62" s="397"/>
      <c r="WAZ62" s="397"/>
      <c r="WBI62" s="397"/>
      <c r="WBR62" s="397"/>
      <c r="WCA62" s="397"/>
      <c r="WCJ62" s="397"/>
      <c r="WCS62" s="397"/>
      <c r="WDB62" s="397"/>
      <c r="WDK62" s="397"/>
      <c r="WDT62" s="397"/>
      <c r="WEC62" s="397"/>
      <c r="WEL62" s="397"/>
      <c r="WEU62" s="397"/>
      <c r="WFD62" s="397"/>
      <c r="WFM62" s="397"/>
      <c r="WFV62" s="397"/>
      <c r="WGE62" s="397"/>
      <c r="WGN62" s="397"/>
      <c r="WGW62" s="397"/>
      <c r="WHF62" s="397"/>
      <c r="WHO62" s="397"/>
      <c r="WHX62" s="397"/>
      <c r="WIG62" s="397"/>
      <c r="WIP62" s="397"/>
      <c r="WIY62" s="397"/>
      <c r="WJH62" s="397"/>
      <c r="WJQ62" s="397"/>
      <c r="WJZ62" s="397"/>
      <c r="WKI62" s="397"/>
      <c r="WKR62" s="397"/>
      <c r="WLA62" s="397"/>
      <c r="WLJ62" s="397"/>
      <c r="WLS62" s="397"/>
      <c r="WMB62" s="397"/>
      <c r="WMK62" s="397"/>
      <c r="WMT62" s="397"/>
      <c r="WNC62" s="397"/>
      <c r="WNL62" s="397"/>
      <c r="WNU62" s="397"/>
      <c r="WOD62" s="397"/>
      <c r="WOM62" s="397"/>
      <c r="WOV62" s="397"/>
      <c r="WPE62" s="397"/>
      <c r="WPN62" s="397"/>
      <c r="WPW62" s="397"/>
      <c r="WQF62" s="397"/>
      <c r="WQO62" s="397"/>
      <c r="WQX62" s="397"/>
      <c r="WRG62" s="397"/>
      <c r="WRP62" s="397"/>
      <c r="WRY62" s="397"/>
      <c r="WSH62" s="397"/>
      <c r="WSQ62" s="397"/>
      <c r="WSZ62" s="397"/>
      <c r="WTI62" s="397"/>
      <c r="WTR62" s="397"/>
      <c r="WUA62" s="397"/>
      <c r="WUJ62" s="397"/>
      <c r="WUS62" s="397"/>
      <c r="WVB62" s="397"/>
      <c r="WVK62" s="397"/>
      <c r="WVT62" s="397"/>
      <c r="WWC62" s="397"/>
      <c r="WWL62" s="397"/>
      <c r="WWU62" s="397"/>
      <c r="WXD62" s="397"/>
      <c r="WXM62" s="397"/>
      <c r="WXV62" s="397"/>
      <c r="WYE62" s="397"/>
      <c r="WYN62" s="397"/>
      <c r="WYW62" s="397"/>
      <c r="WZF62" s="397"/>
      <c r="WZO62" s="397"/>
      <c r="WZX62" s="397"/>
      <c r="XAG62" s="397"/>
      <c r="XAP62" s="397"/>
      <c r="XAY62" s="397"/>
      <c r="XBH62" s="397"/>
      <c r="XBQ62" s="397"/>
      <c r="XBZ62" s="397"/>
      <c r="XCI62" s="397"/>
      <c r="XCR62" s="397"/>
      <c r="XDA62" s="397"/>
      <c r="XDJ62" s="397"/>
      <c r="XDS62" s="397"/>
      <c r="XEB62" s="397"/>
      <c r="XEK62" s="397"/>
      <c r="XET62" s="397"/>
      <c r="XFC62" s="397"/>
    </row>
    <row r="66" spans="8:9">
      <c r="H66" s="358">
        <f>H56/J58-1</f>
        <v>-1.0345672202348593</v>
      </c>
      <c r="I66" s="358">
        <f>L60/J58-1</f>
        <v>1.4716374524496052</v>
      </c>
    </row>
  </sheetData>
  <mergeCells count="1">
    <mergeCell ref="E56:E60"/>
  </mergeCells>
  <pageMargins left="0.511811024" right="0.511811024" top="0.78740157499999996" bottom="0.78740157499999996" header="0.31496062000000002" footer="0.31496062000000002"/>
  <pageSetup paperSize="9" orientation="portrait" r:id="rId1"/>
  <ignoredErrors>
    <ignoredError sqref="C36" formula="1"/>
    <ignoredError sqref="G56:L60 G55:I55 K55:L55" unlockedFormula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C42CA-4573-43DF-9CD8-0C8DF56F7E54}">
  <sheetPr>
    <tabColor theme="9" tint="0.749992370372631"/>
  </sheetPr>
  <dimension ref="A1:R107"/>
  <sheetViews>
    <sheetView showGridLines="0" zoomScale="80" zoomScaleNormal="80" workbookViewId="0">
      <pane ySplit="16" topLeftCell="A17" activePane="bottomLeft" state="frozen"/>
      <selection activeCell="B1" sqref="B1:M2"/>
      <selection pane="bottomLeft" activeCell="K19" sqref="K19"/>
    </sheetView>
  </sheetViews>
  <sheetFormatPr defaultRowHeight="15.75"/>
  <cols>
    <col min="1" max="1" width="2" style="327" customWidth="1"/>
    <col min="2" max="5" width="19.42578125" style="327" customWidth="1"/>
    <col min="6" max="6" width="13.42578125" style="327" bestFit="1" customWidth="1"/>
    <col min="7" max="7" width="12.7109375" style="327" customWidth="1"/>
    <col min="8" max="8" width="12.5703125" style="327" customWidth="1"/>
    <col min="9" max="10" width="12.85546875" style="327" bestFit="1" customWidth="1"/>
    <col min="11" max="11" width="16.28515625" style="327" customWidth="1"/>
    <col min="12" max="12" width="14" style="327" bestFit="1" customWidth="1"/>
    <col min="13" max="13" width="12.28515625" style="327" bestFit="1" customWidth="1"/>
    <col min="14" max="14" width="12.42578125" style="327" bestFit="1" customWidth="1"/>
    <col min="15" max="15" width="12.28515625" style="327" bestFit="1" customWidth="1"/>
    <col min="16" max="17" width="10.28515625" style="327" bestFit="1" customWidth="1"/>
    <col min="18" max="18" width="9.28515625" style="327" bestFit="1" customWidth="1"/>
    <col min="19" max="16384" width="9.140625" style="327"/>
  </cols>
  <sheetData>
    <row r="1" spans="1:18" ht="20.25">
      <c r="A1" s="782" t="s">
        <v>301</v>
      </c>
      <c r="B1" s="777"/>
      <c r="C1" s="777"/>
      <c r="D1" s="777"/>
      <c r="E1" s="777"/>
      <c r="F1" s="777"/>
      <c r="G1" s="777"/>
      <c r="H1" s="777"/>
      <c r="I1" s="777"/>
      <c r="J1" s="777"/>
      <c r="K1" s="777"/>
      <c r="L1" s="777"/>
      <c r="M1" s="777"/>
      <c r="N1" s="777"/>
    </row>
    <row r="2" spans="1:18">
      <c r="A2" s="781" t="s">
        <v>1162</v>
      </c>
      <c r="B2" s="777"/>
      <c r="C2" s="777"/>
      <c r="D2" s="777"/>
      <c r="E2" s="777"/>
      <c r="F2" s="777"/>
      <c r="G2" s="777"/>
      <c r="H2" s="777"/>
      <c r="I2" s="777"/>
      <c r="J2" s="777"/>
      <c r="K2" s="777"/>
      <c r="L2" s="777"/>
      <c r="M2" s="777"/>
      <c r="N2" s="777"/>
    </row>
    <row r="4" spans="1:18" s="320" customFormat="1">
      <c r="B4" s="327" t="s">
        <v>380</v>
      </c>
      <c r="G4" s="321" t="s">
        <v>382</v>
      </c>
      <c r="H4" s="321"/>
      <c r="I4" s="321"/>
      <c r="K4" s="549" t="s">
        <v>5167</v>
      </c>
      <c r="L4" s="549"/>
      <c r="M4" s="549"/>
    </row>
    <row r="5" spans="1:18" s="320" customFormat="1">
      <c r="B5" s="327" t="s">
        <v>383</v>
      </c>
      <c r="G5" s="320" t="s">
        <v>384</v>
      </c>
      <c r="H5" s="322">
        <f>E16</f>
        <v>21411923</v>
      </c>
      <c r="K5" s="551" t="s">
        <v>667</v>
      </c>
      <c r="L5" s="551" t="s">
        <v>565</v>
      </c>
      <c r="M5" s="551" t="s">
        <v>362</v>
      </c>
    </row>
    <row r="6" spans="1:18" s="320" customFormat="1" ht="12.75">
      <c r="G6" s="323" t="s">
        <v>668</v>
      </c>
      <c r="H6" s="324">
        <f>SUM(H52:H87)</f>
        <v>4654280.3</v>
      </c>
      <c r="I6" s="325">
        <f>H6/$H$5</f>
        <v>0.21736862681600339</v>
      </c>
      <c r="K6" s="323" t="s">
        <v>668</v>
      </c>
      <c r="L6" s="324">
        <f>SUM(N52:N87)</f>
        <v>10203391.900000002</v>
      </c>
      <c r="M6" s="325">
        <f>L6/$L$8</f>
        <v>0.21872629698661922</v>
      </c>
      <c r="P6" s="326"/>
    </row>
    <row r="7" spans="1:18">
      <c r="G7" s="328" t="s">
        <v>385</v>
      </c>
      <c r="H7" s="329">
        <f>H5-H6</f>
        <v>16757642.699999999</v>
      </c>
      <c r="I7" s="330">
        <f>H7/$H$5</f>
        <v>0.78263137318399656</v>
      </c>
      <c r="K7" s="328" t="s">
        <v>385</v>
      </c>
      <c r="L7" s="329">
        <f>L8-L6</f>
        <v>36445740.099999994</v>
      </c>
      <c r="M7" s="330">
        <f>L7/$L$8</f>
        <v>0.78127370301338073</v>
      </c>
      <c r="P7" s="331"/>
      <c r="Q7" s="332"/>
      <c r="R7" s="333"/>
    </row>
    <row r="8" spans="1:18">
      <c r="K8" s="340" t="s">
        <v>666</v>
      </c>
      <c r="L8" s="550">
        <f>K16</f>
        <v>46649132</v>
      </c>
      <c r="M8" s="320"/>
      <c r="Q8" s="333"/>
    </row>
    <row r="9" spans="1:18">
      <c r="G9" s="320" t="s">
        <v>386</v>
      </c>
      <c r="H9" s="334">
        <f>H6</f>
        <v>4654280.3</v>
      </c>
      <c r="P9" s="337"/>
      <c r="Q9" s="331"/>
    </row>
    <row r="10" spans="1:18">
      <c r="G10" s="320" t="s">
        <v>388</v>
      </c>
      <c r="H10" s="338">
        <f>'Dim.Prog.'!D11</f>
        <v>1609</v>
      </c>
      <c r="K10" s="335" t="s">
        <v>387</v>
      </c>
      <c r="L10" s="336">
        <f>H11</f>
        <v>2892.6540087010562</v>
      </c>
    </row>
    <row r="11" spans="1:18">
      <c r="B11" s="339"/>
      <c r="G11" s="340" t="s">
        <v>387</v>
      </c>
      <c r="H11" s="338">
        <f>H9/H10</f>
        <v>2892.6540087010562</v>
      </c>
    </row>
    <row r="12" spans="1:18">
      <c r="B12" s="341" t="s">
        <v>389</v>
      </c>
      <c r="G12" s="340"/>
      <c r="H12" s="338"/>
    </row>
    <row r="13" spans="1:18" ht="15" customHeight="1">
      <c r="B13" s="342" t="s">
        <v>390</v>
      </c>
      <c r="C13" s="343"/>
      <c r="D13" s="343"/>
      <c r="E13" s="343"/>
      <c r="F13" s="344"/>
      <c r="G13" s="344"/>
      <c r="H13" s="344"/>
      <c r="I13" s="345" t="s">
        <v>444</v>
      </c>
      <c r="J13" s="346"/>
      <c r="K13" s="346"/>
      <c r="L13" s="346"/>
      <c r="M13" s="346"/>
      <c r="N13" s="346"/>
    </row>
    <row r="14" spans="1:18" s="339" customFormat="1">
      <c r="B14" s="347" t="s">
        <v>375</v>
      </c>
      <c r="C14" s="347" t="s">
        <v>391</v>
      </c>
      <c r="D14" s="347" t="s">
        <v>392</v>
      </c>
      <c r="E14" s="347" t="s">
        <v>393</v>
      </c>
      <c r="F14" s="348" t="s">
        <v>391</v>
      </c>
      <c r="G14" s="348" t="s">
        <v>392</v>
      </c>
      <c r="H14" s="348" t="s">
        <v>330</v>
      </c>
      <c r="I14" s="349" t="s">
        <v>391</v>
      </c>
      <c r="J14" s="349" t="s">
        <v>392</v>
      </c>
      <c r="K14" s="349" t="s">
        <v>1754</v>
      </c>
      <c r="L14" s="350" t="s">
        <v>391</v>
      </c>
      <c r="M14" s="350" t="s">
        <v>392</v>
      </c>
      <c r="N14" s="350" t="s">
        <v>330</v>
      </c>
    </row>
    <row r="15" spans="1:18" s="339" customFormat="1" ht="17.25" customHeight="1">
      <c r="B15" s="351"/>
      <c r="C15" s="351" t="s">
        <v>330</v>
      </c>
      <c r="D15" s="351" t="s">
        <v>330</v>
      </c>
      <c r="E15" s="351" t="s">
        <v>330</v>
      </c>
      <c r="F15" s="352">
        <v>0.7</v>
      </c>
      <c r="G15" s="352">
        <v>0.3</v>
      </c>
      <c r="H15" s="352">
        <v>1</v>
      </c>
      <c r="I15" s="352" t="s">
        <v>330</v>
      </c>
      <c r="J15" s="352" t="s">
        <v>330</v>
      </c>
      <c r="K15" s="352" t="s">
        <v>330</v>
      </c>
      <c r="L15" s="352">
        <v>0.7</v>
      </c>
      <c r="M15" s="352">
        <v>0.3</v>
      </c>
      <c r="N15" s="352">
        <v>1</v>
      </c>
    </row>
    <row r="16" spans="1:18" s="339" customFormat="1" ht="17.25" customHeight="1">
      <c r="B16" s="353" t="s">
        <v>376</v>
      </c>
      <c r="C16" s="351">
        <f t="shared" ref="C16:N16" si="0">SUM(C17:C107)</f>
        <v>10541449</v>
      </c>
      <c r="D16" s="351">
        <f t="shared" si="0"/>
        <v>10870474</v>
      </c>
      <c r="E16" s="351">
        <f t="shared" si="0"/>
        <v>21411923</v>
      </c>
      <c r="F16" s="351">
        <f t="shared" si="0"/>
        <v>7379014.3000000007</v>
      </c>
      <c r="G16" s="351">
        <f t="shared" si="0"/>
        <v>3261142.2000000011</v>
      </c>
      <c r="H16" s="351">
        <f t="shared" si="0"/>
        <v>10640156.5</v>
      </c>
      <c r="I16" s="351">
        <f t="shared" si="0"/>
        <v>22751542</v>
      </c>
      <c r="J16" s="351">
        <f t="shared" si="0"/>
        <v>23897590</v>
      </c>
      <c r="K16" s="351">
        <f t="shared" si="0"/>
        <v>46649132</v>
      </c>
      <c r="L16" s="351">
        <f t="shared" si="0"/>
        <v>15926079.399999997</v>
      </c>
      <c r="M16" s="351">
        <f t="shared" si="0"/>
        <v>7169276.9999999963</v>
      </c>
      <c r="N16" s="351">
        <f t="shared" si="0"/>
        <v>23095356.400000006</v>
      </c>
    </row>
    <row r="17" spans="2:14">
      <c r="B17" s="354">
        <v>0</v>
      </c>
      <c r="C17" s="355">
        <v>134893</v>
      </c>
      <c r="D17" s="355">
        <v>128603</v>
      </c>
      <c r="E17" s="356">
        <v>263496</v>
      </c>
      <c r="F17" s="356">
        <f t="shared" ref="F17:F48" si="1">C17*$F$15</f>
        <v>94425.099999999991</v>
      </c>
      <c r="G17" s="356">
        <f>D17*$G$15</f>
        <v>38580.9</v>
      </c>
      <c r="H17" s="356">
        <f>F17+G17</f>
        <v>133006</v>
      </c>
      <c r="I17" s="356">
        <v>306185</v>
      </c>
      <c r="J17" s="356">
        <v>292071</v>
      </c>
      <c r="K17" s="356">
        <f>I17+J17</f>
        <v>598256</v>
      </c>
      <c r="L17" s="356">
        <f>I17*$L$15</f>
        <v>214329.5</v>
      </c>
      <c r="M17" s="356">
        <f>J17*$M$15</f>
        <v>87621.3</v>
      </c>
      <c r="N17" s="356">
        <f>SUM(L17:M17)</f>
        <v>301950.8</v>
      </c>
    </row>
    <row r="18" spans="2:14">
      <c r="B18" s="354">
        <v>1</v>
      </c>
      <c r="C18" s="355">
        <v>135862</v>
      </c>
      <c r="D18" s="355">
        <v>129537</v>
      </c>
      <c r="E18" s="356">
        <v>265399</v>
      </c>
      <c r="F18" s="356">
        <f t="shared" si="1"/>
        <v>95103.4</v>
      </c>
      <c r="G18" s="356">
        <f t="shared" ref="G18:G81" si="2">D18*$G$15</f>
        <v>38861.1</v>
      </c>
      <c r="H18" s="356">
        <f t="shared" ref="H18:H81" si="3">F18+G18</f>
        <v>133964.5</v>
      </c>
      <c r="I18" s="356">
        <v>308254</v>
      </c>
      <c r="J18" s="356">
        <v>294123</v>
      </c>
      <c r="K18" s="356">
        <f t="shared" ref="K18:K81" si="4">I18+J18</f>
        <v>602377</v>
      </c>
      <c r="L18" s="356">
        <f t="shared" ref="L18:L81" si="5">I18*$L$15</f>
        <v>215777.8</v>
      </c>
      <c r="M18" s="356">
        <f t="shared" ref="M18:M81" si="6">J18*$M$15</f>
        <v>88236.9</v>
      </c>
      <c r="N18" s="356">
        <f t="shared" ref="N18:N81" si="7">SUM(L18:M18)</f>
        <v>304014.69999999995</v>
      </c>
    </row>
    <row r="19" spans="2:14">
      <c r="B19" s="354">
        <v>2</v>
      </c>
      <c r="C19" s="355">
        <v>136730</v>
      </c>
      <c r="D19" s="355">
        <v>130383</v>
      </c>
      <c r="E19" s="356">
        <v>267113</v>
      </c>
      <c r="F19" s="356">
        <f t="shared" si="1"/>
        <v>95711</v>
      </c>
      <c r="G19" s="356">
        <f t="shared" si="2"/>
        <v>39114.9</v>
      </c>
      <c r="H19" s="356">
        <f t="shared" si="3"/>
        <v>134825.9</v>
      </c>
      <c r="I19" s="356">
        <v>310257</v>
      </c>
      <c r="J19" s="356">
        <v>296101</v>
      </c>
      <c r="K19" s="356">
        <f t="shared" si="4"/>
        <v>606358</v>
      </c>
      <c r="L19" s="356">
        <f t="shared" si="5"/>
        <v>217179.9</v>
      </c>
      <c r="M19" s="356">
        <f t="shared" si="6"/>
        <v>88830.3</v>
      </c>
      <c r="N19" s="356">
        <f t="shared" si="7"/>
        <v>306010.2</v>
      </c>
    </row>
    <row r="20" spans="2:14">
      <c r="B20" s="354">
        <v>3</v>
      </c>
      <c r="C20" s="355">
        <v>137482</v>
      </c>
      <c r="D20" s="355">
        <v>131119</v>
      </c>
      <c r="E20" s="356">
        <v>268601</v>
      </c>
      <c r="F20" s="356">
        <f t="shared" si="1"/>
        <v>96237.4</v>
      </c>
      <c r="G20" s="356">
        <f t="shared" si="2"/>
        <v>39335.699999999997</v>
      </c>
      <c r="H20" s="356">
        <f t="shared" si="3"/>
        <v>135573.09999999998</v>
      </c>
      <c r="I20" s="356">
        <v>312127</v>
      </c>
      <c r="J20" s="356">
        <v>297968</v>
      </c>
      <c r="K20" s="356">
        <f t="shared" si="4"/>
        <v>610095</v>
      </c>
      <c r="L20" s="356">
        <f t="shared" si="5"/>
        <v>218488.9</v>
      </c>
      <c r="M20" s="356">
        <f t="shared" si="6"/>
        <v>89390.399999999994</v>
      </c>
      <c r="N20" s="356">
        <f t="shared" si="7"/>
        <v>307879.3</v>
      </c>
    </row>
    <row r="21" spans="2:14">
      <c r="B21" s="354">
        <v>4</v>
      </c>
      <c r="C21" s="355">
        <v>134423</v>
      </c>
      <c r="D21" s="355">
        <v>128224</v>
      </c>
      <c r="E21" s="356">
        <v>262647</v>
      </c>
      <c r="F21" s="356">
        <f t="shared" si="1"/>
        <v>94096.099999999991</v>
      </c>
      <c r="G21" s="356">
        <f t="shared" si="2"/>
        <v>38467.199999999997</v>
      </c>
      <c r="H21" s="356">
        <f t="shared" si="3"/>
        <v>132563.29999999999</v>
      </c>
      <c r="I21" s="356">
        <v>309448</v>
      </c>
      <c r="J21" s="356">
        <v>295502</v>
      </c>
      <c r="K21" s="356">
        <f t="shared" si="4"/>
        <v>604950</v>
      </c>
      <c r="L21" s="356">
        <f t="shared" si="5"/>
        <v>216613.59999999998</v>
      </c>
      <c r="M21" s="356">
        <f t="shared" si="6"/>
        <v>88650.599999999991</v>
      </c>
      <c r="N21" s="356">
        <f t="shared" si="7"/>
        <v>305264.19999999995</v>
      </c>
    </row>
    <row r="22" spans="2:14">
      <c r="B22" s="354">
        <v>5</v>
      </c>
      <c r="C22" s="355">
        <v>134813</v>
      </c>
      <c r="D22" s="355">
        <v>128631</v>
      </c>
      <c r="E22" s="356">
        <v>263444</v>
      </c>
      <c r="F22" s="356">
        <f t="shared" si="1"/>
        <v>94369.099999999991</v>
      </c>
      <c r="G22" s="356">
        <f t="shared" si="2"/>
        <v>38589.299999999996</v>
      </c>
      <c r="H22" s="356">
        <f t="shared" si="3"/>
        <v>132958.39999999999</v>
      </c>
      <c r="I22" s="356">
        <v>314359</v>
      </c>
      <c r="J22" s="356">
        <v>300248</v>
      </c>
      <c r="K22" s="356">
        <f t="shared" si="4"/>
        <v>614607</v>
      </c>
      <c r="L22" s="356">
        <f t="shared" si="5"/>
        <v>220051.3</v>
      </c>
      <c r="M22" s="356">
        <f t="shared" si="6"/>
        <v>90074.4</v>
      </c>
      <c r="N22" s="356">
        <f t="shared" si="7"/>
        <v>310125.69999999995</v>
      </c>
    </row>
    <row r="23" spans="2:14">
      <c r="B23" s="354">
        <v>6</v>
      </c>
      <c r="C23" s="355">
        <v>138412</v>
      </c>
      <c r="D23" s="355">
        <v>132107</v>
      </c>
      <c r="E23" s="356">
        <v>270519</v>
      </c>
      <c r="F23" s="356">
        <f t="shared" si="1"/>
        <v>96888.4</v>
      </c>
      <c r="G23" s="356">
        <f t="shared" si="2"/>
        <v>39632.1</v>
      </c>
      <c r="H23" s="356">
        <f t="shared" si="3"/>
        <v>136520.5</v>
      </c>
      <c r="I23" s="356">
        <v>319232</v>
      </c>
      <c r="J23" s="356">
        <v>304916</v>
      </c>
      <c r="K23" s="356">
        <f t="shared" si="4"/>
        <v>624148</v>
      </c>
      <c r="L23" s="356">
        <f t="shared" si="5"/>
        <v>223462.39999999999</v>
      </c>
      <c r="M23" s="356">
        <f t="shared" si="6"/>
        <v>91474.8</v>
      </c>
      <c r="N23" s="356">
        <f t="shared" si="7"/>
        <v>314937.2</v>
      </c>
    </row>
    <row r="24" spans="2:14">
      <c r="B24" s="354">
        <v>7</v>
      </c>
      <c r="C24" s="355">
        <v>135853</v>
      </c>
      <c r="D24" s="355">
        <v>129705</v>
      </c>
      <c r="E24" s="356">
        <v>265558</v>
      </c>
      <c r="F24" s="356">
        <f t="shared" si="1"/>
        <v>95097.099999999991</v>
      </c>
      <c r="G24" s="356">
        <f t="shared" si="2"/>
        <v>38911.5</v>
      </c>
      <c r="H24" s="356">
        <f t="shared" si="3"/>
        <v>134008.59999999998</v>
      </c>
      <c r="I24" s="356">
        <v>311930</v>
      </c>
      <c r="J24" s="356">
        <v>297986</v>
      </c>
      <c r="K24" s="356">
        <f t="shared" si="4"/>
        <v>609916</v>
      </c>
      <c r="L24" s="356">
        <f t="shared" si="5"/>
        <v>218351</v>
      </c>
      <c r="M24" s="356">
        <f t="shared" si="6"/>
        <v>89395.8</v>
      </c>
      <c r="N24" s="356">
        <f t="shared" si="7"/>
        <v>307746.8</v>
      </c>
    </row>
    <row r="25" spans="2:14">
      <c r="B25" s="354">
        <v>8</v>
      </c>
      <c r="C25" s="355">
        <v>134278</v>
      </c>
      <c r="D25" s="355">
        <v>128256</v>
      </c>
      <c r="E25" s="356">
        <v>262534</v>
      </c>
      <c r="F25" s="356">
        <f t="shared" si="1"/>
        <v>93994.599999999991</v>
      </c>
      <c r="G25" s="356">
        <f t="shared" si="2"/>
        <v>38476.799999999996</v>
      </c>
      <c r="H25" s="356">
        <f t="shared" si="3"/>
        <v>132471.4</v>
      </c>
      <c r="I25" s="356">
        <v>309515</v>
      </c>
      <c r="J25" s="356">
        <v>295720</v>
      </c>
      <c r="K25" s="356">
        <f t="shared" si="4"/>
        <v>605235</v>
      </c>
      <c r="L25" s="356">
        <f t="shared" si="5"/>
        <v>216660.5</v>
      </c>
      <c r="M25" s="356">
        <f t="shared" si="6"/>
        <v>88716</v>
      </c>
      <c r="N25" s="356">
        <f t="shared" si="7"/>
        <v>305376.5</v>
      </c>
    </row>
    <row r="26" spans="2:14">
      <c r="B26" s="354">
        <v>9</v>
      </c>
      <c r="C26" s="355">
        <v>134831</v>
      </c>
      <c r="D26" s="355">
        <v>128833</v>
      </c>
      <c r="E26" s="356">
        <v>263664</v>
      </c>
      <c r="F26" s="356">
        <f t="shared" si="1"/>
        <v>94381.7</v>
      </c>
      <c r="G26" s="356">
        <f t="shared" si="2"/>
        <v>38649.9</v>
      </c>
      <c r="H26" s="356">
        <f t="shared" si="3"/>
        <v>133031.6</v>
      </c>
      <c r="I26" s="356">
        <v>309192</v>
      </c>
      <c r="J26" s="356">
        <v>295444</v>
      </c>
      <c r="K26" s="356">
        <f t="shared" si="4"/>
        <v>604636</v>
      </c>
      <c r="L26" s="356">
        <f t="shared" si="5"/>
        <v>216434.4</v>
      </c>
      <c r="M26" s="356">
        <f t="shared" si="6"/>
        <v>88633.2</v>
      </c>
      <c r="N26" s="356">
        <f t="shared" si="7"/>
        <v>305067.59999999998</v>
      </c>
    </row>
    <row r="27" spans="2:14">
      <c r="B27" s="354">
        <v>10</v>
      </c>
      <c r="C27" s="355">
        <v>133792</v>
      </c>
      <c r="D27" s="355">
        <v>127863</v>
      </c>
      <c r="E27" s="356">
        <v>261655</v>
      </c>
      <c r="F27" s="356">
        <f t="shared" si="1"/>
        <v>93654.399999999994</v>
      </c>
      <c r="G27" s="356">
        <f t="shared" si="2"/>
        <v>38358.9</v>
      </c>
      <c r="H27" s="356">
        <f t="shared" si="3"/>
        <v>132013.29999999999</v>
      </c>
      <c r="I27" s="356">
        <v>305153</v>
      </c>
      <c r="J27" s="356">
        <v>291689</v>
      </c>
      <c r="K27" s="356">
        <f t="shared" si="4"/>
        <v>596842</v>
      </c>
      <c r="L27" s="356">
        <f t="shared" si="5"/>
        <v>213607.09999999998</v>
      </c>
      <c r="M27" s="356">
        <f t="shared" si="6"/>
        <v>87506.7</v>
      </c>
      <c r="N27" s="356">
        <f t="shared" si="7"/>
        <v>301113.8</v>
      </c>
    </row>
    <row r="28" spans="2:14">
      <c r="B28" s="354">
        <v>11</v>
      </c>
      <c r="C28" s="355">
        <v>132782</v>
      </c>
      <c r="D28" s="355">
        <v>126889</v>
      </c>
      <c r="E28" s="356">
        <v>259671</v>
      </c>
      <c r="F28" s="356">
        <f t="shared" si="1"/>
        <v>92947.4</v>
      </c>
      <c r="G28" s="356">
        <f t="shared" si="2"/>
        <v>38066.699999999997</v>
      </c>
      <c r="H28" s="356">
        <f t="shared" si="3"/>
        <v>131014.09999999999</v>
      </c>
      <c r="I28" s="356">
        <v>301772</v>
      </c>
      <c r="J28" s="356">
        <v>288603</v>
      </c>
      <c r="K28" s="356">
        <f t="shared" si="4"/>
        <v>590375</v>
      </c>
      <c r="L28" s="356">
        <f t="shared" si="5"/>
        <v>211240.4</v>
      </c>
      <c r="M28" s="356">
        <f t="shared" si="6"/>
        <v>86580.9</v>
      </c>
      <c r="N28" s="356">
        <f t="shared" si="7"/>
        <v>297821.3</v>
      </c>
    </row>
    <row r="29" spans="2:14">
      <c r="B29" s="354">
        <v>12</v>
      </c>
      <c r="C29" s="355">
        <v>134585</v>
      </c>
      <c r="D29" s="355">
        <v>128612</v>
      </c>
      <c r="E29" s="356">
        <v>263197</v>
      </c>
      <c r="F29" s="356">
        <f t="shared" si="1"/>
        <v>94209.5</v>
      </c>
      <c r="G29" s="356">
        <f t="shared" si="2"/>
        <v>38583.599999999999</v>
      </c>
      <c r="H29" s="356">
        <f t="shared" si="3"/>
        <v>132793.1</v>
      </c>
      <c r="I29" s="356">
        <v>301620</v>
      </c>
      <c r="J29" s="356">
        <v>288573</v>
      </c>
      <c r="K29" s="356">
        <f t="shared" si="4"/>
        <v>590193</v>
      </c>
      <c r="L29" s="356">
        <f t="shared" si="5"/>
        <v>211134</v>
      </c>
      <c r="M29" s="356">
        <f t="shared" si="6"/>
        <v>86571.9</v>
      </c>
      <c r="N29" s="356">
        <f t="shared" si="7"/>
        <v>297705.90000000002</v>
      </c>
    </row>
    <row r="30" spans="2:14">
      <c r="B30" s="354">
        <v>13</v>
      </c>
      <c r="C30" s="355">
        <v>136593</v>
      </c>
      <c r="D30" s="355">
        <v>130521</v>
      </c>
      <c r="E30" s="356">
        <v>267114</v>
      </c>
      <c r="F30" s="356">
        <f t="shared" si="1"/>
        <v>95615.099999999991</v>
      </c>
      <c r="G30" s="356">
        <f t="shared" si="2"/>
        <v>39156.299999999996</v>
      </c>
      <c r="H30" s="356">
        <f t="shared" si="3"/>
        <v>134771.4</v>
      </c>
      <c r="I30" s="356">
        <v>300352</v>
      </c>
      <c r="J30" s="356">
        <v>287467</v>
      </c>
      <c r="K30" s="356">
        <f t="shared" si="4"/>
        <v>587819</v>
      </c>
      <c r="L30" s="356">
        <f t="shared" si="5"/>
        <v>210246.39999999999</v>
      </c>
      <c r="M30" s="356">
        <f t="shared" si="6"/>
        <v>86240.099999999991</v>
      </c>
      <c r="N30" s="356">
        <f t="shared" si="7"/>
        <v>296486.5</v>
      </c>
    </row>
    <row r="31" spans="2:14">
      <c r="B31" s="354">
        <v>14</v>
      </c>
      <c r="C31" s="355">
        <v>138785</v>
      </c>
      <c r="D31" s="355">
        <v>132619</v>
      </c>
      <c r="E31" s="356">
        <v>271404</v>
      </c>
      <c r="F31" s="356">
        <f t="shared" si="1"/>
        <v>97149.5</v>
      </c>
      <c r="G31" s="356">
        <f t="shared" si="2"/>
        <v>39785.699999999997</v>
      </c>
      <c r="H31" s="356">
        <f t="shared" si="3"/>
        <v>136935.20000000001</v>
      </c>
      <c r="I31" s="356">
        <v>300461</v>
      </c>
      <c r="J31" s="356">
        <v>287672</v>
      </c>
      <c r="K31" s="356">
        <f t="shared" si="4"/>
        <v>588133</v>
      </c>
      <c r="L31" s="356">
        <f t="shared" si="5"/>
        <v>210322.69999999998</v>
      </c>
      <c r="M31" s="356">
        <f t="shared" si="6"/>
        <v>86301.599999999991</v>
      </c>
      <c r="N31" s="356">
        <f t="shared" si="7"/>
        <v>296624.3</v>
      </c>
    </row>
    <row r="32" spans="2:14">
      <c r="B32" s="354">
        <v>15</v>
      </c>
      <c r="C32" s="355">
        <v>143701</v>
      </c>
      <c r="D32" s="355">
        <v>137383</v>
      </c>
      <c r="E32" s="356">
        <v>281084</v>
      </c>
      <c r="F32" s="356">
        <f t="shared" si="1"/>
        <v>100590.7</v>
      </c>
      <c r="G32" s="356">
        <f t="shared" si="2"/>
        <v>41214.9</v>
      </c>
      <c r="H32" s="356">
        <f t="shared" si="3"/>
        <v>141805.6</v>
      </c>
      <c r="I32" s="356">
        <v>306473</v>
      </c>
      <c r="J32" s="356">
        <v>293589</v>
      </c>
      <c r="K32" s="356">
        <f t="shared" si="4"/>
        <v>600062</v>
      </c>
      <c r="L32" s="356">
        <f t="shared" si="5"/>
        <v>214531.09999999998</v>
      </c>
      <c r="M32" s="356">
        <f t="shared" si="6"/>
        <v>88076.7</v>
      </c>
      <c r="N32" s="356">
        <f t="shared" si="7"/>
        <v>302607.8</v>
      </c>
    </row>
    <row r="33" spans="2:14">
      <c r="B33" s="354">
        <v>16</v>
      </c>
      <c r="C33" s="355">
        <v>146399</v>
      </c>
      <c r="D33" s="355">
        <v>140067</v>
      </c>
      <c r="E33" s="356">
        <v>286466</v>
      </c>
      <c r="F33" s="356">
        <f t="shared" si="1"/>
        <v>102479.29999999999</v>
      </c>
      <c r="G33" s="356">
        <f t="shared" si="2"/>
        <v>42020.1</v>
      </c>
      <c r="H33" s="356">
        <f t="shared" si="3"/>
        <v>144499.4</v>
      </c>
      <c r="I33" s="356">
        <v>312384</v>
      </c>
      <c r="J33" s="356">
        <v>299526</v>
      </c>
      <c r="K33" s="356">
        <f t="shared" si="4"/>
        <v>611910</v>
      </c>
      <c r="L33" s="356">
        <f t="shared" si="5"/>
        <v>218668.79999999999</v>
      </c>
      <c r="M33" s="356">
        <f t="shared" si="6"/>
        <v>89857.8</v>
      </c>
      <c r="N33" s="356">
        <f t="shared" si="7"/>
        <v>308526.59999999998</v>
      </c>
    </row>
    <row r="34" spans="2:14">
      <c r="B34" s="354">
        <v>17</v>
      </c>
      <c r="C34" s="355">
        <v>148515</v>
      </c>
      <c r="D34" s="355">
        <v>142201</v>
      </c>
      <c r="E34" s="356">
        <v>290716</v>
      </c>
      <c r="F34" s="356">
        <f t="shared" si="1"/>
        <v>103960.5</v>
      </c>
      <c r="G34" s="356">
        <f t="shared" si="2"/>
        <v>42660.299999999996</v>
      </c>
      <c r="H34" s="356">
        <f t="shared" si="3"/>
        <v>146620.79999999999</v>
      </c>
      <c r="I34" s="356">
        <v>312442</v>
      </c>
      <c r="J34" s="356">
        <v>299908</v>
      </c>
      <c r="K34" s="356">
        <f t="shared" si="4"/>
        <v>612350</v>
      </c>
      <c r="L34" s="356">
        <f t="shared" si="5"/>
        <v>218709.4</v>
      </c>
      <c r="M34" s="356">
        <f t="shared" si="6"/>
        <v>89972.4</v>
      </c>
      <c r="N34" s="356">
        <f t="shared" si="7"/>
        <v>308681.8</v>
      </c>
    </row>
    <row r="35" spans="2:14">
      <c r="B35" s="354">
        <v>18</v>
      </c>
      <c r="C35" s="355">
        <v>151325</v>
      </c>
      <c r="D35" s="355">
        <v>145011</v>
      </c>
      <c r="E35" s="356">
        <v>296336</v>
      </c>
      <c r="F35" s="356">
        <f t="shared" si="1"/>
        <v>105927.5</v>
      </c>
      <c r="G35" s="356">
        <f t="shared" si="2"/>
        <v>43503.299999999996</v>
      </c>
      <c r="H35" s="356">
        <f t="shared" si="3"/>
        <v>149430.79999999999</v>
      </c>
      <c r="I35" s="356">
        <v>313949</v>
      </c>
      <c r="J35" s="356">
        <v>301692</v>
      </c>
      <c r="K35" s="356">
        <f t="shared" si="4"/>
        <v>615641</v>
      </c>
      <c r="L35" s="356">
        <f t="shared" si="5"/>
        <v>219764.3</v>
      </c>
      <c r="M35" s="356">
        <f t="shared" si="6"/>
        <v>90507.599999999991</v>
      </c>
      <c r="N35" s="356">
        <f t="shared" si="7"/>
        <v>310271.89999999997</v>
      </c>
    </row>
    <row r="36" spans="2:14">
      <c r="B36" s="354">
        <v>19</v>
      </c>
      <c r="C36" s="355">
        <v>154897</v>
      </c>
      <c r="D36" s="355">
        <v>148588</v>
      </c>
      <c r="E36" s="356">
        <v>303485</v>
      </c>
      <c r="F36" s="356">
        <f t="shared" si="1"/>
        <v>108427.9</v>
      </c>
      <c r="G36" s="356">
        <f t="shared" si="2"/>
        <v>44576.4</v>
      </c>
      <c r="H36" s="356">
        <f t="shared" si="3"/>
        <v>153004.29999999999</v>
      </c>
      <c r="I36" s="356">
        <v>321626</v>
      </c>
      <c r="J36" s="356">
        <v>309398</v>
      </c>
      <c r="K36" s="356">
        <f t="shared" si="4"/>
        <v>631024</v>
      </c>
      <c r="L36" s="356">
        <f t="shared" si="5"/>
        <v>225138.19999999998</v>
      </c>
      <c r="M36" s="356">
        <f t="shared" si="6"/>
        <v>92819.4</v>
      </c>
      <c r="N36" s="356">
        <f t="shared" si="7"/>
        <v>317957.59999999998</v>
      </c>
    </row>
    <row r="37" spans="2:14">
      <c r="B37" s="354">
        <v>20</v>
      </c>
      <c r="C37" s="355">
        <v>162021</v>
      </c>
      <c r="D37" s="355">
        <v>155589</v>
      </c>
      <c r="E37" s="356">
        <v>317610</v>
      </c>
      <c r="F37" s="356">
        <f t="shared" si="1"/>
        <v>113414.7</v>
      </c>
      <c r="G37" s="356">
        <f t="shared" si="2"/>
        <v>46676.7</v>
      </c>
      <c r="H37" s="356">
        <f t="shared" si="3"/>
        <v>160091.4</v>
      </c>
      <c r="I37" s="356">
        <v>338137</v>
      </c>
      <c r="J37" s="356">
        <v>325373</v>
      </c>
      <c r="K37" s="356">
        <f t="shared" si="4"/>
        <v>663510</v>
      </c>
      <c r="L37" s="356">
        <f t="shared" si="5"/>
        <v>236695.9</v>
      </c>
      <c r="M37" s="356">
        <f t="shared" si="6"/>
        <v>97611.9</v>
      </c>
      <c r="N37" s="356">
        <f t="shared" si="7"/>
        <v>334307.8</v>
      </c>
    </row>
    <row r="38" spans="2:14">
      <c r="B38" s="354">
        <v>21</v>
      </c>
      <c r="C38" s="355">
        <v>165614</v>
      </c>
      <c r="D38" s="355">
        <v>159703</v>
      </c>
      <c r="E38" s="356">
        <v>325317</v>
      </c>
      <c r="F38" s="356">
        <f t="shared" si="1"/>
        <v>115929.79999999999</v>
      </c>
      <c r="G38" s="356">
        <f t="shared" si="2"/>
        <v>47910.9</v>
      </c>
      <c r="H38" s="356">
        <f t="shared" si="3"/>
        <v>163840.69999999998</v>
      </c>
      <c r="I38" s="356">
        <v>340054</v>
      </c>
      <c r="J38" s="356">
        <v>329678</v>
      </c>
      <c r="K38" s="356">
        <f t="shared" si="4"/>
        <v>669732</v>
      </c>
      <c r="L38" s="356">
        <f t="shared" si="5"/>
        <v>238037.8</v>
      </c>
      <c r="M38" s="356">
        <f t="shared" si="6"/>
        <v>98903.4</v>
      </c>
      <c r="N38" s="356">
        <f t="shared" si="7"/>
        <v>336941.19999999995</v>
      </c>
    </row>
    <row r="39" spans="2:14">
      <c r="B39" s="354">
        <v>22</v>
      </c>
      <c r="C39" s="355">
        <v>170252</v>
      </c>
      <c r="D39" s="355">
        <v>164602</v>
      </c>
      <c r="E39" s="356">
        <v>334854</v>
      </c>
      <c r="F39" s="356">
        <f t="shared" si="1"/>
        <v>119176.4</v>
      </c>
      <c r="G39" s="356">
        <f t="shared" si="2"/>
        <v>49380.6</v>
      </c>
      <c r="H39" s="356">
        <f t="shared" si="3"/>
        <v>168557</v>
      </c>
      <c r="I39" s="356">
        <v>349392</v>
      </c>
      <c r="J39" s="356">
        <v>339605</v>
      </c>
      <c r="K39" s="356">
        <f t="shared" si="4"/>
        <v>688997</v>
      </c>
      <c r="L39" s="356">
        <f t="shared" si="5"/>
        <v>244574.4</v>
      </c>
      <c r="M39" s="356">
        <f t="shared" si="6"/>
        <v>101881.5</v>
      </c>
      <c r="N39" s="356">
        <f t="shared" si="7"/>
        <v>346455.9</v>
      </c>
    </row>
    <row r="40" spans="2:14">
      <c r="B40" s="354">
        <v>23</v>
      </c>
      <c r="C40" s="355">
        <v>173320</v>
      </c>
      <c r="D40" s="355">
        <v>168073</v>
      </c>
      <c r="E40" s="356">
        <v>341393</v>
      </c>
      <c r="F40" s="356">
        <f t="shared" si="1"/>
        <v>121323.99999999999</v>
      </c>
      <c r="G40" s="356">
        <f t="shared" si="2"/>
        <v>50421.9</v>
      </c>
      <c r="H40" s="356">
        <f t="shared" si="3"/>
        <v>171745.9</v>
      </c>
      <c r="I40" s="356">
        <v>355651</v>
      </c>
      <c r="J40" s="356">
        <v>346493</v>
      </c>
      <c r="K40" s="356">
        <f t="shared" si="4"/>
        <v>702144</v>
      </c>
      <c r="L40" s="356">
        <f t="shared" si="5"/>
        <v>248955.69999999998</v>
      </c>
      <c r="M40" s="356">
        <f t="shared" si="6"/>
        <v>103947.9</v>
      </c>
      <c r="N40" s="356">
        <f t="shared" si="7"/>
        <v>352903.6</v>
      </c>
    </row>
    <row r="41" spans="2:14">
      <c r="B41" s="354">
        <v>24</v>
      </c>
      <c r="C41" s="355">
        <v>173961</v>
      </c>
      <c r="D41" s="355">
        <v>169319</v>
      </c>
      <c r="E41" s="356">
        <v>343280</v>
      </c>
      <c r="F41" s="356">
        <f t="shared" si="1"/>
        <v>121772.7</v>
      </c>
      <c r="G41" s="356">
        <f t="shared" si="2"/>
        <v>50795.7</v>
      </c>
      <c r="H41" s="356">
        <f t="shared" si="3"/>
        <v>172568.4</v>
      </c>
      <c r="I41" s="356">
        <v>357047</v>
      </c>
      <c r="J41" s="356">
        <v>348491</v>
      </c>
      <c r="K41" s="356">
        <f t="shared" si="4"/>
        <v>705538</v>
      </c>
      <c r="L41" s="356">
        <f t="shared" si="5"/>
        <v>249932.9</v>
      </c>
      <c r="M41" s="356">
        <f t="shared" si="6"/>
        <v>104547.3</v>
      </c>
      <c r="N41" s="356">
        <f t="shared" si="7"/>
        <v>354480.2</v>
      </c>
    </row>
    <row r="42" spans="2:14">
      <c r="B42" s="354">
        <v>25</v>
      </c>
      <c r="C42" s="355">
        <v>172975</v>
      </c>
      <c r="D42" s="355">
        <v>169085</v>
      </c>
      <c r="E42" s="356">
        <v>342060</v>
      </c>
      <c r="F42" s="356">
        <f t="shared" si="1"/>
        <v>121082.49999999999</v>
      </c>
      <c r="G42" s="356">
        <f t="shared" si="2"/>
        <v>50725.5</v>
      </c>
      <c r="H42" s="356">
        <f t="shared" si="3"/>
        <v>171808</v>
      </c>
      <c r="I42" s="356">
        <v>355148</v>
      </c>
      <c r="J42" s="356">
        <v>347254</v>
      </c>
      <c r="K42" s="356">
        <f t="shared" si="4"/>
        <v>702402</v>
      </c>
      <c r="L42" s="356">
        <f t="shared" si="5"/>
        <v>248603.59999999998</v>
      </c>
      <c r="M42" s="356">
        <f t="shared" si="6"/>
        <v>104176.2</v>
      </c>
      <c r="N42" s="356">
        <f t="shared" si="7"/>
        <v>352779.8</v>
      </c>
    </row>
    <row r="43" spans="2:14">
      <c r="B43" s="354">
        <v>26</v>
      </c>
      <c r="C43" s="357">
        <v>172141</v>
      </c>
      <c r="D43" s="355">
        <v>168958</v>
      </c>
      <c r="E43" s="356">
        <v>341099</v>
      </c>
      <c r="F43" s="356">
        <f t="shared" si="1"/>
        <v>120498.7</v>
      </c>
      <c r="G43" s="356">
        <f t="shared" si="2"/>
        <v>50687.4</v>
      </c>
      <c r="H43" s="356">
        <f t="shared" si="3"/>
        <v>171186.1</v>
      </c>
      <c r="I43" s="356">
        <v>352893</v>
      </c>
      <c r="J43" s="356">
        <v>345793</v>
      </c>
      <c r="K43" s="356">
        <f t="shared" si="4"/>
        <v>698686</v>
      </c>
      <c r="L43" s="356">
        <f t="shared" si="5"/>
        <v>247025.09999999998</v>
      </c>
      <c r="M43" s="356">
        <f t="shared" si="6"/>
        <v>103737.9</v>
      </c>
      <c r="N43" s="356">
        <f t="shared" si="7"/>
        <v>350763</v>
      </c>
    </row>
    <row r="44" spans="2:14">
      <c r="B44" s="354">
        <v>27</v>
      </c>
      <c r="C44" s="355">
        <v>171100</v>
      </c>
      <c r="D44" s="355">
        <v>168621</v>
      </c>
      <c r="E44" s="356">
        <v>339721</v>
      </c>
      <c r="F44" s="356">
        <f t="shared" si="1"/>
        <v>119769.99999999999</v>
      </c>
      <c r="G44" s="356">
        <f t="shared" si="2"/>
        <v>50586.299999999996</v>
      </c>
      <c r="H44" s="356">
        <f t="shared" si="3"/>
        <v>170356.3</v>
      </c>
      <c r="I44" s="356">
        <v>349509</v>
      </c>
      <c r="J44" s="356">
        <v>343327</v>
      </c>
      <c r="K44" s="356">
        <f t="shared" si="4"/>
        <v>692836</v>
      </c>
      <c r="L44" s="356">
        <f t="shared" si="5"/>
        <v>244656.3</v>
      </c>
      <c r="M44" s="356">
        <f t="shared" si="6"/>
        <v>102998.09999999999</v>
      </c>
      <c r="N44" s="356">
        <f t="shared" si="7"/>
        <v>347654.39999999997</v>
      </c>
    </row>
    <row r="45" spans="2:14">
      <c r="B45" s="354">
        <v>28</v>
      </c>
      <c r="C45" s="355">
        <v>170429</v>
      </c>
      <c r="D45" s="355">
        <v>168416</v>
      </c>
      <c r="E45" s="356">
        <v>338845</v>
      </c>
      <c r="F45" s="356">
        <f t="shared" si="1"/>
        <v>119300.29999999999</v>
      </c>
      <c r="G45" s="356">
        <f t="shared" si="2"/>
        <v>50524.799999999996</v>
      </c>
      <c r="H45" s="356">
        <f t="shared" si="3"/>
        <v>169825.09999999998</v>
      </c>
      <c r="I45" s="356">
        <v>350155</v>
      </c>
      <c r="J45" s="356">
        <v>344277</v>
      </c>
      <c r="K45" s="356">
        <f t="shared" si="4"/>
        <v>694432</v>
      </c>
      <c r="L45" s="356">
        <f t="shared" si="5"/>
        <v>245108.49999999997</v>
      </c>
      <c r="M45" s="356">
        <f t="shared" si="6"/>
        <v>103283.09999999999</v>
      </c>
      <c r="N45" s="356">
        <f t="shared" si="7"/>
        <v>348391.6</v>
      </c>
    </row>
    <row r="46" spans="2:14">
      <c r="B46" s="354">
        <v>29</v>
      </c>
      <c r="C46" s="355">
        <v>170631</v>
      </c>
      <c r="D46" s="355">
        <v>168703</v>
      </c>
      <c r="E46" s="356">
        <v>339334</v>
      </c>
      <c r="F46" s="356">
        <f t="shared" si="1"/>
        <v>119441.7</v>
      </c>
      <c r="G46" s="356">
        <f t="shared" si="2"/>
        <v>50610.9</v>
      </c>
      <c r="H46" s="356">
        <f t="shared" si="3"/>
        <v>170052.6</v>
      </c>
      <c r="I46" s="356">
        <v>357335</v>
      </c>
      <c r="J46" s="356">
        <v>350812</v>
      </c>
      <c r="K46" s="356">
        <f t="shared" si="4"/>
        <v>708147</v>
      </c>
      <c r="L46" s="356">
        <f t="shared" si="5"/>
        <v>250134.49999999997</v>
      </c>
      <c r="M46" s="356">
        <f t="shared" si="6"/>
        <v>105243.59999999999</v>
      </c>
      <c r="N46" s="356">
        <f t="shared" si="7"/>
        <v>355378.1</v>
      </c>
    </row>
    <row r="47" spans="2:14">
      <c r="B47" s="354">
        <v>30</v>
      </c>
      <c r="C47" s="355">
        <v>171368</v>
      </c>
      <c r="D47" s="355">
        <v>169311</v>
      </c>
      <c r="E47" s="356">
        <v>340679</v>
      </c>
      <c r="F47" s="356">
        <f t="shared" si="1"/>
        <v>119957.59999999999</v>
      </c>
      <c r="G47" s="356">
        <f t="shared" si="2"/>
        <v>50793.299999999996</v>
      </c>
      <c r="H47" s="356">
        <f t="shared" si="3"/>
        <v>170750.9</v>
      </c>
      <c r="I47" s="356">
        <v>367870</v>
      </c>
      <c r="J47" s="356">
        <v>360266</v>
      </c>
      <c r="K47" s="356">
        <f t="shared" si="4"/>
        <v>728136</v>
      </c>
      <c r="L47" s="356">
        <f t="shared" si="5"/>
        <v>257508.99999999997</v>
      </c>
      <c r="M47" s="356">
        <f t="shared" si="6"/>
        <v>108079.8</v>
      </c>
      <c r="N47" s="356">
        <f t="shared" si="7"/>
        <v>365588.8</v>
      </c>
    </row>
    <row r="48" spans="2:14">
      <c r="B48" s="354">
        <v>31</v>
      </c>
      <c r="C48" s="355">
        <v>171855</v>
      </c>
      <c r="D48" s="355">
        <v>169749</v>
      </c>
      <c r="E48" s="356">
        <v>341604</v>
      </c>
      <c r="F48" s="356">
        <f t="shared" si="1"/>
        <v>120298.49999999999</v>
      </c>
      <c r="G48" s="356">
        <f t="shared" si="2"/>
        <v>50924.7</v>
      </c>
      <c r="H48" s="356">
        <f t="shared" si="3"/>
        <v>171223.19999999998</v>
      </c>
      <c r="I48" s="356">
        <v>375571</v>
      </c>
      <c r="J48" s="356">
        <v>367410</v>
      </c>
      <c r="K48" s="356">
        <f t="shared" si="4"/>
        <v>742981</v>
      </c>
      <c r="L48" s="356">
        <f t="shared" si="5"/>
        <v>262899.7</v>
      </c>
      <c r="M48" s="356">
        <f t="shared" si="6"/>
        <v>110223</v>
      </c>
      <c r="N48" s="356">
        <f t="shared" si="7"/>
        <v>373122.7</v>
      </c>
    </row>
    <row r="49" spans="2:14">
      <c r="B49" s="354">
        <v>32</v>
      </c>
      <c r="C49" s="355">
        <v>172196</v>
      </c>
      <c r="D49" s="355">
        <v>170025</v>
      </c>
      <c r="E49" s="356">
        <v>342221</v>
      </c>
      <c r="F49" s="356">
        <f t="shared" ref="F49:F80" si="8">C49*$F$15</f>
        <v>120537.2</v>
      </c>
      <c r="G49" s="356">
        <f t="shared" si="2"/>
        <v>51007.5</v>
      </c>
      <c r="H49" s="356">
        <f t="shared" si="3"/>
        <v>171544.7</v>
      </c>
      <c r="I49" s="356">
        <v>381973</v>
      </c>
      <c r="J49" s="356">
        <v>373429</v>
      </c>
      <c r="K49" s="356">
        <f t="shared" si="4"/>
        <v>755402</v>
      </c>
      <c r="L49" s="356">
        <f t="shared" si="5"/>
        <v>267381.09999999998</v>
      </c>
      <c r="M49" s="356">
        <f t="shared" si="6"/>
        <v>112028.7</v>
      </c>
      <c r="N49" s="356">
        <f t="shared" si="7"/>
        <v>379409.8</v>
      </c>
    </row>
    <row r="50" spans="2:14">
      <c r="B50" s="354">
        <v>33</v>
      </c>
      <c r="C50" s="355">
        <v>172279</v>
      </c>
      <c r="D50" s="355">
        <v>170319</v>
      </c>
      <c r="E50" s="356">
        <v>342598</v>
      </c>
      <c r="F50" s="356">
        <f t="shared" si="8"/>
        <v>120595.29999999999</v>
      </c>
      <c r="G50" s="356">
        <f t="shared" si="2"/>
        <v>51095.7</v>
      </c>
      <c r="H50" s="356">
        <f t="shared" si="3"/>
        <v>171691</v>
      </c>
      <c r="I50" s="356">
        <v>386675</v>
      </c>
      <c r="J50" s="356">
        <v>378873</v>
      </c>
      <c r="K50" s="356">
        <f t="shared" si="4"/>
        <v>765548</v>
      </c>
      <c r="L50" s="356">
        <f t="shared" si="5"/>
        <v>270672.5</v>
      </c>
      <c r="M50" s="356">
        <f t="shared" si="6"/>
        <v>113661.9</v>
      </c>
      <c r="N50" s="356">
        <f t="shared" si="7"/>
        <v>384334.4</v>
      </c>
    </row>
    <row r="51" spans="2:14">
      <c r="B51" s="354">
        <v>34</v>
      </c>
      <c r="C51" s="355">
        <v>172016</v>
      </c>
      <c r="D51" s="355">
        <v>170693</v>
      </c>
      <c r="E51" s="356">
        <v>342709</v>
      </c>
      <c r="F51" s="356">
        <f t="shared" si="8"/>
        <v>120411.2</v>
      </c>
      <c r="G51" s="356">
        <f t="shared" si="2"/>
        <v>51207.9</v>
      </c>
      <c r="H51" s="356">
        <f t="shared" si="3"/>
        <v>171619.1</v>
      </c>
      <c r="I51" s="356">
        <v>388418</v>
      </c>
      <c r="J51" s="356">
        <v>383072</v>
      </c>
      <c r="K51" s="356">
        <f t="shared" si="4"/>
        <v>771490</v>
      </c>
      <c r="L51" s="356">
        <f t="shared" si="5"/>
        <v>271892.59999999998</v>
      </c>
      <c r="M51" s="356">
        <f t="shared" si="6"/>
        <v>114921.59999999999</v>
      </c>
      <c r="N51" s="356">
        <f t="shared" si="7"/>
        <v>386814.19999999995</v>
      </c>
    </row>
    <row r="52" spans="2:14">
      <c r="B52" s="354">
        <v>35</v>
      </c>
      <c r="C52" s="355">
        <v>171425</v>
      </c>
      <c r="D52" s="355">
        <v>171065</v>
      </c>
      <c r="E52" s="356">
        <v>342490</v>
      </c>
      <c r="F52" s="356">
        <f t="shared" si="8"/>
        <v>119997.49999999999</v>
      </c>
      <c r="G52" s="356">
        <f t="shared" si="2"/>
        <v>51319.5</v>
      </c>
      <c r="H52" s="356">
        <f t="shared" si="3"/>
        <v>171317</v>
      </c>
      <c r="I52" s="356">
        <v>387549</v>
      </c>
      <c r="J52" s="356">
        <v>385917</v>
      </c>
      <c r="K52" s="356">
        <f t="shared" si="4"/>
        <v>773466</v>
      </c>
      <c r="L52" s="356">
        <f t="shared" si="5"/>
        <v>271284.3</v>
      </c>
      <c r="M52" s="356">
        <f t="shared" si="6"/>
        <v>115775.09999999999</v>
      </c>
      <c r="N52" s="356">
        <f t="shared" si="7"/>
        <v>387059.39999999997</v>
      </c>
    </row>
    <row r="53" spans="2:14">
      <c r="B53" s="354">
        <v>36</v>
      </c>
      <c r="C53" s="355">
        <v>170645</v>
      </c>
      <c r="D53" s="355">
        <v>171210</v>
      </c>
      <c r="E53" s="356">
        <v>341855</v>
      </c>
      <c r="F53" s="356">
        <f t="shared" si="8"/>
        <v>119451.49999999999</v>
      </c>
      <c r="G53" s="356">
        <f t="shared" si="2"/>
        <v>51363</v>
      </c>
      <c r="H53" s="356">
        <f t="shared" si="3"/>
        <v>170814.5</v>
      </c>
      <c r="I53" s="356">
        <v>386823</v>
      </c>
      <c r="J53" s="356">
        <v>388728</v>
      </c>
      <c r="K53" s="356">
        <f t="shared" si="4"/>
        <v>775551</v>
      </c>
      <c r="L53" s="356">
        <f t="shared" si="5"/>
        <v>270776.09999999998</v>
      </c>
      <c r="M53" s="356">
        <f t="shared" si="6"/>
        <v>116618.4</v>
      </c>
      <c r="N53" s="356">
        <f t="shared" si="7"/>
        <v>387394.5</v>
      </c>
    </row>
    <row r="54" spans="2:14">
      <c r="B54" s="354">
        <v>37</v>
      </c>
      <c r="C54" s="355">
        <v>169684</v>
      </c>
      <c r="D54" s="355">
        <v>171162</v>
      </c>
      <c r="E54" s="356">
        <v>340846</v>
      </c>
      <c r="F54" s="356">
        <f t="shared" si="8"/>
        <v>118778.79999999999</v>
      </c>
      <c r="G54" s="356">
        <f t="shared" si="2"/>
        <v>51348.6</v>
      </c>
      <c r="H54" s="356">
        <f t="shared" si="3"/>
        <v>170127.4</v>
      </c>
      <c r="I54" s="356">
        <v>386396</v>
      </c>
      <c r="J54" s="356">
        <v>391748</v>
      </c>
      <c r="K54" s="356">
        <f t="shared" si="4"/>
        <v>778144</v>
      </c>
      <c r="L54" s="356">
        <f t="shared" si="5"/>
        <v>270477.2</v>
      </c>
      <c r="M54" s="356">
        <f t="shared" si="6"/>
        <v>117524.4</v>
      </c>
      <c r="N54" s="356">
        <f t="shared" si="7"/>
        <v>388001.6</v>
      </c>
    </row>
    <row r="55" spans="2:14">
      <c r="B55" s="354">
        <v>38</v>
      </c>
      <c r="C55" s="355">
        <v>168356</v>
      </c>
      <c r="D55" s="355">
        <v>170668</v>
      </c>
      <c r="E55" s="356">
        <v>339024</v>
      </c>
      <c r="F55" s="356">
        <f t="shared" si="8"/>
        <v>117849.2</v>
      </c>
      <c r="G55" s="356">
        <f t="shared" si="2"/>
        <v>51200.4</v>
      </c>
      <c r="H55" s="356">
        <f t="shared" si="3"/>
        <v>169049.60000000001</v>
      </c>
      <c r="I55" s="356">
        <v>383589</v>
      </c>
      <c r="J55" s="356">
        <v>392146</v>
      </c>
      <c r="K55" s="356">
        <f t="shared" si="4"/>
        <v>775735</v>
      </c>
      <c r="L55" s="356">
        <f t="shared" si="5"/>
        <v>268512.3</v>
      </c>
      <c r="M55" s="356">
        <f t="shared" si="6"/>
        <v>117643.8</v>
      </c>
      <c r="N55" s="356">
        <f t="shared" si="7"/>
        <v>386156.1</v>
      </c>
    </row>
    <row r="56" spans="2:14">
      <c r="B56" s="354">
        <v>39</v>
      </c>
      <c r="C56" s="355">
        <v>166610</v>
      </c>
      <c r="D56" s="355">
        <v>169586</v>
      </c>
      <c r="E56" s="356">
        <v>336196</v>
      </c>
      <c r="F56" s="356">
        <f t="shared" si="8"/>
        <v>116626.99999999999</v>
      </c>
      <c r="G56" s="356">
        <f t="shared" si="2"/>
        <v>50875.799999999996</v>
      </c>
      <c r="H56" s="356">
        <f t="shared" si="3"/>
        <v>167502.79999999999</v>
      </c>
      <c r="I56" s="356">
        <v>377678</v>
      </c>
      <c r="J56" s="356">
        <v>388896</v>
      </c>
      <c r="K56" s="356">
        <f t="shared" si="4"/>
        <v>766574</v>
      </c>
      <c r="L56" s="356">
        <f t="shared" si="5"/>
        <v>264374.59999999998</v>
      </c>
      <c r="M56" s="356">
        <f t="shared" si="6"/>
        <v>116668.8</v>
      </c>
      <c r="N56" s="356">
        <f t="shared" si="7"/>
        <v>381043.39999999997</v>
      </c>
    </row>
    <row r="57" spans="2:14">
      <c r="B57" s="354">
        <v>40</v>
      </c>
      <c r="C57" s="355">
        <v>164431</v>
      </c>
      <c r="D57" s="355">
        <v>167982</v>
      </c>
      <c r="E57" s="356">
        <v>332413</v>
      </c>
      <c r="F57" s="356">
        <f t="shared" si="8"/>
        <v>115101.7</v>
      </c>
      <c r="G57" s="356">
        <f t="shared" si="2"/>
        <v>50394.6</v>
      </c>
      <c r="H57" s="356">
        <f t="shared" si="3"/>
        <v>165496.29999999999</v>
      </c>
      <c r="I57" s="356">
        <v>369328</v>
      </c>
      <c r="J57" s="356">
        <v>382885</v>
      </c>
      <c r="K57" s="356">
        <f t="shared" si="4"/>
        <v>752213</v>
      </c>
      <c r="L57" s="356">
        <f t="shared" si="5"/>
        <v>258529.59999999998</v>
      </c>
      <c r="M57" s="356">
        <f t="shared" si="6"/>
        <v>114865.5</v>
      </c>
      <c r="N57" s="356">
        <f t="shared" si="7"/>
        <v>373395.1</v>
      </c>
    </row>
    <row r="58" spans="2:14">
      <c r="B58" s="354">
        <v>41</v>
      </c>
      <c r="C58" s="355">
        <v>162020</v>
      </c>
      <c r="D58" s="355">
        <v>166194</v>
      </c>
      <c r="E58" s="356">
        <v>328214</v>
      </c>
      <c r="F58" s="356">
        <f t="shared" si="8"/>
        <v>113414</v>
      </c>
      <c r="G58" s="356">
        <f t="shared" si="2"/>
        <v>49858.2</v>
      </c>
      <c r="H58" s="356">
        <f t="shared" si="3"/>
        <v>163272.20000000001</v>
      </c>
      <c r="I58" s="356">
        <v>361149</v>
      </c>
      <c r="J58" s="356">
        <v>377120</v>
      </c>
      <c r="K58" s="356">
        <f t="shared" si="4"/>
        <v>738269</v>
      </c>
      <c r="L58" s="356">
        <f t="shared" si="5"/>
        <v>252804.3</v>
      </c>
      <c r="M58" s="356">
        <f t="shared" si="6"/>
        <v>113136</v>
      </c>
      <c r="N58" s="356">
        <f t="shared" si="7"/>
        <v>365940.3</v>
      </c>
    </row>
    <row r="59" spans="2:14">
      <c r="B59" s="354">
        <v>42</v>
      </c>
      <c r="C59" s="355">
        <v>159609</v>
      </c>
      <c r="D59" s="355">
        <v>164368</v>
      </c>
      <c r="E59" s="356">
        <v>323977</v>
      </c>
      <c r="F59" s="356">
        <f t="shared" si="8"/>
        <v>111726.29999999999</v>
      </c>
      <c r="G59" s="356">
        <f t="shared" si="2"/>
        <v>49310.400000000001</v>
      </c>
      <c r="H59" s="356">
        <f t="shared" si="3"/>
        <v>161036.69999999998</v>
      </c>
      <c r="I59" s="356">
        <v>353252</v>
      </c>
      <c r="J59" s="356">
        <v>371596</v>
      </c>
      <c r="K59" s="356">
        <f t="shared" si="4"/>
        <v>724848</v>
      </c>
      <c r="L59" s="356">
        <f t="shared" si="5"/>
        <v>247276.4</v>
      </c>
      <c r="M59" s="356">
        <f t="shared" si="6"/>
        <v>111478.8</v>
      </c>
      <c r="N59" s="356">
        <f t="shared" si="7"/>
        <v>358755.2</v>
      </c>
    </row>
    <row r="60" spans="2:14">
      <c r="B60" s="354">
        <v>43</v>
      </c>
      <c r="C60" s="355">
        <v>156433</v>
      </c>
      <c r="D60" s="355">
        <v>161801</v>
      </c>
      <c r="E60" s="356">
        <v>318234</v>
      </c>
      <c r="F60" s="356">
        <f t="shared" si="8"/>
        <v>109503.09999999999</v>
      </c>
      <c r="G60" s="356">
        <f t="shared" si="2"/>
        <v>48540.299999999996</v>
      </c>
      <c r="H60" s="356">
        <f t="shared" si="3"/>
        <v>158043.4</v>
      </c>
      <c r="I60" s="356">
        <v>344714</v>
      </c>
      <c r="J60" s="356">
        <v>364921</v>
      </c>
      <c r="K60" s="356">
        <f t="shared" si="4"/>
        <v>709635</v>
      </c>
      <c r="L60" s="356">
        <f t="shared" si="5"/>
        <v>241299.8</v>
      </c>
      <c r="M60" s="356">
        <f t="shared" si="6"/>
        <v>109476.3</v>
      </c>
      <c r="N60" s="356">
        <f t="shared" si="7"/>
        <v>350776.1</v>
      </c>
    </row>
    <row r="61" spans="2:14">
      <c r="B61" s="354">
        <v>44</v>
      </c>
      <c r="C61" s="355">
        <v>152180</v>
      </c>
      <c r="D61" s="355">
        <v>158218</v>
      </c>
      <c r="E61" s="356">
        <v>310398</v>
      </c>
      <c r="F61" s="356">
        <f t="shared" si="8"/>
        <v>106526</v>
      </c>
      <c r="G61" s="356">
        <f t="shared" si="2"/>
        <v>47465.4</v>
      </c>
      <c r="H61" s="356">
        <f t="shared" si="3"/>
        <v>153991.4</v>
      </c>
      <c r="I61" s="356">
        <v>335727</v>
      </c>
      <c r="J61" s="356">
        <v>357097</v>
      </c>
      <c r="K61" s="356">
        <f t="shared" si="4"/>
        <v>692824</v>
      </c>
      <c r="L61" s="356">
        <f t="shared" si="5"/>
        <v>235008.9</v>
      </c>
      <c r="M61" s="356">
        <f t="shared" si="6"/>
        <v>107129.09999999999</v>
      </c>
      <c r="N61" s="356">
        <f t="shared" si="7"/>
        <v>342138</v>
      </c>
    </row>
    <row r="62" spans="2:14">
      <c r="B62" s="354">
        <v>45</v>
      </c>
      <c r="C62" s="355">
        <v>147229</v>
      </c>
      <c r="D62" s="355">
        <v>153975</v>
      </c>
      <c r="E62" s="356">
        <v>301204</v>
      </c>
      <c r="F62" s="356">
        <f t="shared" si="8"/>
        <v>103060.29999999999</v>
      </c>
      <c r="G62" s="356">
        <f t="shared" si="2"/>
        <v>46192.5</v>
      </c>
      <c r="H62" s="356">
        <f t="shared" si="3"/>
        <v>149252.79999999999</v>
      </c>
      <c r="I62" s="356">
        <v>326351</v>
      </c>
      <c r="J62" s="356">
        <v>348454</v>
      </c>
      <c r="K62" s="356">
        <f t="shared" si="4"/>
        <v>674805</v>
      </c>
      <c r="L62" s="356">
        <f t="shared" si="5"/>
        <v>228445.69999999998</v>
      </c>
      <c r="M62" s="356">
        <f t="shared" si="6"/>
        <v>104536.2</v>
      </c>
      <c r="N62" s="356">
        <f t="shared" si="7"/>
        <v>332981.89999999997</v>
      </c>
    </row>
    <row r="63" spans="2:14">
      <c r="B63" s="354">
        <v>46</v>
      </c>
      <c r="C63" s="355">
        <v>142275</v>
      </c>
      <c r="D63" s="355">
        <v>149675</v>
      </c>
      <c r="E63" s="356">
        <v>291950</v>
      </c>
      <c r="F63" s="356">
        <f t="shared" si="8"/>
        <v>99592.5</v>
      </c>
      <c r="G63" s="356">
        <f t="shared" si="2"/>
        <v>44902.5</v>
      </c>
      <c r="H63" s="356">
        <f t="shared" si="3"/>
        <v>144495</v>
      </c>
      <c r="I63" s="356">
        <v>316816</v>
      </c>
      <c r="J63" s="356">
        <v>339567</v>
      </c>
      <c r="K63" s="356">
        <f t="shared" si="4"/>
        <v>656383</v>
      </c>
      <c r="L63" s="356">
        <f t="shared" si="5"/>
        <v>221771.19999999998</v>
      </c>
      <c r="M63" s="356">
        <f t="shared" si="6"/>
        <v>101870.09999999999</v>
      </c>
      <c r="N63" s="356">
        <f t="shared" si="7"/>
        <v>323641.3</v>
      </c>
    </row>
    <row r="64" spans="2:14">
      <c r="B64" s="354">
        <v>47</v>
      </c>
      <c r="C64" s="355">
        <v>137124</v>
      </c>
      <c r="D64" s="355">
        <v>145130</v>
      </c>
      <c r="E64" s="356">
        <v>282254</v>
      </c>
      <c r="F64" s="356">
        <f t="shared" si="8"/>
        <v>95986.799999999988</v>
      </c>
      <c r="G64" s="356">
        <f t="shared" si="2"/>
        <v>43539</v>
      </c>
      <c r="H64" s="356">
        <f t="shared" si="3"/>
        <v>139525.79999999999</v>
      </c>
      <c r="I64" s="356">
        <v>307129</v>
      </c>
      <c r="J64" s="356">
        <v>330343</v>
      </c>
      <c r="K64" s="356">
        <f t="shared" si="4"/>
        <v>637472</v>
      </c>
      <c r="L64" s="356">
        <f t="shared" si="5"/>
        <v>214990.3</v>
      </c>
      <c r="M64" s="356">
        <f t="shared" si="6"/>
        <v>99102.9</v>
      </c>
      <c r="N64" s="356">
        <f t="shared" si="7"/>
        <v>314093.19999999995</v>
      </c>
    </row>
    <row r="65" spans="2:14">
      <c r="B65" s="354">
        <v>48</v>
      </c>
      <c r="C65" s="355">
        <v>133329</v>
      </c>
      <c r="D65" s="355">
        <v>141788</v>
      </c>
      <c r="E65" s="356">
        <v>275117</v>
      </c>
      <c r="F65" s="356">
        <f t="shared" si="8"/>
        <v>93330.299999999988</v>
      </c>
      <c r="G65" s="356">
        <f t="shared" si="2"/>
        <v>42536.4</v>
      </c>
      <c r="H65" s="356">
        <f t="shared" si="3"/>
        <v>135866.69999999998</v>
      </c>
      <c r="I65" s="356">
        <v>299138</v>
      </c>
      <c r="J65" s="356">
        <v>322691</v>
      </c>
      <c r="K65" s="356">
        <f t="shared" si="4"/>
        <v>621829</v>
      </c>
      <c r="L65" s="356">
        <f t="shared" si="5"/>
        <v>209396.59999999998</v>
      </c>
      <c r="M65" s="356">
        <f t="shared" si="6"/>
        <v>96807.3</v>
      </c>
      <c r="N65" s="356">
        <f t="shared" si="7"/>
        <v>306203.89999999997</v>
      </c>
    </row>
    <row r="66" spans="2:14">
      <c r="B66" s="354">
        <v>49</v>
      </c>
      <c r="C66" s="355">
        <v>131679</v>
      </c>
      <c r="D66" s="355">
        <v>140357</v>
      </c>
      <c r="E66" s="356">
        <v>272036</v>
      </c>
      <c r="F66" s="356">
        <f t="shared" si="8"/>
        <v>92175.299999999988</v>
      </c>
      <c r="G66" s="356">
        <f t="shared" si="2"/>
        <v>42107.1</v>
      </c>
      <c r="H66" s="356">
        <f t="shared" si="3"/>
        <v>134282.4</v>
      </c>
      <c r="I66" s="356">
        <v>293835</v>
      </c>
      <c r="J66" s="356">
        <v>317643</v>
      </c>
      <c r="K66" s="356">
        <f t="shared" si="4"/>
        <v>611478</v>
      </c>
      <c r="L66" s="356">
        <f t="shared" si="5"/>
        <v>205684.5</v>
      </c>
      <c r="M66" s="356">
        <f t="shared" si="6"/>
        <v>95292.9</v>
      </c>
      <c r="N66" s="356">
        <f t="shared" si="7"/>
        <v>300977.40000000002</v>
      </c>
    </row>
    <row r="67" spans="2:14">
      <c r="B67" s="354">
        <v>50</v>
      </c>
      <c r="C67" s="355">
        <v>131260</v>
      </c>
      <c r="D67" s="355">
        <v>140053</v>
      </c>
      <c r="E67" s="356">
        <v>271313</v>
      </c>
      <c r="F67" s="356">
        <f t="shared" si="8"/>
        <v>91882</v>
      </c>
      <c r="G67" s="356">
        <f t="shared" si="2"/>
        <v>42015.9</v>
      </c>
      <c r="H67" s="356">
        <f t="shared" si="3"/>
        <v>133897.9</v>
      </c>
      <c r="I67" s="356">
        <v>289869</v>
      </c>
      <c r="J67" s="356">
        <v>314101</v>
      </c>
      <c r="K67" s="356">
        <f t="shared" si="4"/>
        <v>603970</v>
      </c>
      <c r="L67" s="356">
        <f t="shared" si="5"/>
        <v>202908.3</v>
      </c>
      <c r="M67" s="356">
        <f t="shared" si="6"/>
        <v>94230.3</v>
      </c>
      <c r="N67" s="356">
        <f t="shared" si="7"/>
        <v>297138.59999999998</v>
      </c>
    </row>
    <row r="68" spans="2:14">
      <c r="B68" s="354">
        <v>51</v>
      </c>
      <c r="C68" s="355">
        <v>130549</v>
      </c>
      <c r="D68" s="355">
        <v>139458</v>
      </c>
      <c r="E68" s="356">
        <v>270007</v>
      </c>
      <c r="F68" s="356">
        <f t="shared" si="8"/>
        <v>91384.299999999988</v>
      </c>
      <c r="G68" s="356">
        <f t="shared" si="2"/>
        <v>41837.4</v>
      </c>
      <c r="H68" s="356">
        <f t="shared" si="3"/>
        <v>133221.69999999998</v>
      </c>
      <c r="I68" s="356">
        <v>285443</v>
      </c>
      <c r="J68" s="356">
        <v>310121</v>
      </c>
      <c r="K68" s="356">
        <f t="shared" si="4"/>
        <v>595564</v>
      </c>
      <c r="L68" s="356">
        <f t="shared" si="5"/>
        <v>199810.09999999998</v>
      </c>
      <c r="M68" s="356">
        <f t="shared" si="6"/>
        <v>93036.3</v>
      </c>
      <c r="N68" s="356">
        <f t="shared" si="7"/>
        <v>292846.39999999997</v>
      </c>
    </row>
    <row r="69" spans="2:14">
      <c r="B69" s="354">
        <v>52</v>
      </c>
      <c r="C69" s="355">
        <v>129964</v>
      </c>
      <c r="D69" s="355">
        <v>138902</v>
      </c>
      <c r="E69" s="356">
        <v>268866</v>
      </c>
      <c r="F69" s="356">
        <f t="shared" si="8"/>
        <v>90974.799999999988</v>
      </c>
      <c r="G69" s="356">
        <f t="shared" si="2"/>
        <v>41670.6</v>
      </c>
      <c r="H69" s="356">
        <f t="shared" si="3"/>
        <v>132645.4</v>
      </c>
      <c r="I69" s="356">
        <v>281343</v>
      </c>
      <c r="J69" s="356">
        <v>306165</v>
      </c>
      <c r="K69" s="356">
        <f t="shared" si="4"/>
        <v>587508</v>
      </c>
      <c r="L69" s="356">
        <f t="shared" si="5"/>
        <v>196940.09999999998</v>
      </c>
      <c r="M69" s="356">
        <f t="shared" si="6"/>
        <v>91849.5</v>
      </c>
      <c r="N69" s="356">
        <f t="shared" si="7"/>
        <v>288789.59999999998</v>
      </c>
    </row>
    <row r="70" spans="2:14">
      <c r="B70" s="354">
        <v>53</v>
      </c>
      <c r="C70" s="355">
        <v>128999</v>
      </c>
      <c r="D70" s="355">
        <v>138114</v>
      </c>
      <c r="E70" s="356">
        <v>267113</v>
      </c>
      <c r="F70" s="356">
        <f t="shared" si="8"/>
        <v>90299.299999999988</v>
      </c>
      <c r="G70" s="356">
        <f t="shared" si="2"/>
        <v>41434.199999999997</v>
      </c>
      <c r="H70" s="356">
        <f t="shared" si="3"/>
        <v>131733.5</v>
      </c>
      <c r="I70" s="356">
        <v>276615</v>
      </c>
      <c r="J70" s="356">
        <v>302367</v>
      </c>
      <c r="K70" s="356">
        <f t="shared" si="4"/>
        <v>578982</v>
      </c>
      <c r="L70" s="356">
        <f t="shared" si="5"/>
        <v>193630.5</v>
      </c>
      <c r="M70" s="356">
        <f t="shared" si="6"/>
        <v>90710.099999999991</v>
      </c>
      <c r="N70" s="356">
        <f t="shared" si="7"/>
        <v>284340.59999999998</v>
      </c>
    </row>
    <row r="71" spans="2:14">
      <c r="B71" s="354">
        <v>54</v>
      </c>
      <c r="C71" s="355">
        <v>127265</v>
      </c>
      <c r="D71" s="355">
        <v>136822</v>
      </c>
      <c r="E71" s="356">
        <v>264087</v>
      </c>
      <c r="F71" s="356">
        <f t="shared" si="8"/>
        <v>89085.5</v>
      </c>
      <c r="G71" s="356">
        <f t="shared" si="2"/>
        <v>41046.6</v>
      </c>
      <c r="H71" s="356">
        <f t="shared" si="3"/>
        <v>130132.1</v>
      </c>
      <c r="I71" s="356">
        <v>270711</v>
      </c>
      <c r="J71" s="356">
        <v>298587</v>
      </c>
      <c r="K71" s="356">
        <f t="shared" si="4"/>
        <v>569298</v>
      </c>
      <c r="L71" s="356">
        <f t="shared" si="5"/>
        <v>189497.69999999998</v>
      </c>
      <c r="M71" s="356">
        <f t="shared" si="6"/>
        <v>89576.099999999991</v>
      </c>
      <c r="N71" s="356">
        <f t="shared" si="7"/>
        <v>279073.8</v>
      </c>
    </row>
    <row r="72" spans="2:14">
      <c r="B72" s="354">
        <v>55</v>
      </c>
      <c r="C72" s="355">
        <v>124822</v>
      </c>
      <c r="D72" s="355">
        <v>135040</v>
      </c>
      <c r="E72" s="356">
        <v>259862</v>
      </c>
      <c r="F72" s="356">
        <f t="shared" si="8"/>
        <v>87375.4</v>
      </c>
      <c r="G72" s="356">
        <f t="shared" si="2"/>
        <v>40512</v>
      </c>
      <c r="H72" s="356">
        <f t="shared" si="3"/>
        <v>127887.4</v>
      </c>
      <c r="I72" s="356">
        <v>263653</v>
      </c>
      <c r="J72" s="356">
        <v>294459</v>
      </c>
      <c r="K72" s="356">
        <f t="shared" si="4"/>
        <v>558112</v>
      </c>
      <c r="L72" s="356">
        <f t="shared" si="5"/>
        <v>184557.09999999998</v>
      </c>
      <c r="M72" s="356">
        <f t="shared" si="6"/>
        <v>88337.7</v>
      </c>
      <c r="N72" s="356">
        <f t="shared" si="7"/>
        <v>272894.8</v>
      </c>
    </row>
    <row r="73" spans="2:14">
      <c r="B73" s="354">
        <v>56</v>
      </c>
      <c r="C73" s="355">
        <v>122400</v>
      </c>
      <c r="D73" s="355">
        <v>133287</v>
      </c>
      <c r="E73" s="356">
        <v>255687</v>
      </c>
      <c r="F73" s="356">
        <f t="shared" si="8"/>
        <v>85680</v>
      </c>
      <c r="G73" s="356">
        <f t="shared" si="2"/>
        <v>39986.1</v>
      </c>
      <c r="H73" s="356">
        <f t="shared" si="3"/>
        <v>125666.1</v>
      </c>
      <c r="I73" s="356">
        <v>256536</v>
      </c>
      <c r="J73" s="356">
        <v>290121</v>
      </c>
      <c r="K73" s="356">
        <f t="shared" si="4"/>
        <v>546657</v>
      </c>
      <c r="L73" s="356">
        <f t="shared" si="5"/>
        <v>179575.19999999998</v>
      </c>
      <c r="M73" s="356">
        <f t="shared" si="6"/>
        <v>87036.3</v>
      </c>
      <c r="N73" s="356">
        <f t="shared" si="7"/>
        <v>266611.5</v>
      </c>
    </row>
    <row r="74" spans="2:14">
      <c r="B74" s="354">
        <v>57</v>
      </c>
      <c r="C74" s="355">
        <v>120075</v>
      </c>
      <c r="D74" s="355">
        <v>131598</v>
      </c>
      <c r="E74" s="356">
        <v>251673</v>
      </c>
      <c r="F74" s="356">
        <f t="shared" si="8"/>
        <v>84052.5</v>
      </c>
      <c r="G74" s="356">
        <f t="shared" si="2"/>
        <v>39479.4</v>
      </c>
      <c r="H74" s="356">
        <f t="shared" si="3"/>
        <v>123531.9</v>
      </c>
      <c r="I74" s="356">
        <v>249513</v>
      </c>
      <c r="J74" s="356">
        <v>285836</v>
      </c>
      <c r="K74" s="356">
        <f t="shared" si="4"/>
        <v>535349</v>
      </c>
      <c r="L74" s="356">
        <f t="shared" si="5"/>
        <v>174659.09999999998</v>
      </c>
      <c r="M74" s="356">
        <f t="shared" si="6"/>
        <v>85750.8</v>
      </c>
      <c r="N74" s="356">
        <f t="shared" si="7"/>
        <v>260409.89999999997</v>
      </c>
    </row>
    <row r="75" spans="2:14">
      <c r="B75" s="354">
        <v>58</v>
      </c>
      <c r="C75" s="355">
        <v>117421</v>
      </c>
      <c r="D75" s="355">
        <v>129367</v>
      </c>
      <c r="E75" s="356">
        <v>246788</v>
      </c>
      <c r="F75" s="356">
        <f t="shared" si="8"/>
        <v>82194.7</v>
      </c>
      <c r="G75" s="356">
        <f t="shared" si="2"/>
        <v>38810.1</v>
      </c>
      <c r="H75" s="356">
        <f t="shared" si="3"/>
        <v>121004.79999999999</v>
      </c>
      <c r="I75" s="356">
        <v>242526</v>
      </c>
      <c r="J75" s="356">
        <v>280851</v>
      </c>
      <c r="K75" s="356">
        <f t="shared" si="4"/>
        <v>523377</v>
      </c>
      <c r="L75" s="356">
        <f t="shared" si="5"/>
        <v>169768.19999999998</v>
      </c>
      <c r="M75" s="356">
        <f t="shared" si="6"/>
        <v>84255.3</v>
      </c>
      <c r="N75" s="356">
        <f t="shared" si="7"/>
        <v>254023.5</v>
      </c>
    </row>
    <row r="76" spans="2:14">
      <c r="B76" s="354">
        <v>59</v>
      </c>
      <c r="C76" s="355">
        <v>114347</v>
      </c>
      <c r="D76" s="355">
        <v>126382</v>
      </c>
      <c r="E76" s="356">
        <v>240729</v>
      </c>
      <c r="F76" s="356">
        <f t="shared" si="8"/>
        <v>80042.899999999994</v>
      </c>
      <c r="G76" s="356">
        <f t="shared" si="2"/>
        <v>37914.6</v>
      </c>
      <c r="H76" s="356">
        <f t="shared" si="3"/>
        <v>117957.5</v>
      </c>
      <c r="I76" s="356">
        <v>235710</v>
      </c>
      <c r="J76" s="356">
        <v>274854</v>
      </c>
      <c r="K76" s="356">
        <f t="shared" si="4"/>
        <v>510564</v>
      </c>
      <c r="L76" s="356">
        <f t="shared" si="5"/>
        <v>164997</v>
      </c>
      <c r="M76" s="356">
        <f t="shared" si="6"/>
        <v>82456.2</v>
      </c>
      <c r="N76" s="356">
        <f t="shared" si="7"/>
        <v>247453.2</v>
      </c>
    </row>
    <row r="77" spans="2:14">
      <c r="B77" s="354">
        <v>60</v>
      </c>
      <c r="C77" s="355">
        <v>110730</v>
      </c>
      <c r="D77" s="355">
        <v>122684</v>
      </c>
      <c r="E77" s="356">
        <v>233414</v>
      </c>
      <c r="F77" s="356">
        <f t="shared" si="8"/>
        <v>77511</v>
      </c>
      <c r="G77" s="356">
        <f t="shared" si="2"/>
        <v>36805.199999999997</v>
      </c>
      <c r="H77" s="356">
        <f t="shared" si="3"/>
        <v>114316.2</v>
      </c>
      <c r="I77" s="356">
        <v>228428</v>
      </c>
      <c r="J77" s="356">
        <v>267719</v>
      </c>
      <c r="K77" s="356">
        <f t="shared" si="4"/>
        <v>496147</v>
      </c>
      <c r="L77" s="356">
        <f t="shared" si="5"/>
        <v>159899.59999999998</v>
      </c>
      <c r="M77" s="356">
        <f t="shared" si="6"/>
        <v>80315.7</v>
      </c>
      <c r="N77" s="356">
        <f t="shared" si="7"/>
        <v>240215.3</v>
      </c>
    </row>
    <row r="78" spans="2:14">
      <c r="B78" s="354">
        <v>61</v>
      </c>
      <c r="C78" s="355">
        <v>106930</v>
      </c>
      <c r="D78" s="355">
        <v>118832</v>
      </c>
      <c r="E78" s="356">
        <v>225762</v>
      </c>
      <c r="F78" s="356">
        <f t="shared" si="8"/>
        <v>74851</v>
      </c>
      <c r="G78" s="356">
        <f t="shared" si="2"/>
        <v>35649.599999999999</v>
      </c>
      <c r="H78" s="356">
        <f t="shared" si="3"/>
        <v>110500.6</v>
      </c>
      <c r="I78" s="356">
        <v>220860</v>
      </c>
      <c r="J78" s="356">
        <v>260287</v>
      </c>
      <c r="K78" s="356">
        <f t="shared" si="4"/>
        <v>481147</v>
      </c>
      <c r="L78" s="356">
        <f t="shared" si="5"/>
        <v>154602</v>
      </c>
      <c r="M78" s="356">
        <f t="shared" si="6"/>
        <v>78086.099999999991</v>
      </c>
      <c r="N78" s="356">
        <f t="shared" si="7"/>
        <v>232688.09999999998</v>
      </c>
    </row>
    <row r="79" spans="2:14">
      <c r="B79" s="354">
        <v>62</v>
      </c>
      <c r="C79" s="355">
        <v>103197</v>
      </c>
      <c r="D79" s="355">
        <v>114944</v>
      </c>
      <c r="E79" s="356">
        <v>218141</v>
      </c>
      <c r="F79" s="356">
        <f t="shared" si="8"/>
        <v>72237.899999999994</v>
      </c>
      <c r="G79" s="356">
        <f t="shared" si="2"/>
        <v>34483.199999999997</v>
      </c>
      <c r="H79" s="356">
        <f t="shared" si="3"/>
        <v>106721.09999999999</v>
      </c>
      <c r="I79" s="356">
        <v>213626</v>
      </c>
      <c r="J79" s="356">
        <v>252910</v>
      </c>
      <c r="K79" s="356">
        <f t="shared" si="4"/>
        <v>466536</v>
      </c>
      <c r="L79" s="356">
        <f t="shared" si="5"/>
        <v>149538.19999999998</v>
      </c>
      <c r="M79" s="356">
        <f t="shared" si="6"/>
        <v>75873</v>
      </c>
      <c r="N79" s="356">
        <f t="shared" si="7"/>
        <v>225411.19999999998</v>
      </c>
    </row>
    <row r="80" spans="2:14">
      <c r="B80" s="354">
        <v>63</v>
      </c>
      <c r="C80" s="355">
        <v>99166</v>
      </c>
      <c r="D80" s="355">
        <v>110858</v>
      </c>
      <c r="E80" s="356">
        <v>210024</v>
      </c>
      <c r="F80" s="356">
        <f t="shared" si="8"/>
        <v>69416.2</v>
      </c>
      <c r="G80" s="356">
        <f t="shared" si="2"/>
        <v>33257.4</v>
      </c>
      <c r="H80" s="356">
        <f t="shared" si="3"/>
        <v>102673.60000000001</v>
      </c>
      <c r="I80" s="356">
        <v>205700</v>
      </c>
      <c r="J80" s="356">
        <v>244685</v>
      </c>
      <c r="K80" s="356">
        <f t="shared" si="4"/>
        <v>450385</v>
      </c>
      <c r="L80" s="356">
        <f t="shared" si="5"/>
        <v>143990</v>
      </c>
      <c r="M80" s="356">
        <f t="shared" si="6"/>
        <v>73405.5</v>
      </c>
      <c r="N80" s="356">
        <f t="shared" si="7"/>
        <v>217395.5</v>
      </c>
    </row>
    <row r="81" spans="2:14">
      <c r="B81" s="354">
        <v>64</v>
      </c>
      <c r="C81" s="355">
        <v>94813</v>
      </c>
      <c r="D81" s="355">
        <v>106600</v>
      </c>
      <c r="E81" s="356">
        <v>201413</v>
      </c>
      <c r="F81" s="356">
        <f t="shared" ref="F81:F107" si="9">C81*$F$15</f>
        <v>66369.099999999991</v>
      </c>
      <c r="G81" s="356">
        <f t="shared" si="2"/>
        <v>31980</v>
      </c>
      <c r="H81" s="356">
        <f t="shared" si="3"/>
        <v>98349.099999999991</v>
      </c>
      <c r="I81" s="356">
        <v>196779</v>
      </c>
      <c r="J81" s="356">
        <v>235373</v>
      </c>
      <c r="K81" s="356">
        <f t="shared" si="4"/>
        <v>432152</v>
      </c>
      <c r="L81" s="356">
        <f t="shared" si="5"/>
        <v>137745.29999999999</v>
      </c>
      <c r="M81" s="356">
        <f t="shared" si="6"/>
        <v>70611.899999999994</v>
      </c>
      <c r="N81" s="356">
        <f t="shared" si="7"/>
        <v>208357.19999999998</v>
      </c>
    </row>
    <row r="82" spans="2:14">
      <c r="B82" s="354">
        <v>65</v>
      </c>
      <c r="C82" s="355">
        <v>89965</v>
      </c>
      <c r="D82" s="355">
        <v>101982</v>
      </c>
      <c r="E82" s="356">
        <v>191947</v>
      </c>
      <c r="F82" s="356">
        <f t="shared" si="9"/>
        <v>62975.499999999993</v>
      </c>
      <c r="G82" s="356">
        <f t="shared" ref="G82:G107" si="10">D82*$G$15</f>
        <v>30594.6</v>
      </c>
      <c r="H82" s="356">
        <f t="shared" ref="H82:H107" si="11">F82+G82</f>
        <v>93570.099999999991</v>
      </c>
      <c r="I82" s="356">
        <v>186644</v>
      </c>
      <c r="J82" s="356">
        <v>224857</v>
      </c>
      <c r="K82" s="356">
        <f t="shared" ref="K82:K107" si="12">I82+J82</f>
        <v>411501</v>
      </c>
      <c r="L82" s="356">
        <f t="shared" ref="L82:L107" si="13">I82*$L$15</f>
        <v>130650.79999999999</v>
      </c>
      <c r="M82" s="356">
        <f t="shared" ref="M82:M107" si="14">J82*$M$15</f>
        <v>67457.099999999991</v>
      </c>
      <c r="N82" s="356">
        <f t="shared" ref="N82:N107" si="15">SUM(L82:M82)</f>
        <v>198107.89999999997</v>
      </c>
    </row>
    <row r="83" spans="2:14">
      <c r="B83" s="354">
        <v>66</v>
      </c>
      <c r="C83" s="355">
        <v>84998</v>
      </c>
      <c r="D83" s="355">
        <v>97139</v>
      </c>
      <c r="E83" s="356">
        <v>182137</v>
      </c>
      <c r="F83" s="356">
        <f t="shared" si="9"/>
        <v>59498.6</v>
      </c>
      <c r="G83" s="356">
        <f t="shared" si="10"/>
        <v>29141.7</v>
      </c>
      <c r="H83" s="356">
        <f t="shared" si="11"/>
        <v>88640.3</v>
      </c>
      <c r="I83" s="356">
        <v>176361</v>
      </c>
      <c r="J83" s="356">
        <v>214048</v>
      </c>
      <c r="K83" s="356">
        <f t="shared" si="12"/>
        <v>390409</v>
      </c>
      <c r="L83" s="356">
        <f t="shared" si="13"/>
        <v>123452.7</v>
      </c>
      <c r="M83" s="356">
        <f t="shared" si="14"/>
        <v>64214.399999999994</v>
      </c>
      <c r="N83" s="356">
        <f t="shared" si="15"/>
        <v>187667.09999999998</v>
      </c>
    </row>
    <row r="84" spans="2:14">
      <c r="B84" s="354">
        <v>67</v>
      </c>
      <c r="C84" s="355">
        <v>80168</v>
      </c>
      <c r="D84" s="355">
        <v>92343</v>
      </c>
      <c r="E84" s="356">
        <v>172511</v>
      </c>
      <c r="F84" s="356">
        <f t="shared" si="9"/>
        <v>56117.599999999999</v>
      </c>
      <c r="G84" s="356">
        <f t="shared" si="10"/>
        <v>27702.899999999998</v>
      </c>
      <c r="H84" s="356">
        <f t="shared" si="11"/>
        <v>83820.5</v>
      </c>
      <c r="I84" s="356">
        <v>166431</v>
      </c>
      <c r="J84" s="356">
        <v>203329</v>
      </c>
      <c r="K84" s="356">
        <f t="shared" si="12"/>
        <v>369760</v>
      </c>
      <c r="L84" s="356">
        <f t="shared" si="13"/>
        <v>116501.7</v>
      </c>
      <c r="M84" s="356">
        <f t="shared" si="14"/>
        <v>60998.7</v>
      </c>
      <c r="N84" s="356">
        <f t="shared" si="15"/>
        <v>177500.4</v>
      </c>
    </row>
    <row r="85" spans="2:14">
      <c r="B85" s="354">
        <v>68</v>
      </c>
      <c r="C85" s="355">
        <v>75508</v>
      </c>
      <c r="D85" s="355">
        <v>87627</v>
      </c>
      <c r="E85" s="356">
        <v>163135</v>
      </c>
      <c r="F85" s="356">
        <f t="shared" si="9"/>
        <v>52855.6</v>
      </c>
      <c r="G85" s="356">
        <f t="shared" si="10"/>
        <v>26288.1</v>
      </c>
      <c r="H85" s="356">
        <f t="shared" si="11"/>
        <v>79143.7</v>
      </c>
      <c r="I85" s="356">
        <v>156693</v>
      </c>
      <c r="J85" s="356">
        <v>192954</v>
      </c>
      <c r="K85" s="356">
        <f t="shared" si="12"/>
        <v>349647</v>
      </c>
      <c r="L85" s="356">
        <f t="shared" si="13"/>
        <v>109685.09999999999</v>
      </c>
      <c r="M85" s="356">
        <f t="shared" si="14"/>
        <v>57886.2</v>
      </c>
      <c r="N85" s="356">
        <f t="shared" si="15"/>
        <v>167571.29999999999</v>
      </c>
    </row>
    <row r="86" spans="2:14">
      <c r="B86" s="354">
        <v>69</v>
      </c>
      <c r="C86" s="355">
        <v>71121</v>
      </c>
      <c r="D86" s="355">
        <v>83041</v>
      </c>
      <c r="E86" s="356">
        <v>154162</v>
      </c>
      <c r="F86" s="356">
        <f t="shared" si="9"/>
        <v>49784.7</v>
      </c>
      <c r="G86" s="356">
        <f t="shared" si="10"/>
        <v>24912.3</v>
      </c>
      <c r="H86" s="356">
        <f t="shared" si="11"/>
        <v>74697</v>
      </c>
      <c r="I86" s="356">
        <v>147306</v>
      </c>
      <c r="J86" s="356">
        <v>183232</v>
      </c>
      <c r="K86" s="356">
        <f t="shared" si="12"/>
        <v>330538</v>
      </c>
      <c r="L86" s="356">
        <f t="shared" si="13"/>
        <v>103114.2</v>
      </c>
      <c r="M86" s="356">
        <f t="shared" si="14"/>
        <v>54969.599999999999</v>
      </c>
      <c r="N86" s="356">
        <f t="shared" si="15"/>
        <v>158083.79999999999</v>
      </c>
    </row>
    <row r="87" spans="2:14">
      <c r="B87" s="354">
        <v>70</v>
      </c>
      <c r="C87" s="355">
        <v>66596</v>
      </c>
      <c r="D87" s="355">
        <v>78262</v>
      </c>
      <c r="E87" s="356">
        <v>144858</v>
      </c>
      <c r="F87" s="356">
        <f t="shared" si="9"/>
        <v>46617.2</v>
      </c>
      <c r="G87" s="356">
        <f t="shared" si="10"/>
        <v>23478.6</v>
      </c>
      <c r="H87" s="356">
        <f t="shared" si="11"/>
        <v>70095.799999999988</v>
      </c>
      <c r="I87" s="356">
        <v>137510</v>
      </c>
      <c r="J87" s="356">
        <v>173326</v>
      </c>
      <c r="K87" s="356">
        <f t="shared" si="12"/>
        <v>310836</v>
      </c>
      <c r="L87" s="356">
        <f t="shared" si="13"/>
        <v>96257</v>
      </c>
      <c r="M87" s="356">
        <f t="shared" si="14"/>
        <v>51997.799999999996</v>
      </c>
      <c r="N87" s="356">
        <f t="shared" si="15"/>
        <v>148254.79999999999</v>
      </c>
    </row>
    <row r="88" spans="2:14">
      <c r="B88" s="354">
        <v>71</v>
      </c>
      <c r="C88" s="355">
        <v>61962</v>
      </c>
      <c r="D88" s="355">
        <v>73394</v>
      </c>
      <c r="E88" s="356">
        <v>135356</v>
      </c>
      <c r="F88" s="356">
        <f t="shared" si="9"/>
        <v>43373.399999999994</v>
      </c>
      <c r="G88" s="356">
        <f t="shared" si="10"/>
        <v>22018.2</v>
      </c>
      <c r="H88" s="356">
        <f t="shared" si="11"/>
        <v>65391.599999999991</v>
      </c>
      <c r="I88" s="356">
        <v>127597</v>
      </c>
      <c r="J88" s="356">
        <v>163173</v>
      </c>
      <c r="K88" s="356">
        <f t="shared" si="12"/>
        <v>290770</v>
      </c>
      <c r="L88" s="356">
        <f t="shared" si="13"/>
        <v>89317.9</v>
      </c>
      <c r="M88" s="356">
        <f t="shared" si="14"/>
        <v>48951.9</v>
      </c>
      <c r="N88" s="356">
        <f t="shared" si="15"/>
        <v>138269.79999999999</v>
      </c>
    </row>
    <row r="89" spans="2:14">
      <c r="B89" s="354">
        <v>72</v>
      </c>
      <c r="C89" s="355">
        <v>57647</v>
      </c>
      <c r="D89" s="355">
        <v>68790</v>
      </c>
      <c r="E89" s="356">
        <v>126437</v>
      </c>
      <c r="F89" s="356">
        <f t="shared" si="9"/>
        <v>40352.899999999994</v>
      </c>
      <c r="G89" s="356">
        <f t="shared" si="10"/>
        <v>20637</v>
      </c>
      <c r="H89" s="356">
        <f t="shared" si="11"/>
        <v>60989.899999999994</v>
      </c>
      <c r="I89" s="356">
        <v>118384</v>
      </c>
      <c r="J89" s="356">
        <v>153647</v>
      </c>
      <c r="K89" s="356">
        <f t="shared" si="12"/>
        <v>272031</v>
      </c>
      <c r="L89" s="356">
        <f t="shared" si="13"/>
        <v>82868.799999999988</v>
      </c>
      <c r="M89" s="356">
        <f t="shared" si="14"/>
        <v>46094.1</v>
      </c>
      <c r="N89" s="356">
        <f t="shared" si="15"/>
        <v>128962.9</v>
      </c>
    </row>
    <row r="90" spans="2:14">
      <c r="B90" s="354">
        <v>73</v>
      </c>
      <c r="C90" s="355">
        <v>53516</v>
      </c>
      <c r="D90" s="355">
        <v>64405</v>
      </c>
      <c r="E90" s="356">
        <v>117921</v>
      </c>
      <c r="F90" s="356">
        <f t="shared" si="9"/>
        <v>37461.199999999997</v>
      </c>
      <c r="G90" s="356">
        <f t="shared" si="10"/>
        <v>19321.5</v>
      </c>
      <c r="H90" s="356">
        <f t="shared" si="11"/>
        <v>56782.7</v>
      </c>
      <c r="I90" s="356">
        <v>109367</v>
      </c>
      <c r="J90" s="356">
        <v>143974</v>
      </c>
      <c r="K90" s="356">
        <f t="shared" si="12"/>
        <v>253341</v>
      </c>
      <c r="L90" s="356">
        <f t="shared" si="13"/>
        <v>76556.899999999994</v>
      </c>
      <c r="M90" s="356">
        <f t="shared" si="14"/>
        <v>43192.2</v>
      </c>
      <c r="N90" s="356">
        <f t="shared" si="15"/>
        <v>119749.09999999999</v>
      </c>
    </row>
    <row r="91" spans="2:14">
      <c r="B91" s="354">
        <v>74</v>
      </c>
      <c r="C91" s="355">
        <v>49576</v>
      </c>
      <c r="D91" s="355">
        <v>60253</v>
      </c>
      <c r="E91" s="356">
        <v>109829</v>
      </c>
      <c r="F91" s="356">
        <f t="shared" si="9"/>
        <v>34703.199999999997</v>
      </c>
      <c r="G91" s="356">
        <f t="shared" si="10"/>
        <v>18075.899999999998</v>
      </c>
      <c r="H91" s="356">
        <f t="shared" si="11"/>
        <v>52779.099999999991</v>
      </c>
      <c r="I91" s="356">
        <v>100476</v>
      </c>
      <c r="J91" s="356">
        <v>133941</v>
      </c>
      <c r="K91" s="356">
        <f t="shared" si="12"/>
        <v>234417</v>
      </c>
      <c r="L91" s="356">
        <f t="shared" si="13"/>
        <v>70333.2</v>
      </c>
      <c r="M91" s="356">
        <f t="shared" si="14"/>
        <v>40182.299999999996</v>
      </c>
      <c r="N91" s="356">
        <f t="shared" si="15"/>
        <v>110515.5</v>
      </c>
    </row>
    <row r="92" spans="2:14">
      <c r="B92" s="354">
        <v>75</v>
      </c>
      <c r="C92" s="355">
        <v>45476</v>
      </c>
      <c r="D92" s="355">
        <v>55984</v>
      </c>
      <c r="E92" s="356">
        <v>101460</v>
      </c>
      <c r="F92" s="356">
        <f t="shared" si="9"/>
        <v>31833.199999999997</v>
      </c>
      <c r="G92" s="356">
        <f t="shared" si="10"/>
        <v>16795.2</v>
      </c>
      <c r="H92" s="356">
        <f t="shared" si="11"/>
        <v>48628.399999999994</v>
      </c>
      <c r="I92" s="356">
        <v>91122</v>
      </c>
      <c r="J92" s="356">
        <v>123167</v>
      </c>
      <c r="K92" s="356">
        <f t="shared" si="12"/>
        <v>214289</v>
      </c>
      <c r="L92" s="356">
        <f t="shared" si="13"/>
        <v>63785.399999999994</v>
      </c>
      <c r="M92" s="356">
        <f t="shared" si="14"/>
        <v>36950.1</v>
      </c>
      <c r="N92" s="356">
        <f t="shared" si="15"/>
        <v>100735.5</v>
      </c>
    </row>
    <row r="93" spans="2:14">
      <c r="B93" s="354">
        <v>76</v>
      </c>
      <c r="C93" s="355">
        <v>41424</v>
      </c>
      <c r="D93" s="355">
        <v>51725</v>
      </c>
      <c r="E93" s="356">
        <v>93149</v>
      </c>
      <c r="F93" s="356">
        <f t="shared" si="9"/>
        <v>28996.799999999999</v>
      </c>
      <c r="G93" s="356">
        <f t="shared" si="10"/>
        <v>15517.5</v>
      </c>
      <c r="H93" s="356">
        <f t="shared" si="11"/>
        <v>44514.3</v>
      </c>
      <c r="I93" s="356">
        <v>81943</v>
      </c>
      <c r="J93" s="356">
        <v>112535</v>
      </c>
      <c r="K93" s="356">
        <f t="shared" si="12"/>
        <v>194478</v>
      </c>
      <c r="L93" s="356">
        <f t="shared" si="13"/>
        <v>57360.1</v>
      </c>
      <c r="M93" s="356">
        <f t="shared" si="14"/>
        <v>33760.5</v>
      </c>
      <c r="N93" s="356">
        <f t="shared" si="15"/>
        <v>91120.6</v>
      </c>
    </row>
    <row r="94" spans="2:14">
      <c r="B94" s="354">
        <v>77</v>
      </c>
      <c r="C94" s="355">
        <v>37736</v>
      </c>
      <c r="D94" s="355">
        <v>47789</v>
      </c>
      <c r="E94" s="356">
        <v>85525</v>
      </c>
      <c r="F94" s="356">
        <f t="shared" si="9"/>
        <v>26415.199999999997</v>
      </c>
      <c r="G94" s="356">
        <f t="shared" si="10"/>
        <v>14336.699999999999</v>
      </c>
      <c r="H94" s="356">
        <f t="shared" si="11"/>
        <v>40751.899999999994</v>
      </c>
      <c r="I94" s="356">
        <v>73569</v>
      </c>
      <c r="J94" s="356">
        <v>102569</v>
      </c>
      <c r="K94" s="356">
        <f t="shared" si="12"/>
        <v>176138</v>
      </c>
      <c r="L94" s="356">
        <f t="shared" si="13"/>
        <v>51498.299999999996</v>
      </c>
      <c r="M94" s="356">
        <f t="shared" si="14"/>
        <v>30770.699999999997</v>
      </c>
      <c r="N94" s="356">
        <f t="shared" si="15"/>
        <v>82269</v>
      </c>
    </row>
    <row r="95" spans="2:14">
      <c r="B95" s="354">
        <v>78</v>
      </c>
      <c r="C95" s="355">
        <v>34494</v>
      </c>
      <c r="D95" s="355">
        <v>44327</v>
      </c>
      <c r="E95" s="356">
        <v>78821</v>
      </c>
      <c r="F95" s="356">
        <f t="shared" si="9"/>
        <v>24145.8</v>
      </c>
      <c r="G95" s="356">
        <f t="shared" si="10"/>
        <v>13298.1</v>
      </c>
      <c r="H95" s="356">
        <f t="shared" si="11"/>
        <v>37443.9</v>
      </c>
      <c r="I95" s="356">
        <v>66394</v>
      </c>
      <c r="J95" s="356">
        <v>94132</v>
      </c>
      <c r="K95" s="356">
        <f t="shared" si="12"/>
        <v>160526</v>
      </c>
      <c r="L95" s="356">
        <f t="shared" si="13"/>
        <v>46475.799999999996</v>
      </c>
      <c r="M95" s="356">
        <f t="shared" si="14"/>
        <v>28239.599999999999</v>
      </c>
      <c r="N95" s="356">
        <f t="shared" si="15"/>
        <v>74715.399999999994</v>
      </c>
    </row>
    <row r="96" spans="2:14">
      <c r="B96" s="354">
        <v>79</v>
      </c>
      <c r="C96" s="355">
        <v>31775</v>
      </c>
      <c r="D96" s="355">
        <v>41463</v>
      </c>
      <c r="E96" s="356">
        <v>73238</v>
      </c>
      <c r="F96" s="356">
        <f t="shared" si="9"/>
        <v>22242.5</v>
      </c>
      <c r="G96" s="356">
        <f t="shared" si="10"/>
        <v>12438.9</v>
      </c>
      <c r="H96" s="356">
        <f t="shared" si="11"/>
        <v>34681.4</v>
      </c>
      <c r="I96" s="356">
        <v>60693</v>
      </c>
      <c r="J96" s="356">
        <v>87735</v>
      </c>
      <c r="K96" s="356">
        <f t="shared" si="12"/>
        <v>148428</v>
      </c>
      <c r="L96" s="356">
        <f t="shared" si="13"/>
        <v>42485.1</v>
      </c>
      <c r="M96" s="356">
        <f t="shared" si="14"/>
        <v>26320.5</v>
      </c>
      <c r="N96" s="356">
        <f t="shared" si="15"/>
        <v>68805.600000000006</v>
      </c>
    </row>
    <row r="97" spans="2:14">
      <c r="B97" s="354">
        <v>80</v>
      </c>
      <c r="C97" s="355">
        <v>29093</v>
      </c>
      <c r="D97" s="355">
        <v>38557</v>
      </c>
      <c r="E97" s="356">
        <v>67650</v>
      </c>
      <c r="F97" s="356">
        <f t="shared" si="9"/>
        <v>20365.099999999999</v>
      </c>
      <c r="G97" s="356">
        <f t="shared" si="10"/>
        <v>11567.1</v>
      </c>
      <c r="H97" s="356">
        <f t="shared" si="11"/>
        <v>31932.199999999997</v>
      </c>
      <c r="I97" s="356">
        <v>55346</v>
      </c>
      <c r="J97" s="356">
        <v>81828</v>
      </c>
      <c r="K97" s="356">
        <f t="shared" si="12"/>
        <v>137174</v>
      </c>
      <c r="L97" s="356">
        <f t="shared" si="13"/>
        <v>38742.199999999997</v>
      </c>
      <c r="M97" s="356">
        <f t="shared" si="14"/>
        <v>24548.399999999998</v>
      </c>
      <c r="N97" s="356">
        <f t="shared" si="15"/>
        <v>63290.599999999991</v>
      </c>
    </row>
    <row r="98" spans="2:14">
      <c r="B98" s="354">
        <v>81</v>
      </c>
      <c r="C98" s="355">
        <v>26426</v>
      </c>
      <c r="D98" s="355">
        <v>35581</v>
      </c>
      <c r="E98" s="356">
        <v>62007</v>
      </c>
      <c r="F98" s="356">
        <f t="shared" si="9"/>
        <v>18498.199999999997</v>
      </c>
      <c r="G98" s="356">
        <f t="shared" si="10"/>
        <v>10674.3</v>
      </c>
      <c r="H98" s="356">
        <f t="shared" si="11"/>
        <v>29172.499999999996</v>
      </c>
      <c r="I98" s="356">
        <v>50023</v>
      </c>
      <c r="J98" s="356">
        <v>75687</v>
      </c>
      <c r="K98" s="356">
        <f t="shared" si="12"/>
        <v>125710</v>
      </c>
      <c r="L98" s="356">
        <f t="shared" si="13"/>
        <v>35016.1</v>
      </c>
      <c r="M98" s="356">
        <f t="shared" si="14"/>
        <v>22706.1</v>
      </c>
      <c r="N98" s="356">
        <f t="shared" si="15"/>
        <v>57722.2</v>
      </c>
    </row>
    <row r="99" spans="2:14">
      <c r="B99" s="354">
        <v>82</v>
      </c>
      <c r="C99" s="355">
        <v>24172</v>
      </c>
      <c r="D99" s="355">
        <v>33027</v>
      </c>
      <c r="E99" s="356">
        <v>57199</v>
      </c>
      <c r="F99" s="356">
        <f t="shared" si="9"/>
        <v>16920.399999999998</v>
      </c>
      <c r="G99" s="356">
        <f t="shared" si="10"/>
        <v>9908.1</v>
      </c>
      <c r="H99" s="356">
        <f t="shared" si="11"/>
        <v>26828.5</v>
      </c>
      <c r="I99" s="356">
        <v>45543</v>
      </c>
      <c r="J99" s="356">
        <v>70422</v>
      </c>
      <c r="K99" s="356">
        <f t="shared" si="12"/>
        <v>115965</v>
      </c>
      <c r="L99" s="356">
        <f t="shared" si="13"/>
        <v>31880.1</v>
      </c>
      <c r="M99" s="356">
        <f t="shared" si="14"/>
        <v>21126.6</v>
      </c>
      <c r="N99" s="356">
        <f t="shared" si="15"/>
        <v>53006.7</v>
      </c>
    </row>
    <row r="100" spans="2:14">
      <c r="B100" s="354">
        <v>83</v>
      </c>
      <c r="C100" s="355">
        <v>21950</v>
      </c>
      <c r="D100" s="355">
        <v>30427</v>
      </c>
      <c r="E100" s="356">
        <v>52377</v>
      </c>
      <c r="F100" s="356">
        <f t="shared" si="9"/>
        <v>15364.999999999998</v>
      </c>
      <c r="G100" s="356">
        <f t="shared" si="10"/>
        <v>9128.1</v>
      </c>
      <c r="H100" s="356">
        <f t="shared" si="11"/>
        <v>24493.1</v>
      </c>
      <c r="I100" s="356">
        <v>41135</v>
      </c>
      <c r="J100" s="356">
        <v>65077</v>
      </c>
      <c r="K100" s="356">
        <f t="shared" si="12"/>
        <v>106212</v>
      </c>
      <c r="L100" s="356">
        <f t="shared" si="13"/>
        <v>28794.499999999996</v>
      </c>
      <c r="M100" s="356">
        <f t="shared" si="14"/>
        <v>19523.099999999999</v>
      </c>
      <c r="N100" s="356">
        <f t="shared" si="15"/>
        <v>48317.599999999991</v>
      </c>
    </row>
    <row r="101" spans="2:14">
      <c r="B101" s="354">
        <v>84</v>
      </c>
      <c r="C101" s="355">
        <v>19661</v>
      </c>
      <c r="D101" s="355">
        <v>27658</v>
      </c>
      <c r="E101" s="356">
        <v>47319</v>
      </c>
      <c r="F101" s="356">
        <f t="shared" si="9"/>
        <v>13762.699999999999</v>
      </c>
      <c r="G101" s="356">
        <f t="shared" si="10"/>
        <v>8297.4</v>
      </c>
      <c r="H101" s="356">
        <f t="shared" si="11"/>
        <v>22060.1</v>
      </c>
      <c r="I101" s="356">
        <v>36571</v>
      </c>
      <c r="J101" s="356">
        <v>59314</v>
      </c>
      <c r="K101" s="356">
        <f t="shared" si="12"/>
        <v>95885</v>
      </c>
      <c r="L101" s="356">
        <f t="shared" si="13"/>
        <v>25599.699999999997</v>
      </c>
      <c r="M101" s="356">
        <f t="shared" si="14"/>
        <v>17794.2</v>
      </c>
      <c r="N101" s="356">
        <f t="shared" si="15"/>
        <v>43393.899999999994</v>
      </c>
    </row>
    <row r="102" spans="2:14">
      <c r="B102" s="354">
        <v>85</v>
      </c>
      <c r="C102" s="355">
        <v>17101</v>
      </c>
      <c r="D102" s="355">
        <v>24456</v>
      </c>
      <c r="E102" s="356">
        <v>41557</v>
      </c>
      <c r="F102" s="356">
        <f t="shared" si="9"/>
        <v>11970.699999999999</v>
      </c>
      <c r="G102" s="356">
        <f t="shared" si="10"/>
        <v>7336.8</v>
      </c>
      <c r="H102" s="356">
        <f t="shared" si="11"/>
        <v>19307.5</v>
      </c>
      <c r="I102" s="356">
        <v>31504</v>
      </c>
      <c r="J102" s="356">
        <v>52566</v>
      </c>
      <c r="K102" s="356">
        <f t="shared" si="12"/>
        <v>84070</v>
      </c>
      <c r="L102" s="356">
        <f t="shared" si="13"/>
        <v>22052.799999999999</v>
      </c>
      <c r="M102" s="356">
        <f t="shared" si="14"/>
        <v>15769.8</v>
      </c>
      <c r="N102" s="356">
        <f t="shared" si="15"/>
        <v>37822.6</v>
      </c>
    </row>
    <row r="103" spans="2:14">
      <c r="B103" s="354">
        <v>86</v>
      </c>
      <c r="C103" s="355">
        <v>14669</v>
      </c>
      <c r="D103" s="355">
        <v>21339</v>
      </c>
      <c r="E103" s="356">
        <v>36008</v>
      </c>
      <c r="F103" s="356">
        <f t="shared" si="9"/>
        <v>10268.299999999999</v>
      </c>
      <c r="G103" s="356">
        <f t="shared" si="10"/>
        <v>6401.7</v>
      </c>
      <c r="H103" s="356">
        <f t="shared" si="11"/>
        <v>16670</v>
      </c>
      <c r="I103" s="356">
        <v>26785</v>
      </c>
      <c r="J103" s="356">
        <v>45987</v>
      </c>
      <c r="K103" s="356">
        <f t="shared" si="12"/>
        <v>72772</v>
      </c>
      <c r="L103" s="356">
        <f t="shared" si="13"/>
        <v>18749.5</v>
      </c>
      <c r="M103" s="356">
        <f t="shared" si="14"/>
        <v>13796.1</v>
      </c>
      <c r="N103" s="356">
        <f t="shared" si="15"/>
        <v>32545.599999999999</v>
      </c>
    </row>
    <row r="104" spans="2:14">
      <c r="B104" s="354">
        <v>87</v>
      </c>
      <c r="C104" s="355">
        <v>12637</v>
      </c>
      <c r="D104" s="355">
        <v>18660</v>
      </c>
      <c r="E104" s="356">
        <v>31297</v>
      </c>
      <c r="F104" s="356">
        <f t="shared" si="9"/>
        <v>8845.9</v>
      </c>
      <c r="G104" s="356">
        <f t="shared" si="10"/>
        <v>5598</v>
      </c>
      <c r="H104" s="356">
        <f t="shared" si="11"/>
        <v>14443.9</v>
      </c>
      <c r="I104" s="356">
        <v>22883</v>
      </c>
      <c r="J104" s="356">
        <v>40353</v>
      </c>
      <c r="K104" s="356">
        <f t="shared" si="12"/>
        <v>63236</v>
      </c>
      <c r="L104" s="356">
        <f t="shared" si="13"/>
        <v>16018.099999999999</v>
      </c>
      <c r="M104" s="356">
        <f t="shared" si="14"/>
        <v>12105.9</v>
      </c>
      <c r="N104" s="356">
        <f t="shared" si="15"/>
        <v>28124</v>
      </c>
    </row>
    <row r="105" spans="2:14">
      <c r="B105" s="354">
        <v>88</v>
      </c>
      <c r="C105" s="355">
        <v>10834</v>
      </c>
      <c r="D105" s="355">
        <v>16281</v>
      </c>
      <c r="E105" s="356">
        <v>27115</v>
      </c>
      <c r="F105" s="356">
        <f t="shared" si="9"/>
        <v>7583.7999999999993</v>
      </c>
      <c r="G105" s="356">
        <f t="shared" si="10"/>
        <v>4884.3</v>
      </c>
      <c r="H105" s="356">
        <f t="shared" si="11"/>
        <v>12468.099999999999</v>
      </c>
      <c r="I105" s="356">
        <v>19514</v>
      </c>
      <c r="J105" s="356">
        <v>35397</v>
      </c>
      <c r="K105" s="356">
        <f t="shared" si="12"/>
        <v>54911</v>
      </c>
      <c r="L105" s="356">
        <f t="shared" si="13"/>
        <v>13659.8</v>
      </c>
      <c r="M105" s="356">
        <f t="shared" si="14"/>
        <v>10619.1</v>
      </c>
      <c r="N105" s="356">
        <f t="shared" si="15"/>
        <v>24278.9</v>
      </c>
    </row>
    <row r="106" spans="2:14">
      <c r="B106" s="354">
        <v>89</v>
      </c>
      <c r="C106" s="355">
        <v>9261</v>
      </c>
      <c r="D106" s="355">
        <v>14214</v>
      </c>
      <c r="E106" s="356">
        <v>23475</v>
      </c>
      <c r="F106" s="356">
        <f t="shared" si="9"/>
        <v>6482.7</v>
      </c>
      <c r="G106" s="356">
        <f t="shared" si="10"/>
        <v>4264.2</v>
      </c>
      <c r="H106" s="356">
        <f t="shared" si="11"/>
        <v>10746.9</v>
      </c>
      <c r="I106" s="356">
        <v>16694</v>
      </c>
      <c r="J106" s="356">
        <v>31171</v>
      </c>
      <c r="K106" s="356">
        <f t="shared" si="12"/>
        <v>47865</v>
      </c>
      <c r="L106" s="356">
        <f t="shared" si="13"/>
        <v>11685.8</v>
      </c>
      <c r="M106" s="356">
        <f t="shared" si="14"/>
        <v>9351.2999999999993</v>
      </c>
      <c r="N106" s="356">
        <f t="shared" si="15"/>
        <v>21037.1</v>
      </c>
    </row>
    <row r="107" spans="2:14">
      <c r="B107" s="354" t="s">
        <v>377</v>
      </c>
      <c r="C107" s="355">
        <v>37607</v>
      </c>
      <c r="D107" s="355">
        <v>69312</v>
      </c>
      <c r="E107" s="356">
        <v>106919</v>
      </c>
      <c r="F107" s="356">
        <f t="shared" si="9"/>
        <v>26324.899999999998</v>
      </c>
      <c r="G107" s="356">
        <f t="shared" si="10"/>
        <v>20793.599999999999</v>
      </c>
      <c r="H107" s="356">
        <f t="shared" si="11"/>
        <v>47118.5</v>
      </c>
      <c r="I107" s="356">
        <v>65709</v>
      </c>
      <c r="J107" s="356">
        <v>152632</v>
      </c>
      <c r="K107" s="356">
        <f t="shared" si="12"/>
        <v>218341</v>
      </c>
      <c r="L107" s="356">
        <f t="shared" si="13"/>
        <v>45996.299999999996</v>
      </c>
      <c r="M107" s="356">
        <f t="shared" si="14"/>
        <v>45789.599999999999</v>
      </c>
      <c r="N107" s="356">
        <f t="shared" si="15"/>
        <v>91785.9</v>
      </c>
    </row>
  </sheetData>
  <pageMargins left="0.7" right="0.7" top="0.75" bottom="0.75" header="0.3" footer="0.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8036E-1ABF-4B20-A84F-E1BC5D480AF0}">
  <sheetPr>
    <tabColor theme="9" tint="0.749992370372631"/>
  </sheetPr>
  <dimension ref="A1:Z59"/>
  <sheetViews>
    <sheetView showGridLines="0" zoomScale="80" zoomScaleNormal="80" workbookViewId="0">
      <pane ySplit="2" topLeftCell="A3" activePane="bottomLeft" state="frozen"/>
      <selection pane="bottomLeft" activeCell="H50" sqref="H50"/>
    </sheetView>
  </sheetViews>
  <sheetFormatPr defaultRowHeight="15"/>
  <cols>
    <col min="1" max="1" width="3.42578125" customWidth="1"/>
    <col min="2" max="2" width="28.140625" bestFit="1" customWidth="1"/>
    <col min="3" max="4" width="11.85546875" customWidth="1"/>
    <col min="5" max="5" width="17.140625" bestFit="1" customWidth="1"/>
    <col min="6" max="6" width="17.28515625" bestFit="1" customWidth="1"/>
    <col min="12" max="12" width="13.42578125" customWidth="1"/>
    <col min="13" max="13" width="13" bestFit="1" customWidth="1"/>
    <col min="14" max="19" width="15.140625" bestFit="1" customWidth="1"/>
    <col min="21" max="21" width="29.140625" bestFit="1" customWidth="1"/>
    <col min="22" max="22" width="22" customWidth="1"/>
    <col min="23" max="23" width="22.42578125" bestFit="1" customWidth="1"/>
    <col min="24" max="24" width="12" bestFit="1" customWidth="1"/>
    <col min="25" max="25" width="12.28515625" bestFit="1" customWidth="1"/>
  </cols>
  <sheetData>
    <row r="1" spans="1:26" ht="20.25">
      <c r="A1" s="782" t="s">
        <v>301</v>
      </c>
      <c r="B1" s="779"/>
      <c r="C1" s="779"/>
      <c r="D1" s="779"/>
      <c r="E1" s="779"/>
      <c r="F1" s="779"/>
      <c r="G1" s="779"/>
      <c r="H1" s="779"/>
      <c r="I1" s="779"/>
      <c r="J1" s="779"/>
      <c r="K1" s="779"/>
      <c r="L1" s="779"/>
      <c r="M1" s="1304"/>
      <c r="N1" s="1304"/>
      <c r="O1" s="1304"/>
      <c r="P1" s="1304"/>
      <c r="Q1" s="1304"/>
      <c r="R1" s="1304"/>
      <c r="S1" s="1304"/>
      <c r="T1" s="1304"/>
      <c r="U1" s="1304"/>
      <c r="V1" s="1304"/>
      <c r="W1" s="1304"/>
      <c r="X1" s="1304"/>
      <c r="Y1" s="1304"/>
      <c r="Z1" s="1304"/>
    </row>
    <row r="2" spans="1:26" ht="15.75">
      <c r="A2" s="781" t="s">
        <v>1732</v>
      </c>
      <c r="B2" s="779"/>
      <c r="C2" s="779"/>
      <c r="D2" s="779"/>
      <c r="E2" s="779"/>
      <c r="F2" s="779"/>
      <c r="G2" s="779"/>
      <c r="H2" s="779"/>
      <c r="I2" s="779"/>
      <c r="J2" s="780"/>
      <c r="K2" s="779"/>
      <c r="L2" s="779"/>
      <c r="M2" s="1304"/>
      <c r="N2" s="1304"/>
      <c r="O2" s="1304"/>
      <c r="P2" s="1304"/>
      <c r="Q2" s="1304"/>
      <c r="R2" s="1304"/>
      <c r="S2" s="1304"/>
      <c r="T2" s="1304"/>
      <c r="U2" s="1304"/>
      <c r="V2" s="1304"/>
      <c r="W2" s="1304"/>
      <c r="X2" s="1304"/>
      <c r="Y2" s="1304"/>
      <c r="Z2" s="1304"/>
    </row>
    <row r="5" spans="1:26" s="358" customFormat="1" ht="15.75">
      <c r="B5" s="785" t="s">
        <v>1395</v>
      </c>
      <c r="C5" s="785"/>
      <c r="D5" s="785"/>
      <c r="F5" s="553"/>
      <c r="G5" s="553"/>
      <c r="H5" s="553"/>
      <c r="I5" s="553"/>
      <c r="J5" s="553"/>
      <c r="K5" s="553"/>
      <c r="L5" s="553"/>
      <c r="M5" s="553"/>
      <c r="N5" s="553"/>
      <c r="S5" s="361"/>
      <c r="T5" s="362"/>
      <c r="U5" s="363"/>
      <c r="V5" s="362"/>
      <c r="W5" s="364"/>
    </row>
    <row r="6" spans="1:26" s="358" customFormat="1" ht="15.75">
      <c r="B6" s="377"/>
      <c r="C6" s="377"/>
      <c r="D6" s="377"/>
      <c r="E6" s="377"/>
      <c r="F6" s="377"/>
      <c r="G6" s="377"/>
      <c r="H6" s="377"/>
      <c r="I6" s="377"/>
      <c r="J6" s="377"/>
      <c r="K6" s="377"/>
      <c r="L6" s="377"/>
      <c r="M6" s="377"/>
      <c r="N6" s="377"/>
      <c r="O6" s="377"/>
      <c r="P6" s="377"/>
    </row>
    <row r="7" spans="1:26" ht="15.75">
      <c r="B7" s="526" t="s">
        <v>405</v>
      </c>
      <c r="C7" s="526"/>
      <c r="D7" s="526"/>
      <c r="E7" s="525" t="s">
        <v>565</v>
      </c>
      <c r="F7" s="525" t="s">
        <v>362</v>
      </c>
    </row>
    <row r="8" spans="1:26" ht="15.75">
      <c r="B8" s="1223" t="s">
        <v>460</v>
      </c>
      <c r="C8" s="327"/>
      <c r="D8" s="327"/>
      <c r="E8" s="333">
        <f>Inf.SP!L8</f>
        <v>46649132</v>
      </c>
      <c r="F8" s="426">
        <f>SUM(F9:F10)</f>
        <v>1</v>
      </c>
    </row>
    <row r="9" spans="1:26" ht="15.75">
      <c r="B9" s="1223" t="s">
        <v>461</v>
      </c>
      <c r="C9" s="327"/>
      <c r="D9" s="327"/>
      <c r="E9" s="333">
        <f>SUM(Inf.SP!K17:K34)</f>
        <v>10858262</v>
      </c>
      <c r="F9" s="426">
        <f>E9/$E$8</f>
        <v>0.23276450245633723</v>
      </c>
    </row>
    <row r="10" spans="1:26" ht="15.75">
      <c r="B10" s="527" t="s">
        <v>462</v>
      </c>
      <c r="C10" s="527"/>
      <c r="D10" s="527"/>
      <c r="E10" s="528">
        <f>E8-E9</f>
        <v>35790870</v>
      </c>
      <c r="F10" s="529">
        <f>E10/E8</f>
        <v>0.76723549754366271</v>
      </c>
    </row>
    <row r="11" spans="1:26" ht="15.75">
      <c r="B11" s="327"/>
      <c r="C11" s="327"/>
      <c r="D11" s="327"/>
      <c r="E11" s="333"/>
      <c r="F11" s="426"/>
    </row>
    <row r="12" spans="1:26" ht="15.75">
      <c r="B12" s="1223" t="s">
        <v>463</v>
      </c>
      <c r="C12" s="327"/>
      <c r="D12" s="327"/>
      <c r="E12" s="333">
        <f>SUM(Inf.SP!I35:I107)</f>
        <v>17200386</v>
      </c>
      <c r="F12" s="426">
        <f>E12/$E$10</f>
        <v>0.48058027089031363</v>
      </c>
    </row>
    <row r="13" spans="1:26" ht="15.75">
      <c r="B13" s="1223" t="s">
        <v>464</v>
      </c>
      <c r="C13" s="327"/>
      <c r="D13" s="327"/>
      <c r="E13" s="333">
        <f>SUM(Inf.SP!J35:J107)</f>
        <v>18590484</v>
      </c>
      <c r="F13" s="426">
        <f>E13/$E$10</f>
        <v>0.51941972910968637</v>
      </c>
      <c r="U13" s="65"/>
      <c r="V13" s="301"/>
      <c r="W13" s="301"/>
      <c r="X13" s="301"/>
      <c r="Y13" s="301"/>
    </row>
    <row r="14" spans="1:26" ht="15.75">
      <c r="B14" s="427" t="s">
        <v>330</v>
      </c>
      <c r="C14" s="427"/>
      <c r="D14" s="427"/>
      <c r="E14" s="428">
        <f>SUM(E12:E13)</f>
        <v>35790870</v>
      </c>
      <c r="F14" s="429">
        <f>SUM(F12:F13)</f>
        <v>1</v>
      </c>
      <c r="X14" s="65"/>
      <c r="Y14" s="65"/>
    </row>
    <row r="15" spans="1:26" ht="15.75">
      <c r="X15" s="65"/>
      <c r="Y15" s="65"/>
    </row>
    <row r="16" spans="1:26" ht="15.75">
      <c r="X16" s="65"/>
      <c r="Y16" s="65"/>
    </row>
    <row r="17" spans="2:25" s="358" customFormat="1" ht="15.75">
      <c r="B17" s="785" t="s">
        <v>1397</v>
      </c>
      <c r="C17" s="785"/>
      <c r="D17" s="785"/>
      <c r="F17" s="553"/>
      <c r="G17" s="553"/>
      <c r="H17" s="553"/>
      <c r="I17" s="553"/>
      <c r="J17" s="553"/>
      <c r="K17" s="553"/>
      <c r="L17" s="553"/>
      <c r="M17" s="553"/>
      <c r="N17" s="553"/>
      <c r="S17" s="361"/>
      <c r="T17" s="362"/>
      <c r="X17" s="435"/>
      <c r="Y17" s="65"/>
    </row>
    <row r="18" spans="2:25" s="358" customFormat="1" ht="15.75">
      <c r="B18" s="377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M18" s="377"/>
      <c r="N18" s="377"/>
      <c r="O18" s="377"/>
      <c r="P18" s="377"/>
      <c r="X18" s="435"/>
      <c r="Y18" s="65"/>
    </row>
    <row r="19" spans="2:25" s="358" customFormat="1" ht="15.75">
      <c r="B19" s="1222" t="s">
        <v>407</v>
      </c>
      <c r="C19" s="553"/>
      <c r="D19" s="553"/>
      <c r="E19" s="285">
        <f>Inf.SP!L8</f>
        <v>46649132</v>
      </c>
      <c r="F19" s="553"/>
      <c r="G19" s="553" t="s">
        <v>1398</v>
      </c>
      <c r="H19" s="553"/>
      <c r="I19" s="553"/>
      <c r="J19" s="553"/>
      <c r="K19" s="553"/>
      <c r="L19" s="553"/>
      <c r="M19" s="553"/>
      <c r="N19" s="553"/>
      <c r="O19" s="553"/>
      <c r="P19" s="553"/>
    </row>
    <row r="20" spans="2:25" s="358" customFormat="1" ht="15.75">
      <c r="B20" s="1222" t="s">
        <v>1400</v>
      </c>
      <c r="C20" s="553"/>
      <c r="D20" s="553"/>
      <c r="E20" s="285">
        <f>E12</f>
        <v>17200386</v>
      </c>
      <c r="G20" s="553" t="s">
        <v>1398</v>
      </c>
      <c r="H20" s="553"/>
      <c r="I20" s="553"/>
      <c r="J20" s="553"/>
      <c r="K20" s="553"/>
      <c r="L20" s="553"/>
      <c r="M20" s="553"/>
      <c r="N20" s="553"/>
      <c r="O20" s="553"/>
      <c r="P20" s="553"/>
      <c r="V20" s="1224"/>
      <c r="W20" s="435"/>
    </row>
    <row r="21" spans="2:25" ht="15.75">
      <c r="B21" s="70" t="s">
        <v>1401</v>
      </c>
      <c r="C21" s="65"/>
      <c r="D21" s="65"/>
      <c r="E21" s="1217">
        <v>0.81</v>
      </c>
      <c r="G21" s="553" t="s">
        <v>1399</v>
      </c>
      <c r="H21" s="65"/>
    </row>
    <row r="22" spans="2:25" ht="15.75">
      <c r="B22" s="610" t="s">
        <v>1402</v>
      </c>
      <c r="C22" s="990"/>
      <c r="D22" s="990"/>
      <c r="E22" s="518">
        <f>E20*E21</f>
        <v>13932312.66</v>
      </c>
    </row>
    <row r="23" spans="2:25" ht="15.75">
      <c r="B23" s="610"/>
      <c r="C23" s="298"/>
      <c r="D23" s="298"/>
      <c r="E23" s="1217"/>
      <c r="F23" s="1218"/>
    </row>
    <row r="24" spans="2:25" ht="15.75">
      <c r="B24" s="81" t="s">
        <v>5139</v>
      </c>
    </row>
    <row r="25" spans="2:25" ht="15.75">
      <c r="W25" s="65" t="s">
        <v>407</v>
      </c>
      <c r="X25" s="1224">
        <f>Y25/1000000</f>
        <v>46.649132000000002</v>
      </c>
      <c r="Y25" s="435">
        <f>E26</f>
        <v>46649132</v>
      </c>
    </row>
    <row r="26" spans="2:25" ht="15.75">
      <c r="B26" s="1222" t="s">
        <v>407</v>
      </c>
      <c r="C26" s="553"/>
      <c r="D26" s="553"/>
      <c r="E26" s="285">
        <f>E8</f>
        <v>46649132</v>
      </c>
      <c r="W26" s="65" t="s">
        <v>497</v>
      </c>
      <c r="X26" s="1224">
        <f>Y26/1000000</f>
        <v>35.790869999999998</v>
      </c>
      <c r="Y26" s="435">
        <f>E27</f>
        <v>35790870</v>
      </c>
    </row>
    <row r="27" spans="2:25" ht="15.75">
      <c r="B27" s="1222" t="s">
        <v>1400</v>
      </c>
      <c r="C27" s="553"/>
      <c r="D27" s="553"/>
      <c r="E27" s="285">
        <f>E10</f>
        <v>35790870</v>
      </c>
      <c r="W27" s="65" t="s">
        <v>386</v>
      </c>
      <c r="X27" s="1224">
        <f>Y27/1000000</f>
        <v>28.990604700000002</v>
      </c>
      <c r="Y27" s="435">
        <f>E29</f>
        <v>28990604.700000003</v>
      </c>
    </row>
    <row r="28" spans="2:25" ht="15.75">
      <c r="B28" s="70" t="s">
        <v>1401</v>
      </c>
      <c r="C28" s="65"/>
      <c r="D28" s="65"/>
      <c r="E28" s="1217">
        <v>0.81</v>
      </c>
      <c r="W28" s="358" t="s">
        <v>1407</v>
      </c>
      <c r="X28" s="1224">
        <f>Y28/1000000</f>
        <v>14.495302350000001</v>
      </c>
      <c r="Y28" s="435">
        <f>E32</f>
        <v>14495302.350000001</v>
      </c>
    </row>
    <row r="29" spans="2:25" ht="15.75">
      <c r="B29" s="610" t="s">
        <v>1402</v>
      </c>
      <c r="C29" s="990"/>
      <c r="D29" s="990"/>
      <c r="E29" s="518">
        <f>E27*E28</f>
        <v>28990604.700000003</v>
      </c>
    </row>
    <row r="30" spans="2:25" ht="15.75">
      <c r="B30" s="610"/>
      <c r="C30" s="298"/>
      <c r="D30" s="298"/>
      <c r="E30" s="1219"/>
    </row>
    <row r="31" spans="2:25" ht="15.75">
      <c r="B31" s="610" t="s">
        <v>1396</v>
      </c>
      <c r="C31" s="298"/>
      <c r="D31" s="298"/>
      <c r="E31" s="1220">
        <v>0.5</v>
      </c>
    </row>
    <row r="32" spans="2:25" ht="15.75">
      <c r="B32" s="719" t="s">
        <v>1403</v>
      </c>
      <c r="C32" s="1216"/>
      <c r="D32" s="1216"/>
      <c r="E32" s="722">
        <f>E29*E31</f>
        <v>14495302.350000001</v>
      </c>
    </row>
    <row r="34" spans="2:23" s="358" customFormat="1" ht="15.75">
      <c r="B34" s="785" t="s">
        <v>1397</v>
      </c>
      <c r="C34" s="785"/>
      <c r="D34" s="785"/>
      <c r="F34" s="553"/>
      <c r="G34" s="553"/>
      <c r="H34" s="553"/>
      <c r="I34" s="553"/>
      <c r="J34" s="553"/>
      <c r="K34" s="553"/>
      <c r="L34" s="553"/>
      <c r="M34" s="553"/>
      <c r="N34" s="553"/>
      <c r="S34" s="361"/>
      <c r="T34" s="362"/>
      <c r="U34" s="363"/>
      <c r="V34" s="362"/>
      <c r="W34" s="364"/>
    </row>
    <row r="35" spans="2:23" s="358" customFormat="1" ht="15.75">
      <c r="B35" s="377"/>
      <c r="C35" s="377"/>
      <c r="D35" s="377"/>
      <c r="E35" s="377"/>
      <c r="F35" s="377"/>
      <c r="G35" s="377"/>
      <c r="H35" s="377"/>
      <c r="I35" s="377"/>
      <c r="J35" s="377"/>
      <c r="K35" s="377"/>
      <c r="L35" s="377"/>
      <c r="M35" s="377"/>
      <c r="N35" s="377"/>
      <c r="O35" s="377"/>
      <c r="P35" s="377"/>
    </row>
    <row r="36" spans="2:23" s="358" customFormat="1" ht="15.75">
      <c r="B36" s="610" t="s">
        <v>1402</v>
      </c>
      <c r="C36" s="553"/>
      <c r="D36" s="553"/>
      <c r="E36" s="1226">
        <f>E27*E28</f>
        <v>28990604.700000003</v>
      </c>
      <c r="F36" s="553"/>
      <c r="G36" s="553"/>
      <c r="H36" s="553"/>
      <c r="I36" s="553"/>
      <c r="J36" s="553"/>
      <c r="K36" s="553"/>
      <c r="L36" s="553"/>
      <c r="M36" s="553"/>
      <c r="N36" s="553"/>
      <c r="O36" s="553"/>
      <c r="P36" s="553"/>
    </row>
    <row r="37" spans="2:23" ht="15.75">
      <c r="B37" s="1507" t="s">
        <v>5138</v>
      </c>
      <c r="E37" s="518">
        <f>'Dim. Inst.'!N121</f>
        <v>59691.9</v>
      </c>
    </row>
    <row r="38" spans="2:23" ht="15.75">
      <c r="B38" s="1222" t="s">
        <v>1405</v>
      </c>
      <c r="E38" s="1217">
        <v>1.6000000000000001E-3</v>
      </c>
      <c r="G38" s="553" t="s">
        <v>1404</v>
      </c>
    </row>
    <row r="39" spans="2:23" ht="15.75">
      <c r="B39" s="1222" t="s">
        <v>1406</v>
      </c>
      <c r="D39" s="990"/>
      <c r="E39" s="1027">
        <f>E37*E38</f>
        <v>95.507040000000003</v>
      </c>
    </row>
    <row r="40" spans="2:23" ht="15.75">
      <c r="B40" s="1225" t="s">
        <v>1745</v>
      </c>
      <c r="C40" s="1221"/>
      <c r="D40" s="1221"/>
      <c r="E40" s="524">
        <f>E36*(E37*E38)</f>
        <v>2768806842.7070885</v>
      </c>
    </row>
    <row r="41" spans="2:23" ht="15.75">
      <c r="L41" s="1246" t="s">
        <v>1470</v>
      </c>
      <c r="M41" s="563"/>
      <c r="N41" s="563"/>
      <c r="O41" s="563"/>
      <c r="P41" s="564"/>
      <c r="Q41" s="564"/>
      <c r="R41" s="564"/>
    </row>
    <row r="42" spans="2:23" ht="15.75">
      <c r="L42" s="11"/>
      <c r="M42" s="12" t="s">
        <v>1467</v>
      </c>
      <c r="N42" s="12"/>
      <c r="O42" s="12"/>
      <c r="P42" s="1247"/>
      <c r="Q42" s="1247"/>
      <c r="R42" s="1247"/>
      <c r="S42" s="13"/>
    </row>
    <row r="43" spans="2:23" ht="15.75">
      <c r="B43" s="1222" t="s">
        <v>1408</v>
      </c>
      <c r="E43" s="518">
        <f>'Dim.Prog.'!C35</f>
        <v>3385.5209289378754</v>
      </c>
      <c r="L43" s="14"/>
      <c r="M43" s="1204">
        <f>E40</f>
        <v>2768806842.7070885</v>
      </c>
      <c r="N43" s="1205">
        <f>O43-5%</f>
        <v>0.71</v>
      </c>
      <c r="O43" s="1205">
        <f>P43-5%</f>
        <v>0.76</v>
      </c>
      <c r="P43" s="1206">
        <v>0.81</v>
      </c>
      <c r="Q43" s="1205">
        <f>P43+5%</f>
        <v>0.8600000000000001</v>
      </c>
      <c r="R43" s="1205">
        <f>Q43+5%</f>
        <v>0.91000000000000014</v>
      </c>
    </row>
    <row r="44" spans="2:23" ht="15.75">
      <c r="B44" s="1222" t="s">
        <v>1409</v>
      </c>
      <c r="E44" s="518">
        <f>F44*12</f>
        <v>144000</v>
      </c>
      <c r="F44">
        <v>12000</v>
      </c>
      <c r="L44" s="1560" t="s">
        <v>681</v>
      </c>
      <c r="M44" s="1242">
        <f>M45-0.0005</f>
        <v>6.0000000000000006E-4</v>
      </c>
      <c r="N44" s="53">
        <f t="dataTable" ref="N44:R48" dt2D="1" dtr="1" r1="E28" r2="E38"/>
        <v>910117064.03797817</v>
      </c>
      <c r="O44" s="53">
        <v>974209815.02656817</v>
      </c>
      <c r="P44" s="53">
        <v>1038302566.0151583</v>
      </c>
      <c r="Q44" s="53">
        <v>1102395317.0037484</v>
      </c>
      <c r="R44" s="53">
        <v>1166488067.9923384</v>
      </c>
    </row>
    <row r="45" spans="2:23" ht="15.75">
      <c r="B45" s="1225" t="s">
        <v>1746</v>
      </c>
      <c r="C45" s="1221"/>
      <c r="D45" s="1221"/>
      <c r="E45" s="524">
        <f>E43*E44</f>
        <v>487515013.76705408</v>
      </c>
      <c r="L45" s="1560"/>
      <c r="M45" s="1242">
        <f>M46-0.0005</f>
        <v>1.1000000000000001E-3</v>
      </c>
      <c r="N45" s="53">
        <v>1668547950.7362931</v>
      </c>
      <c r="O45" s="1208">
        <v>1786051327.548708</v>
      </c>
      <c r="P45" s="1208">
        <v>1903554704.3611233</v>
      </c>
      <c r="Q45" s="1208">
        <v>2021058081.1735382</v>
      </c>
      <c r="R45" s="53">
        <v>2138561457.9859536</v>
      </c>
    </row>
    <row r="46" spans="2:23" ht="15.75">
      <c r="B46" s="1222"/>
      <c r="L46" s="1560"/>
      <c r="M46" s="1243">
        <v>1.6000000000000001E-3</v>
      </c>
      <c r="N46" s="53">
        <v>2426978837.434608</v>
      </c>
      <c r="O46" s="1208">
        <v>2597892840.070848</v>
      </c>
      <c r="P46" s="1210">
        <v>2768806842.7070885</v>
      </c>
      <c r="Q46" s="1208">
        <v>2939720845.3433285</v>
      </c>
      <c r="R46" s="53">
        <v>3110634847.979569</v>
      </c>
      <c r="T46">
        <f>N44/P46-1</f>
        <v>-0.67129629629629628</v>
      </c>
      <c r="V46">
        <f>R48/P46-1</f>
        <v>0.82561728395061751</v>
      </c>
    </row>
    <row r="47" spans="2:23" ht="15.75">
      <c r="B47" s="1222"/>
      <c r="L47" s="1560"/>
      <c r="M47" s="1242">
        <f>M46+0.0005</f>
        <v>2.1000000000000003E-3</v>
      </c>
      <c r="N47" s="53">
        <v>3185409724.1329236</v>
      </c>
      <c r="O47" s="1208">
        <v>3409734352.5929885</v>
      </c>
      <c r="P47" s="1208">
        <v>3634058981.0530539</v>
      </c>
      <c r="Q47" s="1208">
        <v>3858383609.5131187</v>
      </c>
      <c r="R47" s="53">
        <v>4082708237.9731846</v>
      </c>
    </row>
    <row r="48" spans="2:23" ht="15.75">
      <c r="B48" s="1222"/>
      <c r="L48" s="1560"/>
      <c r="M48" s="1242">
        <f>M47+0.0005</f>
        <v>2.6000000000000003E-3</v>
      </c>
      <c r="N48" s="53">
        <v>3943840610.8312383</v>
      </c>
      <c r="O48" s="53">
        <v>4221575865.1151285</v>
      </c>
      <c r="P48" s="53">
        <v>4499311119.3990192</v>
      </c>
      <c r="Q48" s="53">
        <v>4777046373.682909</v>
      </c>
      <c r="R48" s="53">
        <v>5054781627.9667997</v>
      </c>
    </row>
    <row r="49" spans="2:19" ht="15.75">
      <c r="B49" s="1222"/>
    </row>
    <row r="50" spans="2:19" ht="15.75">
      <c r="B50" s="1222"/>
    </row>
    <row r="51" spans="2:19" ht="15.75">
      <c r="B51" s="1222"/>
    </row>
    <row r="52" spans="2:19" ht="15.75">
      <c r="L52" s="1246" t="s">
        <v>1471</v>
      </c>
      <c r="M52" s="563"/>
      <c r="N52" s="563"/>
      <c r="O52" s="563"/>
      <c r="P52" s="564"/>
      <c r="Q52" s="564"/>
      <c r="R52" s="564"/>
      <c r="S52" s="564"/>
    </row>
    <row r="53" spans="2:19" ht="15.75">
      <c r="L53" s="11"/>
      <c r="M53" s="12" t="s">
        <v>416</v>
      </c>
      <c r="N53" s="12"/>
      <c r="O53" s="12"/>
      <c r="P53" s="1247"/>
      <c r="Q53" s="1247"/>
      <c r="R53" s="1247"/>
      <c r="S53" s="1247"/>
    </row>
    <row r="54" spans="2:19" ht="15.75">
      <c r="L54" s="14"/>
      <c r="M54" s="570" t="s">
        <v>362</v>
      </c>
      <c r="N54" s="1204">
        <f>E45</f>
        <v>487515013.76705408</v>
      </c>
      <c r="O54" s="1552">
        <f>P54-500</f>
        <v>2385.5209289378754</v>
      </c>
      <c r="P54" s="1552">
        <f>Q54-500</f>
        <v>2885.5209289378754</v>
      </c>
      <c r="Q54" s="1553">
        <v>3385.5209289378754</v>
      </c>
      <c r="R54" s="1552">
        <f>Q54+500</f>
        <v>3885.5209289378754</v>
      </c>
      <c r="S54" s="1552">
        <f>R54+500</f>
        <v>4385.5209289378754</v>
      </c>
    </row>
    <row r="55" spans="2:19" ht="15.75" customHeight="1">
      <c r="L55" s="1560" t="s">
        <v>682</v>
      </c>
      <c r="M55" s="569">
        <v>-0.2</v>
      </c>
      <c r="N55" s="1207">
        <f>N56*0.9</f>
        <v>116640</v>
      </c>
      <c r="O55" s="53">
        <f t="dataTable" ref="O55:S59" dt2D="1" dtr="1" r1="E43" r2="E44"/>
        <v>278247161.15131378</v>
      </c>
      <c r="P55" s="53">
        <v>336567161.15131378</v>
      </c>
      <c r="Q55" s="53">
        <v>394887161.15131378</v>
      </c>
      <c r="R55" s="53">
        <v>453207161.15131378</v>
      </c>
      <c r="S55" s="53">
        <v>511527161.15131378</v>
      </c>
    </row>
    <row r="56" spans="2:19" ht="15.75">
      <c r="L56" s="1560"/>
      <c r="M56" s="569">
        <v>-0.1</v>
      </c>
      <c r="N56" s="1207">
        <f>N57*0.9</f>
        <v>129600</v>
      </c>
      <c r="O56" s="53">
        <v>309163512.39034867</v>
      </c>
      <c r="P56" s="1208">
        <v>373963512.39034867</v>
      </c>
      <c r="Q56" s="1208">
        <v>438763512.39034867</v>
      </c>
      <c r="R56" s="1208">
        <v>503563512.39034867</v>
      </c>
      <c r="S56" s="53">
        <v>568363512.39034867</v>
      </c>
    </row>
    <row r="57" spans="2:19" ht="15.75">
      <c r="L57" s="1560"/>
      <c r="M57" s="569">
        <v>0</v>
      </c>
      <c r="N57" s="1209">
        <v>144000</v>
      </c>
      <c r="O57" s="53">
        <v>343515013.76705408</v>
      </c>
      <c r="P57" s="1208">
        <v>415515013.76705408</v>
      </c>
      <c r="Q57" s="1210">
        <v>487515013.76705408</v>
      </c>
      <c r="R57" s="1208">
        <v>559515013.76705408</v>
      </c>
      <c r="S57" s="53">
        <v>631515013.76705408</v>
      </c>
    </row>
    <row r="58" spans="2:19" ht="15.75">
      <c r="L58" s="1560"/>
      <c r="M58" s="569">
        <v>0.1</v>
      </c>
      <c r="N58" s="1207">
        <f>N57*1.1</f>
        <v>158400</v>
      </c>
      <c r="O58" s="53">
        <v>377866515.14375949</v>
      </c>
      <c r="P58" s="1208">
        <v>457066515.14375949</v>
      </c>
      <c r="Q58" s="1208">
        <v>536266515.14375949</v>
      </c>
      <c r="R58" s="1208">
        <v>615466515.14375949</v>
      </c>
      <c r="S58" s="53">
        <v>694666515.14375949</v>
      </c>
    </row>
    <row r="59" spans="2:19" ht="15.75">
      <c r="L59" s="1560"/>
      <c r="M59" s="569">
        <v>0.2</v>
      </c>
      <c r="N59" s="1207">
        <f>N58*1.1</f>
        <v>174240</v>
      </c>
      <c r="O59" s="53">
        <v>415653166.65813541</v>
      </c>
      <c r="P59" s="53">
        <v>502773166.65813541</v>
      </c>
      <c r="Q59" s="53">
        <v>589893166.65813541</v>
      </c>
      <c r="R59" s="53">
        <v>677013166.65813541</v>
      </c>
      <c r="S59" s="53">
        <v>764133166.65813541</v>
      </c>
    </row>
  </sheetData>
  <mergeCells count="2">
    <mergeCell ref="L44:L48"/>
    <mergeCell ref="L55:L59"/>
  </mergeCells>
  <pageMargins left="0.511811024" right="0.511811024" top="0.78740157499999996" bottom="0.78740157499999996" header="0.31496062000000002" footer="0.31496062000000002"/>
  <ignoredErrors>
    <ignoredError sqref="E12:E13" formulaRange="1"/>
  </ignoredError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EDB03-1286-42C9-AFA6-8E0075C7232B}">
  <sheetPr>
    <tabColor theme="2" tint="0.79998168889431442"/>
    <outlinePr summaryBelow="0" summaryRight="0"/>
    <pageSetUpPr autoPageBreaks="0" fitToPage="1"/>
  </sheetPr>
  <dimension ref="A1:C45"/>
  <sheetViews>
    <sheetView showGridLines="0" zoomScaleNormal="100" workbookViewId="0">
      <selection activeCell="E31" sqref="E31"/>
    </sheetView>
  </sheetViews>
  <sheetFormatPr defaultColWidth="2" defaultRowHeight="15.75" outlineLevelRow="1"/>
  <cols>
    <col min="1" max="1" width="36.42578125" style="60" bestFit="1" customWidth="1"/>
    <col min="2" max="3" width="14.28515625" style="60" customWidth="1"/>
    <col min="4" max="7" width="11" style="60" customWidth="1"/>
    <col min="8" max="81" width="11.42578125" style="60" customWidth="1"/>
    <col min="82" max="16384" width="2" style="60"/>
  </cols>
  <sheetData>
    <row r="1" spans="1:3" ht="49.5" customHeight="1">
      <c r="A1" s="216" t="s">
        <v>301</v>
      </c>
    </row>
    <row r="2" spans="1:3" ht="8.25" customHeight="1"/>
    <row r="3" spans="1:3">
      <c r="A3" s="155" t="s">
        <v>115</v>
      </c>
      <c r="B3" s="155"/>
      <c r="C3" s="155"/>
    </row>
    <row r="4" spans="1:3" ht="8.25" customHeight="1"/>
    <row r="5" spans="1:3" s="169" customFormat="1">
      <c r="A5" s="170" t="s">
        <v>132</v>
      </c>
      <c r="B5" s="171"/>
      <c r="C5" s="171"/>
    </row>
    <row r="6" spans="1:3" s="169" customFormat="1" ht="16.5" outlineLevel="1">
      <c r="A6" s="176" t="s">
        <v>136</v>
      </c>
      <c r="B6" s="173">
        <f>Prem.WACC!C10</f>
        <v>3.4366666666666663E-2</v>
      </c>
    </row>
    <row r="7" spans="1:3" s="169" customFormat="1" ht="16.5" outlineLevel="1">
      <c r="A7" s="176" t="s">
        <v>137</v>
      </c>
      <c r="B7" s="173">
        <f>Prem.WACC!C9</f>
        <v>2.0928589147351406E-2</v>
      </c>
    </row>
    <row r="8" spans="1:3" s="169" customFormat="1" outlineLevel="1">
      <c r="A8" s="174" t="s">
        <v>138</v>
      </c>
      <c r="B8" s="175">
        <f>(1+B6)/(1+B7)-1</f>
        <v>1.3162602812933688E-2</v>
      </c>
    </row>
    <row r="9" spans="1:3" s="169" customFormat="1" ht="11.25" customHeight="1" outlineLevel="1">
      <c r="A9" s="172"/>
      <c r="B9" s="64"/>
    </row>
    <row r="10" spans="1:3" s="165" customFormat="1" ht="16.5" outlineLevel="1">
      <c r="A10" s="177" t="s">
        <v>15</v>
      </c>
      <c r="B10" s="179">
        <v>0.91460699838727633</v>
      </c>
    </row>
    <row r="11" spans="1:3" ht="16.5" outlineLevel="1">
      <c r="A11" s="178" t="s">
        <v>133</v>
      </c>
      <c r="B11" s="180">
        <v>0.34</v>
      </c>
      <c r="C11" s="164"/>
    </row>
    <row r="12" spans="1:3" ht="16.5" outlineLevel="1">
      <c r="A12" s="178" t="s">
        <v>134</v>
      </c>
      <c r="B12" s="166">
        <f>B31/B32</f>
        <v>1.5</v>
      </c>
      <c r="C12" s="164"/>
    </row>
    <row r="13" spans="1:3" outlineLevel="1">
      <c r="A13" s="168" t="s">
        <v>135</v>
      </c>
      <c r="B13" s="167">
        <f>B10*(1+B12*(1-B11))</f>
        <v>1.8200679267906796</v>
      </c>
      <c r="C13" s="169"/>
    </row>
    <row r="14" spans="1:3">
      <c r="A14" s="61"/>
      <c r="B14" s="61"/>
      <c r="C14" s="61"/>
    </row>
    <row r="15" spans="1:3">
      <c r="A15" s="170" t="s">
        <v>303</v>
      </c>
      <c r="B15" s="213"/>
      <c r="C15" s="213"/>
    </row>
    <row r="16" spans="1:3" outlineLevel="1">
      <c r="B16" s="215" t="s">
        <v>127</v>
      </c>
      <c r="C16" s="215" t="s">
        <v>128</v>
      </c>
    </row>
    <row r="17" spans="1:3" ht="16.5" outlineLevel="1">
      <c r="A17" s="186" t="s">
        <v>307</v>
      </c>
      <c r="B17" s="214">
        <f>Prem.WACC!C31</f>
        <v>1.1894214876033061E-2</v>
      </c>
      <c r="C17" s="214">
        <f>B17</f>
        <v>1.1894214876033061E-2</v>
      </c>
    </row>
    <row r="18" spans="1:3" ht="16.5" outlineLevel="1">
      <c r="A18" s="186" t="s">
        <v>135</v>
      </c>
      <c r="B18" s="191">
        <f>B13</f>
        <v>1.8200679267906796</v>
      </c>
      <c r="C18" s="191">
        <f>B18</f>
        <v>1.8200679267906796</v>
      </c>
    </row>
    <row r="19" spans="1:3" ht="16.5" outlineLevel="1">
      <c r="A19" s="186" t="s">
        <v>16</v>
      </c>
      <c r="B19" s="190">
        <f>Prem.WACC!C32</f>
        <v>4.8441734554471871E-2</v>
      </c>
      <c r="C19" s="190">
        <v>4.8441734554471871E-2</v>
      </c>
    </row>
    <row r="20" spans="1:3" ht="16.5" outlineLevel="1">
      <c r="A20" s="186" t="s">
        <v>17</v>
      </c>
      <c r="B20" s="192">
        <f>Prem.WACC!C53</f>
        <v>2.7400000000000001E-2</v>
      </c>
      <c r="C20" s="192">
        <v>2.6499999999999999E-2</v>
      </c>
    </row>
    <row r="21" spans="1:3" ht="16.5" outlineLevel="1">
      <c r="A21" s="186" t="s">
        <v>139</v>
      </c>
      <c r="B21" s="193">
        <v>2.8500000000000001E-2</v>
      </c>
      <c r="C21" s="193">
        <f>B21</f>
        <v>2.8500000000000001E-2</v>
      </c>
    </row>
    <row r="22" spans="1:3" ht="24" customHeight="1" outlineLevel="1">
      <c r="A22" s="187" t="s">
        <v>129</v>
      </c>
      <c r="B22" s="194">
        <f>B17+(B18*B19)+B20+B21</f>
        <v>0.1559614622567351</v>
      </c>
      <c r="C22" s="194">
        <f>C17+(C18*C19)+C20+C21</f>
        <v>0.15506146225673512</v>
      </c>
    </row>
    <row r="23" spans="1:3" outlineLevel="1">
      <c r="A23" s="89"/>
      <c r="B23" s="195"/>
      <c r="C23" s="195"/>
    </row>
    <row r="24" spans="1:3" ht="16.5" outlineLevel="1">
      <c r="A24" s="186" t="s">
        <v>18</v>
      </c>
      <c r="B24" s="196"/>
      <c r="C24" s="197">
        <f>Prem.WACC!C9</f>
        <v>2.0928589147351406E-2</v>
      </c>
    </row>
    <row r="25" spans="1:3" outlineLevel="1">
      <c r="A25" s="187" t="s">
        <v>130</v>
      </c>
      <c r="B25" s="198"/>
      <c r="C25" s="194">
        <f>(1+C22)/(1+C24)-1</f>
        <v>0.13138320792976055</v>
      </c>
    </row>
    <row r="26" spans="1:3" outlineLevel="1">
      <c r="B26" s="195"/>
      <c r="C26" s="195"/>
    </row>
    <row r="27" spans="1:3" outlineLevel="1">
      <c r="A27" s="62" t="s">
        <v>138</v>
      </c>
      <c r="B27" s="199">
        <f>B8</f>
        <v>1.3162602812933688E-2</v>
      </c>
      <c r="C27" s="200"/>
    </row>
    <row r="28" spans="1:3" outlineLevel="1">
      <c r="A28" s="187" t="s">
        <v>131</v>
      </c>
      <c r="B28" s="194">
        <f>(1+B22)*(1+B8)-1</f>
        <v>0.17117692385147865</v>
      </c>
      <c r="C28" s="200"/>
    </row>
    <row r="30" spans="1:3">
      <c r="A30" s="170" t="s">
        <v>302</v>
      </c>
      <c r="B30" s="171"/>
      <c r="C30" s="171"/>
    </row>
    <row r="31" spans="1:3" ht="16.5" outlineLevel="1">
      <c r="A31" s="186" t="s">
        <v>19</v>
      </c>
      <c r="B31" s="201">
        <v>150</v>
      </c>
      <c r="C31" s="201">
        <v>150</v>
      </c>
    </row>
    <row r="32" spans="1:3" ht="16.5" outlineLevel="1">
      <c r="A32" s="186" t="s">
        <v>20</v>
      </c>
      <c r="B32" s="205">
        <v>100</v>
      </c>
      <c r="C32" s="205">
        <v>100</v>
      </c>
    </row>
    <row r="33" spans="1:3" ht="16.5" outlineLevel="1">
      <c r="A33" s="186"/>
      <c r="B33" s="202"/>
      <c r="C33" s="202"/>
    </row>
    <row r="34" spans="1:3" ht="16.5" outlineLevel="1">
      <c r="A34" s="186" t="s">
        <v>21</v>
      </c>
      <c r="B34" s="203">
        <f>B31/(SUM(B31:B32))</f>
        <v>0.6</v>
      </c>
      <c r="C34" s="203">
        <f>C31/(SUM(C31:C32))</f>
        <v>0.6</v>
      </c>
    </row>
    <row r="35" spans="1:3" ht="16.5" outlineLevel="1">
      <c r="A35" s="186" t="s">
        <v>22</v>
      </c>
      <c r="B35" s="206">
        <f>B32/SUM(B31:B32)</f>
        <v>0.4</v>
      </c>
      <c r="C35" s="206">
        <f>C32/SUM(C31:C32)</f>
        <v>0.4</v>
      </c>
    </row>
    <row r="36" spans="1:3" outlineLevel="1">
      <c r="B36" s="189"/>
      <c r="C36" s="189"/>
    </row>
    <row r="37" spans="1:3" s="63" customFormat="1" outlineLevel="1">
      <c r="A37" s="63" t="s">
        <v>23</v>
      </c>
      <c r="B37" s="204">
        <f>Prem.WACC!C27</f>
        <v>0.13500000000000001</v>
      </c>
      <c r="C37" s="204">
        <f>B37</f>
        <v>0.13500000000000001</v>
      </c>
    </row>
    <row r="38" spans="1:3" outlineLevel="1">
      <c r="A38" s="63" t="s">
        <v>24</v>
      </c>
      <c r="B38" s="188">
        <f>B37*(1-B11)</f>
        <v>8.9099999999999999E-2</v>
      </c>
      <c r="C38" s="188">
        <f>C37*(1-B11)</f>
        <v>8.9099999999999999E-2</v>
      </c>
    </row>
    <row r="39" spans="1:3" outlineLevel="1">
      <c r="A39" s="63"/>
    </row>
    <row r="40" spans="1:3" outlineLevel="1">
      <c r="B40" s="211" t="s">
        <v>127</v>
      </c>
      <c r="C40" s="211" t="s">
        <v>128</v>
      </c>
    </row>
    <row r="41" spans="1:3" outlineLevel="1">
      <c r="A41" s="187" t="s">
        <v>125</v>
      </c>
      <c r="B41" s="207">
        <f>B28*B35+B38*B34</f>
        <v>0.12193076954059145</v>
      </c>
      <c r="C41" s="208">
        <f>(C38*C34)+(C22*C35)</f>
        <v>0.11548458490269406</v>
      </c>
    </row>
    <row r="42" spans="1:3" outlineLevel="1">
      <c r="A42" s="187" t="s">
        <v>126</v>
      </c>
      <c r="B42" s="209">
        <f>(1+B41)/(1+B6)-1</f>
        <v>8.4654799594526375E-2</v>
      </c>
      <c r="C42" s="210">
        <f>(1+C41)/(1+C24)-1</f>
        <v>9.2617639235975213E-2</v>
      </c>
    </row>
    <row r="43" spans="1:3" outlineLevel="1"/>
    <row r="44" spans="1:3" ht="16.5" outlineLevel="1" thickBot="1">
      <c r="A44" s="212"/>
      <c r="B44" s="212"/>
      <c r="C44" s="212"/>
    </row>
    <row r="45" spans="1:3" ht="16.5" thickTop="1"/>
  </sheetData>
  <pageMargins left="0.2" right="0.2" top="0.5" bottom="0.5" header="0.5" footer="0.5"/>
  <pageSetup paperSize="9" scale="77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EB360-EF69-4B4F-836B-49F88FE2A485}">
  <sheetPr>
    <tabColor theme="4" tint="-9.9978637043366805E-2"/>
  </sheetPr>
  <dimension ref="A1:AD241"/>
  <sheetViews>
    <sheetView showGridLines="0" zoomScale="80" zoomScaleNormal="80" workbookViewId="0">
      <pane ySplit="4" topLeftCell="A5" activePane="bottomLeft" state="frozen"/>
      <selection pane="bottomLeft" activeCell="P13" sqref="P13"/>
    </sheetView>
  </sheetViews>
  <sheetFormatPr defaultRowHeight="15.75"/>
  <cols>
    <col min="1" max="3" width="4" style="65" customWidth="1"/>
    <col min="4" max="4" width="41.85546875" style="65" customWidth="1"/>
    <col min="5" max="5" width="17.140625" style="65" customWidth="1"/>
    <col min="6" max="6" width="11.85546875" style="301" customWidth="1"/>
    <col min="7" max="7" width="13.140625" style="65" bestFit="1" customWidth="1"/>
    <col min="8" max="8" width="10.85546875" style="65" customWidth="1"/>
    <col min="9" max="9" width="12.85546875" style="65" bestFit="1" customWidth="1"/>
    <col min="10" max="29" width="15.140625" style="65" bestFit="1" customWidth="1"/>
    <col min="30" max="16384" width="9.140625" style="65"/>
  </cols>
  <sheetData>
    <row r="1" spans="1:29" ht="20.25">
      <c r="A1" s="782" t="str">
        <f>Inf.SP!A1</f>
        <v>© Intralot do Brasil</v>
      </c>
      <c r="B1" s="297"/>
      <c r="C1" s="297"/>
      <c r="D1" s="297"/>
      <c r="E1" s="296"/>
      <c r="F1" s="775"/>
      <c r="G1" s="775"/>
      <c r="H1" s="775"/>
      <c r="I1" s="276"/>
      <c r="J1" s="277"/>
      <c r="K1" s="277"/>
      <c r="L1" s="277"/>
      <c r="M1" s="277"/>
      <c r="N1" s="276"/>
      <c r="O1" s="277"/>
      <c r="P1" s="277"/>
      <c r="Q1" s="277"/>
      <c r="R1" s="277"/>
      <c r="S1" s="277"/>
      <c r="T1" s="277"/>
      <c r="U1" s="277"/>
      <c r="V1" s="277"/>
      <c r="W1" s="277"/>
      <c r="X1" s="277"/>
      <c r="Y1" s="277"/>
      <c r="Z1" s="277"/>
      <c r="AA1" s="277"/>
      <c r="AB1" s="277"/>
      <c r="AC1" s="277"/>
    </row>
    <row r="2" spans="1:29" s="315" customFormat="1" ht="18">
      <c r="A2" s="781" t="s">
        <v>1160</v>
      </c>
      <c r="B2" s="314"/>
      <c r="C2" s="314"/>
      <c r="D2" s="314"/>
      <c r="E2" s="313"/>
      <c r="F2" s="776"/>
      <c r="G2" s="776"/>
      <c r="H2" s="776"/>
      <c r="I2" s="278">
        <f>YEAR(I3)</f>
        <v>2022</v>
      </c>
      <c r="J2" s="278">
        <f t="shared" ref="J2:AC2" si="0">YEAR(J3)</f>
        <v>2023</v>
      </c>
      <c r="K2" s="278">
        <f t="shared" si="0"/>
        <v>2024</v>
      </c>
      <c r="L2" s="278">
        <f t="shared" si="0"/>
        <v>2025</v>
      </c>
      <c r="M2" s="278">
        <f t="shared" si="0"/>
        <v>2026</v>
      </c>
      <c r="N2" s="278">
        <f t="shared" si="0"/>
        <v>2027</v>
      </c>
      <c r="O2" s="278">
        <f t="shared" si="0"/>
        <v>2028</v>
      </c>
      <c r="P2" s="278">
        <f t="shared" si="0"/>
        <v>2029</v>
      </c>
      <c r="Q2" s="278">
        <f t="shared" si="0"/>
        <v>2030</v>
      </c>
      <c r="R2" s="278">
        <f t="shared" si="0"/>
        <v>2031</v>
      </c>
      <c r="S2" s="278">
        <f t="shared" si="0"/>
        <v>2032</v>
      </c>
      <c r="T2" s="278">
        <f t="shared" si="0"/>
        <v>2033</v>
      </c>
      <c r="U2" s="278">
        <f t="shared" si="0"/>
        <v>2034</v>
      </c>
      <c r="V2" s="278">
        <f t="shared" si="0"/>
        <v>2035</v>
      </c>
      <c r="W2" s="278">
        <f t="shared" si="0"/>
        <v>2036</v>
      </c>
      <c r="X2" s="278">
        <f t="shared" si="0"/>
        <v>2037</v>
      </c>
      <c r="Y2" s="278">
        <f t="shared" si="0"/>
        <v>2038</v>
      </c>
      <c r="Z2" s="278">
        <f t="shared" si="0"/>
        <v>2039</v>
      </c>
      <c r="AA2" s="278">
        <f t="shared" si="0"/>
        <v>2040</v>
      </c>
      <c r="AB2" s="278">
        <f t="shared" si="0"/>
        <v>2041</v>
      </c>
      <c r="AC2" s="278">
        <f t="shared" si="0"/>
        <v>2042</v>
      </c>
    </row>
    <row r="3" spans="1:29">
      <c r="D3" s="65">
        <v>1</v>
      </c>
      <c r="G3" s="312">
        <v>44742</v>
      </c>
      <c r="H3" s="312"/>
      <c r="I3" s="312">
        <v>44926</v>
      </c>
      <c r="J3" s="312">
        <v>45291</v>
      </c>
      <c r="K3" s="312">
        <v>45657</v>
      </c>
      <c r="L3" s="312">
        <v>46022</v>
      </c>
      <c r="M3" s="312">
        <v>46387</v>
      </c>
      <c r="N3" s="312">
        <v>46752</v>
      </c>
      <c r="O3" s="312">
        <v>47118</v>
      </c>
      <c r="P3" s="312">
        <v>47483</v>
      </c>
      <c r="Q3" s="312">
        <v>47848</v>
      </c>
      <c r="R3" s="312">
        <v>48213</v>
      </c>
      <c r="S3" s="312">
        <v>48579</v>
      </c>
      <c r="T3" s="312">
        <v>48944</v>
      </c>
      <c r="U3" s="312">
        <v>49309</v>
      </c>
      <c r="V3" s="312">
        <v>49674</v>
      </c>
      <c r="W3" s="312">
        <v>50040</v>
      </c>
      <c r="X3" s="312">
        <v>50405</v>
      </c>
      <c r="Y3" s="312">
        <v>50770</v>
      </c>
      <c r="Z3" s="312">
        <v>51135</v>
      </c>
      <c r="AA3" s="312">
        <v>51501</v>
      </c>
      <c r="AB3" s="312">
        <v>51866</v>
      </c>
      <c r="AC3" s="312">
        <v>52047</v>
      </c>
    </row>
    <row r="4" spans="1:29">
      <c r="I4" s="316">
        <f>YEARFRAC(G3,I3)</f>
        <v>0.5</v>
      </c>
      <c r="J4" s="316">
        <f t="shared" ref="J4:AC4" si="1">YEARFRAC(I3,J3)</f>
        <v>1</v>
      </c>
      <c r="K4" s="316">
        <f t="shared" si="1"/>
        <v>1</v>
      </c>
      <c r="L4" s="316">
        <f t="shared" si="1"/>
        <v>1</v>
      </c>
      <c r="M4" s="316">
        <f t="shared" si="1"/>
        <v>1</v>
      </c>
      <c r="N4" s="316">
        <f t="shared" si="1"/>
        <v>1</v>
      </c>
      <c r="O4" s="316">
        <f t="shared" si="1"/>
        <v>1</v>
      </c>
      <c r="P4" s="316">
        <f t="shared" si="1"/>
        <v>1</v>
      </c>
      <c r="Q4" s="316">
        <f t="shared" si="1"/>
        <v>1</v>
      </c>
      <c r="R4" s="316">
        <f t="shared" si="1"/>
        <v>1</v>
      </c>
      <c r="S4" s="316">
        <f t="shared" si="1"/>
        <v>1</v>
      </c>
      <c r="T4" s="316">
        <f t="shared" si="1"/>
        <v>1</v>
      </c>
      <c r="U4" s="316">
        <f t="shared" si="1"/>
        <v>1</v>
      </c>
      <c r="V4" s="316">
        <f t="shared" si="1"/>
        <v>1</v>
      </c>
      <c r="W4" s="316">
        <f t="shared" si="1"/>
        <v>1</v>
      </c>
      <c r="X4" s="316">
        <f t="shared" si="1"/>
        <v>1</v>
      </c>
      <c r="Y4" s="316">
        <f t="shared" si="1"/>
        <v>1</v>
      </c>
      <c r="Z4" s="316">
        <f t="shared" si="1"/>
        <v>1</v>
      </c>
      <c r="AA4" s="316">
        <f t="shared" si="1"/>
        <v>1</v>
      </c>
      <c r="AB4" s="316">
        <f t="shared" si="1"/>
        <v>1</v>
      </c>
      <c r="AC4" s="316">
        <f t="shared" si="1"/>
        <v>0.5</v>
      </c>
    </row>
    <row r="5" spans="1:29">
      <c r="I5" s="316"/>
      <c r="J5" s="316"/>
      <c r="K5" s="316"/>
      <c r="L5" s="316"/>
      <c r="M5" s="316"/>
      <c r="N5" s="316"/>
      <c r="O5" s="316"/>
      <c r="P5" s="316"/>
      <c r="Q5" s="316"/>
      <c r="R5" s="316"/>
      <c r="S5" s="316"/>
      <c r="T5" s="316"/>
      <c r="U5" s="316"/>
      <c r="V5" s="316"/>
      <c r="W5" s="316"/>
      <c r="X5" s="316"/>
      <c r="Y5" s="316"/>
      <c r="Z5" s="316"/>
      <c r="AA5" s="316"/>
      <c r="AB5" s="316"/>
      <c r="AC5" s="316"/>
    </row>
    <row r="6" spans="1:29">
      <c r="C6" s="81" t="s">
        <v>1252</v>
      </c>
    </row>
    <row r="7" spans="1:29">
      <c r="C7" s="293"/>
      <c r="D7" s="293"/>
      <c r="E7" s="293"/>
      <c r="F7" s="302"/>
      <c r="G7" s="293"/>
      <c r="H7" s="293"/>
      <c r="I7" s="615"/>
      <c r="J7" s="615"/>
      <c r="K7" s="615"/>
      <c r="L7" s="615"/>
      <c r="M7" s="615"/>
      <c r="N7" s="615"/>
      <c r="O7" s="615"/>
      <c r="P7" s="615"/>
      <c r="Q7" s="615"/>
      <c r="R7" s="615"/>
      <c r="S7" s="615"/>
      <c r="T7" s="615"/>
      <c r="U7" s="615"/>
      <c r="V7" s="615"/>
      <c r="W7" s="615"/>
      <c r="X7" s="615"/>
      <c r="Y7" s="615"/>
      <c r="Z7" s="615"/>
      <c r="AA7" s="615"/>
      <c r="AB7" s="615"/>
      <c r="AC7" s="615"/>
    </row>
    <row r="8" spans="1:29">
      <c r="D8" s="70" t="s">
        <v>784</v>
      </c>
      <c r="F8" s="301" t="s">
        <v>555</v>
      </c>
      <c r="I8" s="616"/>
      <c r="J8" s="616">
        <f t="shared" ref="J8:AC8" si="2">J89</f>
        <v>202644842.39999998</v>
      </c>
      <c r="K8" s="616">
        <f t="shared" si="2"/>
        <v>319041052.85471314</v>
      </c>
      <c r="L8" s="616">
        <f t="shared" si="2"/>
        <v>347309534.37063766</v>
      </c>
      <c r="M8" s="616">
        <f t="shared" si="2"/>
        <v>361963804.17338228</v>
      </c>
      <c r="N8" s="616">
        <f t="shared" si="2"/>
        <v>377215114.68727553</v>
      </c>
      <c r="O8" s="616">
        <f t="shared" si="2"/>
        <v>393087194.82465917</v>
      </c>
      <c r="P8" s="616">
        <f t="shared" si="2"/>
        <v>409604699.3195712</v>
      </c>
      <c r="Q8" s="616">
        <f t="shared" si="2"/>
        <v>426793244.33710229</v>
      </c>
      <c r="R8" s="616">
        <f t="shared" si="2"/>
        <v>444679444.43684584</v>
      </c>
      <c r="S8" s="616">
        <f t="shared" si="2"/>
        <v>463290950.94145179</v>
      </c>
      <c r="T8" s="616">
        <f t="shared" si="2"/>
        <v>482656491.76320994</v>
      </c>
      <c r="U8" s="616">
        <f t="shared" si="2"/>
        <v>502805912.74355721</v>
      </c>
      <c r="V8" s="616">
        <f t="shared" si="2"/>
        <v>523770220.56246358</v>
      </c>
      <c r="W8" s="616">
        <f t="shared" si="2"/>
        <v>545581627.2767719</v>
      </c>
      <c r="X8" s="616">
        <f t="shared" si="2"/>
        <v>568273596.54877782</v>
      </c>
      <c r="Y8" s="616">
        <f t="shared" si="2"/>
        <v>591880891.62862206</v>
      </c>
      <c r="Z8" s="616">
        <f t="shared" si="2"/>
        <v>616439625.15644205</v>
      </c>
      <c r="AA8" s="616">
        <f t="shared" si="2"/>
        <v>641987310.85268927</v>
      </c>
      <c r="AB8" s="616">
        <f t="shared" si="2"/>
        <v>668562917.16757393</v>
      </c>
      <c r="AC8" s="616">
        <f t="shared" si="2"/>
        <v>341173074.47306752</v>
      </c>
    </row>
    <row r="9" spans="1:29">
      <c r="D9" s="70" t="s">
        <v>785</v>
      </c>
      <c r="F9" s="301" t="s">
        <v>555</v>
      </c>
      <c r="I9" s="616"/>
      <c r="J9" s="616">
        <f t="shared" ref="J9:AC9" si="3">J96</f>
        <v>7092569.4840000002</v>
      </c>
      <c r="K9" s="616">
        <f t="shared" si="3"/>
        <v>11557262.139661985</v>
      </c>
      <c r="L9" s="616">
        <f t="shared" si="3"/>
        <v>13021632.958466522</v>
      </c>
      <c r="M9" s="616">
        <f t="shared" si="3"/>
        <v>14046050.892650999</v>
      </c>
      <c r="N9" s="616">
        <f t="shared" si="3"/>
        <v>15150205.710046606</v>
      </c>
      <c r="O9" s="616">
        <f t="shared" si="3"/>
        <v>16340249.737643749</v>
      </c>
      <c r="P9" s="616">
        <f t="shared" si="3"/>
        <v>17622806.541701432</v>
      </c>
      <c r="Q9" s="616">
        <f t="shared" si="3"/>
        <v>19005006.799063694</v>
      </c>
      <c r="R9" s="616">
        <f t="shared" si="3"/>
        <v>20494526.884520657</v>
      </c>
      <c r="S9" s="616">
        <f t="shared" si="3"/>
        <v>22099630.37891281</v>
      </c>
      <c r="T9" s="616">
        <f t="shared" si="3"/>
        <v>23829212.718042299</v>
      </c>
      <c r="U9" s="616">
        <f t="shared" si="3"/>
        <v>25692849.218968756</v>
      </c>
      <c r="V9" s="616">
        <f t="shared" si="3"/>
        <v>27700846.738016538</v>
      </c>
      <c r="W9" s="616">
        <f t="shared" si="3"/>
        <v>29864299.233895816</v>
      </c>
      <c r="X9" s="616">
        <f t="shared" si="3"/>
        <v>32195147.529841751</v>
      </c>
      <c r="Y9" s="616">
        <f t="shared" si="3"/>
        <v>34706243.590709552</v>
      </c>
      <c r="Z9" s="616">
        <f t="shared" si="3"/>
        <v>37411419.654643156</v>
      </c>
      <c r="AA9" s="616">
        <f t="shared" si="3"/>
        <v>40325562.584383659</v>
      </c>
      <c r="AB9" s="616">
        <f t="shared" si="3"/>
        <v>43464693.830632888</v>
      </c>
      <c r="AC9" s="616">
        <f t="shared" si="3"/>
        <v>22956698.979257945</v>
      </c>
    </row>
    <row r="10" spans="1:29" s="81" customFormat="1">
      <c r="D10" s="601" t="s">
        <v>788</v>
      </c>
      <c r="F10" s="301" t="s">
        <v>555</v>
      </c>
      <c r="I10" s="617"/>
      <c r="J10" s="632">
        <f t="shared" ref="J10:AC10" si="4">SUM(J8:J9)</f>
        <v>209737411.88399997</v>
      </c>
      <c r="K10" s="632">
        <f t="shared" si="4"/>
        <v>330598314.99437511</v>
      </c>
      <c r="L10" s="632">
        <f t="shared" si="4"/>
        <v>360331167.32910419</v>
      </c>
      <c r="M10" s="632">
        <f t="shared" si="4"/>
        <v>376009855.0660333</v>
      </c>
      <c r="N10" s="632">
        <f t="shared" si="4"/>
        <v>392365320.39732212</v>
      </c>
      <c r="O10" s="632">
        <f t="shared" si="4"/>
        <v>409427444.56230295</v>
      </c>
      <c r="P10" s="632">
        <f t="shared" si="4"/>
        <v>427227505.86127263</v>
      </c>
      <c r="Q10" s="632">
        <f t="shared" si="4"/>
        <v>445798251.13616598</v>
      </c>
      <c r="R10" s="632">
        <f t="shared" si="4"/>
        <v>465173971.32136649</v>
      </c>
      <c r="S10" s="632">
        <f t="shared" si="4"/>
        <v>485390581.32036459</v>
      </c>
      <c r="T10" s="632">
        <f t="shared" si="4"/>
        <v>506485704.48125225</v>
      </c>
      <c r="U10" s="632">
        <f t="shared" si="4"/>
        <v>528498761.96252596</v>
      </c>
      <c r="V10" s="632">
        <f t="shared" si="4"/>
        <v>551471067.30048013</v>
      </c>
      <c r="W10" s="632">
        <f t="shared" si="4"/>
        <v>575445926.51066768</v>
      </c>
      <c r="X10" s="632">
        <f t="shared" si="4"/>
        <v>600468744.0786196</v>
      </c>
      <c r="Y10" s="632">
        <f t="shared" si="4"/>
        <v>626587135.21933162</v>
      </c>
      <c r="Z10" s="632">
        <f t="shared" si="4"/>
        <v>653851044.81108522</v>
      </c>
      <c r="AA10" s="632">
        <f t="shared" si="4"/>
        <v>682312873.43707287</v>
      </c>
      <c r="AB10" s="632">
        <f t="shared" si="4"/>
        <v>712027610.99820685</v>
      </c>
      <c r="AC10" s="632">
        <f t="shared" si="4"/>
        <v>364129773.45232546</v>
      </c>
    </row>
    <row r="11" spans="1:29" s="81" customFormat="1" ht="8.25" customHeight="1">
      <c r="D11" s="601"/>
      <c r="F11" s="308"/>
      <c r="I11" s="617"/>
      <c r="J11" s="632"/>
      <c r="K11" s="632"/>
      <c r="L11" s="632"/>
      <c r="M11" s="632"/>
      <c r="N11" s="632"/>
      <c r="O11" s="632"/>
      <c r="P11" s="632"/>
      <c r="Q11" s="632"/>
      <c r="R11" s="632"/>
      <c r="S11" s="632"/>
      <c r="T11" s="632"/>
      <c r="U11" s="632"/>
      <c r="V11" s="632"/>
      <c r="W11" s="632"/>
      <c r="X11" s="632"/>
      <c r="Y11" s="632"/>
      <c r="Z11" s="632"/>
      <c r="AA11" s="632"/>
      <c r="AB11" s="632"/>
      <c r="AC11" s="632"/>
    </row>
    <row r="12" spans="1:29">
      <c r="D12" s="70" t="s">
        <v>1417</v>
      </c>
      <c r="F12" s="301" t="s">
        <v>555</v>
      </c>
      <c r="I12" s="616"/>
      <c r="J12" s="633">
        <f>J138</f>
        <v>782953402.83571386</v>
      </c>
      <c r="K12" s="633">
        <f t="shared" ref="K12:AC12" si="5">K138</f>
        <v>882122599.96787965</v>
      </c>
      <c r="L12" s="633">
        <f t="shared" si="5"/>
        <v>993794829.90306389</v>
      </c>
      <c r="M12" s="633">
        <f t="shared" si="5"/>
        <v>1115672871.2079873</v>
      </c>
      <c r="N12" s="633">
        <f t="shared" si="5"/>
        <v>1226115627.6768675</v>
      </c>
      <c r="O12" s="633">
        <f t="shared" si="5"/>
        <v>1347416467.5396211</v>
      </c>
      <c r="P12" s="633">
        <f t="shared" si="5"/>
        <v>1480636657.9728806</v>
      </c>
      <c r="Q12" s="633">
        <f t="shared" si="5"/>
        <v>1626940671.283884</v>
      </c>
      <c r="R12" s="633">
        <f t="shared" si="5"/>
        <v>1787606177.1963763</v>
      </c>
      <c r="S12" s="633">
        <f t="shared" si="5"/>
        <v>1819456443.6722026</v>
      </c>
      <c r="T12" s="633">
        <f t="shared" si="5"/>
        <v>1850856953.2772746</v>
      </c>
      <c r="U12" s="633">
        <f t="shared" si="5"/>
        <v>1882703527.4300811</v>
      </c>
      <c r="V12" s="633">
        <f t="shared" si="5"/>
        <v>1915001947.3706164</v>
      </c>
      <c r="W12" s="633">
        <f t="shared" si="5"/>
        <v>1947758065.3572185</v>
      </c>
      <c r="X12" s="633">
        <f t="shared" si="5"/>
        <v>1980977805.5088158</v>
      </c>
      <c r="Y12" s="633">
        <f t="shared" si="5"/>
        <v>2014667164.6569099</v>
      </c>
      <c r="Z12" s="633">
        <f t="shared" si="5"/>
        <v>2048832213.2074142</v>
      </c>
      <c r="AA12" s="633">
        <f t="shared" si="5"/>
        <v>2083479096.0124636</v>
      </c>
      <c r="AB12" s="633">
        <f t="shared" si="5"/>
        <v>2118614033.2522931</v>
      </c>
      <c r="AC12" s="633">
        <f t="shared" si="5"/>
        <v>1073510873.7280333</v>
      </c>
    </row>
    <row r="13" spans="1:29">
      <c r="D13" s="70" t="s">
        <v>1418</v>
      </c>
      <c r="F13" s="301" t="s">
        <v>555</v>
      </c>
      <c r="I13" s="616"/>
      <c r="J13" s="633">
        <f>J149</f>
        <v>205707600</v>
      </c>
      <c r="K13" s="633">
        <f t="shared" ref="K13:AC13" si="6">K149</f>
        <v>281792444.92325854</v>
      </c>
      <c r="L13" s="633">
        <f t="shared" si="6"/>
        <v>306656299.19180965</v>
      </c>
      <c r="M13" s="633">
        <f t="shared" si="6"/>
        <v>333694898.49582005</v>
      </c>
      <c r="N13" s="633">
        <f t="shared" si="6"/>
        <v>363097073.37364459</v>
      </c>
      <c r="O13" s="633">
        <f t="shared" si="6"/>
        <v>395067948.88154775</v>
      </c>
      <c r="P13" s="633">
        <f t="shared" si="6"/>
        <v>429830343.20112419</v>
      </c>
      <c r="Q13" s="633">
        <f t="shared" si="6"/>
        <v>467626285.73899084</v>
      </c>
      <c r="R13" s="633">
        <f t="shared" si="6"/>
        <v>508718664.88642907</v>
      </c>
      <c r="S13" s="633">
        <f t="shared" si="6"/>
        <v>527303399.8214162</v>
      </c>
      <c r="T13" s="633">
        <f t="shared" si="6"/>
        <v>531092769.92183173</v>
      </c>
      <c r="U13" s="633">
        <f t="shared" si="6"/>
        <v>534882140.02224708</v>
      </c>
      <c r="V13" s="633">
        <f t="shared" si="6"/>
        <v>538671510.12266254</v>
      </c>
      <c r="W13" s="633">
        <f t="shared" si="6"/>
        <v>542460880.22307801</v>
      </c>
      <c r="X13" s="633">
        <f t="shared" si="6"/>
        <v>546250250.32349348</v>
      </c>
      <c r="Y13" s="633">
        <f t="shared" si="6"/>
        <v>550039620.42390883</v>
      </c>
      <c r="Z13" s="633">
        <f t="shared" si="6"/>
        <v>553828990.5243243</v>
      </c>
      <c r="AA13" s="633">
        <f t="shared" si="6"/>
        <v>557618360.62473989</v>
      </c>
      <c r="AB13" s="633">
        <f t="shared" si="6"/>
        <v>561407730.72515523</v>
      </c>
      <c r="AC13" s="633">
        <f t="shared" si="6"/>
        <v>281651207.88768148</v>
      </c>
    </row>
    <row r="14" spans="1:29" s="81" customFormat="1">
      <c r="D14" s="601" t="s">
        <v>789</v>
      </c>
      <c r="F14" s="301" t="s">
        <v>555</v>
      </c>
      <c r="I14" s="617"/>
      <c r="J14" s="632">
        <f t="shared" ref="J14:AC14" si="7">SUM(J12:J13)</f>
        <v>988661002.83571386</v>
      </c>
      <c r="K14" s="632">
        <f t="shared" si="7"/>
        <v>1163915044.8911381</v>
      </c>
      <c r="L14" s="632">
        <f t="shared" si="7"/>
        <v>1300451129.0948734</v>
      </c>
      <c r="M14" s="632">
        <f t="shared" si="7"/>
        <v>1449367769.7038074</v>
      </c>
      <c r="N14" s="632">
        <f t="shared" si="7"/>
        <v>1589212701.0505121</v>
      </c>
      <c r="O14" s="632">
        <f t="shared" si="7"/>
        <v>1742484416.4211688</v>
      </c>
      <c r="P14" s="632">
        <f t="shared" si="7"/>
        <v>1910467001.1740048</v>
      </c>
      <c r="Q14" s="632">
        <f t="shared" si="7"/>
        <v>2094566957.0228748</v>
      </c>
      <c r="R14" s="632">
        <f t="shared" si="7"/>
        <v>2296324842.0828056</v>
      </c>
      <c r="S14" s="632">
        <f t="shared" si="7"/>
        <v>2346759843.493619</v>
      </c>
      <c r="T14" s="632">
        <f t="shared" si="7"/>
        <v>2381949723.1991062</v>
      </c>
      <c r="U14" s="632">
        <f t="shared" si="7"/>
        <v>2417585667.4523282</v>
      </c>
      <c r="V14" s="632">
        <f t="shared" si="7"/>
        <v>2453673457.493279</v>
      </c>
      <c r="W14" s="632">
        <f t="shared" si="7"/>
        <v>2490218945.5802965</v>
      </c>
      <c r="X14" s="632">
        <f t="shared" si="7"/>
        <v>2527228055.8323092</v>
      </c>
      <c r="Y14" s="632">
        <f t="shared" si="7"/>
        <v>2564706785.0808187</v>
      </c>
      <c r="Z14" s="632">
        <f t="shared" si="7"/>
        <v>2602661203.7317386</v>
      </c>
      <c r="AA14" s="632">
        <f t="shared" si="7"/>
        <v>2641097456.6372032</v>
      </c>
      <c r="AB14" s="632">
        <f t="shared" si="7"/>
        <v>2680021763.9774485</v>
      </c>
      <c r="AC14" s="632">
        <f t="shared" si="7"/>
        <v>1355162081.6157148</v>
      </c>
    </row>
    <row r="15" spans="1:29" s="81" customFormat="1" ht="8.25" customHeight="1">
      <c r="D15" s="601"/>
      <c r="F15" s="308"/>
      <c r="I15" s="617"/>
      <c r="J15" s="632"/>
      <c r="K15" s="632"/>
      <c r="L15" s="632"/>
      <c r="M15" s="632"/>
      <c r="N15" s="632"/>
      <c r="O15" s="632"/>
      <c r="P15" s="632"/>
      <c r="Q15" s="632"/>
      <c r="R15" s="632"/>
      <c r="S15" s="632"/>
      <c r="T15" s="632"/>
      <c r="U15" s="632"/>
      <c r="V15" s="632"/>
      <c r="W15" s="632"/>
      <c r="X15" s="632"/>
      <c r="Y15" s="632"/>
      <c r="Z15" s="632"/>
      <c r="AA15" s="632"/>
      <c r="AB15" s="632"/>
      <c r="AC15" s="632"/>
    </row>
    <row r="16" spans="1:29">
      <c r="D16" s="70" t="s">
        <v>786</v>
      </c>
      <c r="F16" s="301" t="s">
        <v>555</v>
      </c>
      <c r="I16" s="616"/>
      <c r="J16" s="633">
        <f t="shared" ref="J16:AC16" si="8">J212</f>
        <v>339960817.30309355</v>
      </c>
      <c r="K16" s="633">
        <f t="shared" si="8"/>
        <v>609262705.60738587</v>
      </c>
      <c r="L16" s="633">
        <f t="shared" si="8"/>
        <v>908845426.94987202</v>
      </c>
      <c r="M16" s="633">
        <f t="shared" si="8"/>
        <v>1103521598.9648821</v>
      </c>
      <c r="N16" s="633">
        <f t="shared" si="8"/>
        <v>1172843923.4005966</v>
      </c>
      <c r="O16" s="633">
        <f t="shared" si="8"/>
        <v>1246464479.4211786</v>
      </c>
      <c r="P16" s="633">
        <f t="shared" si="8"/>
        <v>1324647011.7551699</v>
      </c>
      <c r="Q16" s="633">
        <f t="shared" si="8"/>
        <v>1407671309.5103459</v>
      </c>
      <c r="R16" s="633">
        <f t="shared" si="8"/>
        <v>1477063790.5117552</v>
      </c>
      <c r="S16" s="633">
        <f t="shared" si="8"/>
        <v>1503505929.1348853</v>
      </c>
      <c r="T16" s="633">
        <f t="shared" si="8"/>
        <v>1530363305.9219475</v>
      </c>
      <c r="U16" s="633">
        <f t="shared" si="8"/>
        <v>1557642911.5268168</v>
      </c>
      <c r="V16" s="633">
        <f t="shared" si="8"/>
        <v>1585351886.0386424</v>
      </c>
      <c r="W16" s="633">
        <f t="shared" si="8"/>
        <v>1613497523.2159748</v>
      </c>
      <c r="X16" s="633">
        <f t="shared" si="8"/>
        <v>1642087274.8638878</v>
      </c>
      <c r="Y16" s="633">
        <f t="shared" si="8"/>
        <v>1671128755.3592472</v>
      </c>
      <c r="Z16" s="633">
        <f t="shared" si="8"/>
        <v>1700629746.3295107</v>
      </c>
      <c r="AA16" s="633">
        <f t="shared" si="8"/>
        <v>1730598201.4906056</v>
      </c>
      <c r="AB16" s="633">
        <f t="shared" si="8"/>
        <v>1761042251.649668</v>
      </c>
      <c r="AC16" s="633">
        <f t="shared" si="8"/>
        <v>892520457.58298886</v>
      </c>
    </row>
    <row r="17" spans="3:29">
      <c r="D17" s="70" t="s">
        <v>1419</v>
      </c>
      <c r="F17" s="301" t="s">
        <v>555</v>
      </c>
      <c r="I17" s="616"/>
      <c r="J17" s="633">
        <f t="shared" ref="J17:AC17" si="9">J221</f>
        <v>11898628.605608275</v>
      </c>
      <c r="K17" s="633">
        <f t="shared" si="9"/>
        <v>22070541.510627553</v>
      </c>
      <c r="L17" s="633">
        <f t="shared" si="9"/>
        <v>34075227.986953184</v>
      </c>
      <c r="M17" s="633">
        <f t="shared" si="9"/>
        <v>42822294.277733117</v>
      </c>
      <c r="N17" s="633">
        <f t="shared" si="9"/>
        <v>47105288.238590755</v>
      </c>
      <c r="O17" s="633">
        <f t="shared" si="9"/>
        <v>51814307.743932821</v>
      </c>
      <c r="P17" s="633">
        <f t="shared" si="9"/>
        <v>56991528.815423608</v>
      </c>
      <c r="Q17" s="633">
        <f t="shared" si="9"/>
        <v>62683285.55585181</v>
      </c>
      <c r="R17" s="633">
        <f t="shared" si="9"/>
        <v>68075383.163105473</v>
      </c>
      <c r="S17" s="633">
        <f t="shared" si="9"/>
        <v>71719348.799851432</v>
      </c>
      <c r="T17" s="633">
        <f t="shared" si="9"/>
        <v>75555500.392173991</v>
      </c>
      <c r="U17" s="633">
        <f t="shared" si="9"/>
        <v>79593901.838750407</v>
      </c>
      <c r="V17" s="633">
        <f t="shared" si="9"/>
        <v>83845144.105027676</v>
      </c>
      <c r="W17" s="633">
        <f t="shared" si="9"/>
        <v>88320373.042963624</v>
      </c>
      <c r="X17" s="633">
        <f t="shared" si="9"/>
        <v>93031318.703157112</v>
      </c>
      <c r="Y17" s="633">
        <f t="shared" si="9"/>
        <v>97990326.221460029</v>
      </c>
      <c r="Z17" s="633">
        <f t="shared" si="9"/>
        <v>103210388.36683515</v>
      </c>
      <c r="AA17" s="633">
        <f t="shared" si="9"/>
        <v>108705179.84216772</v>
      </c>
      <c r="AB17" s="633">
        <f t="shared" si="9"/>
        <v>114489093.43498001</v>
      </c>
      <c r="AC17" s="633">
        <f t="shared" si="9"/>
        <v>60055511.441538677</v>
      </c>
    </row>
    <row r="18" spans="3:29" s="81" customFormat="1">
      <c r="D18" s="81" t="s">
        <v>790</v>
      </c>
      <c r="F18" s="301" t="s">
        <v>555</v>
      </c>
      <c r="I18" s="617"/>
      <c r="J18" s="632">
        <f t="shared" ref="J18:AC18" si="10">SUM(J16:J17)</f>
        <v>351859445.90870184</v>
      </c>
      <c r="K18" s="632">
        <f t="shared" si="10"/>
        <v>631333247.11801338</v>
      </c>
      <c r="L18" s="632">
        <f t="shared" si="10"/>
        <v>942920654.93682516</v>
      </c>
      <c r="M18" s="632">
        <f t="shared" si="10"/>
        <v>1146343893.2426152</v>
      </c>
      <c r="N18" s="632">
        <f t="shared" si="10"/>
        <v>1219949211.6391873</v>
      </c>
      <c r="O18" s="632">
        <f t="shared" si="10"/>
        <v>1298278787.1651113</v>
      </c>
      <c r="P18" s="632">
        <f t="shared" si="10"/>
        <v>1381638540.5705934</v>
      </c>
      <c r="Q18" s="632">
        <f t="shared" si="10"/>
        <v>1470354595.0661976</v>
      </c>
      <c r="R18" s="632">
        <f t="shared" si="10"/>
        <v>1545139173.6748607</v>
      </c>
      <c r="S18" s="632">
        <f t="shared" si="10"/>
        <v>1575225277.9347367</v>
      </c>
      <c r="T18" s="632">
        <f t="shared" si="10"/>
        <v>1605918806.3141215</v>
      </c>
      <c r="U18" s="632">
        <f t="shared" si="10"/>
        <v>1637236813.3655672</v>
      </c>
      <c r="V18" s="632">
        <f t="shared" si="10"/>
        <v>1669197030.1436701</v>
      </c>
      <c r="W18" s="632">
        <f t="shared" si="10"/>
        <v>1701817896.2589383</v>
      </c>
      <c r="X18" s="632">
        <f t="shared" si="10"/>
        <v>1735118593.567045</v>
      </c>
      <c r="Y18" s="632">
        <f t="shared" si="10"/>
        <v>1769119081.5807073</v>
      </c>
      <c r="Z18" s="632">
        <f t="shared" si="10"/>
        <v>1803840134.6963458</v>
      </c>
      <c r="AA18" s="632">
        <f t="shared" si="10"/>
        <v>1839303381.3327732</v>
      </c>
      <c r="AB18" s="632">
        <f t="shared" si="10"/>
        <v>1875531345.0846479</v>
      </c>
      <c r="AC18" s="632">
        <f t="shared" si="10"/>
        <v>952575969.02452755</v>
      </c>
    </row>
    <row r="19" spans="3:29" s="81" customFormat="1" ht="8.25" customHeight="1">
      <c r="F19" s="308"/>
      <c r="I19" s="617"/>
      <c r="J19" s="632"/>
      <c r="K19" s="632"/>
      <c r="L19" s="632"/>
      <c r="M19" s="632"/>
      <c r="N19" s="632"/>
      <c r="O19" s="632"/>
      <c r="P19" s="632"/>
      <c r="Q19" s="632"/>
      <c r="R19" s="632"/>
      <c r="S19" s="632"/>
      <c r="T19" s="632"/>
      <c r="U19" s="632"/>
      <c r="V19" s="632"/>
      <c r="W19" s="632"/>
      <c r="X19" s="632"/>
      <c r="Y19" s="632"/>
      <c r="Z19" s="632"/>
      <c r="AA19" s="632"/>
      <c r="AB19" s="632"/>
      <c r="AC19" s="632"/>
    </row>
    <row r="20" spans="3:29" s="81" customFormat="1">
      <c r="D20" s="81" t="s">
        <v>787</v>
      </c>
      <c r="F20" s="301" t="s">
        <v>555</v>
      </c>
      <c r="I20" s="617"/>
      <c r="J20" s="632">
        <f>J10+J14+J18</f>
        <v>1550257860.6284158</v>
      </c>
      <c r="K20" s="632">
        <f t="shared" ref="K20:AC20" si="11">K10+K14+K18</f>
        <v>2125846607.0035267</v>
      </c>
      <c r="L20" s="632">
        <f t="shared" si="11"/>
        <v>2603702951.3608027</v>
      </c>
      <c r="M20" s="632">
        <f t="shared" si="11"/>
        <v>2971721518.0124559</v>
      </c>
      <c r="N20" s="632">
        <f t="shared" si="11"/>
        <v>3201527233.0870218</v>
      </c>
      <c r="O20" s="632">
        <f t="shared" si="11"/>
        <v>3450190648.1485834</v>
      </c>
      <c r="P20" s="632">
        <f t="shared" si="11"/>
        <v>3719333047.6058707</v>
      </c>
      <c r="Q20" s="632">
        <f t="shared" si="11"/>
        <v>4010719803.2252388</v>
      </c>
      <c r="R20" s="632">
        <f t="shared" si="11"/>
        <v>4306637987.0790329</v>
      </c>
      <c r="S20" s="632">
        <f t="shared" si="11"/>
        <v>4407375702.7487202</v>
      </c>
      <c r="T20" s="632">
        <f t="shared" si="11"/>
        <v>4494354233.9944801</v>
      </c>
      <c r="U20" s="632">
        <f t="shared" si="11"/>
        <v>4583321242.7804213</v>
      </c>
      <c r="V20" s="632">
        <f t="shared" si="11"/>
        <v>4674341554.9374294</v>
      </c>
      <c r="W20" s="632">
        <f t="shared" si="11"/>
        <v>4767482768.3499031</v>
      </c>
      <c r="X20" s="632">
        <f t="shared" si="11"/>
        <v>4862815393.4779739</v>
      </c>
      <c r="Y20" s="632">
        <f t="shared" si="11"/>
        <v>4960413001.8808575</v>
      </c>
      <c r="Z20" s="632">
        <f t="shared" si="11"/>
        <v>5060352383.2391701</v>
      </c>
      <c r="AA20" s="632">
        <f t="shared" si="11"/>
        <v>5162713711.4070492</v>
      </c>
      <c r="AB20" s="632">
        <f t="shared" si="11"/>
        <v>5267580720.0603037</v>
      </c>
      <c r="AC20" s="632">
        <f t="shared" si="11"/>
        <v>2671867824.0925679</v>
      </c>
    </row>
    <row r="21" spans="3:29" s="81" customFormat="1">
      <c r="F21" s="308"/>
      <c r="I21" s="617"/>
      <c r="J21" s="617"/>
      <c r="K21" s="617"/>
      <c r="L21" s="617"/>
      <c r="M21" s="617"/>
      <c r="N21" s="617"/>
      <c r="O21" s="617"/>
      <c r="P21" s="617"/>
      <c r="Q21" s="617"/>
      <c r="R21" s="617"/>
      <c r="S21" s="617"/>
      <c r="T21" s="617"/>
      <c r="U21" s="617"/>
      <c r="V21" s="617"/>
      <c r="W21" s="617"/>
      <c r="X21" s="617"/>
      <c r="Y21" s="617"/>
      <c r="Z21" s="617"/>
      <c r="AA21" s="617"/>
      <c r="AB21" s="617"/>
      <c r="AC21" s="617"/>
    </row>
    <row r="22" spans="3:29">
      <c r="C22" s="81"/>
    </row>
    <row r="23" spans="3:29">
      <c r="C23" s="81" t="s">
        <v>806</v>
      </c>
    </row>
    <row r="24" spans="3:29">
      <c r="C24" s="293"/>
      <c r="D24" s="293"/>
      <c r="E24" s="293"/>
      <c r="F24" s="302"/>
      <c r="G24" s="293"/>
      <c r="H24" s="293"/>
      <c r="I24" s="615"/>
      <c r="J24" s="615"/>
      <c r="K24" s="615"/>
      <c r="L24" s="615"/>
      <c r="M24" s="615"/>
      <c r="N24" s="615"/>
      <c r="O24" s="615"/>
      <c r="P24" s="615"/>
      <c r="Q24" s="615"/>
      <c r="R24" s="615"/>
      <c r="S24" s="615"/>
      <c r="T24" s="615"/>
      <c r="U24" s="615"/>
      <c r="V24" s="615"/>
      <c r="W24" s="615"/>
      <c r="X24" s="615"/>
      <c r="Y24" s="615"/>
      <c r="Z24" s="615"/>
      <c r="AA24" s="615"/>
      <c r="AB24" s="615"/>
      <c r="AC24" s="615"/>
    </row>
    <row r="25" spans="3:29" s="81" customFormat="1">
      <c r="D25" s="70" t="s">
        <v>807</v>
      </c>
      <c r="F25" s="303" t="s">
        <v>555</v>
      </c>
      <c r="I25" s="617"/>
      <c r="J25" s="616">
        <f t="shared" ref="J25:AC25" si="12">J231</f>
        <v>125842447.13039997</v>
      </c>
      <c r="K25" s="616">
        <f t="shared" si="12"/>
        <v>198358988.99662507</v>
      </c>
      <c r="L25" s="616">
        <f t="shared" si="12"/>
        <v>216198700.39746252</v>
      </c>
      <c r="M25" s="616">
        <f t="shared" si="12"/>
        <v>225605913.03961998</v>
      </c>
      <c r="N25" s="616">
        <f t="shared" si="12"/>
        <v>235419192.23839328</v>
      </c>
      <c r="O25" s="616">
        <f t="shared" si="12"/>
        <v>245656466.73738176</v>
      </c>
      <c r="P25" s="616">
        <f t="shared" si="12"/>
        <v>256336503.51676357</v>
      </c>
      <c r="Q25" s="616">
        <f t="shared" si="12"/>
        <v>267478950.68169957</v>
      </c>
      <c r="R25" s="616">
        <f t="shared" si="12"/>
        <v>279104382.79281986</v>
      </c>
      <c r="S25" s="616">
        <f t="shared" si="12"/>
        <v>291234348.79221874</v>
      </c>
      <c r="T25" s="616">
        <f t="shared" si="12"/>
        <v>303891422.68875134</v>
      </c>
      <c r="U25" s="616">
        <f t="shared" si="12"/>
        <v>317099257.17751557</v>
      </c>
      <c r="V25" s="616">
        <f t="shared" si="12"/>
        <v>330882640.38028806</v>
      </c>
      <c r="W25" s="616">
        <f t="shared" si="12"/>
        <v>345267555.90640062</v>
      </c>
      <c r="X25" s="616">
        <f t="shared" si="12"/>
        <v>360281246.44717175</v>
      </c>
      <c r="Y25" s="616">
        <f t="shared" si="12"/>
        <v>375952281.13159895</v>
      </c>
      <c r="Z25" s="616">
        <f t="shared" si="12"/>
        <v>392310626.8866511</v>
      </c>
      <c r="AA25" s="616">
        <f t="shared" si="12"/>
        <v>409387724.0622437</v>
      </c>
      <c r="AB25" s="616">
        <f t="shared" si="12"/>
        <v>427216566.5989241</v>
      </c>
      <c r="AC25" s="616">
        <f t="shared" si="12"/>
        <v>218477864.07139528</v>
      </c>
    </row>
    <row r="26" spans="3:29" s="81" customFormat="1">
      <c r="D26" s="631" t="s">
        <v>810</v>
      </c>
      <c r="F26" s="308" t="s">
        <v>362</v>
      </c>
      <c r="I26" s="617"/>
      <c r="J26" s="11">
        <f>J25/J10</f>
        <v>0.6</v>
      </c>
      <c r="K26" s="11">
        <f t="shared" ref="K26:AC26" si="13">K25/K10</f>
        <v>0.6</v>
      </c>
      <c r="L26" s="11">
        <f t="shared" si="13"/>
        <v>0.6</v>
      </c>
      <c r="M26" s="11">
        <f t="shared" si="13"/>
        <v>0.6</v>
      </c>
      <c r="N26" s="11">
        <f t="shared" si="13"/>
        <v>0.6</v>
      </c>
      <c r="O26" s="11">
        <f t="shared" si="13"/>
        <v>0.6</v>
      </c>
      <c r="P26" s="11">
        <f t="shared" si="13"/>
        <v>0.6</v>
      </c>
      <c r="Q26" s="11">
        <f t="shared" si="13"/>
        <v>0.6</v>
      </c>
      <c r="R26" s="11">
        <f t="shared" si="13"/>
        <v>0.6</v>
      </c>
      <c r="S26" s="11">
        <f t="shared" si="13"/>
        <v>0.6</v>
      </c>
      <c r="T26" s="11">
        <f t="shared" si="13"/>
        <v>0.6</v>
      </c>
      <c r="U26" s="11">
        <f t="shared" si="13"/>
        <v>0.6</v>
      </c>
      <c r="V26" s="11">
        <f t="shared" si="13"/>
        <v>0.6</v>
      </c>
      <c r="W26" s="11">
        <f t="shared" si="13"/>
        <v>0.6</v>
      </c>
      <c r="X26" s="11">
        <f t="shared" si="13"/>
        <v>0.6</v>
      </c>
      <c r="Y26" s="11">
        <f t="shared" si="13"/>
        <v>0.6</v>
      </c>
      <c r="Z26" s="11">
        <f t="shared" si="13"/>
        <v>0.6</v>
      </c>
      <c r="AA26" s="11">
        <f t="shared" si="13"/>
        <v>0.6</v>
      </c>
      <c r="AB26" s="11">
        <f t="shared" si="13"/>
        <v>0.6</v>
      </c>
      <c r="AC26" s="11">
        <f t="shared" si="13"/>
        <v>0.6</v>
      </c>
    </row>
    <row r="27" spans="3:29" s="81" customFormat="1">
      <c r="D27" s="70" t="s">
        <v>1457</v>
      </c>
      <c r="F27" s="303" t="s">
        <v>555</v>
      </c>
      <c r="I27" s="617"/>
      <c r="J27" s="616">
        <f t="shared" ref="J27:AC27" si="14">J232</f>
        <v>741495752.1267854</v>
      </c>
      <c r="K27" s="616">
        <f t="shared" si="14"/>
        <v>872936283.66835356</v>
      </c>
      <c r="L27" s="616">
        <f t="shared" si="14"/>
        <v>975338346.82115507</v>
      </c>
      <c r="M27" s="616">
        <f t="shared" si="14"/>
        <v>1087025827.2778554</v>
      </c>
      <c r="N27" s="616">
        <f t="shared" si="14"/>
        <v>1191909525.787884</v>
      </c>
      <c r="O27" s="616">
        <f t="shared" si="14"/>
        <v>1306863312.3158765</v>
      </c>
      <c r="P27" s="616">
        <f t="shared" si="14"/>
        <v>1432850250.8805037</v>
      </c>
      <c r="Q27" s="616">
        <f t="shared" si="14"/>
        <v>1570925217.7671561</v>
      </c>
      <c r="R27" s="616">
        <f t="shared" si="14"/>
        <v>1722243631.5621042</v>
      </c>
      <c r="S27" s="616">
        <f t="shared" si="14"/>
        <v>1760069882.6202142</v>
      </c>
      <c r="T27" s="616">
        <f t="shared" si="14"/>
        <v>1786462292.3993297</v>
      </c>
      <c r="U27" s="616">
        <f t="shared" si="14"/>
        <v>1813189250.5892463</v>
      </c>
      <c r="V27" s="616">
        <f t="shared" si="14"/>
        <v>1840255093.1199594</v>
      </c>
      <c r="W27" s="616">
        <f t="shared" si="14"/>
        <v>1867664209.1852224</v>
      </c>
      <c r="X27" s="616">
        <f t="shared" si="14"/>
        <v>1895421041.8742318</v>
      </c>
      <c r="Y27" s="616">
        <f t="shared" si="14"/>
        <v>1923530088.8106141</v>
      </c>
      <c r="Z27" s="616">
        <f t="shared" si="14"/>
        <v>1951995902.7988038</v>
      </c>
      <c r="AA27" s="616">
        <f t="shared" si="14"/>
        <v>1980823092.4779024</v>
      </c>
      <c r="AB27" s="616">
        <f t="shared" si="14"/>
        <v>2010016322.9830863</v>
      </c>
      <c r="AC27" s="616">
        <f t="shared" si="14"/>
        <v>1016371561.211786</v>
      </c>
    </row>
    <row r="28" spans="3:29" s="81" customFormat="1">
      <c r="D28" s="631" t="s">
        <v>810</v>
      </c>
      <c r="F28" s="308" t="s">
        <v>362</v>
      </c>
      <c r="I28" s="617"/>
      <c r="J28" s="11">
        <f>J27/J14</f>
        <v>0.75</v>
      </c>
      <c r="K28" s="11">
        <f t="shared" ref="K28:AC28" si="15">K27/K14</f>
        <v>0.75</v>
      </c>
      <c r="L28" s="11">
        <f t="shared" si="15"/>
        <v>0.75</v>
      </c>
      <c r="M28" s="11">
        <f t="shared" si="15"/>
        <v>0.74999999999999989</v>
      </c>
      <c r="N28" s="11">
        <f t="shared" si="15"/>
        <v>0.75</v>
      </c>
      <c r="O28" s="11">
        <f t="shared" si="15"/>
        <v>0.74999999999999989</v>
      </c>
      <c r="P28" s="11">
        <f t="shared" si="15"/>
        <v>0.75</v>
      </c>
      <c r="Q28" s="11">
        <f t="shared" si="15"/>
        <v>0.75</v>
      </c>
      <c r="R28" s="11">
        <f t="shared" si="15"/>
        <v>0.75</v>
      </c>
      <c r="S28" s="11">
        <f t="shared" si="15"/>
        <v>0.75</v>
      </c>
      <c r="T28" s="11">
        <f t="shared" si="15"/>
        <v>0.75</v>
      </c>
      <c r="U28" s="11">
        <f t="shared" si="15"/>
        <v>0.75</v>
      </c>
      <c r="V28" s="11">
        <f t="shared" si="15"/>
        <v>0.75</v>
      </c>
      <c r="W28" s="11">
        <f t="shared" si="15"/>
        <v>0.75</v>
      </c>
      <c r="X28" s="11">
        <f t="shared" si="15"/>
        <v>0.75</v>
      </c>
      <c r="Y28" s="11">
        <f t="shared" si="15"/>
        <v>0.75</v>
      </c>
      <c r="Z28" s="11">
        <f t="shared" si="15"/>
        <v>0.75</v>
      </c>
      <c r="AA28" s="11">
        <f t="shared" si="15"/>
        <v>0.75</v>
      </c>
      <c r="AB28" s="11">
        <f t="shared" si="15"/>
        <v>0.75</v>
      </c>
      <c r="AC28" s="11">
        <f t="shared" si="15"/>
        <v>0.75</v>
      </c>
    </row>
    <row r="29" spans="3:29" s="81" customFormat="1">
      <c r="D29" s="70" t="s">
        <v>808</v>
      </c>
      <c r="F29" s="303" t="s">
        <v>555</v>
      </c>
      <c r="I29" s="617"/>
      <c r="J29" s="616">
        <f>J233</f>
        <v>211115667.54522109</v>
      </c>
      <c r="K29" s="616">
        <f t="shared" ref="K29:AC29" si="16">K233</f>
        <v>378799948.27080804</v>
      </c>
      <c r="L29" s="616">
        <f t="shared" si="16"/>
        <v>565752392.96209502</v>
      </c>
      <c r="M29" s="616">
        <f t="shared" si="16"/>
        <v>687806335.94556916</v>
      </c>
      <c r="N29" s="616">
        <f t="shared" si="16"/>
        <v>731969526.9835124</v>
      </c>
      <c r="O29" s="616">
        <f t="shared" si="16"/>
        <v>778967272.29906678</v>
      </c>
      <c r="P29" s="616">
        <f t="shared" si="16"/>
        <v>828983124.34235597</v>
      </c>
      <c r="Q29" s="616">
        <f t="shared" si="16"/>
        <v>882212757.03971851</v>
      </c>
      <c r="R29" s="616">
        <f t="shared" si="16"/>
        <v>927083504.20491636</v>
      </c>
      <c r="S29" s="616">
        <f t="shared" si="16"/>
        <v>945135166.76084197</v>
      </c>
      <c r="T29" s="616">
        <f t="shared" si="16"/>
        <v>963551283.78847289</v>
      </c>
      <c r="U29" s="616">
        <f t="shared" si="16"/>
        <v>982342088.01934028</v>
      </c>
      <c r="V29" s="616">
        <f t="shared" si="16"/>
        <v>1001518218.086202</v>
      </c>
      <c r="W29" s="616">
        <f t="shared" si="16"/>
        <v>1021090737.755363</v>
      </c>
      <c r="X29" s="616">
        <f t="shared" si="16"/>
        <v>1041071156.140227</v>
      </c>
      <c r="Y29" s="616">
        <f t="shared" si="16"/>
        <v>1061471448.9484243</v>
      </c>
      <c r="Z29" s="616">
        <f t="shared" si="16"/>
        <v>1082304080.8178074</v>
      </c>
      <c r="AA29" s="616">
        <f t="shared" si="16"/>
        <v>1103582028.7996638</v>
      </c>
      <c r="AB29" s="616">
        <f t="shared" si="16"/>
        <v>1125318807.0507886</v>
      </c>
      <c r="AC29" s="616">
        <f t="shared" si="16"/>
        <v>571545581.41471648</v>
      </c>
    </row>
    <row r="30" spans="3:29" s="81" customFormat="1">
      <c r="D30" s="631" t="s">
        <v>810</v>
      </c>
      <c r="F30" s="308" t="s">
        <v>362</v>
      </c>
      <c r="I30" s="617"/>
      <c r="J30" s="634">
        <f>J29/J18</f>
        <v>0.6</v>
      </c>
      <c r="K30" s="634">
        <f t="shared" ref="K30:AC30" si="17">K29/K18</f>
        <v>0.6</v>
      </c>
      <c r="L30" s="634">
        <f t="shared" si="17"/>
        <v>0.6</v>
      </c>
      <c r="M30" s="634">
        <f t="shared" si="17"/>
        <v>0.6</v>
      </c>
      <c r="N30" s="634">
        <f t="shared" si="17"/>
        <v>0.6</v>
      </c>
      <c r="O30" s="634">
        <f t="shared" si="17"/>
        <v>0.6</v>
      </c>
      <c r="P30" s="634">
        <f t="shared" si="17"/>
        <v>0.6</v>
      </c>
      <c r="Q30" s="634">
        <f t="shared" si="17"/>
        <v>0.6</v>
      </c>
      <c r="R30" s="634">
        <f t="shared" si="17"/>
        <v>0.6</v>
      </c>
      <c r="S30" s="634">
        <f t="shared" si="17"/>
        <v>0.6</v>
      </c>
      <c r="T30" s="634">
        <f t="shared" si="17"/>
        <v>0.6</v>
      </c>
      <c r="U30" s="634">
        <f t="shared" si="17"/>
        <v>0.6</v>
      </c>
      <c r="V30" s="634">
        <f t="shared" si="17"/>
        <v>0.6</v>
      </c>
      <c r="W30" s="634">
        <f t="shared" si="17"/>
        <v>0.6</v>
      </c>
      <c r="X30" s="634">
        <f t="shared" si="17"/>
        <v>0.6</v>
      </c>
      <c r="Y30" s="634">
        <f t="shared" si="17"/>
        <v>0.6</v>
      </c>
      <c r="Z30" s="634">
        <f t="shared" si="17"/>
        <v>0.6</v>
      </c>
      <c r="AA30" s="634">
        <f t="shared" si="17"/>
        <v>0.59999999999999987</v>
      </c>
      <c r="AB30" s="634">
        <f t="shared" si="17"/>
        <v>0.6</v>
      </c>
      <c r="AC30" s="634">
        <f t="shared" si="17"/>
        <v>0.6</v>
      </c>
    </row>
    <row r="31" spans="3:29" s="81" customFormat="1">
      <c r="D31" s="81" t="s">
        <v>330</v>
      </c>
      <c r="F31" s="301" t="s">
        <v>555</v>
      </c>
      <c r="I31" s="617"/>
      <c r="J31" s="632">
        <f>J25+J27+J29</f>
        <v>1078453866.8024063</v>
      </c>
      <c r="K31" s="632">
        <f t="shared" ref="K31:AC31" si="18">K25+K27+K29</f>
        <v>1450095220.9357867</v>
      </c>
      <c r="L31" s="632">
        <f t="shared" si="18"/>
        <v>1757289440.1807127</v>
      </c>
      <c r="M31" s="632">
        <f t="shared" si="18"/>
        <v>2000438076.2630444</v>
      </c>
      <c r="N31" s="632">
        <f t="shared" si="18"/>
        <v>2159298245.0097895</v>
      </c>
      <c r="O31" s="632">
        <f t="shared" si="18"/>
        <v>2331487051.352325</v>
      </c>
      <c r="P31" s="632">
        <f t="shared" si="18"/>
        <v>2518169878.7396231</v>
      </c>
      <c r="Q31" s="632">
        <f t="shared" si="18"/>
        <v>2720616925.488574</v>
      </c>
      <c r="R31" s="632">
        <f t="shared" si="18"/>
        <v>2928431518.5598407</v>
      </c>
      <c r="S31" s="632">
        <f t="shared" si="18"/>
        <v>2996439398.173275</v>
      </c>
      <c r="T31" s="632">
        <f t="shared" si="18"/>
        <v>3053904998.8765535</v>
      </c>
      <c r="U31" s="632">
        <f t="shared" si="18"/>
        <v>3112630595.7861023</v>
      </c>
      <c r="V31" s="632">
        <f t="shared" si="18"/>
        <v>3172655951.5864496</v>
      </c>
      <c r="W31" s="632">
        <f t="shared" si="18"/>
        <v>3234022502.8469858</v>
      </c>
      <c r="X31" s="632">
        <f t="shared" si="18"/>
        <v>3296773444.4616303</v>
      </c>
      <c r="Y31" s="632">
        <f t="shared" si="18"/>
        <v>3360953818.8906374</v>
      </c>
      <c r="Z31" s="632">
        <f t="shared" si="18"/>
        <v>3426610610.5032625</v>
      </c>
      <c r="AA31" s="632">
        <f t="shared" si="18"/>
        <v>3493792845.3398094</v>
      </c>
      <c r="AB31" s="632">
        <f t="shared" si="18"/>
        <v>3562551696.6327991</v>
      </c>
      <c r="AC31" s="632">
        <f t="shared" si="18"/>
        <v>1806395006.6978977</v>
      </c>
    </row>
    <row r="32" spans="3:29" s="81" customFormat="1">
      <c r="D32" s="81" t="s">
        <v>810</v>
      </c>
      <c r="F32" s="301"/>
      <c r="I32" s="617"/>
      <c r="J32" s="635">
        <f>J31/J20</f>
        <v>0.69566095692315466</v>
      </c>
      <c r="K32" s="635">
        <f t="shared" ref="K32:AC32" si="19">K31/K20</f>
        <v>0.68212598978613936</v>
      </c>
      <c r="L32" s="635">
        <f t="shared" si="19"/>
        <v>0.674919325671264</v>
      </c>
      <c r="M32" s="635">
        <f t="shared" si="19"/>
        <v>0.67315798742843691</v>
      </c>
      <c r="N32" s="635">
        <f t="shared" si="19"/>
        <v>0.67445880912520628</v>
      </c>
      <c r="O32" s="635">
        <f t="shared" si="19"/>
        <v>0.67575600571621475</v>
      </c>
      <c r="P32" s="635">
        <f t="shared" si="19"/>
        <v>0.67704877366671035</v>
      </c>
      <c r="Q32" s="635">
        <f t="shared" si="19"/>
        <v>0.67833632339531114</v>
      </c>
      <c r="R32" s="635">
        <f t="shared" si="19"/>
        <v>0.6799808870273869</v>
      </c>
      <c r="S32" s="635">
        <f t="shared" si="19"/>
        <v>0.67986929190186907</v>
      </c>
      <c r="T32" s="635">
        <f t="shared" si="19"/>
        <v>0.67949806354322717</v>
      </c>
      <c r="U32" s="635">
        <f t="shared" si="19"/>
        <v>0.67912119419712746</v>
      </c>
      <c r="V32" s="635">
        <f t="shared" si="19"/>
        <v>0.67873858046064817</v>
      </c>
      <c r="W32" s="635">
        <f t="shared" si="19"/>
        <v>0.67835011891743646</v>
      </c>
      <c r="X32" s="635">
        <f t="shared" si="19"/>
        <v>0.67795570625265256</v>
      </c>
      <c r="Y32" s="635">
        <f t="shared" si="19"/>
        <v>0.6775552393754819</v>
      </c>
      <c r="Z32" s="635">
        <f t="shared" si="19"/>
        <v>0.67714861554954853</v>
      </c>
      <c r="AA32" s="635">
        <f t="shared" si="19"/>
        <v>0.67673573253156605</v>
      </c>
      <c r="AB32" s="635">
        <f t="shared" si="19"/>
        <v>0.67631648871856576</v>
      </c>
      <c r="AC32" s="635">
        <f t="shared" si="19"/>
        <v>0.67607947908553223</v>
      </c>
    </row>
    <row r="33" spans="2:30" s="81" customFormat="1">
      <c r="F33" s="308"/>
      <c r="I33" s="617"/>
      <c r="J33" s="617"/>
      <c r="K33" s="617"/>
      <c r="L33" s="617"/>
      <c r="M33" s="617"/>
      <c r="N33" s="617"/>
      <c r="O33" s="617"/>
      <c r="P33" s="617"/>
      <c r="Q33" s="617"/>
      <c r="R33" s="617"/>
      <c r="S33" s="617"/>
      <c r="T33" s="617"/>
      <c r="U33" s="617"/>
      <c r="V33" s="617"/>
      <c r="W33" s="617"/>
      <c r="X33" s="617"/>
      <c r="Y33" s="617"/>
      <c r="Z33" s="617"/>
      <c r="AA33" s="617"/>
      <c r="AB33" s="617"/>
      <c r="AC33" s="617"/>
    </row>
    <row r="34" spans="2:30">
      <c r="C34" s="81" t="s">
        <v>809</v>
      </c>
    </row>
    <row r="35" spans="2:30">
      <c r="C35" s="293"/>
      <c r="D35" s="293"/>
      <c r="E35" s="293"/>
      <c r="F35" s="302"/>
      <c r="G35" s="293"/>
      <c r="H35" s="293"/>
      <c r="I35" s="615"/>
      <c r="J35" s="615"/>
      <c r="K35" s="615"/>
      <c r="L35" s="615"/>
      <c r="M35" s="615"/>
      <c r="N35" s="615"/>
      <c r="O35" s="615"/>
      <c r="P35" s="615"/>
      <c r="Q35" s="615"/>
      <c r="R35" s="615"/>
      <c r="S35" s="615"/>
      <c r="T35" s="615"/>
      <c r="U35" s="615"/>
      <c r="V35" s="615"/>
      <c r="W35" s="615"/>
      <c r="X35" s="615"/>
      <c r="Y35" s="615"/>
      <c r="Z35" s="615"/>
      <c r="AA35" s="615"/>
      <c r="AB35" s="615"/>
      <c r="AC35" s="615"/>
    </row>
    <row r="36" spans="2:30" s="81" customFormat="1">
      <c r="D36" s="70" t="s">
        <v>807</v>
      </c>
      <c r="F36" s="301" t="s">
        <v>555</v>
      </c>
      <c r="I36" s="617"/>
      <c r="J36" s="633">
        <f t="shared" ref="J36:AC36" si="20">J10-J25</f>
        <v>83894964.753600001</v>
      </c>
      <c r="K36" s="633">
        <f t="shared" si="20"/>
        <v>132239325.99775004</v>
      </c>
      <c r="L36" s="633">
        <f t="shared" si="20"/>
        <v>144132466.93164167</v>
      </c>
      <c r="M36" s="633">
        <f t="shared" si="20"/>
        <v>150403942.02641332</v>
      </c>
      <c r="N36" s="633">
        <f t="shared" si="20"/>
        <v>156946128.15892884</v>
      </c>
      <c r="O36" s="633">
        <f t="shared" si="20"/>
        <v>163770977.82492119</v>
      </c>
      <c r="P36" s="633">
        <f t="shared" si="20"/>
        <v>170891002.34450907</v>
      </c>
      <c r="Q36" s="633">
        <f t="shared" si="20"/>
        <v>178319300.4544664</v>
      </c>
      <c r="R36" s="633">
        <f t="shared" si="20"/>
        <v>186069588.52854663</v>
      </c>
      <c r="S36" s="633">
        <f t="shared" si="20"/>
        <v>194156232.52814585</v>
      </c>
      <c r="T36" s="633">
        <f t="shared" si="20"/>
        <v>202594281.79250091</v>
      </c>
      <c r="U36" s="633">
        <f t="shared" si="20"/>
        <v>211399504.7850104</v>
      </c>
      <c r="V36" s="633">
        <f t="shared" si="20"/>
        <v>220588426.92019206</v>
      </c>
      <c r="W36" s="633">
        <f t="shared" si="20"/>
        <v>230178370.60426706</v>
      </c>
      <c r="X36" s="633">
        <f t="shared" si="20"/>
        <v>240187497.63144785</v>
      </c>
      <c r="Y36" s="633">
        <f t="shared" si="20"/>
        <v>250634854.08773267</v>
      </c>
      <c r="Z36" s="633">
        <f t="shared" si="20"/>
        <v>261540417.92443413</v>
      </c>
      <c r="AA36" s="633">
        <f t="shared" si="20"/>
        <v>272925149.37482917</v>
      </c>
      <c r="AB36" s="633">
        <f t="shared" si="20"/>
        <v>284811044.39928275</v>
      </c>
      <c r="AC36" s="633">
        <f t="shared" si="20"/>
        <v>145651909.38093019</v>
      </c>
      <c r="AD36" s="633"/>
    </row>
    <row r="37" spans="2:30" s="81" customFormat="1">
      <c r="D37" s="70" t="s">
        <v>1457</v>
      </c>
      <c r="F37" s="301" t="s">
        <v>555</v>
      </c>
      <c r="I37" s="617"/>
      <c r="J37" s="633">
        <f t="shared" ref="J37:AC37" si="21">J14-J27</f>
        <v>247165250.70892847</v>
      </c>
      <c r="K37" s="633">
        <f t="shared" si="21"/>
        <v>290978761.22278452</v>
      </c>
      <c r="L37" s="633">
        <f t="shared" si="21"/>
        <v>325112782.27371836</v>
      </c>
      <c r="M37" s="633">
        <f t="shared" si="21"/>
        <v>362341942.42595196</v>
      </c>
      <c r="N37" s="633">
        <f t="shared" si="21"/>
        <v>397303175.26262808</v>
      </c>
      <c r="O37" s="633">
        <f t="shared" si="21"/>
        <v>435621104.10529232</v>
      </c>
      <c r="P37" s="633">
        <f t="shared" si="21"/>
        <v>477616750.29350114</v>
      </c>
      <c r="Q37" s="633">
        <f t="shared" si="21"/>
        <v>523641739.25571871</v>
      </c>
      <c r="R37" s="633">
        <f t="shared" si="21"/>
        <v>574081210.52070141</v>
      </c>
      <c r="S37" s="633">
        <f t="shared" si="21"/>
        <v>586689960.87340474</v>
      </c>
      <c r="T37" s="633">
        <f t="shared" si="21"/>
        <v>595487430.79977655</v>
      </c>
      <c r="U37" s="633">
        <f t="shared" si="21"/>
        <v>604396416.86308193</v>
      </c>
      <c r="V37" s="633">
        <f t="shared" si="21"/>
        <v>613418364.37331963</v>
      </c>
      <c r="W37" s="633">
        <f t="shared" si="21"/>
        <v>622554736.39507413</v>
      </c>
      <c r="X37" s="633">
        <f t="shared" si="21"/>
        <v>631807013.95807743</v>
      </c>
      <c r="Y37" s="633">
        <f t="shared" si="21"/>
        <v>641176696.27020454</v>
      </c>
      <c r="Z37" s="633">
        <f t="shared" si="21"/>
        <v>650665300.93293476</v>
      </c>
      <c r="AA37" s="633">
        <f t="shared" si="21"/>
        <v>660274364.1593008</v>
      </c>
      <c r="AB37" s="633">
        <f t="shared" si="21"/>
        <v>670005440.99436212</v>
      </c>
      <c r="AC37" s="633">
        <f t="shared" si="21"/>
        <v>338790520.40392876</v>
      </c>
      <c r="AD37" s="633"/>
    </row>
    <row r="38" spans="2:30" s="81" customFormat="1">
      <c r="D38" s="70" t="s">
        <v>808</v>
      </c>
      <c r="F38" s="301" t="s">
        <v>555</v>
      </c>
      <c r="I38" s="617"/>
      <c r="J38" s="633">
        <f t="shared" ref="J38:AC38" si="22">J18-J29</f>
        <v>140743778.36348075</v>
      </c>
      <c r="K38" s="633">
        <f t="shared" si="22"/>
        <v>252533298.84720534</v>
      </c>
      <c r="L38" s="633">
        <f t="shared" si="22"/>
        <v>377168261.97473013</v>
      </c>
      <c r="M38" s="633">
        <f t="shared" si="22"/>
        <v>458537557.29704607</v>
      </c>
      <c r="N38" s="633">
        <f t="shared" si="22"/>
        <v>487979684.65567493</v>
      </c>
      <c r="O38" s="633">
        <f t="shared" si="22"/>
        <v>519311514.86604452</v>
      </c>
      <c r="P38" s="633">
        <f t="shared" si="22"/>
        <v>552655416.22823739</v>
      </c>
      <c r="Q38" s="633">
        <f t="shared" si="22"/>
        <v>588141838.02647913</v>
      </c>
      <c r="R38" s="633">
        <f t="shared" si="22"/>
        <v>618055669.46994436</v>
      </c>
      <c r="S38" s="633">
        <f t="shared" si="22"/>
        <v>630090111.17389476</v>
      </c>
      <c r="T38" s="633">
        <f t="shared" si="22"/>
        <v>642367522.52564859</v>
      </c>
      <c r="U38" s="633">
        <f t="shared" si="22"/>
        <v>654894725.34622693</v>
      </c>
      <c r="V38" s="633">
        <f t="shared" si="22"/>
        <v>667678812.05746806</v>
      </c>
      <c r="W38" s="633">
        <f t="shared" si="22"/>
        <v>680727158.50357533</v>
      </c>
      <c r="X38" s="633">
        <f t="shared" si="22"/>
        <v>694047437.42681801</v>
      </c>
      <c r="Y38" s="633">
        <f t="shared" si="22"/>
        <v>707647632.63228297</v>
      </c>
      <c r="Z38" s="633">
        <f t="shared" si="22"/>
        <v>721536053.87853837</v>
      </c>
      <c r="AA38" s="633">
        <f t="shared" si="22"/>
        <v>735721352.53310943</v>
      </c>
      <c r="AB38" s="633">
        <f t="shared" si="22"/>
        <v>750212538.03385925</v>
      </c>
      <c r="AC38" s="633">
        <f t="shared" si="22"/>
        <v>381030387.60981107</v>
      </c>
      <c r="AD38" s="633"/>
    </row>
    <row r="39" spans="2:30" s="81" customFormat="1">
      <c r="D39" s="81" t="s">
        <v>330</v>
      </c>
      <c r="F39" s="308" t="s">
        <v>555</v>
      </c>
      <c r="I39" s="617"/>
      <c r="J39" s="632">
        <f>SUM(J36:J38)</f>
        <v>471803993.82600921</v>
      </c>
      <c r="K39" s="632">
        <f t="shared" ref="K39:AC39" si="23">SUM(K36:K38)</f>
        <v>675751386.06773996</v>
      </c>
      <c r="L39" s="632">
        <f t="shared" si="23"/>
        <v>846413511.18009019</v>
      </c>
      <c r="M39" s="632">
        <f t="shared" si="23"/>
        <v>971283441.74941134</v>
      </c>
      <c r="N39" s="632">
        <f t="shared" si="23"/>
        <v>1042228988.0772319</v>
      </c>
      <c r="O39" s="632">
        <f t="shared" si="23"/>
        <v>1118703596.796258</v>
      </c>
      <c r="P39" s="632">
        <f t="shared" si="23"/>
        <v>1201163168.8662477</v>
      </c>
      <c r="Q39" s="632">
        <f t="shared" si="23"/>
        <v>1290102877.7366643</v>
      </c>
      <c r="R39" s="632">
        <f t="shared" si="23"/>
        <v>1378206468.5191922</v>
      </c>
      <c r="S39" s="632">
        <f t="shared" si="23"/>
        <v>1410936304.5754452</v>
      </c>
      <c r="T39" s="632">
        <f t="shared" si="23"/>
        <v>1440449235.1179261</v>
      </c>
      <c r="U39" s="632">
        <f t="shared" si="23"/>
        <v>1470690646.9943192</v>
      </c>
      <c r="V39" s="632">
        <f t="shared" si="23"/>
        <v>1501685603.3509798</v>
      </c>
      <c r="W39" s="632">
        <f t="shared" si="23"/>
        <v>1533460265.5029166</v>
      </c>
      <c r="X39" s="632">
        <f t="shared" si="23"/>
        <v>1566041949.0163431</v>
      </c>
      <c r="Y39" s="632">
        <f t="shared" si="23"/>
        <v>1599459182.9902201</v>
      </c>
      <c r="Z39" s="632">
        <f t="shared" si="23"/>
        <v>1633741772.7359073</v>
      </c>
      <c r="AA39" s="632">
        <f t="shared" si="23"/>
        <v>1668920866.0672393</v>
      </c>
      <c r="AB39" s="632">
        <f t="shared" si="23"/>
        <v>1705029023.4275041</v>
      </c>
      <c r="AC39" s="632">
        <f t="shared" si="23"/>
        <v>865472817.39467001</v>
      </c>
    </row>
    <row r="40" spans="2:30" s="81" customFormat="1">
      <c r="F40" s="308"/>
      <c r="I40" s="617"/>
      <c r="J40" s="632"/>
      <c r="K40" s="632"/>
      <c r="L40" s="632"/>
      <c r="M40" s="632"/>
      <c r="N40" s="632"/>
      <c r="O40" s="632"/>
      <c r="P40" s="632"/>
      <c r="Q40" s="632"/>
      <c r="R40" s="632"/>
      <c r="S40" s="632"/>
      <c r="T40" s="632"/>
      <c r="U40" s="632"/>
      <c r="V40" s="632"/>
      <c r="W40" s="632"/>
      <c r="X40" s="632"/>
      <c r="Y40" s="632"/>
      <c r="Z40" s="632"/>
      <c r="AA40" s="632"/>
      <c r="AB40" s="632"/>
      <c r="AC40" s="632"/>
    </row>
    <row r="41" spans="2:30" s="81" customFormat="1">
      <c r="B41" s="65"/>
      <c r="C41" s="81" t="s">
        <v>1071</v>
      </c>
      <c r="D41" s="65"/>
      <c r="E41" s="65"/>
      <c r="F41" s="301"/>
      <c r="G41" s="65"/>
      <c r="H41" s="65"/>
      <c r="I41" s="65"/>
      <c r="J41" s="65"/>
      <c r="K41" s="65"/>
      <c r="L41" s="65"/>
      <c r="M41" s="65"/>
      <c r="N41" s="65"/>
      <c r="O41" s="65"/>
      <c r="P41" s="65"/>
      <c r="Q41" s="65"/>
      <c r="R41" s="65"/>
      <c r="S41" s="65"/>
      <c r="T41" s="65"/>
      <c r="U41" s="65"/>
      <c r="V41" s="65"/>
      <c r="W41" s="65"/>
      <c r="X41" s="65"/>
      <c r="Y41" s="65"/>
      <c r="Z41" s="65"/>
      <c r="AA41" s="65"/>
      <c r="AB41" s="65"/>
      <c r="AC41" s="65"/>
    </row>
    <row r="42" spans="2:30" s="81" customFormat="1">
      <c r="B42" s="65"/>
      <c r="C42" s="293"/>
      <c r="D42" s="293"/>
      <c r="E42" s="293"/>
      <c r="F42" s="302"/>
      <c r="G42" s="293"/>
      <c r="H42" s="293"/>
      <c r="I42" s="615"/>
      <c r="J42" s="615"/>
      <c r="K42" s="615"/>
      <c r="L42" s="615"/>
      <c r="M42" s="615"/>
      <c r="N42" s="615"/>
      <c r="O42" s="615"/>
      <c r="P42" s="615"/>
      <c r="Q42" s="615"/>
      <c r="R42" s="615"/>
      <c r="S42" s="615"/>
      <c r="T42" s="615"/>
      <c r="U42" s="615"/>
      <c r="V42" s="615"/>
      <c r="W42" s="615"/>
      <c r="X42" s="615"/>
      <c r="Y42" s="615"/>
      <c r="Z42" s="615"/>
      <c r="AA42" s="615"/>
      <c r="AB42" s="615"/>
      <c r="AC42" s="615"/>
    </row>
    <row r="43" spans="2:30" s="81" customFormat="1">
      <c r="B43" s="65"/>
      <c r="C43" s="298"/>
      <c r="D43" s="298" t="s">
        <v>783</v>
      </c>
      <c r="E43" s="298"/>
      <c r="F43" s="303" t="s">
        <v>555</v>
      </c>
      <c r="G43" s="298"/>
      <c r="H43" s="298"/>
      <c r="I43" s="678"/>
      <c r="J43" s="678">
        <f>Custos!I76</f>
        <v>77512893.031420797</v>
      </c>
      <c r="K43" s="678">
        <f>Custos!J76</f>
        <v>106292330.35017633</v>
      </c>
      <c r="L43" s="678">
        <f>Custos!K76</f>
        <v>130185147.56804013</v>
      </c>
      <c r="M43" s="678">
        <f>Custos!L76</f>
        <v>148586075.90062281</v>
      </c>
      <c r="N43" s="678">
        <f>Custos!M76</f>
        <v>160076361.65435109</v>
      </c>
      <c r="O43" s="678">
        <f>Custos!N76</f>
        <v>172509532.40742916</v>
      </c>
      <c r="P43" s="678">
        <f>Custos!O76</f>
        <v>185966652.38029355</v>
      </c>
      <c r="Q43" s="678">
        <f>Custos!P76</f>
        <v>200535990.16126192</v>
      </c>
      <c r="R43" s="678">
        <f>Custos!Q76</f>
        <v>215331899.35395163</v>
      </c>
      <c r="S43" s="678">
        <f>Custos!R76</f>
        <v>220368785.13743603</v>
      </c>
      <c r="T43" s="678">
        <f>Custos!S76</f>
        <v>224717711.69972402</v>
      </c>
      <c r="U43" s="678">
        <f>Custos!T76</f>
        <v>229166062.13902107</v>
      </c>
      <c r="V43" s="678">
        <f>Custos!U76</f>
        <v>233717077.74687147</v>
      </c>
      <c r="W43" s="678">
        <f>Custos!V76</f>
        <v>238374138.41749513</v>
      </c>
      <c r="X43" s="678">
        <f>Custos!W76</f>
        <v>243140769.6738987</v>
      </c>
      <c r="Y43" s="678">
        <f>Custos!X76</f>
        <v>248020650.0940429</v>
      </c>
      <c r="Z43" s="678">
        <f>Custos!Y76</f>
        <v>253017619.16195849</v>
      </c>
      <c r="AA43" s="678">
        <f>Custos!Z76</f>
        <v>258135685.57035249</v>
      </c>
      <c r="AB43" s="678">
        <f>Custos!AA76</f>
        <v>263379036.00301519</v>
      </c>
      <c r="AC43" s="678">
        <f>Custos!AB76</f>
        <v>133593391.20462839</v>
      </c>
    </row>
    <row r="44" spans="2:30" s="81" customFormat="1">
      <c r="B44" s="65"/>
      <c r="C44" s="298"/>
      <c r="D44" s="941" t="s">
        <v>575</v>
      </c>
      <c r="E44" s="942"/>
      <c r="F44" s="943"/>
      <c r="G44" s="942"/>
      <c r="H44" s="942"/>
      <c r="I44" s="944"/>
      <c r="J44" s="945">
        <f>J39-J43</f>
        <v>394291100.79458845</v>
      </c>
      <c r="K44" s="945">
        <f t="shared" ref="K44:AC44" si="24">K39-K43</f>
        <v>569459055.71756363</v>
      </c>
      <c r="L44" s="945">
        <f t="shared" si="24"/>
        <v>716228363.61205006</v>
      </c>
      <c r="M44" s="945">
        <f t="shared" si="24"/>
        <v>822697365.8487885</v>
      </c>
      <c r="N44" s="945">
        <f t="shared" si="24"/>
        <v>882152626.42288077</v>
      </c>
      <c r="O44" s="945">
        <f t="shared" si="24"/>
        <v>946194064.38882875</v>
      </c>
      <c r="P44" s="945">
        <f t="shared" si="24"/>
        <v>1015196516.485954</v>
      </c>
      <c r="Q44" s="945">
        <f t="shared" si="24"/>
        <v>1089566887.5754023</v>
      </c>
      <c r="R44" s="945">
        <f t="shared" si="24"/>
        <v>1162874569.1652405</v>
      </c>
      <c r="S44" s="945">
        <f t="shared" si="24"/>
        <v>1190567519.4380093</v>
      </c>
      <c r="T44" s="945">
        <f t="shared" si="24"/>
        <v>1215731523.4182022</v>
      </c>
      <c r="U44" s="945">
        <f t="shared" si="24"/>
        <v>1241524584.855298</v>
      </c>
      <c r="V44" s="945">
        <f t="shared" si="24"/>
        <v>1267968525.6041083</v>
      </c>
      <c r="W44" s="945">
        <f t="shared" si="24"/>
        <v>1295086127.0854216</v>
      </c>
      <c r="X44" s="945">
        <f t="shared" si="24"/>
        <v>1322901179.3424444</v>
      </c>
      <c r="Y44" s="945">
        <f t="shared" si="24"/>
        <v>1351438532.8961773</v>
      </c>
      <c r="Z44" s="945">
        <f t="shared" si="24"/>
        <v>1380724153.5739489</v>
      </c>
      <c r="AA44" s="945">
        <f t="shared" si="24"/>
        <v>1410785180.4968867</v>
      </c>
      <c r="AB44" s="945">
        <f t="shared" si="24"/>
        <v>1441649987.4244888</v>
      </c>
      <c r="AC44" s="945">
        <f t="shared" si="24"/>
        <v>731879426.19004166</v>
      </c>
    </row>
    <row r="45" spans="2:30" s="81" customFormat="1">
      <c r="B45" s="65"/>
      <c r="C45" s="298"/>
      <c r="D45" s="298"/>
      <c r="E45" s="298"/>
      <c r="F45" s="303"/>
      <c r="G45" s="298"/>
      <c r="H45" s="298"/>
      <c r="I45" s="316"/>
      <c r="J45" s="316"/>
      <c r="K45" s="316"/>
      <c r="L45" s="316"/>
      <c r="M45" s="316"/>
      <c r="N45" s="316"/>
      <c r="O45" s="316"/>
      <c r="P45" s="316"/>
      <c r="Q45" s="316"/>
      <c r="R45" s="316"/>
      <c r="S45" s="316"/>
      <c r="T45" s="316"/>
      <c r="U45" s="316"/>
      <c r="V45" s="316"/>
      <c r="W45" s="316"/>
      <c r="X45" s="316"/>
      <c r="Y45" s="316"/>
      <c r="Z45" s="316"/>
      <c r="AA45" s="316"/>
      <c r="AB45" s="316"/>
      <c r="AC45" s="316"/>
    </row>
    <row r="46" spans="2:30" s="81" customFormat="1">
      <c r="D46" s="70" t="s">
        <v>1072</v>
      </c>
      <c r="F46" s="301" t="s">
        <v>555</v>
      </c>
      <c r="G46" s="680">
        <v>1.6500000000000001E-2</v>
      </c>
      <c r="I46" s="617"/>
      <c r="J46" s="633">
        <f>J44*$G$46</f>
        <v>6505803.1631107097</v>
      </c>
      <c r="K46" s="633">
        <f t="shared" ref="K46:AC46" si="25">K44*$G$46</f>
        <v>9396074.4193398003</v>
      </c>
      <c r="L46" s="633">
        <f t="shared" si="25"/>
        <v>11817767.999598827</v>
      </c>
      <c r="M46" s="633">
        <f t="shared" si="25"/>
        <v>13574506.53650501</v>
      </c>
      <c r="N46" s="633">
        <f t="shared" si="25"/>
        <v>14555518.335977534</v>
      </c>
      <c r="O46" s="633">
        <f t="shared" si="25"/>
        <v>15612202.062415674</v>
      </c>
      <c r="P46" s="633">
        <f t="shared" si="25"/>
        <v>16750742.522018243</v>
      </c>
      <c r="Q46" s="633">
        <f t="shared" si="25"/>
        <v>17977853.64499414</v>
      </c>
      <c r="R46" s="633">
        <f t="shared" si="25"/>
        <v>19187430.39122647</v>
      </c>
      <c r="S46" s="633">
        <f t="shared" si="25"/>
        <v>19644364.070727155</v>
      </c>
      <c r="T46" s="633">
        <f t="shared" si="25"/>
        <v>20059570.136400338</v>
      </c>
      <c r="U46" s="633">
        <f t="shared" si="25"/>
        <v>20485155.65011242</v>
      </c>
      <c r="V46" s="633">
        <f t="shared" si="25"/>
        <v>20921480.672467787</v>
      </c>
      <c r="W46" s="633">
        <f t="shared" si="25"/>
        <v>21368921.096909456</v>
      </c>
      <c r="X46" s="633">
        <f t="shared" si="25"/>
        <v>21827869.459150333</v>
      </c>
      <c r="Y46" s="633">
        <f t="shared" si="25"/>
        <v>22298735.792786926</v>
      </c>
      <c r="Z46" s="633">
        <f t="shared" si="25"/>
        <v>22781948.533970159</v>
      </c>
      <c r="AA46" s="633">
        <f t="shared" si="25"/>
        <v>23277955.478198633</v>
      </c>
      <c r="AB46" s="633">
        <f t="shared" si="25"/>
        <v>23787224.792504065</v>
      </c>
      <c r="AC46" s="633">
        <f t="shared" si="25"/>
        <v>12076010.532135688</v>
      </c>
    </row>
    <row r="47" spans="2:30" s="81" customFormat="1">
      <c r="D47" s="70" t="s">
        <v>1073</v>
      </c>
      <c r="F47" s="301" t="s">
        <v>555</v>
      </c>
      <c r="G47" s="680">
        <v>7.5999999999999998E-2</v>
      </c>
      <c r="I47" s="617"/>
      <c r="J47" s="633">
        <f>J44*$G$47</f>
        <v>29966123.660388723</v>
      </c>
      <c r="K47" s="633">
        <f t="shared" ref="K47:AC47" si="26">K44*$G$47</f>
        <v>43278888.234534837</v>
      </c>
      <c r="L47" s="633">
        <f t="shared" si="26"/>
        <v>54433355.6345158</v>
      </c>
      <c r="M47" s="633">
        <f t="shared" si="26"/>
        <v>62524999.804507926</v>
      </c>
      <c r="N47" s="633">
        <f t="shared" si="26"/>
        <v>67043599.608138934</v>
      </c>
      <c r="O47" s="633">
        <f t="shared" si="26"/>
        <v>71910748.893550977</v>
      </c>
      <c r="P47" s="633">
        <f t="shared" si="26"/>
        <v>77154935.252932504</v>
      </c>
      <c r="Q47" s="633">
        <f t="shared" si="26"/>
        <v>82807083.455730572</v>
      </c>
      <c r="R47" s="633">
        <f t="shared" si="26"/>
        <v>88378467.256558284</v>
      </c>
      <c r="S47" s="633">
        <f t="shared" si="26"/>
        <v>90483131.477288708</v>
      </c>
      <c r="T47" s="633">
        <f t="shared" si="26"/>
        <v>92395595.779783368</v>
      </c>
      <c r="U47" s="633">
        <f t="shared" si="26"/>
        <v>94355868.449002653</v>
      </c>
      <c r="V47" s="633">
        <f t="shared" si="26"/>
        <v>96365607.945912227</v>
      </c>
      <c r="W47" s="633">
        <f t="shared" si="26"/>
        <v>98426545.658492044</v>
      </c>
      <c r="X47" s="633">
        <f t="shared" si="26"/>
        <v>100540489.63002577</v>
      </c>
      <c r="Y47" s="633">
        <f t="shared" si="26"/>
        <v>102709328.50010948</v>
      </c>
      <c r="Z47" s="633">
        <f t="shared" si="26"/>
        <v>104935035.67162012</v>
      </c>
      <c r="AA47" s="633">
        <f t="shared" si="26"/>
        <v>107219673.71776339</v>
      </c>
      <c r="AB47" s="633">
        <f t="shared" si="26"/>
        <v>109565399.04426114</v>
      </c>
      <c r="AC47" s="633">
        <f t="shared" si="26"/>
        <v>55622836.390443169</v>
      </c>
    </row>
    <row r="48" spans="2:30" s="81" customFormat="1">
      <c r="D48" s="70" t="s">
        <v>1070</v>
      </c>
      <c r="F48" s="301" t="s">
        <v>555</v>
      </c>
      <c r="G48" s="680">
        <v>0.05</v>
      </c>
      <c r="I48" s="617"/>
      <c r="J48" s="633">
        <f>J44*$G$48</f>
        <v>19714555.039729424</v>
      </c>
      <c r="K48" s="633">
        <f t="shared" ref="K48:AC48" si="27">K44*$G$48</f>
        <v>28472952.785878181</v>
      </c>
      <c r="L48" s="633">
        <f t="shared" si="27"/>
        <v>35811418.180602506</v>
      </c>
      <c r="M48" s="633">
        <f t="shared" si="27"/>
        <v>41134868.292439431</v>
      </c>
      <c r="N48" s="633">
        <f t="shared" si="27"/>
        <v>44107631.321144044</v>
      </c>
      <c r="O48" s="633">
        <f t="shared" si="27"/>
        <v>47309703.219441444</v>
      </c>
      <c r="P48" s="633">
        <f t="shared" si="27"/>
        <v>50759825.824297704</v>
      </c>
      <c r="Q48" s="633">
        <f t="shared" si="27"/>
        <v>54478344.378770113</v>
      </c>
      <c r="R48" s="633">
        <f t="shared" si="27"/>
        <v>58143728.458262026</v>
      </c>
      <c r="S48" s="633">
        <f t="shared" si="27"/>
        <v>59528375.971900463</v>
      </c>
      <c r="T48" s="633">
        <f t="shared" si="27"/>
        <v>60786576.170910113</v>
      </c>
      <c r="U48" s="633">
        <f t="shared" si="27"/>
        <v>62076229.242764905</v>
      </c>
      <c r="V48" s="633">
        <f t="shared" si="27"/>
        <v>63398426.280205421</v>
      </c>
      <c r="W48" s="633">
        <f t="shared" si="27"/>
        <v>64754306.354271084</v>
      </c>
      <c r="X48" s="633">
        <f t="shared" si="27"/>
        <v>66145058.967122227</v>
      </c>
      <c r="Y48" s="633">
        <f t="shared" si="27"/>
        <v>67571926.644808874</v>
      </c>
      <c r="Z48" s="633">
        <f t="shared" si="27"/>
        <v>69036207.678697452</v>
      </c>
      <c r="AA48" s="633">
        <f t="shared" si="27"/>
        <v>70539259.024844334</v>
      </c>
      <c r="AB48" s="633">
        <f t="shared" si="27"/>
        <v>72082499.371224448</v>
      </c>
      <c r="AC48" s="633">
        <f t="shared" si="27"/>
        <v>36593971.309502088</v>
      </c>
    </row>
    <row r="49" spans="2:29" s="81" customFormat="1">
      <c r="D49" s="81" t="s">
        <v>330</v>
      </c>
      <c r="F49" s="308" t="s">
        <v>555</v>
      </c>
      <c r="G49" s="679"/>
      <c r="I49" s="617"/>
      <c r="J49" s="632">
        <f>SUM(J46:J48)</f>
        <v>56186481.863228858</v>
      </c>
      <c r="K49" s="632">
        <f t="shared" ref="K49:AC49" si="28">SUM(K46:K48)</f>
        <v>81147915.439752817</v>
      </c>
      <c r="L49" s="632">
        <f t="shared" si="28"/>
        <v>102062541.81471713</v>
      </c>
      <c r="M49" s="632">
        <f t="shared" si="28"/>
        <v>117234374.63345237</v>
      </c>
      <c r="N49" s="632">
        <f t="shared" si="28"/>
        <v>125706749.26526052</v>
      </c>
      <c r="O49" s="632">
        <f t="shared" si="28"/>
        <v>134832654.1754081</v>
      </c>
      <c r="P49" s="632">
        <f t="shared" si="28"/>
        <v>144665503.59924844</v>
      </c>
      <c r="Q49" s="632">
        <f t="shared" si="28"/>
        <v>155263281.47949481</v>
      </c>
      <c r="R49" s="632">
        <f t="shared" si="28"/>
        <v>165709626.1060468</v>
      </c>
      <c r="S49" s="632">
        <f t="shared" si="28"/>
        <v>169655871.51991633</v>
      </c>
      <c r="T49" s="632">
        <f t="shared" si="28"/>
        <v>173241742.08709383</v>
      </c>
      <c r="U49" s="632">
        <f t="shared" si="28"/>
        <v>176917253.34187996</v>
      </c>
      <c r="V49" s="632">
        <f t="shared" si="28"/>
        <v>180685514.89858544</v>
      </c>
      <c r="W49" s="632">
        <f t="shared" si="28"/>
        <v>184549773.10967258</v>
      </c>
      <c r="X49" s="632">
        <f t="shared" si="28"/>
        <v>188513418.05629832</v>
      </c>
      <c r="Y49" s="632">
        <f t="shared" si="28"/>
        <v>192579990.93770528</v>
      </c>
      <c r="Z49" s="632">
        <f t="shared" si="28"/>
        <v>196753191.88428771</v>
      </c>
      <c r="AA49" s="632">
        <f t="shared" si="28"/>
        <v>201036888.22080636</v>
      </c>
      <c r="AB49" s="632">
        <f t="shared" si="28"/>
        <v>205435123.20798963</v>
      </c>
      <c r="AC49" s="632">
        <f t="shared" si="28"/>
        <v>104292818.23208094</v>
      </c>
    </row>
    <row r="50" spans="2:29">
      <c r="I50" s="316"/>
      <c r="J50" s="316"/>
      <c r="K50" s="316"/>
      <c r="L50" s="316"/>
      <c r="M50" s="316"/>
      <c r="N50" s="316"/>
      <c r="O50" s="316"/>
      <c r="P50" s="316"/>
      <c r="Q50" s="316"/>
      <c r="R50" s="316"/>
      <c r="S50" s="316"/>
      <c r="T50" s="316"/>
      <c r="U50" s="316"/>
      <c r="V50" s="316"/>
      <c r="W50" s="316"/>
      <c r="X50" s="316"/>
      <c r="Y50" s="316"/>
      <c r="Z50" s="316"/>
      <c r="AA50" s="316"/>
      <c r="AB50" s="316"/>
      <c r="AC50" s="316"/>
    </row>
    <row r="51" spans="2:29">
      <c r="C51" s="519" t="s">
        <v>1387</v>
      </c>
      <c r="D51" s="720"/>
      <c r="E51" s="720"/>
      <c r="F51" s="1213"/>
      <c r="G51" s="720"/>
      <c r="H51" s="720"/>
      <c r="I51" s="720"/>
      <c r="J51" s="720"/>
      <c r="K51" s="720"/>
      <c r="L51" s="720"/>
      <c r="M51" s="720"/>
      <c r="N51" s="720"/>
      <c r="O51" s="720"/>
      <c r="P51" s="720"/>
      <c r="Q51" s="720"/>
      <c r="R51" s="720"/>
      <c r="S51" s="720"/>
      <c r="T51" s="720"/>
      <c r="U51" s="720"/>
      <c r="V51" s="720"/>
      <c r="W51" s="720"/>
      <c r="X51" s="720"/>
      <c r="Y51" s="720"/>
      <c r="Z51" s="720"/>
      <c r="AA51" s="720"/>
      <c r="AB51" s="720"/>
      <c r="AC51" s="720"/>
    </row>
    <row r="52" spans="2:29" s="298" customFormat="1">
      <c r="C52" s="294"/>
      <c r="D52" s="293"/>
      <c r="E52" s="293"/>
      <c r="F52" s="302"/>
      <c r="G52" s="293"/>
      <c r="H52" s="293"/>
      <c r="I52" s="293"/>
      <c r="J52" s="293"/>
      <c r="K52" s="293"/>
      <c r="L52" s="293"/>
      <c r="M52" s="293"/>
      <c r="N52" s="293"/>
      <c r="O52" s="293"/>
      <c r="P52" s="293"/>
      <c r="Q52" s="293"/>
      <c r="R52" s="293"/>
      <c r="S52" s="293"/>
      <c r="T52" s="293"/>
      <c r="U52" s="293"/>
      <c r="V52" s="293"/>
      <c r="W52" s="293"/>
      <c r="X52" s="293"/>
      <c r="Y52" s="293"/>
      <c r="Z52" s="293"/>
      <c r="AA52" s="293"/>
      <c r="AB52" s="293"/>
      <c r="AC52" s="293"/>
    </row>
    <row r="53" spans="2:29" s="298" customFormat="1">
      <c r="C53" s="300"/>
      <c r="D53" s="1212" t="s">
        <v>360</v>
      </c>
      <c r="E53" s="1016"/>
      <c r="F53" s="848"/>
      <c r="G53" s="1016"/>
      <c r="H53" s="1016"/>
      <c r="I53" s="1016"/>
      <c r="J53" s="1016"/>
      <c r="K53" s="1016"/>
      <c r="L53" s="1016"/>
      <c r="M53" s="1016"/>
      <c r="N53" s="1016"/>
      <c r="O53" s="1016"/>
      <c r="P53" s="1016"/>
      <c r="Q53" s="1016"/>
      <c r="R53" s="1016"/>
      <c r="S53" s="1016"/>
      <c r="T53" s="1016"/>
      <c r="U53" s="1016"/>
      <c r="V53" s="1016"/>
      <c r="W53" s="1016"/>
      <c r="X53" s="1016"/>
      <c r="Y53" s="1016"/>
      <c r="Z53" s="1016"/>
      <c r="AA53" s="1016"/>
      <c r="AB53" s="1016"/>
      <c r="AC53" s="1016"/>
    </row>
    <row r="54" spans="2:29" s="298" customFormat="1">
      <c r="C54" s="300"/>
      <c r="D54" s="293"/>
      <c r="E54" s="293"/>
      <c r="F54" s="302"/>
      <c r="G54" s="293"/>
      <c r="H54" s="293"/>
      <c r="I54" s="293"/>
      <c r="J54" s="293"/>
      <c r="K54" s="293"/>
      <c r="L54" s="293"/>
      <c r="M54" s="293"/>
      <c r="N54" s="293"/>
      <c r="O54" s="293"/>
      <c r="P54" s="293"/>
      <c r="Q54" s="293"/>
      <c r="R54" s="293"/>
      <c r="S54" s="293"/>
      <c r="T54" s="293"/>
      <c r="U54" s="293"/>
      <c r="V54" s="293"/>
      <c r="W54" s="293"/>
      <c r="X54" s="293"/>
      <c r="Y54" s="293"/>
      <c r="Z54" s="293"/>
      <c r="AA54" s="293"/>
      <c r="AB54" s="293"/>
      <c r="AC54" s="293"/>
    </row>
    <row r="55" spans="2:29">
      <c r="B55" s="298"/>
      <c r="C55" s="298"/>
      <c r="D55" s="610" t="s">
        <v>348</v>
      </c>
      <c r="E55" s="298"/>
      <c r="F55" s="303" t="s">
        <v>362</v>
      </c>
      <c r="G55" s="1211">
        <f>'Crescimento SP'!G15</f>
        <v>7.7728274892188143E-3</v>
      </c>
      <c r="H55" s="298"/>
      <c r="I55" s="299">
        <f>$G$55*I4</f>
        <v>3.8864137446094071E-3</v>
      </c>
      <c r="J55" s="299">
        <f>$G$55*J4</f>
        <v>7.7728274892188143E-3</v>
      </c>
      <c r="K55" s="299">
        <f t="shared" ref="K55:AC55" si="29">$G$55*K4</f>
        <v>7.7728274892188143E-3</v>
      </c>
      <c r="L55" s="299">
        <f t="shared" si="29"/>
        <v>7.7728274892188143E-3</v>
      </c>
      <c r="M55" s="299">
        <f t="shared" si="29"/>
        <v>7.7728274892188143E-3</v>
      </c>
      <c r="N55" s="299">
        <f t="shared" si="29"/>
        <v>7.7728274892188143E-3</v>
      </c>
      <c r="O55" s="299">
        <f t="shared" si="29"/>
        <v>7.7728274892188143E-3</v>
      </c>
      <c r="P55" s="299">
        <f t="shared" si="29"/>
        <v>7.7728274892188143E-3</v>
      </c>
      <c r="Q55" s="299">
        <f t="shared" si="29"/>
        <v>7.7728274892188143E-3</v>
      </c>
      <c r="R55" s="299">
        <f t="shared" si="29"/>
        <v>7.7728274892188143E-3</v>
      </c>
      <c r="S55" s="299">
        <f t="shared" si="29"/>
        <v>7.7728274892188143E-3</v>
      </c>
      <c r="T55" s="299">
        <f t="shared" si="29"/>
        <v>7.7728274892188143E-3</v>
      </c>
      <c r="U55" s="299">
        <f t="shared" si="29"/>
        <v>7.7728274892188143E-3</v>
      </c>
      <c r="V55" s="299">
        <f t="shared" si="29"/>
        <v>7.7728274892188143E-3</v>
      </c>
      <c r="W55" s="299">
        <f t="shared" si="29"/>
        <v>7.7728274892188143E-3</v>
      </c>
      <c r="X55" s="299">
        <f t="shared" si="29"/>
        <v>7.7728274892188143E-3</v>
      </c>
      <c r="Y55" s="299">
        <f t="shared" si="29"/>
        <v>7.7728274892188143E-3</v>
      </c>
      <c r="Z55" s="299">
        <f t="shared" si="29"/>
        <v>7.7728274892188143E-3</v>
      </c>
      <c r="AA55" s="299">
        <f t="shared" si="29"/>
        <v>7.7728274892188143E-3</v>
      </c>
      <c r="AB55" s="299">
        <f t="shared" si="29"/>
        <v>7.7728274892188143E-3</v>
      </c>
      <c r="AC55" s="299">
        <f t="shared" si="29"/>
        <v>3.8864137446094071E-3</v>
      </c>
    </row>
    <row r="56" spans="2:29">
      <c r="D56" s="70" t="s">
        <v>349</v>
      </c>
      <c r="F56" s="301" t="s">
        <v>362</v>
      </c>
      <c r="G56" s="283">
        <v>1</v>
      </c>
      <c r="H56" s="283"/>
      <c r="I56" s="284">
        <f>G56+I55</f>
        <v>1.0038864137446093</v>
      </c>
      <c r="J56" s="284">
        <f t="shared" ref="J56:AC56" si="30">I56+J55</f>
        <v>1.0116592412338281</v>
      </c>
      <c r="K56" s="284">
        <f t="shared" si="30"/>
        <v>1.0194320687230469</v>
      </c>
      <c r="L56" s="284">
        <f t="shared" si="30"/>
        <v>1.0272048962122657</v>
      </c>
      <c r="M56" s="284">
        <f t="shared" si="30"/>
        <v>1.0349777237014846</v>
      </c>
      <c r="N56" s="284">
        <f t="shared" si="30"/>
        <v>1.0427505511907034</v>
      </c>
      <c r="O56" s="284">
        <f t="shared" si="30"/>
        <v>1.0505233786799222</v>
      </c>
      <c r="P56" s="284">
        <f t="shared" si="30"/>
        <v>1.058296206169141</v>
      </c>
      <c r="Q56" s="284">
        <f t="shared" si="30"/>
        <v>1.0660690336583598</v>
      </c>
      <c r="R56" s="284">
        <f t="shared" si="30"/>
        <v>1.0738418611475786</v>
      </c>
      <c r="S56" s="284">
        <f t="shared" si="30"/>
        <v>1.0816146886367974</v>
      </c>
      <c r="T56" s="284">
        <f t="shared" si="30"/>
        <v>1.0893875161260163</v>
      </c>
      <c r="U56" s="284">
        <f t="shared" si="30"/>
        <v>1.0971603436152351</v>
      </c>
      <c r="V56" s="284">
        <f t="shared" si="30"/>
        <v>1.1049331711044539</v>
      </c>
      <c r="W56" s="284">
        <f t="shared" si="30"/>
        <v>1.1127059985936727</v>
      </c>
      <c r="X56" s="284">
        <f t="shared" si="30"/>
        <v>1.1204788260828915</v>
      </c>
      <c r="Y56" s="284">
        <f t="shared" si="30"/>
        <v>1.1282516535721103</v>
      </c>
      <c r="Z56" s="284">
        <f t="shared" si="30"/>
        <v>1.1360244810613291</v>
      </c>
      <c r="AA56" s="284">
        <f t="shared" si="30"/>
        <v>1.143797308550548</v>
      </c>
      <c r="AB56" s="284">
        <f t="shared" si="30"/>
        <v>1.1515701360397668</v>
      </c>
      <c r="AC56" s="284">
        <f t="shared" si="30"/>
        <v>1.1554565497843763</v>
      </c>
    </row>
    <row r="57" spans="2:29">
      <c r="D57" s="70" t="s">
        <v>350</v>
      </c>
      <c r="F57" s="65" t="s">
        <v>565</v>
      </c>
      <c r="G57" s="286">
        <f>'Dim.Prog.'!C37+'Dim.Prog.'!C43</f>
        <v>9793140.6866334695</v>
      </c>
      <c r="H57" s="286"/>
      <c r="I57" s="285">
        <f t="shared" ref="I57:AB57" si="31">$G$57*I56</f>
        <v>9831200.883200895</v>
      </c>
      <c r="J57" s="285">
        <f t="shared" si="31"/>
        <v>9907321.276335746</v>
      </c>
      <c r="K57" s="285">
        <f t="shared" si="31"/>
        <v>9983441.6694705989</v>
      </c>
      <c r="L57" s="285">
        <f t="shared" si="31"/>
        <v>10059562.06260545</v>
      </c>
      <c r="M57" s="285">
        <f t="shared" si="31"/>
        <v>10135682.455740301</v>
      </c>
      <c r="N57" s="285">
        <f t="shared" si="31"/>
        <v>10211802.848875154</v>
      </c>
      <c r="O57" s="285">
        <f t="shared" si="31"/>
        <v>10287923.242010005</v>
      </c>
      <c r="P57" s="285">
        <f t="shared" si="31"/>
        <v>10364043.635144858</v>
      </c>
      <c r="Q57" s="285">
        <f t="shared" si="31"/>
        <v>10440164.028279709</v>
      </c>
      <c r="R57" s="285">
        <f t="shared" si="31"/>
        <v>10516284.421414562</v>
      </c>
      <c r="S57" s="285">
        <f t="shared" si="31"/>
        <v>10592404.814549413</v>
      </c>
      <c r="T57" s="285">
        <f t="shared" si="31"/>
        <v>10668525.207684265</v>
      </c>
      <c r="U57" s="285">
        <f t="shared" si="31"/>
        <v>10744645.600819116</v>
      </c>
      <c r="V57" s="285">
        <f t="shared" si="31"/>
        <v>10820765.993953967</v>
      </c>
      <c r="W57" s="285">
        <f t="shared" si="31"/>
        <v>10896886.38708882</v>
      </c>
      <c r="X57" s="285">
        <f t="shared" si="31"/>
        <v>10973006.780223671</v>
      </c>
      <c r="Y57" s="285">
        <f t="shared" si="31"/>
        <v>11049127.173358524</v>
      </c>
      <c r="Z57" s="285">
        <f t="shared" si="31"/>
        <v>11125247.566493375</v>
      </c>
      <c r="AA57" s="285">
        <f t="shared" si="31"/>
        <v>11201367.959628228</v>
      </c>
      <c r="AB57" s="285">
        <f t="shared" si="31"/>
        <v>11277488.352763079</v>
      </c>
      <c r="AC57" s="285">
        <f>$G$57*AC56</f>
        <v>11315548.549330506</v>
      </c>
    </row>
    <row r="58" spans="2:29">
      <c r="E58" s="286"/>
      <c r="I58" s="285"/>
      <c r="J58" s="285"/>
      <c r="K58" s="285"/>
      <c r="L58" s="285"/>
      <c r="M58" s="285"/>
      <c r="N58" s="285"/>
      <c r="O58" s="285"/>
      <c r="P58" s="285"/>
      <c r="Q58" s="285"/>
      <c r="R58" s="285"/>
      <c r="S58" s="285"/>
      <c r="T58" s="285"/>
      <c r="U58" s="285"/>
      <c r="V58" s="285"/>
      <c r="W58" s="285"/>
      <c r="X58" s="285"/>
      <c r="Y58" s="285"/>
      <c r="Z58" s="285"/>
      <c r="AA58" s="285"/>
      <c r="AB58" s="285"/>
      <c r="AC58" s="285"/>
    </row>
    <row r="59" spans="2:29" s="298" customFormat="1">
      <c r="D59" s="306" t="s">
        <v>369</v>
      </c>
      <c r="E59" s="73"/>
      <c r="F59" s="73"/>
      <c r="G59" s="307"/>
      <c r="H59" s="307"/>
      <c r="I59" s="73"/>
      <c r="J59" s="73"/>
      <c r="K59" s="73"/>
      <c r="L59" s="73"/>
      <c r="M59" s="73"/>
      <c r="N59" s="73"/>
      <c r="O59" s="73"/>
      <c r="P59" s="73"/>
      <c r="Q59" s="73"/>
      <c r="R59" s="73"/>
      <c r="S59" s="73"/>
      <c r="T59" s="73"/>
      <c r="U59" s="73"/>
      <c r="V59" s="73"/>
      <c r="W59" s="73"/>
      <c r="X59" s="73"/>
      <c r="Y59" s="73"/>
      <c r="Z59" s="73"/>
      <c r="AA59" s="73"/>
      <c r="AB59" s="73"/>
      <c r="AC59" s="73"/>
    </row>
    <row r="61" spans="2:29">
      <c r="G61" s="81" t="s">
        <v>354</v>
      </c>
      <c r="H61" s="81"/>
    </row>
    <row r="62" spans="2:29">
      <c r="D62" s="70" t="s">
        <v>353</v>
      </c>
      <c r="F62" s="301" t="s">
        <v>361</v>
      </c>
      <c r="G62" s="305">
        <f>'Dim.Prog.'!C35</f>
        <v>3385.5209289378754</v>
      </c>
      <c r="H62" s="305"/>
      <c r="I62" s="285">
        <f t="shared" ref="I62:AC62" si="32">I57/$G$69</f>
        <v>3398.6784640087626</v>
      </c>
      <c r="J62" s="285">
        <f t="shared" si="32"/>
        <v>3424.9935341505361</v>
      </c>
      <c r="K62" s="285">
        <f t="shared" si="32"/>
        <v>3451.3086042923105</v>
      </c>
      <c r="L62" s="285">
        <f t="shared" si="32"/>
        <v>3477.623674434084</v>
      </c>
      <c r="M62" s="285">
        <f t="shared" si="32"/>
        <v>3503.9387445758575</v>
      </c>
      <c r="N62" s="285">
        <f t="shared" si="32"/>
        <v>3530.2538147176319</v>
      </c>
      <c r="O62" s="285">
        <f t="shared" si="32"/>
        <v>3556.5688848594054</v>
      </c>
      <c r="P62" s="285">
        <f t="shared" si="32"/>
        <v>3582.8839550011799</v>
      </c>
      <c r="Q62" s="285">
        <f t="shared" si="32"/>
        <v>3609.1990251429534</v>
      </c>
      <c r="R62" s="285">
        <f t="shared" si="32"/>
        <v>3635.5140952847278</v>
      </c>
      <c r="S62" s="285">
        <f t="shared" si="32"/>
        <v>3661.8291654265013</v>
      </c>
      <c r="T62" s="285">
        <f t="shared" si="32"/>
        <v>3688.1442355682757</v>
      </c>
      <c r="U62" s="285">
        <f t="shared" si="32"/>
        <v>3714.4593057100492</v>
      </c>
      <c r="V62" s="285">
        <f t="shared" si="32"/>
        <v>3740.7743758518232</v>
      </c>
      <c r="W62" s="285">
        <f t="shared" si="32"/>
        <v>3767.0894459935971</v>
      </c>
      <c r="X62" s="285">
        <f t="shared" si="32"/>
        <v>3793.4045161353711</v>
      </c>
      <c r="Y62" s="285">
        <f t="shared" si="32"/>
        <v>3819.719586277145</v>
      </c>
      <c r="Z62" s="285">
        <f t="shared" si="32"/>
        <v>3846.034656418919</v>
      </c>
      <c r="AA62" s="285">
        <f t="shared" si="32"/>
        <v>3872.3497265606934</v>
      </c>
      <c r="AB62" s="285">
        <f t="shared" si="32"/>
        <v>3898.6647967024669</v>
      </c>
      <c r="AC62" s="285">
        <f t="shared" si="32"/>
        <v>3911.8223317733541</v>
      </c>
    </row>
    <row r="63" spans="2:29">
      <c r="D63" s="70" t="s">
        <v>364</v>
      </c>
      <c r="F63" s="301" t="s">
        <v>362</v>
      </c>
      <c r="I63" s="280">
        <f t="shared" ref="I63:AB63" si="33">I65/I62</f>
        <v>0.29423201123312315</v>
      </c>
      <c r="J63" s="280">
        <f t="shared" si="33"/>
        <v>0.79445405454607965</v>
      </c>
      <c r="K63" s="280">
        <f t="shared" si="33"/>
        <v>1</v>
      </c>
      <c r="L63" s="280">
        <f t="shared" si="33"/>
        <v>1</v>
      </c>
      <c r="M63" s="280">
        <f t="shared" si="33"/>
        <v>1</v>
      </c>
      <c r="N63" s="280">
        <f t="shared" si="33"/>
        <v>1</v>
      </c>
      <c r="O63" s="280">
        <f t="shared" si="33"/>
        <v>1</v>
      </c>
      <c r="P63" s="280">
        <f t="shared" si="33"/>
        <v>1</v>
      </c>
      <c r="Q63" s="280">
        <f t="shared" si="33"/>
        <v>1</v>
      </c>
      <c r="R63" s="280">
        <f t="shared" si="33"/>
        <v>1</v>
      </c>
      <c r="S63" s="280">
        <f t="shared" si="33"/>
        <v>1</v>
      </c>
      <c r="T63" s="280">
        <f t="shared" si="33"/>
        <v>1</v>
      </c>
      <c r="U63" s="280">
        <f t="shared" si="33"/>
        <v>1</v>
      </c>
      <c r="V63" s="280">
        <f t="shared" si="33"/>
        <v>1</v>
      </c>
      <c r="W63" s="280">
        <f t="shared" si="33"/>
        <v>1</v>
      </c>
      <c r="X63" s="280">
        <f t="shared" si="33"/>
        <v>1</v>
      </c>
      <c r="Y63" s="280">
        <f t="shared" si="33"/>
        <v>1</v>
      </c>
      <c r="Z63" s="280">
        <f t="shared" si="33"/>
        <v>1</v>
      </c>
      <c r="AA63" s="280">
        <f t="shared" si="33"/>
        <v>1</v>
      </c>
      <c r="AB63" s="280">
        <f t="shared" si="33"/>
        <v>1</v>
      </c>
      <c r="AC63" s="280">
        <f>AC65/AC62</f>
        <v>1</v>
      </c>
    </row>
    <row r="64" spans="2:29">
      <c r="D64" s="70" t="s">
        <v>363</v>
      </c>
      <c r="F64" s="301" t="s">
        <v>361</v>
      </c>
      <c r="I64" s="289">
        <v>1000</v>
      </c>
      <c r="J64" s="289">
        <f>5163/3</f>
        <v>1721</v>
      </c>
      <c r="K64" s="289">
        <f>K62-SUM(I64:J64)</f>
        <v>730.30860429231052</v>
      </c>
      <c r="L64" s="285">
        <f>IF(K65&lt;L62,L62-K65,0)</f>
        <v>26.315070141773504</v>
      </c>
      <c r="M64" s="285">
        <f>IF(L65&lt;M62,M62-L65,0)</f>
        <v>26.315070141773504</v>
      </c>
      <c r="N64" s="285">
        <f t="shared" ref="N64:AC64" si="34">IF(M65&lt;N62,N62-M65,0)</f>
        <v>26.315070141774413</v>
      </c>
      <c r="O64" s="285">
        <f t="shared" si="34"/>
        <v>26.315070141773504</v>
      </c>
      <c r="P64" s="285">
        <f t="shared" si="34"/>
        <v>26.315070141774413</v>
      </c>
      <c r="Q64" s="285">
        <f t="shared" si="34"/>
        <v>26.315070141773504</v>
      </c>
      <c r="R64" s="285">
        <f t="shared" si="34"/>
        <v>26.315070141774413</v>
      </c>
      <c r="S64" s="285">
        <f t="shared" si="34"/>
        <v>26.315070141773504</v>
      </c>
      <c r="T64" s="285">
        <f t="shared" si="34"/>
        <v>26.315070141774413</v>
      </c>
      <c r="U64" s="285">
        <f t="shared" si="34"/>
        <v>26.315070141773504</v>
      </c>
      <c r="V64" s="285">
        <f t="shared" si="34"/>
        <v>26.315070141773958</v>
      </c>
      <c r="W64" s="285">
        <f t="shared" si="34"/>
        <v>26.315070141773958</v>
      </c>
      <c r="X64" s="285">
        <f t="shared" si="34"/>
        <v>26.315070141773958</v>
      </c>
      <c r="Y64" s="285">
        <f t="shared" si="34"/>
        <v>26.315070141773958</v>
      </c>
      <c r="Z64" s="285">
        <f t="shared" si="34"/>
        <v>26.315070141773958</v>
      </c>
      <c r="AA64" s="285">
        <f t="shared" si="34"/>
        <v>26.315070141774413</v>
      </c>
      <c r="AB64" s="285">
        <f t="shared" si="34"/>
        <v>26.315070141773504</v>
      </c>
      <c r="AC64" s="285">
        <f t="shared" si="34"/>
        <v>13.157535070887207</v>
      </c>
    </row>
    <row r="65" spans="4:29" s="81" customFormat="1">
      <c r="D65" s="575" t="s">
        <v>352</v>
      </c>
      <c r="F65" s="308" t="s">
        <v>361</v>
      </c>
      <c r="I65" s="627">
        <f>I64</f>
        <v>1000</v>
      </c>
      <c r="J65" s="627">
        <f t="shared" ref="J65:AC65" si="35">I65+J64</f>
        <v>2721</v>
      </c>
      <c r="K65" s="627">
        <f t="shared" si="35"/>
        <v>3451.3086042923105</v>
      </c>
      <c r="L65" s="627">
        <f t="shared" si="35"/>
        <v>3477.623674434084</v>
      </c>
      <c r="M65" s="627">
        <f t="shared" si="35"/>
        <v>3503.9387445758575</v>
      </c>
      <c r="N65" s="627">
        <f t="shared" si="35"/>
        <v>3530.2538147176319</v>
      </c>
      <c r="O65" s="627">
        <f t="shared" si="35"/>
        <v>3556.5688848594054</v>
      </c>
      <c r="P65" s="627">
        <f t="shared" si="35"/>
        <v>3582.8839550011799</v>
      </c>
      <c r="Q65" s="627">
        <f t="shared" si="35"/>
        <v>3609.1990251429534</v>
      </c>
      <c r="R65" s="627">
        <f t="shared" si="35"/>
        <v>3635.5140952847278</v>
      </c>
      <c r="S65" s="627">
        <f t="shared" si="35"/>
        <v>3661.8291654265013</v>
      </c>
      <c r="T65" s="627">
        <f t="shared" si="35"/>
        <v>3688.1442355682757</v>
      </c>
      <c r="U65" s="627">
        <f t="shared" si="35"/>
        <v>3714.4593057100492</v>
      </c>
      <c r="V65" s="627">
        <f t="shared" si="35"/>
        <v>3740.7743758518232</v>
      </c>
      <c r="W65" s="627">
        <f t="shared" si="35"/>
        <v>3767.0894459935971</v>
      </c>
      <c r="X65" s="627">
        <f t="shared" si="35"/>
        <v>3793.4045161353711</v>
      </c>
      <c r="Y65" s="627">
        <f t="shared" si="35"/>
        <v>3819.719586277145</v>
      </c>
      <c r="Z65" s="627">
        <f t="shared" si="35"/>
        <v>3846.034656418919</v>
      </c>
      <c r="AA65" s="627">
        <f t="shared" si="35"/>
        <v>3872.3497265606934</v>
      </c>
      <c r="AB65" s="627">
        <f t="shared" si="35"/>
        <v>3898.6647967024669</v>
      </c>
      <c r="AC65" s="627">
        <f t="shared" si="35"/>
        <v>3911.8223317733541</v>
      </c>
    </row>
    <row r="66" spans="4:29">
      <c r="K66" s="288"/>
      <c r="L66" s="288"/>
      <c r="M66" s="288"/>
      <c r="N66" s="288"/>
      <c r="O66" s="288"/>
      <c r="P66" s="288"/>
      <c r="Q66" s="288"/>
      <c r="R66" s="288"/>
      <c r="S66" s="288"/>
      <c r="T66" s="288"/>
      <c r="U66" s="288"/>
      <c r="V66" s="288"/>
      <c r="W66" s="288"/>
      <c r="X66" s="288"/>
      <c r="Y66" s="288"/>
      <c r="Z66" s="288"/>
      <c r="AA66" s="288"/>
      <c r="AB66" s="288"/>
      <c r="AC66" s="288"/>
    </row>
    <row r="67" spans="4:29">
      <c r="D67" s="306" t="s">
        <v>802</v>
      </c>
      <c r="E67" s="73"/>
      <c r="F67" s="73"/>
      <c r="G67" s="307"/>
      <c r="H67" s="307"/>
      <c r="I67" s="73"/>
      <c r="J67" s="73"/>
      <c r="K67" s="73"/>
      <c r="L67" s="73"/>
      <c r="M67" s="73"/>
      <c r="N67" s="73"/>
      <c r="O67" s="73"/>
      <c r="P67" s="73"/>
      <c r="Q67" s="73"/>
      <c r="R67" s="73"/>
      <c r="S67" s="73"/>
      <c r="T67" s="73"/>
      <c r="U67" s="73"/>
      <c r="V67" s="73"/>
      <c r="W67" s="73"/>
      <c r="X67" s="73"/>
      <c r="Y67" s="73"/>
      <c r="Z67" s="73"/>
      <c r="AA67" s="73"/>
      <c r="AB67" s="73"/>
      <c r="AC67" s="73"/>
    </row>
    <row r="69" spans="4:29">
      <c r="D69" s="70" t="s">
        <v>351</v>
      </c>
      <c r="F69" s="65" t="s">
        <v>361</v>
      </c>
      <c r="G69" s="286">
        <f>'Dim.Prog.'!C36/Receita!D3</f>
        <v>2892.6540087010562</v>
      </c>
      <c r="H69" s="292"/>
    </row>
    <row r="70" spans="4:29">
      <c r="D70" s="70"/>
      <c r="F70" s="65"/>
      <c r="G70" s="81"/>
      <c r="H70" s="81"/>
    </row>
    <row r="71" spans="4:29">
      <c r="D71" s="70" t="s">
        <v>370</v>
      </c>
      <c r="F71" s="65" t="s">
        <v>565</v>
      </c>
      <c r="G71" s="305"/>
      <c r="H71" s="305"/>
      <c r="I71" s="285">
        <f t="shared" ref="I71:AC71" si="36">I65*$G$69</f>
        <v>2892654.0087010562</v>
      </c>
      <c r="J71" s="285">
        <f>J65*$G$69</f>
        <v>7870911.557675574</v>
      </c>
      <c r="K71" s="285">
        <f t="shared" si="36"/>
        <v>9983441.6694705989</v>
      </c>
      <c r="L71" s="285">
        <f t="shared" si="36"/>
        <v>10059562.06260545</v>
      </c>
      <c r="M71" s="285">
        <f t="shared" si="36"/>
        <v>10135682.455740301</v>
      </c>
      <c r="N71" s="285">
        <f t="shared" si="36"/>
        <v>10211802.848875154</v>
      </c>
      <c r="O71" s="285">
        <f t="shared" si="36"/>
        <v>10287923.242010005</v>
      </c>
      <c r="P71" s="285">
        <f t="shared" si="36"/>
        <v>10364043.635144858</v>
      </c>
      <c r="Q71" s="285">
        <f t="shared" si="36"/>
        <v>10440164.028279709</v>
      </c>
      <c r="R71" s="285">
        <f t="shared" si="36"/>
        <v>10516284.421414562</v>
      </c>
      <c r="S71" s="285">
        <f t="shared" si="36"/>
        <v>10592404.814549413</v>
      </c>
      <c r="T71" s="285">
        <f t="shared" si="36"/>
        <v>10668525.207684265</v>
      </c>
      <c r="U71" s="285">
        <f t="shared" si="36"/>
        <v>10744645.600819116</v>
      </c>
      <c r="V71" s="285">
        <f t="shared" si="36"/>
        <v>10820765.993953967</v>
      </c>
      <c r="W71" s="285">
        <f t="shared" si="36"/>
        <v>10896886.38708882</v>
      </c>
      <c r="X71" s="285">
        <f t="shared" si="36"/>
        <v>10973006.780223671</v>
      </c>
      <c r="Y71" s="285">
        <f t="shared" si="36"/>
        <v>11049127.173358524</v>
      </c>
      <c r="Z71" s="285">
        <f t="shared" si="36"/>
        <v>11125247.566493375</v>
      </c>
      <c r="AA71" s="285">
        <f t="shared" si="36"/>
        <v>11201367.959628228</v>
      </c>
      <c r="AB71" s="285">
        <f t="shared" si="36"/>
        <v>11277488.352763079</v>
      </c>
      <c r="AC71" s="285">
        <f t="shared" si="36"/>
        <v>11315548.549330506</v>
      </c>
    </row>
    <row r="73" spans="4:29">
      <c r="D73" s="306" t="s">
        <v>803</v>
      </c>
      <c r="E73" s="73"/>
      <c r="F73" s="73"/>
      <c r="G73" s="307"/>
      <c r="H73" s="307"/>
      <c r="I73" s="73"/>
      <c r="J73" s="73"/>
      <c r="K73" s="73"/>
      <c r="L73" s="73"/>
      <c r="M73" s="73"/>
      <c r="N73" s="73"/>
      <c r="O73" s="73"/>
      <c r="P73" s="73"/>
      <c r="Q73" s="73"/>
      <c r="R73" s="73"/>
      <c r="S73" s="73"/>
      <c r="T73" s="73"/>
      <c r="U73" s="73"/>
      <c r="V73" s="73"/>
      <c r="W73" s="73"/>
      <c r="X73" s="73"/>
      <c r="Y73" s="73"/>
      <c r="Z73" s="73"/>
      <c r="AA73" s="73"/>
      <c r="AB73" s="73"/>
      <c r="AC73" s="73"/>
    </row>
    <row r="75" spans="4:29">
      <c r="G75" s="308" t="s">
        <v>367</v>
      </c>
      <c r="H75" s="308" t="s">
        <v>558</v>
      </c>
    </row>
    <row r="76" spans="4:29">
      <c r="D76" s="1481" t="s">
        <v>1759</v>
      </c>
      <c r="G76" s="607">
        <v>60000</v>
      </c>
      <c r="H76" s="607">
        <f>'Dim.Prog.'!C60</f>
        <v>90242.386575512748</v>
      </c>
      <c r="I76" s="472"/>
      <c r="J76" s="472">
        <f>IF(G76*(1+J78)&lt;$H$76,G76*(1+J78),$H$76)</f>
        <v>72000</v>
      </c>
      <c r="K76" s="472">
        <f t="shared" ref="K76:AC76" si="37">IF(J76*(1+K78)&lt;$H$76,J76*(1+K78),$H$76)</f>
        <v>86400</v>
      </c>
      <c r="L76" s="472">
        <f t="shared" si="37"/>
        <v>90242.386575512748</v>
      </c>
      <c r="M76" s="472">
        <f t="shared" si="37"/>
        <v>90242.386575512748</v>
      </c>
      <c r="N76" s="472">
        <f t="shared" si="37"/>
        <v>90242.386575512748</v>
      </c>
      <c r="O76" s="472">
        <f t="shared" si="37"/>
        <v>90242.386575512748</v>
      </c>
      <c r="P76" s="472">
        <f t="shared" si="37"/>
        <v>90242.386575512748</v>
      </c>
      <c r="Q76" s="472">
        <f t="shared" si="37"/>
        <v>90242.386575512748</v>
      </c>
      <c r="R76" s="472">
        <f t="shared" si="37"/>
        <v>90242.386575512748</v>
      </c>
      <c r="S76" s="472">
        <f t="shared" si="37"/>
        <v>90242.386575512748</v>
      </c>
      <c r="T76" s="472">
        <f t="shared" si="37"/>
        <v>90242.386575512748</v>
      </c>
      <c r="U76" s="472">
        <f t="shared" si="37"/>
        <v>90242.386575512748</v>
      </c>
      <c r="V76" s="472">
        <f t="shared" si="37"/>
        <v>90242.386575512748</v>
      </c>
      <c r="W76" s="472">
        <f t="shared" si="37"/>
        <v>90242.386575512748</v>
      </c>
      <c r="X76" s="472">
        <f t="shared" si="37"/>
        <v>90242.386575512748</v>
      </c>
      <c r="Y76" s="472">
        <f t="shared" si="37"/>
        <v>90242.386575512748</v>
      </c>
      <c r="Z76" s="472">
        <f t="shared" si="37"/>
        <v>90242.386575512748</v>
      </c>
      <c r="AA76" s="472">
        <f t="shared" si="37"/>
        <v>90242.386575512748</v>
      </c>
      <c r="AB76" s="472">
        <f t="shared" si="37"/>
        <v>90242.386575512748</v>
      </c>
      <c r="AC76" s="472">
        <f t="shared" si="37"/>
        <v>90242.386575512748</v>
      </c>
    </row>
    <row r="78" spans="4:29">
      <c r="D78" s="69" t="s">
        <v>661</v>
      </c>
      <c r="F78" s="301" t="s">
        <v>362</v>
      </c>
      <c r="I78" s="309"/>
      <c r="J78" s="309">
        <v>0.2</v>
      </c>
      <c r="K78" s="309">
        <v>0.2</v>
      </c>
      <c r="L78" s="309">
        <v>0.2</v>
      </c>
      <c r="M78" s="309">
        <v>0.2</v>
      </c>
      <c r="N78" s="309">
        <v>0.2</v>
      </c>
      <c r="O78" s="309">
        <v>0.2</v>
      </c>
      <c r="P78" s="309">
        <v>0.2</v>
      </c>
      <c r="Q78" s="309">
        <v>0.2</v>
      </c>
      <c r="R78" s="309">
        <v>0.2</v>
      </c>
      <c r="S78" s="309">
        <v>0.2</v>
      </c>
      <c r="T78" s="309">
        <v>0.2</v>
      </c>
      <c r="U78" s="309">
        <v>0.2</v>
      </c>
      <c r="V78" s="309">
        <v>0.2</v>
      </c>
      <c r="W78" s="309">
        <v>0.2</v>
      </c>
      <c r="X78" s="309">
        <v>0.2</v>
      </c>
      <c r="Y78" s="309">
        <v>0.2</v>
      </c>
      <c r="Z78" s="309">
        <v>0.2</v>
      </c>
      <c r="AA78" s="309">
        <v>0.2</v>
      </c>
      <c r="AB78" s="309">
        <v>0.2</v>
      </c>
      <c r="AC78" s="309">
        <v>0.2</v>
      </c>
    </row>
    <row r="79" spans="4:29">
      <c r="D79" s="69" t="s">
        <v>1758</v>
      </c>
      <c r="F79" s="301" t="s">
        <v>362</v>
      </c>
      <c r="H79" s="896">
        <v>1</v>
      </c>
      <c r="I79" s="535"/>
      <c r="J79" s="535">
        <f>H79+J78</f>
        <v>1.2</v>
      </c>
      <c r="K79" s="535">
        <f t="shared" ref="K79:L79" si="38">J79+K78</f>
        <v>1.4</v>
      </c>
      <c r="L79" s="535">
        <f t="shared" si="38"/>
        <v>1.5999999999999999</v>
      </c>
      <c r="M79" s="535">
        <f t="shared" ref="M79:AC79" si="39">L79+(L79*M78)</f>
        <v>1.92</v>
      </c>
      <c r="N79" s="535">
        <f t="shared" si="39"/>
        <v>2.3039999999999998</v>
      </c>
      <c r="O79" s="535">
        <f t="shared" si="39"/>
        <v>2.7647999999999997</v>
      </c>
      <c r="P79" s="535">
        <f t="shared" si="39"/>
        <v>3.3177599999999998</v>
      </c>
      <c r="Q79" s="535">
        <f t="shared" si="39"/>
        <v>3.981312</v>
      </c>
      <c r="R79" s="535">
        <f t="shared" si="39"/>
        <v>4.7775743999999998</v>
      </c>
      <c r="S79" s="535">
        <f t="shared" si="39"/>
        <v>5.7330892799999997</v>
      </c>
      <c r="T79" s="535">
        <f t="shared" si="39"/>
        <v>6.8797071359999995</v>
      </c>
      <c r="U79" s="535">
        <f t="shared" si="39"/>
        <v>8.2556485631999994</v>
      </c>
      <c r="V79" s="535">
        <f t="shared" si="39"/>
        <v>9.9067782758399989</v>
      </c>
      <c r="W79" s="535">
        <f t="shared" si="39"/>
        <v>11.888133931007999</v>
      </c>
      <c r="X79" s="535">
        <f t="shared" si="39"/>
        <v>14.265760717209599</v>
      </c>
      <c r="Y79" s="535">
        <f t="shared" si="39"/>
        <v>17.11891286065152</v>
      </c>
      <c r="Z79" s="535">
        <f t="shared" si="39"/>
        <v>20.542695432781823</v>
      </c>
      <c r="AA79" s="535">
        <f t="shared" si="39"/>
        <v>24.651234519338189</v>
      </c>
      <c r="AB79" s="535">
        <f t="shared" si="39"/>
        <v>29.581481423205826</v>
      </c>
      <c r="AC79" s="535">
        <f t="shared" si="39"/>
        <v>35.497777707846993</v>
      </c>
    </row>
    <row r="81" spans="4:29">
      <c r="D81" s="1481" t="s">
        <v>1760</v>
      </c>
      <c r="F81" s="301" t="s">
        <v>555</v>
      </c>
      <c r="I81" s="285">
        <f>I76</f>
        <v>0</v>
      </c>
      <c r="J81" s="285">
        <f>J76*J85</f>
        <v>74474.399999999994</v>
      </c>
      <c r="K81" s="285">
        <f t="shared" ref="K81:AC81" si="40">K76*K85</f>
        <v>92440.604255999991</v>
      </c>
      <c r="L81" s="285">
        <f t="shared" si="40"/>
        <v>99869.786637323705</v>
      </c>
      <c r="M81" s="285">
        <f t="shared" si="40"/>
        <v>103301.97830475973</v>
      </c>
      <c r="N81" s="285">
        <f t="shared" si="40"/>
        <v>106852.12295916665</v>
      </c>
      <c r="O81" s="285">
        <f t="shared" si="40"/>
        <v>110524.27425153001</v>
      </c>
      <c r="P81" s="285">
        <f t="shared" si="40"/>
        <v>114322.62514330758</v>
      </c>
      <c r="Q81" s="285">
        <f t="shared" si="40"/>
        <v>118251.51269406592</v>
      </c>
      <c r="R81" s="285">
        <f t="shared" si="40"/>
        <v>122315.42301365201</v>
      </c>
      <c r="S81" s="285">
        <f t="shared" si="40"/>
        <v>126518.99638455451</v>
      </c>
      <c r="T81" s="285">
        <f t="shared" si="40"/>
        <v>130867.03256030371</v>
      </c>
      <c r="U81" s="285">
        <f t="shared" si="40"/>
        <v>135364.49624595948</v>
      </c>
      <c r="V81" s="285">
        <f t="shared" si="40"/>
        <v>140016.52276694562</v>
      </c>
      <c r="W81" s="285">
        <f t="shared" si="40"/>
        <v>144828.42393270298</v>
      </c>
      <c r="X81" s="285">
        <f t="shared" si="40"/>
        <v>149805.69410185688</v>
      </c>
      <c r="Y81" s="285">
        <f t="shared" si="40"/>
        <v>154954.01645582402</v>
      </c>
      <c r="Z81" s="285">
        <f t="shared" si="40"/>
        <v>160279.26948802252</v>
      </c>
      <c r="AA81" s="285">
        <f t="shared" si="40"/>
        <v>165787.53371609424</v>
      </c>
      <c r="AB81" s="285">
        <f t="shared" si="40"/>
        <v>171485.098624804</v>
      </c>
      <c r="AC81" s="285">
        <f t="shared" si="40"/>
        <v>174431.78423617355</v>
      </c>
    </row>
    <row r="82" spans="4:29">
      <c r="D82" s="70"/>
    </row>
    <row r="83" spans="4:29">
      <c r="D83" s="70"/>
    </row>
    <row r="84" spans="4:29">
      <c r="D84" s="1481" t="s">
        <v>1757</v>
      </c>
      <c r="F84" s="301" t="s">
        <v>362</v>
      </c>
      <c r="G84" s="463" t="s">
        <v>357</v>
      </c>
      <c r="H84" s="797">
        <f>Macro!F9</f>
        <v>3.4366666666666663E-2</v>
      </c>
      <c r="I84" s="309"/>
      <c r="J84" s="309">
        <f t="shared" ref="J84:AC84" si="41">$H$84*J4</f>
        <v>3.4366666666666663E-2</v>
      </c>
      <c r="K84" s="309">
        <f t="shared" si="41"/>
        <v>3.4366666666666663E-2</v>
      </c>
      <c r="L84" s="309">
        <f t="shared" si="41"/>
        <v>3.4366666666666663E-2</v>
      </c>
      <c r="M84" s="309">
        <f t="shared" si="41"/>
        <v>3.4366666666666663E-2</v>
      </c>
      <c r="N84" s="309">
        <f t="shared" si="41"/>
        <v>3.4366666666666663E-2</v>
      </c>
      <c r="O84" s="309">
        <f t="shared" si="41"/>
        <v>3.4366666666666663E-2</v>
      </c>
      <c r="P84" s="309">
        <f t="shared" si="41"/>
        <v>3.4366666666666663E-2</v>
      </c>
      <c r="Q84" s="309">
        <f t="shared" si="41"/>
        <v>3.4366666666666663E-2</v>
      </c>
      <c r="R84" s="309">
        <f t="shared" si="41"/>
        <v>3.4366666666666663E-2</v>
      </c>
      <c r="S84" s="309">
        <f t="shared" si="41"/>
        <v>3.4366666666666663E-2</v>
      </c>
      <c r="T84" s="309">
        <f t="shared" si="41"/>
        <v>3.4366666666666663E-2</v>
      </c>
      <c r="U84" s="309">
        <f t="shared" si="41"/>
        <v>3.4366666666666663E-2</v>
      </c>
      <c r="V84" s="309">
        <f t="shared" si="41"/>
        <v>3.4366666666666663E-2</v>
      </c>
      <c r="W84" s="309">
        <f t="shared" si="41"/>
        <v>3.4366666666666663E-2</v>
      </c>
      <c r="X84" s="309">
        <f t="shared" si="41"/>
        <v>3.4366666666666663E-2</v>
      </c>
      <c r="Y84" s="309">
        <f t="shared" si="41"/>
        <v>3.4366666666666663E-2</v>
      </c>
      <c r="Z84" s="309">
        <f t="shared" si="41"/>
        <v>3.4366666666666663E-2</v>
      </c>
      <c r="AA84" s="309">
        <f t="shared" si="41"/>
        <v>3.4366666666666663E-2</v>
      </c>
      <c r="AB84" s="309">
        <f t="shared" si="41"/>
        <v>3.4366666666666663E-2</v>
      </c>
      <c r="AC84" s="309">
        <f t="shared" si="41"/>
        <v>1.7183333333333332E-2</v>
      </c>
    </row>
    <row r="85" spans="4:29">
      <c r="D85" s="70" t="s">
        <v>366</v>
      </c>
      <c r="F85" s="301" t="s">
        <v>362</v>
      </c>
      <c r="H85" s="896">
        <v>1</v>
      </c>
      <c r="J85" s="535">
        <f>H85+(H85*J84)</f>
        <v>1.0343666666666667</v>
      </c>
      <c r="K85" s="535">
        <f t="shared" ref="K85:AC85" si="42">J85+(J85*K84)</f>
        <v>1.069914401111111</v>
      </c>
      <c r="L85" s="535">
        <f t="shared" si="42"/>
        <v>1.106683792695963</v>
      </c>
      <c r="M85" s="535">
        <f t="shared" si="42"/>
        <v>1.1447168257049476</v>
      </c>
      <c r="N85" s="535">
        <f t="shared" si="42"/>
        <v>1.1840569272816743</v>
      </c>
      <c r="O85" s="535">
        <f t="shared" si="42"/>
        <v>1.2247490170159212</v>
      </c>
      <c r="P85" s="535">
        <f t="shared" si="42"/>
        <v>1.266839558234035</v>
      </c>
      <c r="Q85" s="535">
        <f t="shared" si="42"/>
        <v>1.3103766110520114</v>
      </c>
      <c r="R85" s="535">
        <f t="shared" si="42"/>
        <v>1.3554098872518323</v>
      </c>
      <c r="S85" s="535">
        <f t="shared" si="42"/>
        <v>1.4019908070437204</v>
      </c>
      <c r="T85" s="535">
        <f t="shared" si="42"/>
        <v>1.4501725577791229</v>
      </c>
      <c r="U85" s="535">
        <f t="shared" si="42"/>
        <v>1.5000101546814655</v>
      </c>
      <c r="V85" s="535">
        <f t="shared" si="42"/>
        <v>1.5515605036640185</v>
      </c>
      <c r="W85" s="535">
        <f t="shared" si="42"/>
        <v>1.6048824663066052</v>
      </c>
      <c r="X85" s="535">
        <f t="shared" si="42"/>
        <v>1.6600369270653423</v>
      </c>
      <c r="Y85" s="535">
        <f t="shared" si="42"/>
        <v>1.7170868627921545</v>
      </c>
      <c r="Z85" s="535">
        <f t="shared" si="42"/>
        <v>1.7760974146434449</v>
      </c>
      <c r="AA85" s="535">
        <f t="shared" si="42"/>
        <v>1.8371359624600248</v>
      </c>
      <c r="AB85" s="535">
        <f t="shared" si="42"/>
        <v>1.9002722017032343</v>
      </c>
      <c r="AC85" s="535">
        <f t="shared" si="42"/>
        <v>1.9329252123691683</v>
      </c>
    </row>
    <row r="86" spans="4:29">
      <c r="I86" s="280"/>
      <c r="J86" s="280"/>
      <c r="K86" s="280"/>
      <c r="L86" s="280"/>
      <c r="M86" s="280"/>
      <c r="N86" s="280"/>
      <c r="O86" s="280"/>
      <c r="P86" s="280"/>
      <c r="Q86" s="280"/>
      <c r="R86" s="280"/>
      <c r="S86" s="280"/>
      <c r="T86" s="280"/>
      <c r="U86" s="280"/>
      <c r="V86" s="280"/>
      <c r="W86" s="280"/>
      <c r="X86" s="280"/>
      <c r="Y86" s="280"/>
      <c r="Z86" s="280"/>
      <c r="AA86" s="280"/>
      <c r="AB86" s="280"/>
      <c r="AC86" s="280"/>
    </row>
    <row r="87" spans="4:29">
      <c r="D87" s="306" t="s">
        <v>804</v>
      </c>
      <c r="E87" s="73"/>
      <c r="F87" s="307"/>
      <c r="G87" s="73"/>
      <c r="H87" s="73"/>
      <c r="I87" s="73"/>
      <c r="J87" s="73"/>
      <c r="K87" s="73"/>
      <c r="L87" s="73"/>
      <c r="M87" s="73"/>
      <c r="N87" s="73"/>
      <c r="O87" s="73"/>
      <c r="P87" s="73"/>
      <c r="Q87" s="73"/>
      <c r="R87" s="73"/>
      <c r="S87" s="73"/>
      <c r="T87" s="73"/>
      <c r="U87" s="73"/>
      <c r="V87" s="73"/>
      <c r="W87" s="73"/>
      <c r="X87" s="73"/>
      <c r="Y87" s="73"/>
      <c r="Z87" s="73"/>
      <c r="AA87" s="73"/>
      <c r="AB87" s="73"/>
      <c r="AC87" s="73"/>
    </row>
    <row r="88" spans="4:29" s="298" customFormat="1" ht="8.25" customHeight="1">
      <c r="D88" s="300"/>
      <c r="F88" s="303"/>
    </row>
    <row r="89" spans="4:29">
      <c r="D89" s="300" t="s">
        <v>358</v>
      </c>
      <c r="E89" s="300"/>
      <c r="F89" s="473" t="s">
        <v>555</v>
      </c>
      <c r="G89" s="300"/>
      <c r="H89" s="300"/>
      <c r="I89" s="474"/>
      <c r="J89" s="474">
        <f t="shared" ref="J89:AC89" si="43">(J81*J65*J4)</f>
        <v>202644842.39999998</v>
      </c>
      <c r="K89" s="474">
        <f t="shared" si="43"/>
        <v>319041052.85471314</v>
      </c>
      <c r="L89" s="474">
        <f t="shared" si="43"/>
        <v>347309534.37063766</v>
      </c>
      <c r="M89" s="474">
        <f t="shared" si="43"/>
        <v>361963804.17338228</v>
      </c>
      <c r="N89" s="474">
        <f t="shared" si="43"/>
        <v>377215114.68727553</v>
      </c>
      <c r="O89" s="474">
        <f t="shared" si="43"/>
        <v>393087194.82465917</v>
      </c>
      <c r="P89" s="474">
        <f t="shared" si="43"/>
        <v>409604699.3195712</v>
      </c>
      <c r="Q89" s="474">
        <f t="shared" si="43"/>
        <v>426793244.33710229</v>
      </c>
      <c r="R89" s="474">
        <f t="shared" si="43"/>
        <v>444679444.43684584</v>
      </c>
      <c r="S89" s="474">
        <f t="shared" si="43"/>
        <v>463290950.94145179</v>
      </c>
      <c r="T89" s="474">
        <f t="shared" si="43"/>
        <v>482656491.76320994</v>
      </c>
      <c r="U89" s="474">
        <f t="shared" si="43"/>
        <v>502805912.74355721</v>
      </c>
      <c r="V89" s="474">
        <f t="shared" si="43"/>
        <v>523770220.56246358</v>
      </c>
      <c r="W89" s="474">
        <f t="shared" si="43"/>
        <v>545581627.2767719</v>
      </c>
      <c r="X89" s="474">
        <f t="shared" si="43"/>
        <v>568273596.54877782</v>
      </c>
      <c r="Y89" s="474">
        <f t="shared" si="43"/>
        <v>591880891.62862206</v>
      </c>
      <c r="Z89" s="474">
        <f t="shared" si="43"/>
        <v>616439625.15644205</v>
      </c>
      <c r="AA89" s="474">
        <f t="shared" si="43"/>
        <v>641987310.85268927</v>
      </c>
      <c r="AB89" s="474">
        <f t="shared" si="43"/>
        <v>668562917.16757393</v>
      </c>
      <c r="AC89" s="474">
        <f t="shared" si="43"/>
        <v>341173074.47306752</v>
      </c>
    </row>
    <row r="90" spans="4:29">
      <c r="D90" s="70" t="s">
        <v>365</v>
      </c>
      <c r="F90" s="301" t="s">
        <v>362</v>
      </c>
      <c r="I90" s="280"/>
      <c r="J90" s="280"/>
      <c r="K90" s="280">
        <f t="shared" ref="K90:AC90" si="44">K89/J89-1</f>
        <v>0.57438525982792621</v>
      </c>
      <c r="L90" s="280">
        <f t="shared" si="44"/>
        <v>8.8604526793602201E-2</v>
      </c>
      <c r="M90" s="280">
        <f t="shared" si="44"/>
        <v>4.2193687050082751E-2</v>
      </c>
      <c r="N90" s="280">
        <f t="shared" si="44"/>
        <v>4.2134905032072734E-2</v>
      </c>
      <c r="O90" s="280">
        <f t="shared" si="44"/>
        <v>4.2076999354975886E-2</v>
      </c>
      <c r="P90" s="280">
        <f t="shared" si="44"/>
        <v>4.2019950566641651E-2</v>
      </c>
      <c r="Q90" s="280">
        <f t="shared" si="44"/>
        <v>4.1963739786395005E-2</v>
      </c>
      <c r="R90" s="280">
        <f t="shared" si="44"/>
        <v>4.1908348684207786E-2</v>
      </c>
      <c r="S90" s="280">
        <f t="shared" si="44"/>
        <v>4.1853759460763973E-2</v>
      </c>
      <c r="T90" s="280">
        <f t="shared" si="44"/>
        <v>4.1799954828397823E-2</v>
      </c>
      <c r="U90" s="280">
        <f t="shared" si="44"/>
        <v>4.1746917992833144E-2</v>
      </c>
      <c r="V90" s="280">
        <f t="shared" si="44"/>
        <v>4.1694632635711715E-2</v>
      </c>
      <c r="W90" s="280">
        <f t="shared" si="44"/>
        <v>4.1643082897850903E-2</v>
      </c>
      <c r="X90" s="280">
        <f t="shared" si="44"/>
        <v>4.1592253363206266E-2</v>
      </c>
      <c r="Y90" s="280">
        <f t="shared" si="44"/>
        <v>4.1542129043501852E-2</v>
      </c>
      <c r="Z90" s="280">
        <f t="shared" si="44"/>
        <v>4.1492695363494647E-2</v>
      </c>
      <c r="AA90" s="280">
        <f t="shared" si="44"/>
        <v>4.1443938146843884E-2</v>
      </c>
      <c r="AB90" s="280">
        <f t="shared" si="44"/>
        <v>4.139584360255788E-2</v>
      </c>
      <c r="AC90" s="280">
        <f t="shared" si="44"/>
        <v>-0.48969189628632481</v>
      </c>
    </row>
    <row r="91" spans="4:29">
      <c r="I91" s="280"/>
      <c r="J91" s="280"/>
      <c r="K91" s="280"/>
      <c r="L91" s="280"/>
      <c r="M91" s="280"/>
      <c r="N91" s="280"/>
      <c r="O91" s="280"/>
      <c r="P91" s="280"/>
      <c r="Q91" s="280"/>
      <c r="R91" s="280"/>
      <c r="S91" s="280"/>
      <c r="T91" s="280"/>
      <c r="U91" s="280"/>
      <c r="V91" s="280"/>
      <c r="W91" s="280"/>
      <c r="X91" s="280"/>
      <c r="Y91" s="280"/>
      <c r="Z91" s="280"/>
      <c r="AA91" s="280"/>
      <c r="AB91" s="280"/>
      <c r="AC91" s="280"/>
    </row>
    <row r="92" spans="4:29">
      <c r="D92" s="476" t="s">
        <v>805</v>
      </c>
      <c r="E92" s="73"/>
      <c r="F92" s="307"/>
      <c r="G92" s="73"/>
      <c r="H92" s="73"/>
      <c r="I92" s="73"/>
      <c r="J92" s="73"/>
      <c r="K92" s="73"/>
      <c r="L92" s="73"/>
      <c r="M92" s="73"/>
      <c r="N92" s="73"/>
      <c r="O92" s="73"/>
      <c r="P92" s="73"/>
      <c r="Q92" s="73"/>
      <c r="R92" s="73"/>
      <c r="S92" s="73"/>
      <c r="T92" s="73"/>
      <c r="U92" s="73"/>
      <c r="V92" s="73"/>
      <c r="W92" s="73"/>
      <c r="X92" s="73"/>
      <c r="Y92" s="73"/>
      <c r="Z92" s="73"/>
      <c r="AA92" s="73"/>
      <c r="AB92" s="73"/>
      <c r="AC92" s="73"/>
    </row>
    <row r="93" spans="4:29">
      <c r="F93" s="65"/>
      <c r="G93" s="81" t="s">
        <v>567</v>
      </c>
    </row>
    <row r="94" spans="4:29">
      <c r="D94" s="70" t="s">
        <v>1177</v>
      </c>
      <c r="G94" s="65" t="s">
        <v>1178</v>
      </c>
      <c r="H94" s="280">
        <v>3.5000000000000003E-2</v>
      </c>
      <c r="I94" s="311"/>
      <c r="J94" s="311">
        <f>H94</f>
        <v>3.5000000000000003E-2</v>
      </c>
      <c r="K94" s="311">
        <f t="shared" ref="K94:AC94" si="45">J94+(J94*$H$94)</f>
        <v>3.6225E-2</v>
      </c>
      <c r="L94" s="311">
        <f t="shared" si="45"/>
        <v>3.7492875000000002E-2</v>
      </c>
      <c r="M94" s="311">
        <f t="shared" si="45"/>
        <v>3.8805125624999999E-2</v>
      </c>
      <c r="N94" s="311">
        <f t="shared" si="45"/>
        <v>4.0163305021874998E-2</v>
      </c>
      <c r="O94" s="311">
        <f t="shared" si="45"/>
        <v>4.1569020697640624E-2</v>
      </c>
      <c r="P94" s="311">
        <f t="shared" si="45"/>
        <v>4.3023936422058047E-2</v>
      </c>
      <c r="Q94" s="311">
        <f t="shared" si="45"/>
        <v>4.4529774196830081E-2</v>
      </c>
      <c r="R94" s="311">
        <f t="shared" si="45"/>
        <v>4.6088316293719137E-2</v>
      </c>
      <c r="S94" s="311">
        <f t="shared" si="45"/>
        <v>4.7701407363999304E-2</v>
      </c>
      <c r="T94" s="311">
        <f t="shared" si="45"/>
        <v>4.9370956621739279E-2</v>
      </c>
      <c r="U94" s="311">
        <f t="shared" si="45"/>
        <v>5.1098940103500155E-2</v>
      </c>
      <c r="V94" s="311">
        <f t="shared" si="45"/>
        <v>5.2887403007122663E-2</v>
      </c>
      <c r="W94" s="311">
        <f t="shared" si="45"/>
        <v>5.4738462112371954E-2</v>
      </c>
      <c r="X94" s="311">
        <f t="shared" si="45"/>
        <v>5.6654308286304973E-2</v>
      </c>
      <c r="Y94" s="311">
        <f t="shared" si="45"/>
        <v>5.863720907632565E-2</v>
      </c>
      <c r="Z94" s="311">
        <f t="shared" si="45"/>
        <v>6.0689511393997045E-2</v>
      </c>
      <c r="AA94" s="311">
        <f t="shared" si="45"/>
        <v>6.2813644292786935E-2</v>
      </c>
      <c r="AB94" s="311">
        <f t="shared" si="45"/>
        <v>6.5012121843034482E-2</v>
      </c>
      <c r="AC94" s="311">
        <f t="shared" si="45"/>
        <v>6.7287546107540688E-2</v>
      </c>
    </row>
    <row r="95" spans="4:29">
      <c r="G95" s="291"/>
      <c r="I95" s="284"/>
      <c r="J95" s="284"/>
      <c r="K95" s="284"/>
      <c r="L95" s="284"/>
      <c r="M95" s="284"/>
      <c r="N95" s="284"/>
      <c r="O95" s="284"/>
      <c r="P95" s="284"/>
      <c r="Q95" s="284"/>
      <c r="R95" s="284"/>
      <c r="S95" s="284"/>
      <c r="T95" s="284"/>
      <c r="U95" s="284"/>
      <c r="V95" s="284"/>
      <c r="W95" s="284"/>
      <c r="X95" s="284"/>
      <c r="Y95" s="284"/>
      <c r="Z95" s="284"/>
      <c r="AA95" s="284"/>
      <c r="AB95" s="284"/>
      <c r="AC95" s="284"/>
    </row>
    <row r="96" spans="4:29">
      <c r="D96" s="81" t="s">
        <v>675</v>
      </c>
      <c r="E96" s="81"/>
      <c r="F96" s="473" t="s">
        <v>555</v>
      </c>
      <c r="G96" s="81"/>
      <c r="H96" s="477"/>
      <c r="I96" s="450"/>
      <c r="J96" s="450">
        <f>J89*J94</f>
        <v>7092569.4840000002</v>
      </c>
      <c r="K96" s="450">
        <f t="shared" ref="K96:AC96" si="46">K89*K94</f>
        <v>11557262.139661985</v>
      </c>
      <c r="L96" s="450">
        <f t="shared" si="46"/>
        <v>13021632.958466522</v>
      </c>
      <c r="M96" s="450">
        <f t="shared" si="46"/>
        <v>14046050.892650999</v>
      </c>
      <c r="N96" s="450">
        <f t="shared" si="46"/>
        <v>15150205.710046606</v>
      </c>
      <c r="O96" s="450">
        <f t="shared" si="46"/>
        <v>16340249.737643749</v>
      </c>
      <c r="P96" s="450">
        <f t="shared" si="46"/>
        <v>17622806.541701432</v>
      </c>
      <c r="Q96" s="450">
        <f t="shared" si="46"/>
        <v>19005006.799063694</v>
      </c>
      <c r="R96" s="450">
        <f t="shared" si="46"/>
        <v>20494526.884520657</v>
      </c>
      <c r="S96" s="450">
        <f t="shared" si="46"/>
        <v>22099630.37891281</v>
      </c>
      <c r="T96" s="450">
        <f t="shared" si="46"/>
        <v>23829212.718042299</v>
      </c>
      <c r="U96" s="450">
        <f t="shared" si="46"/>
        <v>25692849.218968756</v>
      </c>
      <c r="V96" s="450">
        <f t="shared" si="46"/>
        <v>27700846.738016538</v>
      </c>
      <c r="W96" s="450">
        <f t="shared" si="46"/>
        <v>29864299.233895816</v>
      </c>
      <c r="X96" s="450">
        <f t="shared" si="46"/>
        <v>32195147.529841751</v>
      </c>
      <c r="Y96" s="450">
        <f t="shared" si="46"/>
        <v>34706243.590709552</v>
      </c>
      <c r="Z96" s="450">
        <f t="shared" si="46"/>
        <v>37411419.654643156</v>
      </c>
      <c r="AA96" s="450">
        <f t="shared" si="46"/>
        <v>40325562.584383659</v>
      </c>
      <c r="AB96" s="450">
        <f t="shared" si="46"/>
        <v>43464693.830632888</v>
      </c>
      <c r="AC96" s="450">
        <f t="shared" si="46"/>
        <v>22956698.979257945</v>
      </c>
    </row>
    <row r="97" spans="2:29">
      <c r="D97" s="70" t="s">
        <v>568</v>
      </c>
      <c r="F97" s="65"/>
      <c r="I97" s="280"/>
      <c r="J97" s="280">
        <f t="shared" ref="J97:AC97" si="47">J96/J89</f>
        <v>3.5000000000000003E-2</v>
      </c>
      <c r="K97" s="280">
        <f t="shared" si="47"/>
        <v>3.6225E-2</v>
      </c>
      <c r="L97" s="280">
        <f t="shared" si="47"/>
        <v>3.7492875000000002E-2</v>
      </c>
      <c r="M97" s="280">
        <f t="shared" si="47"/>
        <v>3.8805125624999999E-2</v>
      </c>
      <c r="N97" s="280">
        <f t="shared" si="47"/>
        <v>4.0163305021874998E-2</v>
      </c>
      <c r="O97" s="280">
        <f t="shared" si="47"/>
        <v>4.1569020697640624E-2</v>
      </c>
      <c r="P97" s="280">
        <f t="shared" si="47"/>
        <v>4.302393642205804E-2</v>
      </c>
      <c r="Q97" s="280">
        <f t="shared" si="47"/>
        <v>4.4529774196830081E-2</v>
      </c>
      <c r="R97" s="280">
        <f t="shared" si="47"/>
        <v>4.6088316293719143E-2</v>
      </c>
      <c r="S97" s="280">
        <f t="shared" si="47"/>
        <v>4.7701407363999304E-2</v>
      </c>
      <c r="T97" s="280">
        <f t="shared" si="47"/>
        <v>4.9370956621739279E-2</v>
      </c>
      <c r="U97" s="280">
        <f t="shared" si="47"/>
        <v>5.1098940103500155E-2</v>
      </c>
      <c r="V97" s="280">
        <f t="shared" si="47"/>
        <v>5.2887403007122663E-2</v>
      </c>
      <c r="W97" s="280">
        <f t="shared" si="47"/>
        <v>5.4738462112371954E-2</v>
      </c>
      <c r="X97" s="280">
        <f t="shared" si="47"/>
        <v>5.6654308286304973E-2</v>
      </c>
      <c r="Y97" s="280">
        <f t="shared" si="47"/>
        <v>5.8637209076325643E-2</v>
      </c>
      <c r="Z97" s="280">
        <f t="shared" si="47"/>
        <v>6.0689511393997045E-2</v>
      </c>
      <c r="AA97" s="280">
        <f t="shared" si="47"/>
        <v>6.2813644292786935E-2</v>
      </c>
      <c r="AB97" s="280">
        <f t="shared" si="47"/>
        <v>6.5012121843034482E-2</v>
      </c>
      <c r="AC97" s="280">
        <f t="shared" si="47"/>
        <v>6.7287546107540688E-2</v>
      </c>
    </row>
    <row r="98" spans="2:29">
      <c r="F98" s="65"/>
      <c r="I98" s="280"/>
      <c r="J98" s="280"/>
      <c r="K98" s="280"/>
      <c r="L98" s="280"/>
      <c r="M98" s="280"/>
      <c r="N98" s="280"/>
      <c r="O98" s="280"/>
      <c r="P98" s="280"/>
      <c r="Q98" s="280"/>
      <c r="R98" s="280"/>
      <c r="S98" s="280"/>
      <c r="T98" s="280"/>
      <c r="U98" s="280"/>
      <c r="V98" s="280"/>
      <c r="W98" s="280"/>
      <c r="X98" s="280"/>
      <c r="Y98" s="280"/>
      <c r="Z98" s="280"/>
      <c r="AA98" s="280"/>
      <c r="AB98" s="280"/>
      <c r="AC98" s="280"/>
    </row>
    <row r="99" spans="2:29">
      <c r="C99" s="519" t="s">
        <v>1388</v>
      </c>
      <c r="D99" s="720"/>
      <c r="E99" s="720"/>
      <c r="F99" s="1213"/>
      <c r="G99" s="720"/>
      <c r="H99" s="720"/>
      <c r="I99" s="720"/>
      <c r="J99" s="720"/>
      <c r="K99" s="720"/>
      <c r="L99" s="720"/>
      <c r="M99" s="720"/>
      <c r="N99" s="720"/>
      <c r="O99" s="720"/>
      <c r="P99" s="720"/>
      <c r="Q99" s="720"/>
      <c r="R99" s="720"/>
      <c r="S99" s="720"/>
      <c r="T99" s="720"/>
      <c r="U99" s="720"/>
      <c r="V99" s="720"/>
      <c r="W99" s="720"/>
      <c r="X99" s="720"/>
      <c r="Y99" s="720"/>
      <c r="Z99" s="720"/>
      <c r="AA99" s="720"/>
      <c r="AB99" s="720"/>
      <c r="AC99" s="720"/>
    </row>
    <row r="100" spans="2:29" s="298" customFormat="1">
      <c r="C100" s="300"/>
      <c r="D100" s="300"/>
      <c r="F100" s="303"/>
    </row>
    <row r="101" spans="2:29" s="298" customFormat="1">
      <c r="C101" s="300"/>
      <c r="D101" s="300" t="s">
        <v>368</v>
      </c>
      <c r="F101" s="303"/>
    </row>
    <row r="102" spans="2:29" s="298" customFormat="1">
      <c r="C102" s="300"/>
      <c r="D102" s="293"/>
      <c r="E102" s="293"/>
      <c r="F102" s="302"/>
      <c r="G102" s="293"/>
      <c r="H102" s="293"/>
      <c r="I102" s="293"/>
      <c r="J102" s="293"/>
      <c r="K102" s="293"/>
      <c r="L102" s="293"/>
      <c r="M102" s="293"/>
      <c r="N102" s="293"/>
      <c r="O102" s="293"/>
      <c r="P102" s="293"/>
      <c r="Q102" s="293"/>
      <c r="R102" s="293"/>
      <c r="S102" s="293"/>
      <c r="T102" s="293"/>
      <c r="U102" s="293"/>
      <c r="V102" s="293"/>
      <c r="W102" s="293"/>
      <c r="X102" s="293"/>
      <c r="Y102" s="293"/>
      <c r="Z102" s="293"/>
      <c r="AA102" s="293"/>
      <c r="AB102" s="293"/>
      <c r="AC102" s="293"/>
    </row>
    <row r="103" spans="2:29">
      <c r="B103" s="298"/>
      <c r="C103" s="298"/>
      <c r="D103" s="610" t="s">
        <v>348</v>
      </c>
      <c r="E103" s="298"/>
      <c r="F103" s="303"/>
      <c r="G103" s="1211">
        <f>G55</f>
        <v>7.7728274892188143E-3</v>
      </c>
      <c r="H103" s="298"/>
      <c r="I103" s="299">
        <f t="shared" ref="I103:AC103" si="48">$G$103*I4</f>
        <v>3.8864137446094071E-3</v>
      </c>
      <c r="J103" s="299">
        <f t="shared" si="48"/>
        <v>7.7728274892188143E-3</v>
      </c>
      <c r="K103" s="299">
        <f t="shared" si="48"/>
        <v>7.7728274892188143E-3</v>
      </c>
      <c r="L103" s="299">
        <f t="shared" si="48"/>
        <v>7.7728274892188143E-3</v>
      </c>
      <c r="M103" s="299">
        <f t="shared" si="48"/>
        <v>7.7728274892188143E-3</v>
      </c>
      <c r="N103" s="299">
        <f t="shared" si="48"/>
        <v>7.7728274892188143E-3</v>
      </c>
      <c r="O103" s="299">
        <f t="shared" si="48"/>
        <v>7.7728274892188143E-3</v>
      </c>
      <c r="P103" s="299">
        <f t="shared" si="48"/>
        <v>7.7728274892188143E-3</v>
      </c>
      <c r="Q103" s="299">
        <f t="shared" si="48"/>
        <v>7.7728274892188143E-3</v>
      </c>
      <c r="R103" s="299">
        <f t="shared" si="48"/>
        <v>7.7728274892188143E-3</v>
      </c>
      <c r="S103" s="299">
        <f t="shared" si="48"/>
        <v>7.7728274892188143E-3</v>
      </c>
      <c r="T103" s="299">
        <f t="shared" si="48"/>
        <v>7.7728274892188143E-3</v>
      </c>
      <c r="U103" s="299">
        <f t="shared" si="48"/>
        <v>7.7728274892188143E-3</v>
      </c>
      <c r="V103" s="299">
        <f t="shared" si="48"/>
        <v>7.7728274892188143E-3</v>
      </c>
      <c r="W103" s="299">
        <f t="shared" si="48"/>
        <v>7.7728274892188143E-3</v>
      </c>
      <c r="X103" s="299">
        <f t="shared" si="48"/>
        <v>7.7728274892188143E-3</v>
      </c>
      <c r="Y103" s="299">
        <f t="shared" si="48"/>
        <v>7.7728274892188143E-3</v>
      </c>
      <c r="Z103" s="299">
        <f t="shared" si="48"/>
        <v>7.7728274892188143E-3</v>
      </c>
      <c r="AA103" s="299">
        <f t="shared" si="48"/>
        <v>7.7728274892188143E-3</v>
      </c>
      <c r="AB103" s="299">
        <f t="shared" si="48"/>
        <v>7.7728274892188143E-3</v>
      </c>
      <c r="AC103" s="299">
        <f t="shared" si="48"/>
        <v>3.8864137446094071E-3</v>
      </c>
    </row>
    <row r="104" spans="2:29">
      <c r="D104" s="70" t="s">
        <v>349</v>
      </c>
      <c r="G104" s="283">
        <v>1</v>
      </c>
      <c r="H104" s="283"/>
      <c r="I104" s="284">
        <f>G104+I103</f>
        <v>1.0038864137446093</v>
      </c>
      <c r="J104" s="284">
        <f t="shared" ref="J104" si="49">I104+J103</f>
        <v>1.0116592412338281</v>
      </c>
      <c r="K104" s="284">
        <f t="shared" ref="K104" si="50">J104+K103</f>
        <v>1.0194320687230469</v>
      </c>
      <c r="L104" s="284">
        <f t="shared" ref="L104" si="51">K104+L103</f>
        <v>1.0272048962122657</v>
      </c>
      <c r="M104" s="284">
        <f t="shared" ref="M104" si="52">L104+M103</f>
        <v>1.0349777237014846</v>
      </c>
      <c r="N104" s="284">
        <f t="shared" ref="N104" si="53">M104+N103</f>
        <v>1.0427505511907034</v>
      </c>
      <c r="O104" s="284">
        <f t="shared" ref="O104" si="54">N104+O103</f>
        <v>1.0505233786799222</v>
      </c>
      <c r="P104" s="284">
        <f t="shared" ref="P104" si="55">O104+P103</f>
        <v>1.058296206169141</v>
      </c>
      <c r="Q104" s="284">
        <f t="shared" ref="Q104" si="56">P104+Q103</f>
        <v>1.0660690336583598</v>
      </c>
      <c r="R104" s="284">
        <f t="shared" ref="R104" si="57">Q104+R103</f>
        <v>1.0738418611475786</v>
      </c>
      <c r="S104" s="284">
        <f t="shared" ref="S104" si="58">R104+S103</f>
        <v>1.0816146886367974</v>
      </c>
      <c r="T104" s="284">
        <f t="shared" ref="T104" si="59">S104+T103</f>
        <v>1.0893875161260163</v>
      </c>
      <c r="U104" s="284">
        <f t="shared" ref="U104" si="60">T104+U103</f>
        <v>1.0971603436152351</v>
      </c>
      <c r="V104" s="284">
        <f t="shared" ref="V104" si="61">U104+V103</f>
        <v>1.1049331711044539</v>
      </c>
      <c r="W104" s="284">
        <f t="shared" ref="W104" si="62">V104+W103</f>
        <v>1.1127059985936727</v>
      </c>
      <c r="X104" s="284">
        <f t="shared" ref="X104" si="63">W104+X103</f>
        <v>1.1204788260828915</v>
      </c>
      <c r="Y104" s="284">
        <f t="shared" ref="Y104" si="64">X104+Y103</f>
        <v>1.1282516535721103</v>
      </c>
      <c r="Z104" s="284">
        <f t="shared" ref="Z104" si="65">Y104+Z103</f>
        <v>1.1360244810613291</v>
      </c>
      <c r="AA104" s="284">
        <f t="shared" ref="AA104" si="66">Z104+AA103</f>
        <v>1.143797308550548</v>
      </c>
      <c r="AB104" s="284">
        <f t="shared" ref="AB104" si="67">AA104+AB103</f>
        <v>1.1515701360397668</v>
      </c>
      <c r="AC104" s="284">
        <f t="shared" ref="AC104" si="68">AB104+AC103</f>
        <v>1.1554565497843763</v>
      </c>
    </row>
    <row r="105" spans="2:29">
      <c r="D105" s="70" t="s">
        <v>386</v>
      </c>
      <c r="E105" s="286"/>
      <c r="F105" s="301" t="s">
        <v>565</v>
      </c>
      <c r="G105" s="286">
        <f>'Dim.Esp.'!E29</f>
        <v>28990604.700000003</v>
      </c>
      <c r="H105" s="286"/>
      <c r="I105" s="285">
        <f>$G$105*I104</f>
        <v>29103274.184570618</v>
      </c>
      <c r="J105" s="285">
        <f>$G$105*J104</f>
        <v>29328613.153711855</v>
      </c>
      <c r="K105" s="285">
        <f t="shared" ref="K105:AC105" si="69">$G$105*K104</f>
        <v>29553952.122853089</v>
      </c>
      <c r="L105" s="285">
        <f t="shared" si="69"/>
        <v>29779291.091994327</v>
      </c>
      <c r="M105" s="285">
        <f t="shared" si="69"/>
        <v>30004630.061135564</v>
      </c>
      <c r="N105" s="285">
        <f t="shared" si="69"/>
        <v>30229969.030276798</v>
      </c>
      <c r="O105" s="285">
        <f t="shared" si="69"/>
        <v>30455307.999418035</v>
      </c>
      <c r="P105" s="285">
        <f t="shared" si="69"/>
        <v>30680646.968559273</v>
      </c>
      <c r="Q105" s="285">
        <f t="shared" si="69"/>
        <v>30905985.937700506</v>
      </c>
      <c r="R105" s="285">
        <f t="shared" si="69"/>
        <v>31131324.906841744</v>
      </c>
      <c r="S105" s="285">
        <f t="shared" si="69"/>
        <v>31356663.875982981</v>
      </c>
      <c r="T105" s="285">
        <f t="shared" si="69"/>
        <v>31582002.845124215</v>
      </c>
      <c r="U105" s="285">
        <f t="shared" si="69"/>
        <v>31807341.814265452</v>
      </c>
      <c r="V105" s="285">
        <f t="shared" si="69"/>
        <v>32032680.78340669</v>
      </c>
      <c r="W105" s="285">
        <f t="shared" si="69"/>
        <v>32258019.752547923</v>
      </c>
      <c r="X105" s="285">
        <f t="shared" si="69"/>
        <v>32483358.721689161</v>
      </c>
      <c r="Y105" s="285">
        <f t="shared" si="69"/>
        <v>32708697.690830398</v>
      </c>
      <c r="Z105" s="285">
        <f t="shared" si="69"/>
        <v>32934036.659971632</v>
      </c>
      <c r="AA105" s="285">
        <f t="shared" si="69"/>
        <v>33159375.62911287</v>
      </c>
      <c r="AB105" s="285">
        <f t="shared" si="69"/>
        <v>33384714.598254107</v>
      </c>
      <c r="AC105" s="285">
        <f t="shared" si="69"/>
        <v>33497384.082824726</v>
      </c>
    </row>
    <row r="106" spans="2:29">
      <c r="E106" s="286"/>
      <c r="I106" s="536">
        <f>I105/1000000</f>
        <v>29.103274184570619</v>
      </c>
      <c r="J106" s="536">
        <f t="shared" ref="J106:AB106" si="70">J105/1000000</f>
        <v>29.328613153711856</v>
      </c>
      <c r="K106" s="536">
        <f t="shared" si="70"/>
        <v>29.55395212285309</v>
      </c>
      <c r="L106" s="536">
        <f t="shared" si="70"/>
        <v>29.779291091994327</v>
      </c>
      <c r="M106" s="536">
        <f t="shared" si="70"/>
        <v>30.004630061135565</v>
      </c>
      <c r="N106" s="536">
        <f t="shared" si="70"/>
        <v>30.229969030276798</v>
      </c>
      <c r="O106" s="536">
        <f t="shared" si="70"/>
        <v>30.455307999418036</v>
      </c>
      <c r="P106" s="536">
        <f t="shared" si="70"/>
        <v>30.680646968559273</v>
      </c>
      <c r="Q106" s="536">
        <f t="shared" si="70"/>
        <v>30.905985937700507</v>
      </c>
      <c r="R106" s="536">
        <f t="shared" si="70"/>
        <v>31.131324906841744</v>
      </c>
      <c r="S106" s="536">
        <f t="shared" si="70"/>
        <v>31.356663875982981</v>
      </c>
      <c r="T106" s="536">
        <f t="shared" si="70"/>
        <v>31.582002845124215</v>
      </c>
      <c r="U106" s="536">
        <f t="shared" si="70"/>
        <v>31.807341814265452</v>
      </c>
      <c r="V106" s="536">
        <f t="shared" si="70"/>
        <v>32.03268078340669</v>
      </c>
      <c r="W106" s="536">
        <f t="shared" si="70"/>
        <v>32.258019752547924</v>
      </c>
      <c r="X106" s="536">
        <f t="shared" si="70"/>
        <v>32.483358721689164</v>
      </c>
      <c r="Y106" s="536">
        <f t="shared" si="70"/>
        <v>32.708697690830398</v>
      </c>
      <c r="Z106" s="536">
        <f t="shared" si="70"/>
        <v>32.934036659971632</v>
      </c>
      <c r="AA106" s="536">
        <f t="shared" si="70"/>
        <v>33.159375629112873</v>
      </c>
      <c r="AB106" s="536">
        <f t="shared" si="70"/>
        <v>33.384714598254106</v>
      </c>
      <c r="AC106" s="536">
        <f>AC105/1000000</f>
        <v>33.497384082824723</v>
      </c>
    </row>
    <row r="108" spans="2:29">
      <c r="D108" s="306" t="s">
        <v>1412</v>
      </c>
    </row>
    <row r="109" spans="2:29" s="81" customFormat="1">
      <c r="D109" s="294"/>
      <c r="E109" s="294"/>
      <c r="F109" s="304"/>
      <c r="G109" s="294"/>
      <c r="H109" s="294"/>
      <c r="I109" s="295"/>
      <c r="J109" s="295"/>
      <c r="K109" s="295"/>
      <c r="L109" s="295"/>
      <c r="M109" s="295"/>
      <c r="N109" s="295"/>
      <c r="O109" s="295"/>
      <c r="P109" s="295"/>
      <c r="Q109" s="295"/>
      <c r="R109" s="295"/>
      <c r="S109" s="295"/>
      <c r="T109" s="295"/>
      <c r="U109" s="295"/>
      <c r="V109" s="295"/>
      <c r="W109" s="295"/>
      <c r="X109" s="295"/>
      <c r="Y109" s="295"/>
      <c r="Z109" s="295"/>
      <c r="AA109" s="295"/>
      <c r="AB109" s="295"/>
      <c r="AC109" s="295"/>
    </row>
    <row r="110" spans="2:29">
      <c r="D110" s="70" t="s">
        <v>559</v>
      </c>
      <c r="F110" s="65"/>
      <c r="G110" s="301" t="s">
        <v>560</v>
      </c>
      <c r="H110" s="467">
        <f>COUNTIF(I112:AB112,"&lt;0,60")</f>
        <v>19</v>
      </c>
    </row>
    <row r="111" spans="2:29">
      <c r="D111" s="70"/>
      <c r="E111" s="308"/>
      <c r="F111" s="65"/>
      <c r="G111" s="308" t="s">
        <v>367</v>
      </c>
      <c r="H111" s="308" t="s">
        <v>558</v>
      </c>
    </row>
    <row r="112" spans="2:29">
      <c r="D112" s="70" t="s">
        <v>557</v>
      </c>
      <c r="F112" s="301" t="s">
        <v>362</v>
      </c>
      <c r="G112" s="466">
        <v>0.5</v>
      </c>
      <c r="H112" s="466">
        <v>0.6</v>
      </c>
      <c r="I112" s="291"/>
      <c r="J112" s="291">
        <f>IF(G112*(1+$G$183)&lt;$H$181,G112*(1+$G$183),$H$181)</f>
        <v>0.51249999999999996</v>
      </c>
      <c r="K112" s="291">
        <f t="shared" ref="K112:AC112" si="71">IF(J112*(1+$G$183)&lt;$H$181,J112*(1+$G$183),$H$181)</f>
        <v>0.52531249999999996</v>
      </c>
      <c r="L112" s="291">
        <f t="shared" si="71"/>
        <v>0.53844531249999994</v>
      </c>
      <c r="M112" s="291">
        <f t="shared" si="71"/>
        <v>0.55000000000000004</v>
      </c>
      <c r="N112" s="291">
        <f t="shared" si="71"/>
        <v>0.55000000000000004</v>
      </c>
      <c r="O112" s="291">
        <f t="shared" si="71"/>
        <v>0.55000000000000004</v>
      </c>
      <c r="P112" s="291">
        <f t="shared" si="71"/>
        <v>0.55000000000000004</v>
      </c>
      <c r="Q112" s="291">
        <f t="shared" si="71"/>
        <v>0.55000000000000004</v>
      </c>
      <c r="R112" s="291">
        <f t="shared" si="71"/>
        <v>0.55000000000000004</v>
      </c>
      <c r="S112" s="291">
        <f t="shared" si="71"/>
        <v>0.55000000000000004</v>
      </c>
      <c r="T112" s="291">
        <f t="shared" si="71"/>
        <v>0.55000000000000004</v>
      </c>
      <c r="U112" s="291">
        <f t="shared" si="71"/>
        <v>0.55000000000000004</v>
      </c>
      <c r="V112" s="291">
        <f t="shared" si="71"/>
        <v>0.55000000000000004</v>
      </c>
      <c r="W112" s="291">
        <f t="shared" si="71"/>
        <v>0.55000000000000004</v>
      </c>
      <c r="X112" s="291">
        <f t="shared" si="71"/>
        <v>0.55000000000000004</v>
      </c>
      <c r="Y112" s="291">
        <f t="shared" si="71"/>
        <v>0.55000000000000004</v>
      </c>
      <c r="Z112" s="291">
        <f t="shared" si="71"/>
        <v>0.55000000000000004</v>
      </c>
      <c r="AA112" s="291">
        <f t="shared" si="71"/>
        <v>0.55000000000000004</v>
      </c>
      <c r="AB112" s="291">
        <f t="shared" si="71"/>
        <v>0.55000000000000004</v>
      </c>
      <c r="AC112" s="291">
        <f t="shared" si="71"/>
        <v>0.55000000000000004</v>
      </c>
    </row>
    <row r="113" spans="4:29">
      <c r="D113" s="70"/>
      <c r="G113" s="466"/>
    </row>
    <row r="114" spans="4:29">
      <c r="D114" s="70" t="s">
        <v>561</v>
      </c>
      <c r="G114" s="468">
        <v>2.5000000000000001E-2</v>
      </c>
    </row>
    <row r="115" spans="4:29">
      <c r="D115" s="514"/>
      <c r="E115" s="514"/>
      <c r="F115" s="533"/>
      <c r="G115" s="534"/>
    </row>
    <row r="116" spans="4:29">
      <c r="D116" s="65" t="s">
        <v>562</v>
      </c>
      <c r="F116" s="303" t="s">
        <v>359</v>
      </c>
      <c r="I116" s="435"/>
      <c r="J116" s="435">
        <f t="shared" ref="J116:AC116" si="72">J105*J112</f>
        <v>15030914.241277324</v>
      </c>
      <c r="K116" s="435">
        <f t="shared" si="72"/>
        <v>15525060.474536262</v>
      </c>
      <c r="L116" s="435">
        <f t="shared" si="72"/>
        <v>16034519.69805735</v>
      </c>
      <c r="M116" s="435">
        <f t="shared" si="72"/>
        <v>16502546.533624562</v>
      </c>
      <c r="N116" s="435">
        <f t="shared" si="72"/>
        <v>16626482.966652241</v>
      </c>
      <c r="O116" s="435">
        <f t="shared" si="72"/>
        <v>16750419.399679922</v>
      </c>
      <c r="P116" s="435">
        <f t="shared" si="72"/>
        <v>16874355.832707603</v>
      </c>
      <c r="Q116" s="435">
        <f t="shared" si="72"/>
        <v>16998292.26573528</v>
      </c>
      <c r="R116" s="435">
        <f t="shared" si="72"/>
        <v>17122228.698762961</v>
      </c>
      <c r="S116" s="435">
        <f t="shared" si="72"/>
        <v>17246165.131790642</v>
      </c>
      <c r="T116" s="435">
        <f t="shared" si="72"/>
        <v>17370101.564818319</v>
      </c>
      <c r="U116" s="435">
        <f t="shared" si="72"/>
        <v>17494037.997846</v>
      </c>
      <c r="V116" s="435">
        <f t="shared" si="72"/>
        <v>17617974.430873681</v>
      </c>
      <c r="W116" s="435">
        <f t="shared" si="72"/>
        <v>17741910.863901358</v>
      </c>
      <c r="X116" s="435">
        <f t="shared" si="72"/>
        <v>17865847.296929039</v>
      </c>
      <c r="Y116" s="435">
        <f t="shared" si="72"/>
        <v>17989783.72995672</v>
      </c>
      <c r="Z116" s="435">
        <f t="shared" si="72"/>
        <v>18113720.162984397</v>
      </c>
      <c r="AA116" s="435">
        <f t="shared" si="72"/>
        <v>18237656.596012078</v>
      </c>
      <c r="AB116" s="435">
        <f t="shared" si="72"/>
        <v>18361593.029039759</v>
      </c>
      <c r="AC116" s="435">
        <f t="shared" si="72"/>
        <v>18423561.245553602</v>
      </c>
    </row>
    <row r="117" spans="4:29">
      <c r="I117" s="537"/>
      <c r="J117" s="537">
        <f t="shared" ref="J117:AC117" si="73">J116/1000000</f>
        <v>15.030914241277324</v>
      </c>
      <c r="K117" s="537">
        <f t="shared" si="73"/>
        <v>15.525060474536263</v>
      </c>
      <c r="L117" s="537">
        <f t="shared" si="73"/>
        <v>16.034519698057348</v>
      </c>
      <c r="M117" s="537">
        <f t="shared" si="73"/>
        <v>16.50254653362456</v>
      </c>
      <c r="N117" s="537">
        <f t="shared" si="73"/>
        <v>16.62648296665224</v>
      </c>
      <c r="O117" s="537">
        <f t="shared" si="73"/>
        <v>16.75041939967992</v>
      </c>
      <c r="P117" s="537">
        <f t="shared" si="73"/>
        <v>16.874355832707604</v>
      </c>
      <c r="Q117" s="537">
        <f t="shared" si="73"/>
        <v>16.99829226573528</v>
      </c>
      <c r="R117" s="537">
        <f t="shared" si="73"/>
        <v>17.12222869876296</v>
      </c>
      <c r="S117" s="537">
        <f t="shared" si="73"/>
        <v>17.24616513179064</v>
      </c>
      <c r="T117" s="537">
        <f t="shared" si="73"/>
        <v>17.37010156481832</v>
      </c>
      <c r="U117" s="537">
        <f t="shared" si="73"/>
        <v>17.494037997846</v>
      </c>
      <c r="V117" s="537">
        <f t="shared" si="73"/>
        <v>17.61797443087368</v>
      </c>
      <c r="W117" s="537">
        <f t="shared" si="73"/>
        <v>17.741910863901357</v>
      </c>
      <c r="X117" s="537">
        <f t="shared" si="73"/>
        <v>17.86584729692904</v>
      </c>
      <c r="Y117" s="537">
        <f t="shared" si="73"/>
        <v>17.98978372995672</v>
      </c>
      <c r="Z117" s="537">
        <f t="shared" si="73"/>
        <v>18.113720162984396</v>
      </c>
      <c r="AA117" s="537">
        <f t="shared" si="73"/>
        <v>18.23765659601208</v>
      </c>
      <c r="AB117" s="537">
        <f t="shared" si="73"/>
        <v>18.36159302903976</v>
      </c>
      <c r="AC117" s="537">
        <f t="shared" si="73"/>
        <v>18.4235612455536</v>
      </c>
    </row>
    <row r="118" spans="4:29" ht="20.25" customHeight="1"/>
    <row r="119" spans="4:29">
      <c r="D119" s="306" t="s">
        <v>1420</v>
      </c>
      <c r="E119" s="73"/>
      <c r="F119" s="73"/>
      <c r="G119" s="307"/>
      <c r="H119" s="307"/>
      <c r="I119" s="73"/>
      <c r="J119" s="73"/>
      <c r="K119" s="73"/>
      <c r="L119" s="73"/>
      <c r="M119" s="73"/>
      <c r="N119" s="73"/>
      <c r="O119" s="73"/>
      <c r="P119" s="73"/>
      <c r="Q119" s="73"/>
      <c r="R119" s="73"/>
      <c r="S119" s="73"/>
      <c r="T119" s="73"/>
      <c r="U119" s="73"/>
      <c r="V119" s="73"/>
      <c r="W119" s="73"/>
      <c r="X119" s="73"/>
      <c r="Y119" s="73"/>
      <c r="Z119" s="73"/>
      <c r="AA119" s="73"/>
      <c r="AB119" s="73"/>
      <c r="AC119" s="73"/>
    </row>
    <row r="121" spans="4:29">
      <c r="H121" s="541" t="s">
        <v>1180</v>
      </c>
    </row>
    <row r="122" spans="4:29">
      <c r="D122" s="70" t="s">
        <v>355</v>
      </c>
      <c r="F122" s="301" t="s">
        <v>362</v>
      </c>
      <c r="H122" s="897" t="s">
        <v>1179</v>
      </c>
      <c r="I122" s="309">
        <v>0.01</v>
      </c>
      <c r="J122" s="309">
        <f>I122</f>
        <v>0.01</v>
      </c>
      <c r="K122" s="309">
        <f t="shared" ref="K122" si="74">J122</f>
        <v>0.01</v>
      </c>
      <c r="L122" s="309">
        <f t="shared" ref="L122" si="75">K122</f>
        <v>0.01</v>
      </c>
      <c r="M122" s="309">
        <f t="shared" ref="M122" si="76">L122</f>
        <v>0.01</v>
      </c>
      <c r="N122" s="309">
        <f t="shared" ref="N122" si="77">M122</f>
        <v>0.01</v>
      </c>
      <c r="O122" s="309">
        <f t="shared" ref="O122" si="78">N122</f>
        <v>0.01</v>
      </c>
      <c r="P122" s="309">
        <f t="shared" ref="P122" si="79">O122</f>
        <v>0.01</v>
      </c>
      <c r="Q122" s="309">
        <f t="shared" ref="Q122" si="80">P122</f>
        <v>0.01</v>
      </c>
      <c r="R122" s="309">
        <f t="shared" ref="R122" si="81">Q122</f>
        <v>0.01</v>
      </c>
      <c r="S122" s="309">
        <f t="shared" ref="S122" si="82">R122</f>
        <v>0.01</v>
      </c>
      <c r="T122" s="309">
        <f t="shared" ref="T122" si="83">S122</f>
        <v>0.01</v>
      </c>
      <c r="U122" s="309">
        <f t="shared" ref="U122" si="84">T122</f>
        <v>0.01</v>
      </c>
      <c r="V122" s="309">
        <f t="shared" ref="V122" si="85">U122</f>
        <v>0.01</v>
      </c>
      <c r="W122" s="309">
        <f t="shared" ref="W122" si="86">V122</f>
        <v>0.01</v>
      </c>
      <c r="X122" s="309">
        <f t="shared" ref="X122" si="87">W122</f>
        <v>0.01</v>
      </c>
      <c r="Y122" s="309">
        <f t="shared" ref="Y122" si="88">X122</f>
        <v>0.01</v>
      </c>
      <c r="Z122" s="309">
        <f t="shared" ref="Z122" si="89">Y122</f>
        <v>0.01</v>
      </c>
      <c r="AA122" s="309">
        <f t="shared" ref="AA122" si="90">Z122</f>
        <v>0.01</v>
      </c>
      <c r="AB122" s="309">
        <f t="shared" ref="AB122" si="91">AA122</f>
        <v>0.01</v>
      </c>
      <c r="AC122" s="309">
        <f t="shared" ref="AC122" si="92">AB122</f>
        <v>0.01</v>
      </c>
    </row>
    <row r="123" spans="4:29">
      <c r="D123" s="70" t="s">
        <v>356</v>
      </c>
      <c r="I123" s="535">
        <v>1</v>
      </c>
      <c r="J123" s="535">
        <f>I123+(I123*J122)</f>
        <v>1.01</v>
      </c>
      <c r="K123" s="535">
        <f>J123+(J123*K122)</f>
        <v>1.0201</v>
      </c>
      <c r="L123" s="535">
        <f t="shared" ref="L123" si="93">K123+(K123*L122)</f>
        <v>1.0303009999999999</v>
      </c>
      <c r="M123" s="535">
        <f t="shared" ref="M123" si="94">L123+(L123*M122)</f>
        <v>1.0406040099999998</v>
      </c>
      <c r="N123" s="535">
        <f t="shared" ref="N123" si="95">M123+(M123*N122)</f>
        <v>1.0510100500999997</v>
      </c>
      <c r="O123" s="535">
        <f t="shared" ref="O123" si="96">N123+(N123*O122)</f>
        <v>1.0615201506009997</v>
      </c>
      <c r="P123" s="535">
        <f t="shared" ref="P123" si="97">O123+(O123*P122)</f>
        <v>1.0721353521070096</v>
      </c>
      <c r="Q123" s="535">
        <f t="shared" ref="Q123" si="98">P123+(P123*Q122)</f>
        <v>1.0828567056280798</v>
      </c>
      <c r="R123" s="535">
        <f t="shared" ref="R123" si="99">Q123+(Q123*R122)</f>
        <v>1.0936852726843607</v>
      </c>
      <c r="S123" s="535">
        <f t="shared" ref="S123" si="100">R123+(R123*S122)</f>
        <v>1.1046221254112043</v>
      </c>
      <c r="T123" s="535">
        <f t="shared" ref="T123" si="101">S123+(S123*T122)</f>
        <v>1.1156683466653163</v>
      </c>
      <c r="U123" s="535">
        <f t="shared" ref="U123" si="102">T123+(T123*U122)</f>
        <v>1.1268250301319696</v>
      </c>
      <c r="V123" s="535">
        <f t="shared" ref="V123" si="103">U123+(U123*V122)</f>
        <v>1.1380932804332893</v>
      </c>
      <c r="W123" s="535">
        <f t="shared" ref="W123" si="104">V123+(V123*W122)</f>
        <v>1.1494742132376221</v>
      </c>
      <c r="X123" s="535">
        <f t="shared" ref="X123" si="105">W123+(W123*X122)</f>
        <v>1.1609689553699982</v>
      </c>
      <c r="Y123" s="535">
        <f t="shared" ref="Y123" si="106">X123+(X123*Y122)</f>
        <v>1.1725786449236981</v>
      </c>
      <c r="Z123" s="535">
        <f t="shared" ref="Z123" si="107">Y123+(Y123*Z122)</f>
        <v>1.1843044313729352</v>
      </c>
      <c r="AA123" s="535">
        <f t="shared" ref="AA123" si="108">Z123+(Z123*AA122)</f>
        <v>1.1961474756866646</v>
      </c>
      <c r="AB123" s="535">
        <f t="shared" ref="AB123" si="109">AA123+(AA123*AB122)</f>
        <v>1.2081089504435312</v>
      </c>
      <c r="AC123" s="535">
        <f t="shared" ref="AC123" si="110">AB123+(AB123*AC122)</f>
        <v>1.2201900399479664</v>
      </c>
    </row>
    <row r="124" spans="4:29">
      <c r="D124" s="70"/>
      <c r="G124" s="308"/>
      <c r="H124" s="465">
        <v>1</v>
      </c>
      <c r="I124" s="309"/>
      <c r="J124" s="309"/>
      <c r="K124" s="309"/>
      <c r="L124" s="309"/>
      <c r="M124" s="309"/>
      <c r="N124" s="309"/>
      <c r="O124" s="309"/>
      <c r="P124" s="309"/>
      <c r="Q124" s="309"/>
      <c r="R124" s="309"/>
      <c r="S124" s="309"/>
      <c r="T124" s="309"/>
      <c r="U124" s="309"/>
      <c r="V124" s="309"/>
      <c r="W124" s="309"/>
      <c r="X124" s="309"/>
      <c r="Y124" s="309"/>
      <c r="Z124" s="309"/>
      <c r="AA124" s="309"/>
      <c r="AB124" s="309"/>
      <c r="AC124" s="309"/>
    </row>
    <row r="125" spans="4:29">
      <c r="D125" s="70" t="s">
        <v>553</v>
      </c>
      <c r="F125" s="301" t="s">
        <v>555</v>
      </c>
      <c r="G125" s="544">
        <f>'Dim.Esp.'!E37</f>
        <v>59691.9</v>
      </c>
      <c r="I125" s="285"/>
      <c r="J125" s="285">
        <f t="shared" ref="J125:AC125" si="111">$G$194*J123</f>
        <v>60288.819000000003</v>
      </c>
      <c r="K125" s="285">
        <f t="shared" si="111"/>
        <v>60891.707190000001</v>
      </c>
      <c r="L125" s="285">
        <f t="shared" si="111"/>
        <v>61500.624261899997</v>
      </c>
      <c r="M125" s="285">
        <f t="shared" si="111"/>
        <v>62115.630504518987</v>
      </c>
      <c r="N125" s="285">
        <f t="shared" si="111"/>
        <v>62736.786809564175</v>
      </c>
      <c r="O125" s="285">
        <f t="shared" si="111"/>
        <v>63364.154677659812</v>
      </c>
      <c r="P125" s="285">
        <f t="shared" si="111"/>
        <v>63997.79622443641</v>
      </c>
      <c r="Q125" s="285">
        <f t="shared" si="111"/>
        <v>64637.774186680777</v>
      </c>
      <c r="R125" s="285">
        <f t="shared" si="111"/>
        <v>65284.151928547588</v>
      </c>
      <c r="S125" s="285">
        <f t="shared" si="111"/>
        <v>65936.993447833069</v>
      </c>
      <c r="T125" s="285">
        <f t="shared" si="111"/>
        <v>66596.363382311392</v>
      </c>
      <c r="U125" s="285">
        <f t="shared" si="111"/>
        <v>67262.327016134514</v>
      </c>
      <c r="V125" s="285">
        <f t="shared" si="111"/>
        <v>67934.950286295862</v>
      </c>
      <c r="W125" s="285">
        <f t="shared" si="111"/>
        <v>68614.299789158817</v>
      </c>
      <c r="X125" s="285">
        <f t="shared" si="111"/>
        <v>69300.442787050401</v>
      </c>
      <c r="Y125" s="285">
        <f t="shared" si="111"/>
        <v>69993.447214920903</v>
      </c>
      <c r="Z125" s="285">
        <f t="shared" si="111"/>
        <v>70693.381687070112</v>
      </c>
      <c r="AA125" s="285">
        <f t="shared" si="111"/>
        <v>71400.315503940816</v>
      </c>
      <c r="AB125" s="285">
        <f t="shared" si="111"/>
        <v>72114.318658980221</v>
      </c>
      <c r="AC125" s="285">
        <f t="shared" si="111"/>
        <v>72835.461845570011</v>
      </c>
    </row>
    <row r="126" spans="4:29">
      <c r="D126" s="70"/>
      <c r="H126" s="542"/>
    </row>
    <row r="127" spans="4:29">
      <c r="D127" s="69" t="s">
        <v>661</v>
      </c>
      <c r="F127" s="463" t="s">
        <v>362</v>
      </c>
      <c r="H127" s="309">
        <v>0.08</v>
      </c>
      <c r="I127" s="309"/>
      <c r="J127" s="309">
        <f t="shared" ref="J127:AC127" si="112">$H$127*J4</f>
        <v>0.08</v>
      </c>
      <c r="K127" s="309">
        <f t="shared" si="112"/>
        <v>0.08</v>
      </c>
      <c r="L127" s="309">
        <f t="shared" si="112"/>
        <v>0.08</v>
      </c>
      <c r="M127" s="309">
        <f t="shared" si="112"/>
        <v>0.08</v>
      </c>
      <c r="N127" s="309">
        <f t="shared" si="112"/>
        <v>0.08</v>
      </c>
      <c r="O127" s="309">
        <f t="shared" si="112"/>
        <v>0.08</v>
      </c>
      <c r="P127" s="309">
        <f t="shared" si="112"/>
        <v>0.08</v>
      </c>
      <c r="Q127" s="309">
        <f t="shared" si="112"/>
        <v>0.08</v>
      </c>
      <c r="R127" s="309">
        <f t="shared" si="112"/>
        <v>0.08</v>
      </c>
      <c r="S127" s="309">
        <f t="shared" si="112"/>
        <v>0.08</v>
      </c>
      <c r="T127" s="309">
        <f t="shared" si="112"/>
        <v>0.08</v>
      </c>
      <c r="U127" s="309">
        <f t="shared" si="112"/>
        <v>0.08</v>
      </c>
      <c r="V127" s="309">
        <f t="shared" si="112"/>
        <v>0.08</v>
      </c>
      <c r="W127" s="309">
        <f t="shared" si="112"/>
        <v>0.08</v>
      </c>
      <c r="X127" s="309">
        <f t="shared" si="112"/>
        <v>0.08</v>
      </c>
      <c r="Y127" s="309">
        <f t="shared" si="112"/>
        <v>0.08</v>
      </c>
      <c r="Z127" s="309">
        <f t="shared" si="112"/>
        <v>0.08</v>
      </c>
      <c r="AA127" s="309">
        <f t="shared" si="112"/>
        <v>0.08</v>
      </c>
      <c r="AB127" s="309">
        <f t="shared" si="112"/>
        <v>0.08</v>
      </c>
      <c r="AC127" s="309">
        <f t="shared" si="112"/>
        <v>0.04</v>
      </c>
    </row>
    <row r="128" spans="4:29">
      <c r="D128" s="69" t="s">
        <v>662</v>
      </c>
      <c r="F128" s="464" t="s">
        <v>362</v>
      </c>
      <c r="H128" s="465">
        <v>1</v>
      </c>
      <c r="I128" s="469"/>
      <c r="J128" s="469">
        <f>H128+(H128*J127)</f>
        <v>1.08</v>
      </c>
      <c r="K128" s="469">
        <f>J128+(J128*K127)</f>
        <v>1.1664000000000001</v>
      </c>
      <c r="L128" s="469">
        <f t="shared" ref="L128" si="113">K128*(1+L127)</f>
        <v>1.2597120000000002</v>
      </c>
      <c r="M128" s="469">
        <f t="shared" ref="M128" si="114">L128*(1+M127)</f>
        <v>1.3604889600000003</v>
      </c>
      <c r="N128" s="469">
        <f t="shared" ref="N128" si="115">M128*(1+N127)</f>
        <v>1.4693280768000003</v>
      </c>
      <c r="O128" s="469">
        <f t="shared" ref="O128" si="116">N128*(1+O127)</f>
        <v>1.5868743229440005</v>
      </c>
      <c r="P128" s="469">
        <f t="shared" ref="P128" si="117">O128*(1+P127)</f>
        <v>1.7138242687795207</v>
      </c>
      <c r="Q128" s="469">
        <f t="shared" ref="Q128" si="118">P128*(1+Q127)</f>
        <v>1.8509302102818825</v>
      </c>
      <c r="R128" s="469">
        <f t="shared" ref="R128" si="119">Q128*(1+R127)</f>
        <v>1.9990046271044333</v>
      </c>
      <c r="S128" s="469">
        <f t="shared" ref="S128" si="120">R128*(1+S127)</f>
        <v>2.1589249972727882</v>
      </c>
      <c r="T128" s="469">
        <f t="shared" ref="T128" si="121">S128*(1+T127)</f>
        <v>2.3316389970546112</v>
      </c>
      <c r="U128" s="469">
        <f t="shared" ref="U128" si="122">T128*(1+U127)</f>
        <v>2.5181701168189803</v>
      </c>
      <c r="V128" s="469">
        <f t="shared" ref="V128" si="123">U128*(1+V127)</f>
        <v>2.7196237261644991</v>
      </c>
      <c r="W128" s="469">
        <f t="shared" ref="W128" si="124">V128*(1+W127)</f>
        <v>2.9371936242576591</v>
      </c>
      <c r="X128" s="469">
        <f t="shared" ref="X128" si="125">W128*(1+X127)</f>
        <v>3.172169114198272</v>
      </c>
      <c r="Y128" s="469">
        <f t="shared" ref="Y128" si="126">X128*(1+Y127)</f>
        <v>3.425942643334134</v>
      </c>
      <c r="Z128" s="469">
        <f t="shared" ref="Z128" si="127">Y128*(1+Z127)</f>
        <v>3.7000180548008648</v>
      </c>
      <c r="AA128" s="469">
        <f t="shared" ref="AA128" si="128">Z128*(1+AA127)</f>
        <v>3.9960194991849343</v>
      </c>
      <c r="AB128" s="469">
        <f t="shared" ref="AB128" si="129">AA128*(1+AB127)</f>
        <v>4.3157010591197293</v>
      </c>
      <c r="AC128" s="469">
        <f t="shared" ref="AC128" si="130">AB128*(1+AC127)</f>
        <v>4.4883291014845188</v>
      </c>
    </row>
    <row r="129" spans="4:29">
      <c r="D129" s="70"/>
      <c r="F129" s="308"/>
    </row>
    <row r="130" spans="4:29">
      <c r="D130" s="70"/>
      <c r="F130" s="308"/>
      <c r="G130" s="308" t="s">
        <v>367</v>
      </c>
      <c r="H130" s="308" t="s">
        <v>558</v>
      </c>
    </row>
    <row r="131" spans="4:29">
      <c r="D131" s="70" t="s">
        <v>663</v>
      </c>
      <c r="F131" s="301" t="s">
        <v>362</v>
      </c>
      <c r="G131" s="702">
        <v>8.0000000000000004E-4</v>
      </c>
      <c r="H131" s="702">
        <f>'Dim.Esp.'!E38</f>
        <v>1.6000000000000001E-3</v>
      </c>
      <c r="I131" s="291"/>
      <c r="J131" s="291">
        <f>IF($G$131*J128&lt;$H$131,$G$131*J128,$H$131)</f>
        <v>8.6400000000000008E-4</v>
      </c>
      <c r="K131" s="291">
        <f t="shared" ref="K131:AC131" si="131">IF($G$131*K128&lt;$H$131,$G$131*K128,$H$131)</f>
        <v>9.3312000000000017E-4</v>
      </c>
      <c r="L131" s="291">
        <f t="shared" si="131"/>
        <v>1.0077696000000001E-3</v>
      </c>
      <c r="M131" s="291">
        <f t="shared" si="131"/>
        <v>1.0883911680000004E-3</v>
      </c>
      <c r="N131" s="291">
        <f t="shared" si="131"/>
        <v>1.1754624614400003E-3</v>
      </c>
      <c r="O131" s="291">
        <f t="shared" si="131"/>
        <v>1.2694994583552005E-3</v>
      </c>
      <c r="P131" s="291">
        <f t="shared" si="131"/>
        <v>1.3710594150236166E-3</v>
      </c>
      <c r="Q131" s="291">
        <f t="shared" si="131"/>
        <v>1.4807441682255062E-3</v>
      </c>
      <c r="R131" s="291">
        <f t="shared" si="131"/>
        <v>1.5992037016835468E-3</v>
      </c>
      <c r="S131" s="291">
        <f t="shared" si="131"/>
        <v>1.6000000000000001E-3</v>
      </c>
      <c r="T131" s="291">
        <f t="shared" si="131"/>
        <v>1.6000000000000001E-3</v>
      </c>
      <c r="U131" s="291">
        <f t="shared" si="131"/>
        <v>1.6000000000000001E-3</v>
      </c>
      <c r="V131" s="291">
        <f t="shared" si="131"/>
        <v>1.6000000000000001E-3</v>
      </c>
      <c r="W131" s="291">
        <f t="shared" si="131"/>
        <v>1.6000000000000001E-3</v>
      </c>
      <c r="X131" s="291">
        <f t="shared" si="131"/>
        <v>1.6000000000000001E-3</v>
      </c>
      <c r="Y131" s="291">
        <f t="shared" si="131"/>
        <v>1.6000000000000001E-3</v>
      </c>
      <c r="Z131" s="291">
        <f t="shared" si="131"/>
        <v>1.6000000000000001E-3</v>
      </c>
      <c r="AA131" s="291">
        <f t="shared" si="131"/>
        <v>1.6000000000000001E-3</v>
      </c>
      <c r="AB131" s="291">
        <f t="shared" si="131"/>
        <v>1.6000000000000001E-3</v>
      </c>
      <c r="AC131" s="291">
        <f t="shared" si="131"/>
        <v>1.6000000000000001E-3</v>
      </c>
    </row>
    <row r="132" spans="4:29">
      <c r="D132" s="70"/>
      <c r="H132" s="465">
        <v>1</v>
      </c>
      <c r="J132" s="470"/>
      <c r="K132" s="470"/>
      <c r="L132" s="470"/>
      <c r="M132" s="470"/>
      <c r="N132" s="470"/>
      <c r="O132" s="470"/>
      <c r="P132" s="470"/>
      <c r="Q132" s="470"/>
      <c r="R132" s="470"/>
      <c r="S132" s="470"/>
      <c r="T132" s="470"/>
      <c r="U132" s="470"/>
      <c r="V132" s="470"/>
    </row>
    <row r="133" spans="4:29" s="81" customFormat="1">
      <c r="D133" s="575" t="s">
        <v>554</v>
      </c>
      <c r="F133" s="308" t="s">
        <v>555</v>
      </c>
      <c r="I133" s="629"/>
      <c r="J133" s="629">
        <f t="shared" ref="J133:AC133" si="132">J125*J131</f>
        <v>52.08953961600001</v>
      </c>
      <c r="K133" s="629">
        <f t="shared" si="132"/>
        <v>56.819269813132813</v>
      </c>
      <c r="L133" s="629">
        <f t="shared" si="132"/>
        <v>61.978459512165266</v>
      </c>
      <c r="M133" s="629">
        <f t="shared" si="132"/>
        <v>67.606103635869871</v>
      </c>
      <c r="N133" s="629">
        <f t="shared" si="132"/>
        <v>73.744737846006842</v>
      </c>
      <c r="O133" s="629">
        <f t="shared" si="132"/>
        <v>80.440760042424273</v>
      </c>
      <c r="P133" s="629">
        <f t="shared" si="132"/>
        <v>87.744781054276402</v>
      </c>
      <c r="Q133" s="629">
        <f t="shared" si="132"/>
        <v>95.712007174004725</v>
      </c>
      <c r="R133" s="629">
        <f t="shared" si="132"/>
        <v>104.40265742540436</v>
      </c>
      <c r="S133" s="629">
        <f t="shared" si="132"/>
        <v>105.49918951653291</v>
      </c>
      <c r="T133" s="629">
        <f t="shared" si="132"/>
        <v>106.55418141169824</v>
      </c>
      <c r="U133" s="629">
        <f t="shared" si="132"/>
        <v>107.61972322581522</v>
      </c>
      <c r="V133" s="629">
        <f t="shared" si="132"/>
        <v>108.69592045807339</v>
      </c>
      <c r="W133" s="629">
        <f t="shared" si="132"/>
        <v>109.78287966265411</v>
      </c>
      <c r="X133" s="629">
        <f t="shared" si="132"/>
        <v>110.88070845928064</v>
      </c>
      <c r="Y133" s="629">
        <f t="shared" si="132"/>
        <v>111.98951554387345</v>
      </c>
      <c r="Z133" s="629">
        <f t="shared" si="132"/>
        <v>113.10941069931218</v>
      </c>
      <c r="AA133" s="629">
        <f t="shared" si="132"/>
        <v>114.24050480630531</v>
      </c>
      <c r="AB133" s="629">
        <f t="shared" si="132"/>
        <v>115.38290985436836</v>
      </c>
      <c r="AC133" s="629">
        <f t="shared" si="132"/>
        <v>116.53673895291202</v>
      </c>
    </row>
    <row r="134" spans="4:29">
      <c r="G134" s="65" t="s">
        <v>560</v>
      </c>
      <c r="I134" s="471"/>
      <c r="J134" s="471"/>
      <c r="K134" s="471"/>
      <c r="L134" s="471"/>
      <c r="M134" s="471"/>
      <c r="N134" s="471"/>
      <c r="O134" s="471"/>
      <c r="P134" s="471"/>
      <c r="Q134" s="471"/>
      <c r="R134" s="471"/>
      <c r="S134" s="471"/>
      <c r="T134" s="471"/>
      <c r="U134" s="471"/>
      <c r="V134" s="471"/>
      <c r="W134" s="471"/>
      <c r="X134" s="471"/>
      <c r="Y134" s="471"/>
      <c r="Z134" s="471"/>
      <c r="AA134" s="471"/>
      <c r="AB134" s="471"/>
      <c r="AC134" s="471"/>
    </row>
    <row r="135" spans="4:29">
      <c r="D135" s="70"/>
      <c r="F135" s="464"/>
      <c r="H135" s="543"/>
      <c r="I135" s="538"/>
      <c r="J135" s="538"/>
      <c r="K135" s="538"/>
      <c r="L135" s="538"/>
      <c r="M135" s="538"/>
      <c r="N135" s="538"/>
      <c r="O135" s="538"/>
      <c r="P135" s="538"/>
      <c r="Q135" s="538"/>
      <c r="R135" s="538"/>
      <c r="S135" s="538"/>
      <c r="T135" s="538"/>
      <c r="U135" s="538"/>
      <c r="V135" s="538"/>
      <c r="W135" s="538"/>
      <c r="X135" s="538"/>
      <c r="Y135" s="538"/>
      <c r="Z135" s="538"/>
      <c r="AA135" s="538"/>
      <c r="AB135" s="538"/>
      <c r="AC135" s="538"/>
    </row>
    <row r="136" spans="4:29">
      <c r="D136" s="306" t="s">
        <v>1744</v>
      </c>
      <c r="E136" s="73"/>
      <c r="F136" s="307"/>
      <c r="G136" s="73"/>
      <c r="H136" s="73"/>
      <c r="I136" s="539"/>
      <c r="J136" s="539"/>
      <c r="K136" s="539"/>
      <c r="L136" s="539"/>
      <c r="M136" s="539"/>
      <c r="N136" s="539"/>
      <c r="O136" s="539"/>
      <c r="P136" s="539"/>
      <c r="Q136" s="539"/>
      <c r="R136" s="539"/>
      <c r="S136" s="539"/>
      <c r="T136" s="539"/>
      <c r="U136" s="539"/>
      <c r="V136" s="539"/>
      <c r="W136" s="539"/>
      <c r="X136" s="539"/>
      <c r="Y136" s="539"/>
      <c r="Z136" s="539"/>
      <c r="AA136" s="539"/>
      <c r="AB136" s="539"/>
      <c r="AC136" s="539"/>
    </row>
    <row r="138" spans="4:29">
      <c r="D138" s="300" t="s">
        <v>1411</v>
      </c>
      <c r="E138" s="81"/>
      <c r="F138" s="473" t="s">
        <v>555</v>
      </c>
      <c r="G138" s="81"/>
      <c r="H138" s="81"/>
      <c r="I138" s="475"/>
      <c r="J138" s="475">
        <f t="shared" ref="J138:AC138" si="133">J116*J133*J4</f>
        <v>782953402.83571386</v>
      </c>
      <c r="K138" s="475">
        <f t="shared" si="133"/>
        <v>882122599.96787965</v>
      </c>
      <c r="L138" s="475">
        <f t="shared" si="133"/>
        <v>993794829.90306389</v>
      </c>
      <c r="M138" s="475">
        <f t="shared" si="133"/>
        <v>1115672871.2079873</v>
      </c>
      <c r="N138" s="475">
        <f t="shared" si="133"/>
        <v>1226115627.6768675</v>
      </c>
      <c r="O138" s="475">
        <f t="shared" si="133"/>
        <v>1347416467.5396211</v>
      </c>
      <c r="P138" s="475">
        <f t="shared" si="133"/>
        <v>1480636657.9728806</v>
      </c>
      <c r="Q138" s="475">
        <f t="shared" si="133"/>
        <v>1626940671.283884</v>
      </c>
      <c r="R138" s="475">
        <f t="shared" si="133"/>
        <v>1787606177.1963763</v>
      </c>
      <c r="S138" s="475">
        <f t="shared" si="133"/>
        <v>1819456443.6722026</v>
      </c>
      <c r="T138" s="475">
        <f t="shared" si="133"/>
        <v>1850856953.2772746</v>
      </c>
      <c r="U138" s="475">
        <f t="shared" si="133"/>
        <v>1882703527.4300811</v>
      </c>
      <c r="V138" s="475">
        <f t="shared" si="133"/>
        <v>1915001947.3706164</v>
      </c>
      <c r="W138" s="475">
        <f t="shared" si="133"/>
        <v>1947758065.3572185</v>
      </c>
      <c r="X138" s="475">
        <f t="shared" si="133"/>
        <v>1980977805.5088158</v>
      </c>
      <c r="Y138" s="475">
        <f t="shared" si="133"/>
        <v>2014667164.6569099</v>
      </c>
      <c r="Z138" s="475">
        <f t="shared" si="133"/>
        <v>2048832213.2074142</v>
      </c>
      <c r="AA138" s="475">
        <f t="shared" si="133"/>
        <v>2083479096.0124636</v>
      </c>
      <c r="AB138" s="475">
        <f t="shared" si="133"/>
        <v>2118614033.2522931</v>
      </c>
      <c r="AC138" s="475">
        <f t="shared" si="133"/>
        <v>1073510873.7280333</v>
      </c>
    </row>
    <row r="139" spans="4:29">
      <c r="D139" s="70" t="s">
        <v>365</v>
      </c>
      <c r="F139" s="301" t="s">
        <v>362</v>
      </c>
      <c r="J139" s="279"/>
      <c r="K139" s="279">
        <f t="shared" ref="K139" si="134">K138/J138-1</f>
        <v>0.12666040759640751</v>
      </c>
      <c r="L139" s="279">
        <f t="shared" ref="L139" si="135">L138/K138-1</f>
        <v>0.12659490862069567</v>
      </c>
      <c r="M139" s="279">
        <f t="shared" ref="M139" si="136">M138/L138-1</f>
        <v>0.12263903739246818</v>
      </c>
      <c r="N139" s="279">
        <f t="shared" ref="N139" si="137">N138/M138-1</f>
        <v>9.8992060593262376E-2</v>
      </c>
      <c r="O139" s="279">
        <f t="shared" ref="O139" si="138">O138/N138-1</f>
        <v>9.8930995678265132E-2</v>
      </c>
      <c r="P139" s="279">
        <f t="shared" ref="P139" si="139">P138/O138-1</f>
        <v>9.8870834402461583E-2</v>
      </c>
      <c r="Q139" s="279">
        <f t="shared" ref="Q139" si="140">Q138/P138-1</f>
        <v>9.8811556855080251E-2</v>
      </c>
      <c r="R139" s="279">
        <f t="shared" ref="R139" si="141">R138/Q138-1</f>
        <v>9.8753143706036051E-2</v>
      </c>
      <c r="S139" s="279">
        <f t="shared" ref="S139" si="142">S138/R138-1</f>
        <v>1.7817272552604013E-2</v>
      </c>
      <c r="T139" s="279">
        <f t="shared" ref="T139" si="143">T138/S138-1</f>
        <v>1.725818153783143E-2</v>
      </c>
      <c r="U139" s="279">
        <f t="shared" ref="U139" si="144">U138/T138-1</f>
        <v>1.7206394095673705E-2</v>
      </c>
      <c r="V139" s="279">
        <f t="shared" ref="V139" si="145">V138/U138-1</f>
        <v>1.7155340429314991E-2</v>
      </c>
      <c r="W139" s="279">
        <f t="shared" ref="W139" si="146">W138/V138-1</f>
        <v>1.7105005053168476E-2</v>
      </c>
      <c r="X139" s="279">
        <f t="shared" ref="X139" si="147">X138/W138-1</f>
        <v>1.7055372914348554E-2</v>
      </c>
      <c r="Y139" s="279">
        <f t="shared" ref="Y139" si="148">Y138/X138-1</f>
        <v>1.7006429377658394E-2</v>
      </c>
      <c r="Z139" s="279">
        <f t="shared" ref="Z139" si="149">Z138/Y138-1</f>
        <v>1.695816021120411E-2</v>
      </c>
      <c r="AA139" s="279">
        <f t="shared" ref="AA139" si="150">AA138/Z138-1</f>
        <v>1.6910551572600685E-2</v>
      </c>
      <c r="AB139" s="279">
        <f t="shared" ref="AB139" si="151">AB138/AA138-1</f>
        <v>1.6863589995730566E-2</v>
      </c>
      <c r="AC139" s="279">
        <f t="shared" ref="AC139" si="152">AC138/AB138-1</f>
        <v>-0.49329568440548732</v>
      </c>
    </row>
    <row r="141" spans="4:29">
      <c r="D141" s="65" t="s">
        <v>1421</v>
      </c>
      <c r="F141" s="301" t="s">
        <v>362</v>
      </c>
      <c r="J141" s="280">
        <f t="shared" ref="J141:AC141" si="153">J138/(J149+J138)</f>
        <v>0.7919331303551147</v>
      </c>
      <c r="K141" s="280">
        <f t="shared" si="153"/>
        <v>0.75789260035760198</v>
      </c>
      <c r="L141" s="280">
        <f t="shared" si="153"/>
        <v>0.76419236960850245</v>
      </c>
      <c r="M141" s="280">
        <f t="shared" si="153"/>
        <v>0.76976520006097982</v>
      </c>
      <c r="N141" s="280">
        <f t="shared" si="153"/>
        <v>0.77152392934336123</v>
      </c>
      <c r="O141" s="280">
        <f t="shared" si="153"/>
        <v>0.77327318100613796</v>
      </c>
      <c r="P141" s="280">
        <f t="shared" si="153"/>
        <v>0.77501294555886691</v>
      </c>
      <c r="Q141" s="280">
        <f t="shared" si="153"/>
        <v>0.7767432145479588</v>
      </c>
      <c r="R141" s="280">
        <f t="shared" si="153"/>
        <v>0.77846398054684074</v>
      </c>
      <c r="S141" s="280">
        <f t="shared" si="153"/>
        <v>0.77530576838385801</v>
      </c>
      <c r="T141" s="280">
        <f t="shared" si="153"/>
        <v>0.77703443328411603</v>
      </c>
      <c r="U141" s="280">
        <f t="shared" si="153"/>
        <v>0.77875359404082245</v>
      </c>
      <c r="V141" s="280">
        <f t="shared" si="153"/>
        <v>0.78046324441517989</v>
      </c>
      <c r="W141" s="280">
        <f t="shared" si="153"/>
        <v>0.7821633791736059</v>
      </c>
      <c r="X141" s="280">
        <f t="shared" si="153"/>
        <v>0.78385399407747824</v>
      </c>
      <c r="Y141" s="280">
        <f t="shared" si="153"/>
        <v>0.78553508587275955</v>
      </c>
      <c r="Z141" s="280">
        <f t="shared" si="153"/>
        <v>0.78720665227950715</v>
      </c>
      <c r="AA141" s="280">
        <f t="shared" si="153"/>
        <v>0.78886869198127529</v>
      </c>
      <c r="AB141" s="280">
        <f t="shared" si="153"/>
        <v>0.79052120461441167</v>
      </c>
      <c r="AC141" s="280">
        <f t="shared" si="153"/>
        <v>0.79216419075725752</v>
      </c>
    </row>
    <row r="142" spans="4:29">
      <c r="J142" s="280"/>
      <c r="K142" s="280"/>
      <c r="L142" s="280"/>
      <c r="M142" s="280"/>
      <c r="N142" s="280"/>
      <c r="O142" s="280"/>
      <c r="P142" s="280"/>
      <c r="Q142" s="280"/>
      <c r="R142" s="280"/>
      <c r="S142" s="280"/>
      <c r="T142" s="280"/>
      <c r="U142" s="280"/>
      <c r="V142" s="280"/>
      <c r="W142" s="280"/>
      <c r="X142" s="280"/>
      <c r="Y142" s="280"/>
      <c r="Z142" s="280"/>
      <c r="AA142" s="280"/>
      <c r="AB142" s="280"/>
      <c r="AC142" s="280"/>
    </row>
    <row r="143" spans="4:29">
      <c r="D143" s="1212" t="s">
        <v>1469</v>
      </c>
      <c r="E143" s="298"/>
      <c r="F143" s="303"/>
      <c r="G143" s="298"/>
      <c r="H143" s="298"/>
      <c r="I143" s="298"/>
    </row>
    <row r="144" spans="4:29">
      <c r="D144" s="293"/>
      <c r="E144" s="293"/>
      <c r="F144" s="302"/>
      <c r="G144" s="293"/>
      <c r="H144" s="293"/>
      <c r="I144" s="293"/>
      <c r="J144" s="293"/>
      <c r="K144" s="293"/>
      <c r="L144" s="293"/>
      <c r="M144" s="293"/>
      <c r="N144" s="293"/>
      <c r="O144" s="293"/>
      <c r="P144" s="293"/>
      <c r="Q144" s="293"/>
      <c r="R144" s="293"/>
      <c r="S144" s="293"/>
      <c r="T144" s="293"/>
      <c r="U144" s="293"/>
      <c r="V144" s="293"/>
      <c r="W144" s="293"/>
      <c r="X144" s="293"/>
      <c r="Y144" s="293"/>
      <c r="Z144" s="293"/>
      <c r="AA144" s="293"/>
      <c r="AB144" s="293"/>
      <c r="AC144" s="293"/>
    </row>
    <row r="145" spans="2:29">
      <c r="D145" s="65" t="s">
        <v>1415</v>
      </c>
      <c r="F145" s="65"/>
      <c r="G145" s="81"/>
      <c r="J145" s="1227">
        <f t="shared" ref="J145:AC145" si="154">J65</f>
        <v>2721</v>
      </c>
      <c r="K145" s="1227">
        <f t="shared" si="154"/>
        <v>3451.3086042923105</v>
      </c>
      <c r="L145" s="1227">
        <f t="shared" si="154"/>
        <v>3477.623674434084</v>
      </c>
      <c r="M145" s="1227">
        <f t="shared" si="154"/>
        <v>3503.9387445758575</v>
      </c>
      <c r="N145" s="1227">
        <f t="shared" si="154"/>
        <v>3530.2538147176319</v>
      </c>
      <c r="O145" s="1227">
        <f t="shared" si="154"/>
        <v>3556.5688848594054</v>
      </c>
      <c r="P145" s="1227">
        <f t="shared" si="154"/>
        <v>3582.8839550011799</v>
      </c>
      <c r="Q145" s="1227">
        <f t="shared" si="154"/>
        <v>3609.1990251429534</v>
      </c>
      <c r="R145" s="1227">
        <f t="shared" si="154"/>
        <v>3635.5140952847278</v>
      </c>
      <c r="S145" s="1227">
        <f t="shared" si="154"/>
        <v>3661.8291654265013</v>
      </c>
      <c r="T145" s="1227">
        <f t="shared" si="154"/>
        <v>3688.1442355682757</v>
      </c>
      <c r="U145" s="1227">
        <f t="shared" si="154"/>
        <v>3714.4593057100492</v>
      </c>
      <c r="V145" s="1227">
        <f t="shared" si="154"/>
        <v>3740.7743758518232</v>
      </c>
      <c r="W145" s="1227">
        <f t="shared" si="154"/>
        <v>3767.0894459935971</v>
      </c>
      <c r="X145" s="1227">
        <f t="shared" si="154"/>
        <v>3793.4045161353711</v>
      </c>
      <c r="Y145" s="1227">
        <f t="shared" si="154"/>
        <v>3819.719586277145</v>
      </c>
      <c r="Z145" s="1227">
        <f t="shared" si="154"/>
        <v>3846.034656418919</v>
      </c>
      <c r="AA145" s="1227">
        <f t="shared" si="154"/>
        <v>3872.3497265606934</v>
      </c>
      <c r="AB145" s="1227">
        <f t="shared" si="154"/>
        <v>3898.6647967024669</v>
      </c>
      <c r="AC145" s="1227">
        <f t="shared" si="154"/>
        <v>3911.8223317733541</v>
      </c>
    </row>
    <row r="146" spans="2:29">
      <c r="F146" s="65"/>
      <c r="G146" s="308" t="s">
        <v>1756</v>
      </c>
      <c r="H146" s="308" t="s">
        <v>558</v>
      </c>
      <c r="J146" s="547"/>
      <c r="K146" s="279"/>
      <c r="L146" s="279"/>
      <c r="M146" s="279"/>
      <c r="N146" s="279"/>
      <c r="O146" s="279"/>
      <c r="P146" s="279"/>
      <c r="Q146" s="279"/>
      <c r="R146" s="279"/>
      <c r="S146" s="279"/>
      <c r="T146" s="279"/>
      <c r="U146" s="279"/>
      <c r="V146" s="279"/>
      <c r="W146" s="279"/>
      <c r="X146" s="279"/>
      <c r="Y146" s="279"/>
      <c r="Z146" s="279"/>
      <c r="AA146" s="279"/>
      <c r="AB146" s="279"/>
      <c r="AC146" s="279"/>
    </row>
    <row r="147" spans="2:29">
      <c r="D147" s="65" t="s">
        <v>1416</v>
      </c>
      <c r="F147" s="301" t="s">
        <v>555</v>
      </c>
      <c r="G147" s="285">
        <v>70000</v>
      </c>
      <c r="H147" s="285">
        <f>'Dim.Esp.'!E44</f>
        <v>144000</v>
      </c>
      <c r="J147" s="285">
        <f>IF($G$147*J128&lt;$H$147,$G$147*J128,$H$147)</f>
        <v>75600</v>
      </c>
      <c r="K147" s="285">
        <f>IF($G$147*K128&lt;$H$147,$G$147*K128,$H$147)</f>
        <v>81648</v>
      </c>
      <c r="L147" s="285">
        <f t="shared" ref="L147:AC147" si="155">IF($G$147*L128&lt;$H$147,$G$147*L128,$H$147)</f>
        <v>88179.840000000011</v>
      </c>
      <c r="M147" s="285">
        <f t="shared" si="155"/>
        <v>95234.227200000023</v>
      </c>
      <c r="N147" s="285">
        <f t="shared" si="155"/>
        <v>102852.96537600002</v>
      </c>
      <c r="O147" s="285">
        <f t="shared" si="155"/>
        <v>111081.20260608004</v>
      </c>
      <c r="P147" s="285">
        <f t="shared" si="155"/>
        <v>119967.69881456645</v>
      </c>
      <c r="Q147" s="285">
        <f t="shared" si="155"/>
        <v>129565.11471973178</v>
      </c>
      <c r="R147" s="285">
        <f t="shared" si="155"/>
        <v>139930.32389731033</v>
      </c>
      <c r="S147" s="285">
        <f t="shared" si="155"/>
        <v>144000</v>
      </c>
      <c r="T147" s="285">
        <f t="shared" si="155"/>
        <v>144000</v>
      </c>
      <c r="U147" s="285">
        <f>IF($G$147*U128&lt;$H$147,$G$147*U128,$H$147)</f>
        <v>144000</v>
      </c>
      <c r="V147" s="285">
        <f t="shared" si="155"/>
        <v>144000</v>
      </c>
      <c r="W147" s="285">
        <f t="shared" si="155"/>
        <v>144000</v>
      </c>
      <c r="X147" s="285">
        <f>IF($G$147*X128&lt;$H$147,$G$147*X128,$H$147)</f>
        <v>144000</v>
      </c>
      <c r="Y147" s="285">
        <f t="shared" si="155"/>
        <v>144000</v>
      </c>
      <c r="Z147" s="285">
        <f>IF($G$147*Z128&lt;$H$147,$G$147*Z128,$H$147)</f>
        <v>144000</v>
      </c>
      <c r="AA147" s="285">
        <f t="shared" si="155"/>
        <v>144000</v>
      </c>
      <c r="AB147" s="285">
        <f t="shared" si="155"/>
        <v>144000</v>
      </c>
      <c r="AC147" s="285">
        <f t="shared" si="155"/>
        <v>144000</v>
      </c>
    </row>
    <row r="148" spans="2:29">
      <c r="D148" s="548"/>
    </row>
    <row r="149" spans="2:29" s="81" customFormat="1">
      <c r="D149" s="625" t="s">
        <v>1468</v>
      </c>
      <c r="E149" s="625"/>
      <c r="F149" s="545" t="s">
        <v>555</v>
      </c>
      <c r="G149" s="625"/>
      <c r="H149" s="625"/>
      <c r="I149" s="626"/>
      <c r="J149" s="626">
        <f t="shared" ref="J149:AC149" si="156">J145*J147*J4</f>
        <v>205707600</v>
      </c>
      <c r="K149" s="626">
        <f t="shared" si="156"/>
        <v>281792444.92325854</v>
      </c>
      <c r="L149" s="626">
        <f t="shared" si="156"/>
        <v>306656299.19180965</v>
      </c>
      <c r="M149" s="626">
        <f t="shared" si="156"/>
        <v>333694898.49582005</v>
      </c>
      <c r="N149" s="626">
        <f t="shared" si="156"/>
        <v>363097073.37364459</v>
      </c>
      <c r="O149" s="626">
        <f t="shared" si="156"/>
        <v>395067948.88154775</v>
      </c>
      <c r="P149" s="626">
        <f t="shared" si="156"/>
        <v>429830343.20112419</v>
      </c>
      <c r="Q149" s="626">
        <f t="shared" si="156"/>
        <v>467626285.73899084</v>
      </c>
      <c r="R149" s="626">
        <f t="shared" si="156"/>
        <v>508718664.88642907</v>
      </c>
      <c r="S149" s="626">
        <f t="shared" si="156"/>
        <v>527303399.8214162</v>
      </c>
      <c r="T149" s="626">
        <f t="shared" si="156"/>
        <v>531092769.92183173</v>
      </c>
      <c r="U149" s="626">
        <f t="shared" si="156"/>
        <v>534882140.02224708</v>
      </c>
      <c r="V149" s="626">
        <f t="shared" si="156"/>
        <v>538671510.12266254</v>
      </c>
      <c r="W149" s="626">
        <f t="shared" si="156"/>
        <v>542460880.22307801</v>
      </c>
      <c r="X149" s="626">
        <f t="shared" si="156"/>
        <v>546250250.32349348</v>
      </c>
      <c r="Y149" s="626">
        <f t="shared" si="156"/>
        <v>550039620.42390883</v>
      </c>
      <c r="Z149" s="626">
        <f t="shared" si="156"/>
        <v>553828990.5243243</v>
      </c>
      <c r="AA149" s="626">
        <f t="shared" si="156"/>
        <v>557618360.62473989</v>
      </c>
      <c r="AB149" s="626">
        <f t="shared" si="156"/>
        <v>561407730.72515523</v>
      </c>
      <c r="AC149" s="626">
        <f t="shared" si="156"/>
        <v>281651207.88768148</v>
      </c>
    </row>
    <row r="150" spans="2:29">
      <c r="D150" s="70" t="s">
        <v>365</v>
      </c>
      <c r="E150" s="514"/>
      <c r="F150" s="533" t="s">
        <v>362</v>
      </c>
      <c r="G150" s="546"/>
      <c r="H150" s="514"/>
      <c r="I150" s="514"/>
      <c r="J150" s="547"/>
      <c r="K150" s="279">
        <f>K149/J149-1</f>
        <v>0.36986890578305576</v>
      </c>
      <c r="L150" s="279">
        <f t="shared" ref="L150" si="157">L149/K149-1</f>
        <v>8.82346376437535E-2</v>
      </c>
      <c r="M150" s="279">
        <f t="shared" ref="M150" si="158">M149/L149-1</f>
        <v>8.8172326396915413E-2</v>
      </c>
      <c r="N150" s="279">
        <f t="shared" ref="N150" si="159">N149/M149-1</f>
        <v>8.8110951082438715E-2</v>
      </c>
      <c r="O150" s="279">
        <f t="shared" ref="O150" si="160">O149/N149-1</f>
        <v>8.8050490770559264E-2</v>
      </c>
      <c r="P150" s="279">
        <f t="shared" ref="P150" si="161">P149/O149-1</f>
        <v>8.7990925150952082E-2</v>
      </c>
      <c r="Q150" s="279">
        <f t="shared" ref="Q150" si="162">Q149/P149-1</f>
        <v>8.7932234509980445E-2</v>
      </c>
      <c r="R150" s="279">
        <f t="shared" ref="R150" si="163">R149/Q149-1</f>
        <v>8.7874399708946838E-2</v>
      </c>
      <c r="S150" s="279">
        <f t="shared" ref="S150" si="164">S149/R149-1</f>
        <v>3.6532441637729507E-2</v>
      </c>
      <c r="T150" s="279">
        <f t="shared" ref="T150" si="165">T149/S149-1</f>
        <v>7.1863183542888454E-3</v>
      </c>
      <c r="U150" s="279">
        <f t="shared" ref="U150" si="166">U149/T149-1</f>
        <v>7.1350436590824629E-3</v>
      </c>
      <c r="V150" s="279">
        <f t="shared" ref="V150" si="167">V149/U149-1</f>
        <v>7.0844954745692412E-3</v>
      </c>
      <c r="W150" s="279">
        <f t="shared" ref="W150" si="168">W149/V149-1</f>
        <v>7.0346584684839453E-3</v>
      </c>
      <c r="X150" s="279">
        <f t="shared" ref="X150" si="169">X149/W149-1</f>
        <v>6.9855177369788635E-3</v>
      </c>
      <c r="Y150" s="279">
        <f t="shared" ref="Y150" si="170">Y149/X149-1</f>
        <v>6.9370587897603642E-3</v>
      </c>
      <c r="Z150" s="279">
        <f t="shared" ref="Z150" si="171">Z149/Y149-1</f>
        <v>6.8892675358460664E-3</v>
      </c>
      <c r="AA150" s="279">
        <f t="shared" ref="AA150" si="172">AA149/Z149-1</f>
        <v>6.8421302699017694E-3</v>
      </c>
      <c r="AB150" s="279">
        <f t="shared" ref="AB150" si="173">AB149/AA149-1</f>
        <v>6.7956336591388222E-3</v>
      </c>
      <c r="AC150" s="279">
        <f t="shared" ref="AC150" si="174">AC149/AB149-1</f>
        <v>-0.49831255881731407</v>
      </c>
    </row>
    <row r="151" spans="2:29">
      <c r="D151" s="514"/>
      <c r="E151" s="514"/>
      <c r="F151" s="65"/>
      <c r="G151" s="546"/>
      <c r="H151" s="514"/>
      <c r="I151" s="514"/>
      <c r="J151" s="547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  <c r="AA151" s="279"/>
      <c r="AB151" s="279"/>
      <c r="AC151" s="279"/>
    </row>
    <row r="152" spans="2:29">
      <c r="D152" s="65" t="s">
        <v>1421</v>
      </c>
      <c r="F152" s="65" t="s">
        <v>362</v>
      </c>
      <c r="I152" s="280"/>
      <c r="J152" s="280">
        <f>J149/(J138+J149)</f>
        <v>0.20806686964488524</v>
      </c>
      <c r="K152" s="280">
        <f t="shared" ref="K152:AC152" si="175">K149/(K138+K149)</f>
        <v>0.24210739964239814</v>
      </c>
      <c r="L152" s="280">
        <f t="shared" si="175"/>
        <v>0.2358076303914976</v>
      </c>
      <c r="M152" s="280">
        <f t="shared" si="175"/>
        <v>0.23023479993902024</v>
      </c>
      <c r="N152" s="280">
        <f t="shared" si="175"/>
        <v>0.2284760706566388</v>
      </c>
      <c r="O152" s="280">
        <f t="shared" si="175"/>
        <v>0.2267268189938621</v>
      </c>
      <c r="P152" s="280">
        <f t="shared" si="175"/>
        <v>0.22498705444113315</v>
      </c>
      <c r="Q152" s="280">
        <f t="shared" si="175"/>
        <v>0.22325678545204122</v>
      </c>
      <c r="R152" s="280">
        <f t="shared" si="175"/>
        <v>0.22153601945315915</v>
      </c>
      <c r="S152" s="280">
        <f t="shared" si="175"/>
        <v>0.22469423161614194</v>
      </c>
      <c r="T152" s="280">
        <f t="shared" si="175"/>
        <v>0.22296556671588399</v>
      </c>
      <c r="U152" s="280">
        <f t="shared" si="175"/>
        <v>0.22124640595917758</v>
      </c>
      <c r="V152" s="280">
        <f t="shared" si="175"/>
        <v>0.21953675558482014</v>
      </c>
      <c r="W152" s="280">
        <f t="shared" si="175"/>
        <v>0.21783662082639413</v>
      </c>
      <c r="X152" s="280">
        <f t="shared" si="175"/>
        <v>0.21614600592252176</v>
      </c>
      <c r="Y152" s="280">
        <f t="shared" si="175"/>
        <v>0.2144649141272405</v>
      </c>
      <c r="Z152" s="280">
        <f t="shared" si="175"/>
        <v>0.21279334772049283</v>
      </c>
      <c r="AA152" s="280">
        <f t="shared" si="175"/>
        <v>0.21113130801872476</v>
      </c>
      <c r="AB152" s="280">
        <f t="shared" si="175"/>
        <v>0.20947879538558825</v>
      </c>
      <c r="AC152" s="280">
        <f t="shared" si="175"/>
        <v>0.20783580924274245</v>
      </c>
    </row>
    <row r="153" spans="2:29">
      <c r="C153" s="81"/>
    </row>
    <row r="154" spans="2:29">
      <c r="C154" s="519" t="s">
        <v>1386</v>
      </c>
      <c r="D154" s="720"/>
      <c r="E154" s="720"/>
      <c r="F154" s="1213"/>
      <c r="G154" s="720"/>
      <c r="H154" s="720"/>
      <c r="I154" s="720"/>
      <c r="J154" s="720"/>
      <c r="K154" s="720"/>
      <c r="L154" s="720"/>
      <c r="M154" s="720"/>
      <c r="N154" s="720"/>
      <c r="O154" s="720"/>
      <c r="P154" s="720"/>
      <c r="Q154" s="720"/>
      <c r="R154" s="720"/>
      <c r="S154" s="720"/>
      <c r="T154" s="720"/>
      <c r="U154" s="720"/>
      <c r="V154" s="720"/>
      <c r="W154" s="720"/>
      <c r="X154" s="720"/>
      <c r="Y154" s="720"/>
      <c r="Z154" s="720"/>
      <c r="AA154" s="720"/>
      <c r="AB154" s="720"/>
      <c r="AC154" s="720"/>
    </row>
    <row r="155" spans="2:29" s="298" customFormat="1">
      <c r="C155" s="300"/>
      <c r="D155" s="300"/>
      <c r="F155" s="303"/>
    </row>
    <row r="156" spans="2:29" s="298" customFormat="1">
      <c r="C156" s="300"/>
      <c r="D156" s="300" t="s">
        <v>368</v>
      </c>
      <c r="F156" s="303"/>
    </row>
    <row r="157" spans="2:29" s="298" customFormat="1">
      <c r="C157" s="300"/>
      <c r="D157" s="293"/>
      <c r="E157" s="293"/>
      <c r="F157" s="302"/>
      <c r="G157" s="293"/>
      <c r="H157" s="293"/>
      <c r="I157" s="293"/>
      <c r="J157" s="293"/>
      <c r="K157" s="293"/>
      <c r="L157" s="293"/>
      <c r="M157" s="293"/>
      <c r="N157" s="293"/>
      <c r="O157" s="293"/>
      <c r="P157" s="293"/>
      <c r="Q157" s="293"/>
      <c r="R157" s="293"/>
      <c r="S157" s="293"/>
      <c r="T157" s="293"/>
      <c r="U157" s="293"/>
      <c r="V157" s="293"/>
      <c r="W157" s="293"/>
      <c r="X157" s="293"/>
      <c r="Y157" s="293"/>
      <c r="Z157" s="293"/>
      <c r="AA157" s="293"/>
      <c r="AB157" s="293"/>
      <c r="AC157" s="293"/>
    </row>
    <row r="158" spans="2:29">
      <c r="B158" s="298"/>
      <c r="C158" s="298"/>
      <c r="D158" s="610" t="s">
        <v>348</v>
      </c>
      <c r="E158" s="298"/>
      <c r="F158" s="303"/>
      <c r="G158" s="1211">
        <f>G55</f>
        <v>7.7728274892188143E-3</v>
      </c>
      <c r="H158" s="298"/>
      <c r="I158" s="299">
        <f t="shared" ref="I158:AC158" si="176">$G$158*I4</f>
        <v>3.8864137446094071E-3</v>
      </c>
      <c r="J158" s="299">
        <f t="shared" si="176"/>
        <v>7.7728274892188143E-3</v>
      </c>
      <c r="K158" s="299">
        <f t="shared" si="176"/>
        <v>7.7728274892188143E-3</v>
      </c>
      <c r="L158" s="299">
        <f t="shared" si="176"/>
        <v>7.7728274892188143E-3</v>
      </c>
      <c r="M158" s="299">
        <f t="shared" si="176"/>
        <v>7.7728274892188143E-3</v>
      </c>
      <c r="N158" s="299">
        <f t="shared" si="176"/>
        <v>7.7728274892188143E-3</v>
      </c>
      <c r="O158" s="299">
        <f t="shared" si="176"/>
        <v>7.7728274892188143E-3</v>
      </c>
      <c r="P158" s="299">
        <f t="shared" si="176"/>
        <v>7.7728274892188143E-3</v>
      </c>
      <c r="Q158" s="299">
        <f t="shared" si="176"/>
        <v>7.7728274892188143E-3</v>
      </c>
      <c r="R158" s="299">
        <f t="shared" si="176"/>
        <v>7.7728274892188143E-3</v>
      </c>
      <c r="S158" s="299">
        <f t="shared" si="176"/>
        <v>7.7728274892188143E-3</v>
      </c>
      <c r="T158" s="299">
        <f t="shared" si="176"/>
        <v>7.7728274892188143E-3</v>
      </c>
      <c r="U158" s="299">
        <f t="shared" si="176"/>
        <v>7.7728274892188143E-3</v>
      </c>
      <c r="V158" s="299">
        <f t="shared" si="176"/>
        <v>7.7728274892188143E-3</v>
      </c>
      <c r="W158" s="299">
        <f t="shared" si="176"/>
        <v>7.7728274892188143E-3</v>
      </c>
      <c r="X158" s="299">
        <f t="shared" si="176"/>
        <v>7.7728274892188143E-3</v>
      </c>
      <c r="Y158" s="299">
        <f t="shared" si="176"/>
        <v>7.7728274892188143E-3</v>
      </c>
      <c r="Z158" s="299">
        <f t="shared" si="176"/>
        <v>7.7728274892188143E-3</v>
      </c>
      <c r="AA158" s="299">
        <f t="shared" si="176"/>
        <v>7.7728274892188143E-3</v>
      </c>
      <c r="AB158" s="299">
        <f t="shared" si="176"/>
        <v>7.7728274892188143E-3</v>
      </c>
      <c r="AC158" s="299">
        <f t="shared" si="176"/>
        <v>3.8864137446094071E-3</v>
      </c>
    </row>
    <row r="159" spans="2:29">
      <c r="D159" s="70" t="s">
        <v>349</v>
      </c>
      <c r="G159" s="283">
        <v>1</v>
      </c>
      <c r="H159" s="283"/>
      <c r="I159" s="284">
        <f>G159+I158</f>
        <v>1.0038864137446093</v>
      </c>
      <c r="J159" s="284">
        <f t="shared" ref="J159:AC159" si="177">I159+J158</f>
        <v>1.0116592412338281</v>
      </c>
      <c r="K159" s="284">
        <f t="shared" si="177"/>
        <v>1.0194320687230469</v>
      </c>
      <c r="L159" s="284">
        <f t="shared" si="177"/>
        <v>1.0272048962122657</v>
      </c>
      <c r="M159" s="284">
        <f t="shared" si="177"/>
        <v>1.0349777237014846</v>
      </c>
      <c r="N159" s="284">
        <f t="shared" si="177"/>
        <v>1.0427505511907034</v>
      </c>
      <c r="O159" s="284">
        <f t="shared" si="177"/>
        <v>1.0505233786799222</v>
      </c>
      <c r="P159" s="284">
        <f t="shared" si="177"/>
        <v>1.058296206169141</v>
      </c>
      <c r="Q159" s="284">
        <f t="shared" si="177"/>
        <v>1.0660690336583598</v>
      </c>
      <c r="R159" s="284">
        <f t="shared" si="177"/>
        <v>1.0738418611475786</v>
      </c>
      <c r="S159" s="284">
        <f t="shared" si="177"/>
        <v>1.0816146886367974</v>
      </c>
      <c r="T159" s="284">
        <f t="shared" si="177"/>
        <v>1.0893875161260163</v>
      </c>
      <c r="U159" s="284">
        <f t="shared" si="177"/>
        <v>1.0971603436152351</v>
      </c>
      <c r="V159" s="284">
        <f t="shared" si="177"/>
        <v>1.1049331711044539</v>
      </c>
      <c r="W159" s="284">
        <f t="shared" si="177"/>
        <v>1.1127059985936727</v>
      </c>
      <c r="X159" s="284">
        <f t="shared" si="177"/>
        <v>1.1204788260828915</v>
      </c>
      <c r="Y159" s="284">
        <f t="shared" si="177"/>
        <v>1.1282516535721103</v>
      </c>
      <c r="Z159" s="284">
        <f t="shared" si="177"/>
        <v>1.1360244810613291</v>
      </c>
      <c r="AA159" s="284">
        <f t="shared" si="177"/>
        <v>1.143797308550548</v>
      </c>
      <c r="AB159" s="284">
        <f t="shared" si="177"/>
        <v>1.1515701360397668</v>
      </c>
      <c r="AC159" s="284">
        <f t="shared" si="177"/>
        <v>1.1554565497843763</v>
      </c>
    </row>
    <row r="160" spans="2:29">
      <c r="D160" s="70" t="s">
        <v>350</v>
      </c>
      <c r="E160" s="286"/>
      <c r="F160" s="301" t="s">
        <v>565</v>
      </c>
      <c r="G160" s="286">
        <f>'Dim. Inst.'!N51/Receita!D3</f>
        <v>15422971.711340059</v>
      </c>
      <c r="H160" s="286"/>
      <c r="I160" s="285">
        <f>$G$160*I159</f>
        <v>15482911.760581732</v>
      </c>
      <c r="J160" s="285">
        <f>$G$160*J159</f>
        <v>15602791.859065078</v>
      </c>
      <c r="K160" s="285">
        <f t="shared" ref="K160:AB160" si="178">$G$160*K159</f>
        <v>15722671.957548426</v>
      </c>
      <c r="L160" s="285">
        <f t="shared" si="178"/>
        <v>15842552.056031775</v>
      </c>
      <c r="M160" s="285">
        <f t="shared" si="178"/>
        <v>15962432.154515123</v>
      </c>
      <c r="N160" s="285">
        <f t="shared" si="178"/>
        <v>16082312.252998471</v>
      </c>
      <c r="O160" s="285">
        <f t="shared" si="178"/>
        <v>16202192.35148182</v>
      </c>
      <c r="P160" s="285">
        <f t="shared" si="178"/>
        <v>16322072.449965168</v>
      </c>
      <c r="Q160" s="285">
        <f t="shared" si="178"/>
        <v>16441952.548448516</v>
      </c>
      <c r="R160" s="285">
        <f t="shared" si="178"/>
        <v>16561832.646931864</v>
      </c>
      <c r="S160" s="285">
        <f t="shared" si="178"/>
        <v>16681712.745415213</v>
      </c>
      <c r="T160" s="285">
        <f t="shared" si="178"/>
        <v>16801592.843898561</v>
      </c>
      <c r="U160" s="285">
        <f t="shared" si="178"/>
        <v>16921472.942381907</v>
      </c>
      <c r="V160" s="285">
        <f t="shared" si="178"/>
        <v>17041353.040865257</v>
      </c>
      <c r="W160" s="285">
        <f t="shared" si="178"/>
        <v>17161233.139348604</v>
      </c>
      <c r="X160" s="285">
        <f t="shared" si="178"/>
        <v>17281113.237831954</v>
      </c>
      <c r="Y160" s="285">
        <f t="shared" si="178"/>
        <v>17400993.3363153</v>
      </c>
      <c r="Z160" s="285">
        <f t="shared" si="178"/>
        <v>17520873.43479865</v>
      </c>
      <c r="AA160" s="285">
        <f t="shared" si="178"/>
        <v>17640753.533281997</v>
      </c>
      <c r="AB160" s="285">
        <f t="shared" si="178"/>
        <v>17760633.631765347</v>
      </c>
      <c r="AC160" s="285">
        <f>$G$160*AC159</f>
        <v>17820573.68100702</v>
      </c>
    </row>
    <row r="161" spans="4:29">
      <c r="E161" s="286"/>
      <c r="I161" s="536">
        <f>I160/1000000</f>
        <v>15.482911760581732</v>
      </c>
      <c r="J161" s="536">
        <f t="shared" ref="J161:AB161" si="179">J160/1000000</f>
        <v>15.602791859065078</v>
      </c>
      <c r="K161" s="536">
        <f t="shared" si="179"/>
        <v>15.722671957548426</v>
      </c>
      <c r="L161" s="536">
        <f t="shared" si="179"/>
        <v>15.842552056031774</v>
      </c>
      <c r="M161" s="536">
        <f t="shared" si="179"/>
        <v>15.962432154515122</v>
      </c>
      <c r="N161" s="536">
        <f t="shared" si="179"/>
        <v>16.08231225299847</v>
      </c>
      <c r="O161" s="536">
        <f t="shared" si="179"/>
        <v>16.20219235148182</v>
      </c>
      <c r="P161" s="536">
        <f t="shared" si="179"/>
        <v>16.322072449965169</v>
      </c>
      <c r="Q161" s="536">
        <f t="shared" si="179"/>
        <v>16.441952548448516</v>
      </c>
      <c r="R161" s="536">
        <f t="shared" si="179"/>
        <v>16.561832646931865</v>
      </c>
      <c r="S161" s="536">
        <f t="shared" si="179"/>
        <v>16.681712745415211</v>
      </c>
      <c r="T161" s="536">
        <f t="shared" si="179"/>
        <v>16.801592843898561</v>
      </c>
      <c r="U161" s="536">
        <f t="shared" si="179"/>
        <v>16.921472942381907</v>
      </c>
      <c r="V161" s="536">
        <f t="shared" si="179"/>
        <v>17.041353040865257</v>
      </c>
      <c r="W161" s="536">
        <f t="shared" si="179"/>
        <v>17.161233139348603</v>
      </c>
      <c r="X161" s="536">
        <f t="shared" si="179"/>
        <v>17.281113237831953</v>
      </c>
      <c r="Y161" s="536">
        <f t="shared" si="179"/>
        <v>17.400993336315299</v>
      </c>
      <c r="Z161" s="536">
        <f t="shared" si="179"/>
        <v>17.520873434798652</v>
      </c>
      <c r="AA161" s="536">
        <f t="shared" si="179"/>
        <v>17.640753533281998</v>
      </c>
      <c r="AB161" s="536">
        <f t="shared" si="179"/>
        <v>17.760633631765348</v>
      </c>
      <c r="AC161" s="536">
        <f>AC160/1000000</f>
        <v>17.820573681007019</v>
      </c>
    </row>
    <row r="162" spans="4:29" s="298" customFormat="1">
      <c r="D162" s="306" t="s">
        <v>556</v>
      </c>
      <c r="E162" s="73"/>
      <c r="F162" s="73"/>
      <c r="G162" s="307"/>
      <c r="H162" s="307"/>
      <c r="I162" s="73"/>
      <c r="J162" s="73"/>
      <c r="K162" s="73"/>
      <c r="L162" s="73"/>
      <c r="M162" s="73"/>
      <c r="N162" s="73"/>
      <c r="O162" s="73"/>
      <c r="P162" s="73"/>
      <c r="Q162" s="73"/>
      <c r="R162" s="73"/>
      <c r="S162" s="73"/>
      <c r="T162" s="73"/>
      <c r="U162" s="73"/>
      <c r="V162" s="73"/>
      <c r="W162" s="73"/>
      <c r="X162" s="73"/>
      <c r="Y162" s="73"/>
      <c r="Z162" s="73"/>
      <c r="AA162" s="73"/>
      <c r="AB162" s="73"/>
      <c r="AC162" s="73"/>
    </row>
    <row r="164" spans="4:29">
      <c r="D164" s="70" t="s">
        <v>353</v>
      </c>
      <c r="F164" s="301" t="s">
        <v>361</v>
      </c>
      <c r="G164" s="286">
        <f>'Dim. Inst.'!L51</f>
        <v>12700.166458802812</v>
      </c>
      <c r="H164" s="286"/>
      <c r="I164" s="288">
        <f>I160/$E$169</f>
        <v>12749.524560287087</v>
      </c>
      <c r="J164" s="288">
        <f t="shared" ref="J164:AB164" si="180">J160/$E$169</f>
        <v>12848.240763255724</v>
      </c>
      <c r="K164" s="288">
        <f t="shared" si="180"/>
        <v>12946.956966224361</v>
      </c>
      <c r="L164" s="288">
        <f t="shared" si="180"/>
        <v>13045.673169192998</v>
      </c>
      <c r="M164" s="288">
        <f t="shared" si="180"/>
        <v>13144.389372161635</v>
      </c>
      <c r="N164" s="288">
        <f t="shared" si="180"/>
        <v>13243.105575130272</v>
      </c>
      <c r="O164" s="288">
        <f t="shared" si="180"/>
        <v>13341.821778098909</v>
      </c>
      <c r="P164" s="288">
        <f t="shared" si="180"/>
        <v>13440.537981067546</v>
      </c>
      <c r="Q164" s="288">
        <f t="shared" si="180"/>
        <v>13539.254184036183</v>
      </c>
      <c r="R164" s="288">
        <f t="shared" si="180"/>
        <v>13637.97038700482</v>
      </c>
      <c r="S164" s="288">
        <f t="shared" si="180"/>
        <v>13736.686589973457</v>
      </c>
      <c r="T164" s="288">
        <f t="shared" si="180"/>
        <v>13835.402792942094</v>
      </c>
      <c r="U164" s="288">
        <f t="shared" si="180"/>
        <v>13934.118995910729</v>
      </c>
      <c r="V164" s="288">
        <f t="shared" si="180"/>
        <v>14032.835198879367</v>
      </c>
      <c r="W164" s="288">
        <f t="shared" si="180"/>
        <v>14131.551401848003</v>
      </c>
      <c r="X164" s="288">
        <f t="shared" si="180"/>
        <v>14230.267604816641</v>
      </c>
      <c r="Y164" s="288">
        <f t="shared" si="180"/>
        <v>14328.983807785278</v>
      </c>
      <c r="Z164" s="288">
        <f t="shared" si="180"/>
        <v>14427.700010753915</v>
      </c>
      <c r="AA164" s="288">
        <f t="shared" si="180"/>
        <v>14526.416213722552</v>
      </c>
      <c r="AB164" s="288">
        <f t="shared" si="180"/>
        <v>14625.132416691191</v>
      </c>
      <c r="AC164" s="288">
        <f>AC160/$E$169</f>
        <v>14674.490518175508</v>
      </c>
    </row>
    <row r="165" spans="4:29">
      <c r="D165" s="70" t="s">
        <v>364</v>
      </c>
      <c r="F165" s="301" t="s">
        <v>362</v>
      </c>
      <c r="I165" s="279">
        <f t="shared" ref="I165:AB165" si="181">I167/I164</f>
        <v>0.12745573313860176</v>
      </c>
      <c r="J165" s="279">
        <f t="shared" si="181"/>
        <v>0.37942937790688497</v>
      </c>
      <c r="K165" s="279">
        <f t="shared" si="181"/>
        <v>0.62756059367434835</v>
      </c>
      <c r="L165" s="279">
        <f t="shared" si="181"/>
        <v>0.87193660706307996</v>
      </c>
      <c r="M165" s="279">
        <f t="shared" si="181"/>
        <v>1</v>
      </c>
      <c r="N165" s="279">
        <f t="shared" si="181"/>
        <v>1</v>
      </c>
      <c r="O165" s="279">
        <f t="shared" si="181"/>
        <v>1</v>
      </c>
      <c r="P165" s="279">
        <f t="shared" si="181"/>
        <v>1</v>
      </c>
      <c r="Q165" s="279">
        <f t="shared" si="181"/>
        <v>1</v>
      </c>
      <c r="R165" s="279">
        <f t="shared" si="181"/>
        <v>1</v>
      </c>
      <c r="S165" s="279">
        <f t="shared" si="181"/>
        <v>1</v>
      </c>
      <c r="T165" s="279">
        <f t="shared" si="181"/>
        <v>1</v>
      </c>
      <c r="U165" s="279">
        <f t="shared" si="181"/>
        <v>1</v>
      </c>
      <c r="V165" s="279">
        <f t="shared" si="181"/>
        <v>1</v>
      </c>
      <c r="W165" s="279">
        <f t="shared" si="181"/>
        <v>1</v>
      </c>
      <c r="X165" s="279">
        <f t="shared" si="181"/>
        <v>1</v>
      </c>
      <c r="Y165" s="279">
        <f t="shared" si="181"/>
        <v>1</v>
      </c>
      <c r="Z165" s="279">
        <f t="shared" si="181"/>
        <v>1</v>
      </c>
      <c r="AA165" s="279">
        <f t="shared" si="181"/>
        <v>1</v>
      </c>
      <c r="AB165" s="279">
        <f t="shared" si="181"/>
        <v>1</v>
      </c>
      <c r="AC165" s="279">
        <f>AC167/AC164</f>
        <v>1</v>
      </c>
    </row>
    <row r="166" spans="4:29">
      <c r="D166" s="70" t="s">
        <v>363</v>
      </c>
      <c r="F166" s="301" t="s">
        <v>361</v>
      </c>
      <c r="I166" s="1480">
        <f>3250/2</f>
        <v>1625</v>
      </c>
      <c r="J166" s="1480">
        <f>I166*2</f>
        <v>3250</v>
      </c>
      <c r="K166" s="1480">
        <f>J166</f>
        <v>3250</v>
      </c>
      <c r="L166" s="1480">
        <v>3250</v>
      </c>
      <c r="M166" s="1480">
        <f t="shared" ref="M166:AC166" si="182">IF(L167&lt;M164,M164-L167,0)</f>
        <v>1769.389372161635</v>
      </c>
      <c r="N166" s="288">
        <f t="shared" si="182"/>
        <v>98.716202968636935</v>
      </c>
      <c r="O166" s="288">
        <f t="shared" si="182"/>
        <v>98.716202968636935</v>
      </c>
      <c r="P166" s="288">
        <f t="shared" si="182"/>
        <v>98.716202968636935</v>
      </c>
      <c r="Q166" s="288">
        <f t="shared" si="182"/>
        <v>98.716202968636935</v>
      </c>
      <c r="R166" s="288">
        <f t="shared" si="182"/>
        <v>98.716202968636935</v>
      </c>
      <c r="S166" s="288">
        <f t="shared" si="182"/>
        <v>98.716202968636935</v>
      </c>
      <c r="T166" s="288">
        <f t="shared" si="182"/>
        <v>98.716202968636935</v>
      </c>
      <c r="U166" s="288">
        <f t="shared" si="182"/>
        <v>98.716202968635116</v>
      </c>
      <c r="V166" s="288">
        <f t="shared" si="182"/>
        <v>98.716202968638754</v>
      </c>
      <c r="W166" s="288">
        <f t="shared" si="182"/>
        <v>98.716202968635116</v>
      </c>
      <c r="X166" s="288">
        <f t="shared" si="182"/>
        <v>98.716202968638754</v>
      </c>
      <c r="Y166" s="288">
        <f t="shared" si="182"/>
        <v>98.716202968636935</v>
      </c>
      <c r="Z166" s="288">
        <f t="shared" si="182"/>
        <v>98.716202968636935</v>
      </c>
      <c r="AA166" s="288">
        <f t="shared" si="182"/>
        <v>98.716202968636935</v>
      </c>
      <c r="AB166" s="288">
        <f t="shared" si="182"/>
        <v>98.716202968638754</v>
      </c>
      <c r="AC166" s="288">
        <f t="shared" si="182"/>
        <v>49.358101484316649</v>
      </c>
    </row>
    <row r="167" spans="4:29" s="81" customFormat="1">
      <c r="D167" s="575" t="s">
        <v>352</v>
      </c>
      <c r="F167" s="308" t="s">
        <v>361</v>
      </c>
      <c r="I167" s="81">
        <f>I166</f>
        <v>1625</v>
      </c>
      <c r="J167" s="81">
        <f t="shared" ref="J167:AC167" si="183">I167+J166</f>
        <v>4875</v>
      </c>
      <c r="K167" s="628">
        <f t="shared" si="183"/>
        <v>8125</v>
      </c>
      <c r="L167" s="628">
        <f t="shared" si="183"/>
        <v>11375</v>
      </c>
      <c r="M167" s="628">
        <f t="shared" si="183"/>
        <v>13144.389372161635</v>
      </c>
      <c r="N167" s="628">
        <f t="shared" si="183"/>
        <v>13243.105575130272</v>
      </c>
      <c r="O167" s="628">
        <f t="shared" si="183"/>
        <v>13341.821778098909</v>
      </c>
      <c r="P167" s="628">
        <f t="shared" si="183"/>
        <v>13440.537981067546</v>
      </c>
      <c r="Q167" s="628">
        <f t="shared" si="183"/>
        <v>13539.254184036183</v>
      </c>
      <c r="R167" s="628">
        <f t="shared" si="183"/>
        <v>13637.97038700482</v>
      </c>
      <c r="S167" s="628">
        <f t="shared" si="183"/>
        <v>13736.686589973457</v>
      </c>
      <c r="T167" s="628">
        <f t="shared" si="183"/>
        <v>13835.402792942094</v>
      </c>
      <c r="U167" s="628">
        <f t="shared" si="183"/>
        <v>13934.118995910729</v>
      </c>
      <c r="V167" s="628">
        <f t="shared" si="183"/>
        <v>14032.835198879367</v>
      </c>
      <c r="W167" s="628">
        <f t="shared" si="183"/>
        <v>14131.551401848003</v>
      </c>
      <c r="X167" s="628">
        <f t="shared" si="183"/>
        <v>14230.267604816641</v>
      </c>
      <c r="Y167" s="628">
        <f t="shared" si="183"/>
        <v>14328.983807785278</v>
      </c>
      <c r="Z167" s="628">
        <f t="shared" si="183"/>
        <v>14427.700010753915</v>
      </c>
      <c r="AA167" s="628">
        <f t="shared" si="183"/>
        <v>14526.416213722552</v>
      </c>
      <c r="AB167" s="628">
        <f t="shared" si="183"/>
        <v>14625.132416691191</v>
      </c>
      <c r="AC167" s="628">
        <f t="shared" si="183"/>
        <v>14674.490518175508</v>
      </c>
    </row>
    <row r="168" spans="4:29">
      <c r="K168" s="288"/>
      <c r="L168" s="288"/>
      <c r="M168" s="288"/>
      <c r="N168" s="288"/>
      <c r="O168" s="288"/>
      <c r="P168" s="288"/>
      <c r="Q168" s="288"/>
      <c r="R168" s="288"/>
      <c r="S168" s="288"/>
      <c r="T168" s="288"/>
      <c r="U168" s="288"/>
      <c r="V168" s="288"/>
      <c r="W168" s="288"/>
      <c r="X168" s="288"/>
      <c r="Y168" s="288"/>
      <c r="Z168" s="288"/>
      <c r="AA168" s="288"/>
      <c r="AB168" s="288"/>
      <c r="AC168" s="288"/>
    </row>
    <row r="169" spans="4:29">
      <c r="D169" s="70" t="s">
        <v>351</v>
      </c>
      <c r="E169" s="289">
        <f>1214.39130434783/D3</f>
        <v>1214.3913043478301</v>
      </c>
      <c r="F169" s="65" t="s">
        <v>565</v>
      </c>
    </row>
    <row r="170" spans="4:29">
      <c r="E170" s="292"/>
      <c r="F170" s="65"/>
    </row>
    <row r="171" spans="4:29">
      <c r="D171" s="306" t="s">
        <v>563</v>
      </c>
      <c r="E171" s="73"/>
      <c r="F171" s="73"/>
      <c r="G171" s="307"/>
      <c r="H171" s="307"/>
      <c r="I171" s="73"/>
      <c r="J171" s="73"/>
      <c r="K171" s="73"/>
      <c r="L171" s="73"/>
      <c r="M171" s="73"/>
      <c r="N171" s="73"/>
      <c r="O171" s="73"/>
      <c r="P171" s="73"/>
      <c r="Q171" s="73"/>
      <c r="R171" s="73"/>
      <c r="S171" s="73"/>
      <c r="T171" s="73"/>
      <c r="U171" s="73"/>
      <c r="V171" s="73"/>
      <c r="W171" s="73"/>
      <c r="X171" s="73"/>
      <c r="Y171" s="73"/>
      <c r="Z171" s="73"/>
      <c r="AA171" s="73"/>
      <c r="AB171" s="73"/>
      <c r="AC171" s="73"/>
    </row>
    <row r="172" spans="4:29">
      <c r="E172" s="292"/>
      <c r="F172" s="65"/>
    </row>
    <row r="173" spans="4:29">
      <c r="D173" s="70" t="s">
        <v>370</v>
      </c>
      <c r="E173" s="292"/>
      <c r="F173" s="303" t="s">
        <v>359</v>
      </c>
      <c r="I173" s="472">
        <f t="shared" ref="I173:AC173" si="184">I166*$E$169</f>
        <v>1973385.8695652238</v>
      </c>
      <c r="J173" s="472">
        <f t="shared" si="184"/>
        <v>3946771.7391304476</v>
      </c>
      <c r="K173" s="472">
        <f t="shared" si="184"/>
        <v>3946771.7391304476</v>
      </c>
      <c r="L173" s="472">
        <f t="shared" si="184"/>
        <v>3946771.7391304476</v>
      </c>
      <c r="M173" s="472">
        <f t="shared" si="184"/>
        <v>2148731.0675585563</v>
      </c>
      <c r="N173" s="472">
        <f t="shared" si="184"/>
        <v>119880.09848334815</v>
      </c>
      <c r="O173" s="472">
        <f t="shared" si="184"/>
        <v>119880.09848334815</v>
      </c>
      <c r="P173" s="472">
        <f t="shared" si="184"/>
        <v>119880.09848334815</v>
      </c>
      <c r="Q173" s="472">
        <f t="shared" si="184"/>
        <v>119880.09848334815</v>
      </c>
      <c r="R173" s="472">
        <f t="shared" si="184"/>
        <v>119880.09848334815</v>
      </c>
      <c r="S173" s="472">
        <f t="shared" si="184"/>
        <v>119880.09848334815</v>
      </c>
      <c r="T173" s="472">
        <f t="shared" si="184"/>
        <v>119880.09848334815</v>
      </c>
      <c r="U173" s="472">
        <f t="shared" si="184"/>
        <v>119880.09848334594</v>
      </c>
      <c r="V173" s="472">
        <f t="shared" si="184"/>
        <v>119880.09848335036</v>
      </c>
      <c r="W173" s="472">
        <f t="shared" si="184"/>
        <v>119880.09848334594</v>
      </c>
      <c r="X173" s="472">
        <f t="shared" si="184"/>
        <v>119880.09848335036</v>
      </c>
      <c r="Y173" s="472">
        <f t="shared" si="184"/>
        <v>119880.09848334815</v>
      </c>
      <c r="Z173" s="472">
        <f t="shared" si="184"/>
        <v>119880.09848334815</v>
      </c>
      <c r="AA173" s="472">
        <f t="shared" si="184"/>
        <v>119880.09848334815</v>
      </c>
      <c r="AB173" s="472">
        <f t="shared" si="184"/>
        <v>119880.09848335036</v>
      </c>
      <c r="AC173" s="472">
        <f t="shared" si="184"/>
        <v>59940.049241671863</v>
      </c>
    </row>
    <row r="174" spans="4:29">
      <c r="D174" s="70"/>
      <c r="E174" s="292"/>
      <c r="F174" s="65"/>
      <c r="I174" s="472"/>
      <c r="J174" s="472"/>
      <c r="K174" s="472"/>
      <c r="L174" s="472"/>
      <c r="M174" s="472"/>
      <c r="N174" s="472"/>
      <c r="O174" s="472"/>
      <c r="P174" s="472"/>
      <c r="Q174" s="472"/>
      <c r="R174" s="472"/>
      <c r="S174" s="472"/>
      <c r="T174" s="472"/>
      <c r="U174" s="472"/>
      <c r="V174" s="472"/>
      <c r="W174" s="472"/>
      <c r="X174" s="472"/>
      <c r="Y174" s="472"/>
      <c r="Z174" s="472"/>
      <c r="AA174" s="472"/>
      <c r="AB174" s="472"/>
      <c r="AC174" s="472"/>
    </row>
    <row r="175" spans="4:29">
      <c r="D175" s="70" t="s">
        <v>371</v>
      </c>
      <c r="E175" s="292"/>
      <c r="F175" s="303" t="s">
        <v>359</v>
      </c>
      <c r="I175" s="472">
        <f>I173</f>
        <v>1973385.8695652238</v>
      </c>
      <c r="J175" s="472">
        <f>I175+J173</f>
        <v>5920157.608695671</v>
      </c>
      <c r="K175" s="472">
        <f t="shared" ref="K175:AC175" si="185">J175+K173</f>
        <v>9866929.3478261195</v>
      </c>
      <c r="L175" s="472">
        <f t="shared" si="185"/>
        <v>13813701.086956568</v>
      </c>
      <c r="M175" s="472">
        <f t="shared" si="185"/>
        <v>15962432.154515125</v>
      </c>
      <c r="N175" s="472">
        <f t="shared" si="185"/>
        <v>16082312.252998473</v>
      </c>
      <c r="O175" s="472">
        <f t="shared" si="185"/>
        <v>16202192.351481821</v>
      </c>
      <c r="P175" s="472">
        <f t="shared" si="185"/>
        <v>16322072.44996517</v>
      </c>
      <c r="Q175" s="472">
        <f t="shared" si="185"/>
        <v>16441952.548448518</v>
      </c>
      <c r="R175" s="472">
        <f t="shared" si="185"/>
        <v>16561832.646931866</v>
      </c>
      <c r="S175" s="472">
        <f t="shared" si="185"/>
        <v>16681712.745415214</v>
      </c>
      <c r="T175" s="472">
        <f t="shared" si="185"/>
        <v>16801592.843898561</v>
      </c>
      <c r="U175" s="472">
        <f t="shared" si="185"/>
        <v>16921472.942381907</v>
      </c>
      <c r="V175" s="472">
        <f t="shared" si="185"/>
        <v>17041353.040865257</v>
      </c>
      <c r="W175" s="472">
        <f t="shared" si="185"/>
        <v>17161233.139348604</v>
      </c>
      <c r="X175" s="472">
        <f t="shared" si="185"/>
        <v>17281113.237831954</v>
      </c>
      <c r="Y175" s="472">
        <f t="shared" si="185"/>
        <v>17400993.3363153</v>
      </c>
      <c r="Z175" s="472">
        <f t="shared" si="185"/>
        <v>17520873.434798647</v>
      </c>
      <c r="AA175" s="472">
        <f t="shared" si="185"/>
        <v>17640753.533281993</v>
      </c>
      <c r="AB175" s="472">
        <f t="shared" si="185"/>
        <v>17760633.631765343</v>
      </c>
      <c r="AC175" s="472">
        <f t="shared" si="185"/>
        <v>17820573.681007016</v>
      </c>
    </row>
    <row r="176" spans="4:29">
      <c r="I176" s="537">
        <f>I175/1000000</f>
        <v>1.9733858695652238</v>
      </c>
      <c r="J176" s="537">
        <f t="shared" ref="J176:AB176" si="186">J175/1000000</f>
        <v>5.9201576086956713</v>
      </c>
      <c r="K176" s="537">
        <f t="shared" si="186"/>
        <v>9.8669293478261189</v>
      </c>
      <c r="L176" s="537">
        <f t="shared" si="186"/>
        <v>13.813701086956568</v>
      </c>
      <c r="M176" s="537">
        <f t="shared" si="186"/>
        <v>15.962432154515124</v>
      </c>
      <c r="N176" s="537">
        <f t="shared" si="186"/>
        <v>16.082312252998474</v>
      </c>
      <c r="O176" s="537">
        <f t="shared" si="186"/>
        <v>16.20219235148182</v>
      </c>
      <c r="P176" s="537">
        <f t="shared" si="186"/>
        <v>16.322072449965169</v>
      </c>
      <c r="Q176" s="537">
        <f t="shared" si="186"/>
        <v>16.441952548448519</v>
      </c>
      <c r="R176" s="537">
        <f t="shared" si="186"/>
        <v>16.561832646931865</v>
      </c>
      <c r="S176" s="537">
        <f t="shared" si="186"/>
        <v>16.681712745415215</v>
      </c>
      <c r="T176" s="537">
        <f t="shared" si="186"/>
        <v>16.801592843898561</v>
      </c>
      <c r="U176" s="537">
        <f t="shared" si="186"/>
        <v>16.921472942381907</v>
      </c>
      <c r="V176" s="537">
        <f t="shared" si="186"/>
        <v>17.041353040865257</v>
      </c>
      <c r="W176" s="537">
        <f t="shared" si="186"/>
        <v>17.161233139348603</v>
      </c>
      <c r="X176" s="537">
        <f t="shared" si="186"/>
        <v>17.281113237831953</v>
      </c>
      <c r="Y176" s="537">
        <f t="shared" si="186"/>
        <v>17.400993336315299</v>
      </c>
      <c r="Z176" s="537">
        <f t="shared" si="186"/>
        <v>17.520873434798645</v>
      </c>
      <c r="AA176" s="537">
        <f t="shared" si="186"/>
        <v>17.640753533281995</v>
      </c>
      <c r="AB176" s="537">
        <f t="shared" si="186"/>
        <v>17.760633631765344</v>
      </c>
      <c r="AC176" s="537">
        <f>AC175/1000000</f>
        <v>17.820573681007016</v>
      </c>
    </row>
    <row r="177" spans="4:29">
      <c r="D177" s="306" t="s">
        <v>1413</v>
      </c>
    </row>
    <row r="178" spans="4:29" s="81" customFormat="1">
      <c r="D178" s="294"/>
      <c r="E178" s="294"/>
      <c r="F178" s="304"/>
      <c r="G178" s="294"/>
      <c r="H178" s="294"/>
      <c r="I178" s="295"/>
      <c r="J178" s="295"/>
      <c r="K178" s="295"/>
      <c r="L178" s="295"/>
      <c r="M178" s="295"/>
      <c r="N178" s="295"/>
      <c r="O178" s="295"/>
      <c r="P178" s="295"/>
      <c r="Q178" s="295"/>
      <c r="R178" s="295"/>
      <c r="S178" s="295"/>
      <c r="T178" s="295"/>
      <c r="U178" s="295"/>
      <c r="V178" s="295"/>
      <c r="W178" s="295"/>
      <c r="X178" s="295"/>
      <c r="Y178" s="295"/>
      <c r="Z178" s="295"/>
      <c r="AA178" s="295"/>
      <c r="AB178" s="295"/>
      <c r="AC178" s="295"/>
    </row>
    <row r="179" spans="4:29">
      <c r="D179" s="70" t="s">
        <v>559</v>
      </c>
      <c r="F179" s="65"/>
      <c r="G179" s="301" t="s">
        <v>560</v>
      </c>
      <c r="H179" s="467">
        <f>COUNTIF(I181:AB181,"&lt;0,60")</f>
        <v>20</v>
      </c>
    </row>
    <row r="180" spans="4:29">
      <c r="D180" s="70"/>
      <c r="E180" s="308"/>
      <c r="F180" s="65"/>
      <c r="G180" s="308" t="s">
        <v>367</v>
      </c>
      <c r="H180" s="308" t="s">
        <v>558</v>
      </c>
    </row>
    <row r="181" spans="4:29">
      <c r="D181" s="70" t="s">
        <v>557</v>
      </c>
      <c r="F181" s="301" t="s">
        <v>362</v>
      </c>
      <c r="G181" s="466">
        <v>0.5</v>
      </c>
      <c r="H181" s="466">
        <v>0.55000000000000004</v>
      </c>
      <c r="I181" s="291">
        <f>G181*(1+G183)</f>
        <v>0.51249999999999996</v>
      </c>
      <c r="J181" s="291">
        <f t="shared" ref="J181:AC181" si="187">IF(I181*(1+$G$183)&lt;$H$181,I181*(1+$G$183),$H$181)</f>
        <v>0.52531249999999996</v>
      </c>
      <c r="K181" s="291">
        <f t="shared" si="187"/>
        <v>0.53844531249999994</v>
      </c>
      <c r="L181" s="291">
        <f t="shared" si="187"/>
        <v>0.55000000000000004</v>
      </c>
      <c r="M181" s="291">
        <f t="shared" si="187"/>
        <v>0.55000000000000004</v>
      </c>
      <c r="N181" s="291">
        <f t="shared" si="187"/>
        <v>0.55000000000000004</v>
      </c>
      <c r="O181" s="291">
        <f t="shared" si="187"/>
        <v>0.55000000000000004</v>
      </c>
      <c r="P181" s="291">
        <f t="shared" si="187"/>
        <v>0.55000000000000004</v>
      </c>
      <c r="Q181" s="291">
        <f t="shared" si="187"/>
        <v>0.55000000000000004</v>
      </c>
      <c r="R181" s="291">
        <f t="shared" si="187"/>
        <v>0.55000000000000004</v>
      </c>
      <c r="S181" s="291">
        <f t="shared" si="187"/>
        <v>0.55000000000000004</v>
      </c>
      <c r="T181" s="291">
        <f t="shared" si="187"/>
        <v>0.55000000000000004</v>
      </c>
      <c r="U181" s="291">
        <f t="shared" si="187"/>
        <v>0.55000000000000004</v>
      </c>
      <c r="V181" s="291">
        <f t="shared" si="187"/>
        <v>0.55000000000000004</v>
      </c>
      <c r="W181" s="291">
        <f t="shared" si="187"/>
        <v>0.55000000000000004</v>
      </c>
      <c r="X181" s="291">
        <f t="shared" si="187"/>
        <v>0.55000000000000004</v>
      </c>
      <c r="Y181" s="291">
        <f t="shared" si="187"/>
        <v>0.55000000000000004</v>
      </c>
      <c r="Z181" s="291">
        <f t="shared" si="187"/>
        <v>0.55000000000000004</v>
      </c>
      <c r="AA181" s="291">
        <f t="shared" si="187"/>
        <v>0.55000000000000004</v>
      </c>
      <c r="AB181" s="291">
        <f t="shared" si="187"/>
        <v>0.55000000000000004</v>
      </c>
      <c r="AC181" s="291">
        <f t="shared" si="187"/>
        <v>0.55000000000000004</v>
      </c>
    </row>
    <row r="182" spans="4:29">
      <c r="D182" s="70"/>
      <c r="G182" s="466"/>
    </row>
    <row r="183" spans="4:29">
      <c r="D183" s="70" t="s">
        <v>561</v>
      </c>
      <c r="G183" s="468">
        <v>2.5000000000000001E-2</v>
      </c>
    </row>
    <row r="184" spans="4:29">
      <c r="D184" s="514"/>
      <c r="E184" s="514"/>
      <c r="F184" s="533"/>
      <c r="G184" s="534"/>
    </row>
    <row r="185" spans="4:29">
      <c r="D185" s="65" t="s">
        <v>562</v>
      </c>
      <c r="F185" s="303" t="s">
        <v>359</v>
      </c>
      <c r="I185" s="435">
        <f t="shared" ref="I185:X185" si="188">I175*I181</f>
        <v>1011360.2581521771</v>
      </c>
      <c r="J185" s="435">
        <f t="shared" si="188"/>
        <v>3109932.7938179444</v>
      </c>
      <c r="K185" s="435">
        <f t="shared" si="188"/>
        <v>5312801.8561056554</v>
      </c>
      <c r="L185" s="435">
        <f t="shared" si="188"/>
        <v>7597535.597826113</v>
      </c>
      <c r="M185" s="435">
        <f t="shared" si="188"/>
        <v>8779337.6849833187</v>
      </c>
      <c r="N185" s="435">
        <f t="shared" si="188"/>
        <v>8845271.7391491607</v>
      </c>
      <c r="O185" s="435">
        <f t="shared" si="188"/>
        <v>8911205.7933150027</v>
      </c>
      <c r="P185" s="435">
        <f t="shared" si="188"/>
        <v>8977139.8474808447</v>
      </c>
      <c r="Q185" s="435">
        <f t="shared" si="188"/>
        <v>9043073.9016466849</v>
      </c>
      <c r="R185" s="435">
        <f t="shared" si="188"/>
        <v>9109007.9558125269</v>
      </c>
      <c r="S185" s="435">
        <f t="shared" si="188"/>
        <v>9174942.0099783689</v>
      </c>
      <c r="T185" s="435">
        <f t="shared" si="188"/>
        <v>9240876.064144209</v>
      </c>
      <c r="U185" s="435">
        <f t="shared" si="188"/>
        <v>9306810.1183100492</v>
      </c>
      <c r="V185" s="435">
        <f t="shared" si="188"/>
        <v>9372744.1724758931</v>
      </c>
      <c r="W185" s="435">
        <f t="shared" si="188"/>
        <v>9438678.2266417332</v>
      </c>
      <c r="X185" s="435">
        <f t="shared" si="188"/>
        <v>9504612.2808075752</v>
      </c>
      <c r="Y185" s="435">
        <f>Y160*Y181</f>
        <v>9570546.3349734154</v>
      </c>
      <c r="Z185" s="435">
        <f>Z160*Z181</f>
        <v>9636480.3891392592</v>
      </c>
      <c r="AA185" s="435">
        <f>AA160*AA181</f>
        <v>9702414.4433050994</v>
      </c>
      <c r="AB185" s="435">
        <f>AB160*AB181</f>
        <v>9768348.4974709414</v>
      </c>
      <c r="AC185" s="435">
        <f>AC160*AC181</f>
        <v>9801315.5245538615</v>
      </c>
    </row>
    <row r="186" spans="4:29">
      <c r="I186" s="537">
        <f t="shared" ref="I186:AC186" si="189">I185/1000000</f>
        <v>1.011360258152177</v>
      </c>
      <c r="J186" s="537">
        <f t="shared" si="189"/>
        <v>3.1099327938179444</v>
      </c>
      <c r="K186" s="537">
        <f t="shared" si="189"/>
        <v>5.3128018561056551</v>
      </c>
      <c r="L186" s="537">
        <f t="shared" si="189"/>
        <v>7.5975355978261128</v>
      </c>
      <c r="M186" s="537">
        <f t="shared" si="189"/>
        <v>8.779337684983318</v>
      </c>
      <c r="N186" s="537">
        <f t="shared" si="189"/>
        <v>8.84527173914916</v>
      </c>
      <c r="O186" s="537">
        <f t="shared" si="189"/>
        <v>8.911205793315002</v>
      </c>
      <c r="P186" s="537">
        <f t="shared" si="189"/>
        <v>8.9771398474808439</v>
      </c>
      <c r="Q186" s="537">
        <f t="shared" si="189"/>
        <v>9.0430739016466841</v>
      </c>
      <c r="R186" s="537">
        <f t="shared" si="189"/>
        <v>9.1090079558125261</v>
      </c>
      <c r="S186" s="537">
        <f t="shared" si="189"/>
        <v>9.1749420099783681</v>
      </c>
      <c r="T186" s="537">
        <f t="shared" si="189"/>
        <v>9.2408760641442083</v>
      </c>
      <c r="U186" s="537">
        <f t="shared" si="189"/>
        <v>9.3068101183100485</v>
      </c>
      <c r="V186" s="537">
        <f t="shared" si="189"/>
        <v>9.3727441724758922</v>
      </c>
      <c r="W186" s="537">
        <f t="shared" si="189"/>
        <v>9.4386782266417324</v>
      </c>
      <c r="X186" s="537">
        <f t="shared" si="189"/>
        <v>9.5046122808075744</v>
      </c>
      <c r="Y186" s="537">
        <f t="shared" si="189"/>
        <v>9.5705463349734146</v>
      </c>
      <c r="Z186" s="537">
        <f t="shared" si="189"/>
        <v>9.6364803891392601</v>
      </c>
      <c r="AA186" s="537">
        <f t="shared" si="189"/>
        <v>9.7024144433050985</v>
      </c>
      <c r="AB186" s="537">
        <f t="shared" si="189"/>
        <v>9.7683484974709422</v>
      </c>
      <c r="AC186" s="537">
        <f t="shared" si="189"/>
        <v>9.8013155245538623</v>
      </c>
    </row>
    <row r="187" spans="4:29" ht="20.25" customHeight="1"/>
    <row r="188" spans="4:29">
      <c r="D188" s="306" t="s">
        <v>659</v>
      </c>
      <c r="E188" s="73"/>
      <c r="F188" s="73"/>
      <c r="G188" s="307"/>
      <c r="H188" s="307"/>
      <c r="I188" s="73"/>
      <c r="J188" s="73"/>
      <c r="K188" s="73"/>
      <c r="L188" s="73"/>
      <c r="M188" s="73"/>
      <c r="N188" s="73"/>
      <c r="O188" s="73"/>
      <c r="P188" s="73"/>
      <c r="Q188" s="73"/>
      <c r="R188" s="73"/>
      <c r="S188" s="73"/>
      <c r="T188" s="73"/>
      <c r="U188" s="73"/>
      <c r="V188" s="73"/>
      <c r="W188" s="73"/>
      <c r="X188" s="73"/>
      <c r="Y188" s="73"/>
      <c r="Z188" s="73"/>
      <c r="AA188" s="73"/>
      <c r="AB188" s="73"/>
      <c r="AC188" s="73"/>
    </row>
    <row r="190" spans="4:29">
      <c r="H190" s="541" t="s">
        <v>1180</v>
      </c>
    </row>
    <row r="191" spans="4:29">
      <c r="D191" s="70" t="s">
        <v>355</v>
      </c>
      <c r="F191" s="301" t="s">
        <v>362</v>
      </c>
      <c r="H191" s="897" t="s">
        <v>1179</v>
      </c>
      <c r="I191" s="309">
        <f>I122</f>
        <v>0.01</v>
      </c>
      <c r="J191" s="309">
        <f>I191</f>
        <v>0.01</v>
      </c>
      <c r="K191" s="309">
        <f t="shared" ref="K191:AC191" si="190">J191</f>
        <v>0.01</v>
      </c>
      <c r="L191" s="309">
        <f t="shared" si="190"/>
        <v>0.01</v>
      </c>
      <c r="M191" s="309">
        <f t="shared" si="190"/>
        <v>0.01</v>
      </c>
      <c r="N191" s="309">
        <f t="shared" si="190"/>
        <v>0.01</v>
      </c>
      <c r="O191" s="309">
        <f t="shared" si="190"/>
        <v>0.01</v>
      </c>
      <c r="P191" s="309">
        <f t="shared" si="190"/>
        <v>0.01</v>
      </c>
      <c r="Q191" s="309">
        <f t="shared" si="190"/>
        <v>0.01</v>
      </c>
      <c r="R191" s="309">
        <f t="shared" si="190"/>
        <v>0.01</v>
      </c>
      <c r="S191" s="309">
        <f t="shared" si="190"/>
        <v>0.01</v>
      </c>
      <c r="T191" s="309">
        <f t="shared" si="190"/>
        <v>0.01</v>
      </c>
      <c r="U191" s="309">
        <f t="shared" si="190"/>
        <v>0.01</v>
      </c>
      <c r="V191" s="309">
        <f t="shared" si="190"/>
        <v>0.01</v>
      </c>
      <c r="W191" s="309">
        <f t="shared" si="190"/>
        <v>0.01</v>
      </c>
      <c r="X191" s="309">
        <f t="shared" si="190"/>
        <v>0.01</v>
      </c>
      <c r="Y191" s="309">
        <f t="shared" si="190"/>
        <v>0.01</v>
      </c>
      <c r="Z191" s="309">
        <f t="shared" si="190"/>
        <v>0.01</v>
      </c>
      <c r="AA191" s="309">
        <f t="shared" si="190"/>
        <v>0.01</v>
      </c>
      <c r="AB191" s="309">
        <f t="shared" si="190"/>
        <v>0.01</v>
      </c>
      <c r="AC191" s="309">
        <f t="shared" si="190"/>
        <v>0.01</v>
      </c>
    </row>
    <row r="192" spans="4:29">
      <c r="D192" s="70" t="s">
        <v>356</v>
      </c>
      <c r="I192" s="535">
        <f>H193+(1*I191)</f>
        <v>1.01</v>
      </c>
      <c r="J192" s="535">
        <f>I192+(I192*J191)</f>
        <v>1.0201</v>
      </c>
      <c r="K192" s="535">
        <f>J192+(J192*K191)</f>
        <v>1.0303009999999999</v>
      </c>
      <c r="L192" s="535">
        <f t="shared" ref="L192:AC192" si="191">K192+(K192*L191)</f>
        <v>1.0406040099999998</v>
      </c>
      <c r="M192" s="535">
        <f t="shared" si="191"/>
        <v>1.0510100500999997</v>
      </c>
      <c r="N192" s="535">
        <f t="shared" si="191"/>
        <v>1.0615201506009997</v>
      </c>
      <c r="O192" s="535">
        <f t="shared" si="191"/>
        <v>1.0721353521070096</v>
      </c>
      <c r="P192" s="535">
        <f t="shared" si="191"/>
        <v>1.0828567056280798</v>
      </c>
      <c r="Q192" s="535">
        <f t="shared" si="191"/>
        <v>1.0936852726843607</v>
      </c>
      <c r="R192" s="535">
        <f t="shared" si="191"/>
        <v>1.1046221254112043</v>
      </c>
      <c r="S192" s="535">
        <f t="shared" si="191"/>
        <v>1.1156683466653163</v>
      </c>
      <c r="T192" s="535">
        <f t="shared" si="191"/>
        <v>1.1268250301319696</v>
      </c>
      <c r="U192" s="535">
        <f t="shared" si="191"/>
        <v>1.1380932804332893</v>
      </c>
      <c r="V192" s="535">
        <f t="shared" si="191"/>
        <v>1.1494742132376221</v>
      </c>
      <c r="W192" s="535">
        <f t="shared" si="191"/>
        <v>1.1609689553699982</v>
      </c>
      <c r="X192" s="535">
        <f t="shared" si="191"/>
        <v>1.1725786449236981</v>
      </c>
      <c r="Y192" s="535">
        <f t="shared" si="191"/>
        <v>1.1843044313729352</v>
      </c>
      <c r="Z192" s="535">
        <f t="shared" si="191"/>
        <v>1.1961474756866646</v>
      </c>
      <c r="AA192" s="535">
        <f t="shared" si="191"/>
        <v>1.2081089504435312</v>
      </c>
      <c r="AB192" s="535">
        <f t="shared" si="191"/>
        <v>1.2201900399479664</v>
      </c>
      <c r="AC192" s="535">
        <f t="shared" si="191"/>
        <v>1.2323919403474461</v>
      </c>
    </row>
    <row r="193" spans="4:29">
      <c r="D193" s="70"/>
      <c r="G193" s="308"/>
      <c r="H193" s="465">
        <v>1</v>
      </c>
      <c r="I193" s="309"/>
      <c r="J193" s="309"/>
      <c r="K193" s="309"/>
      <c r="L193" s="309"/>
      <c r="M193" s="309"/>
      <c r="N193" s="309"/>
      <c r="O193" s="309"/>
      <c r="P193" s="309"/>
      <c r="Q193" s="309"/>
      <c r="R193" s="309"/>
      <c r="S193" s="309"/>
      <c r="T193" s="309"/>
      <c r="U193" s="309"/>
      <c r="V193" s="309"/>
      <c r="W193" s="309"/>
      <c r="X193" s="309"/>
      <c r="Y193" s="309"/>
      <c r="Z193" s="309"/>
      <c r="AA193" s="309"/>
      <c r="AB193" s="309"/>
      <c r="AC193" s="309"/>
    </row>
    <row r="194" spans="4:29">
      <c r="D194" s="70" t="s">
        <v>553</v>
      </c>
      <c r="F194" s="301" t="s">
        <v>555</v>
      </c>
      <c r="G194" s="544">
        <f>'Dim. Inst.'!N121</f>
        <v>59691.9</v>
      </c>
      <c r="I194" s="285">
        <f t="shared" ref="I194:AB194" si="192">$G$194*I192</f>
        <v>60288.819000000003</v>
      </c>
      <c r="J194" s="285">
        <f t="shared" si="192"/>
        <v>60891.707190000001</v>
      </c>
      <c r="K194" s="285">
        <f t="shared" si="192"/>
        <v>61500.624261899997</v>
      </c>
      <c r="L194" s="285">
        <f t="shared" si="192"/>
        <v>62115.630504518987</v>
      </c>
      <c r="M194" s="285">
        <f t="shared" si="192"/>
        <v>62736.786809564175</v>
      </c>
      <c r="N194" s="285">
        <f t="shared" si="192"/>
        <v>63364.154677659812</v>
      </c>
      <c r="O194" s="285">
        <f t="shared" si="192"/>
        <v>63997.79622443641</v>
      </c>
      <c r="P194" s="285">
        <f t="shared" si="192"/>
        <v>64637.774186680777</v>
      </c>
      <c r="Q194" s="285">
        <f t="shared" si="192"/>
        <v>65284.151928547588</v>
      </c>
      <c r="R194" s="285">
        <f t="shared" si="192"/>
        <v>65936.993447833069</v>
      </c>
      <c r="S194" s="285">
        <f t="shared" si="192"/>
        <v>66596.363382311392</v>
      </c>
      <c r="T194" s="285">
        <f t="shared" si="192"/>
        <v>67262.327016134514</v>
      </c>
      <c r="U194" s="285">
        <f t="shared" si="192"/>
        <v>67934.950286295862</v>
      </c>
      <c r="V194" s="285">
        <f t="shared" si="192"/>
        <v>68614.299789158817</v>
      </c>
      <c r="W194" s="285">
        <f t="shared" si="192"/>
        <v>69300.442787050401</v>
      </c>
      <c r="X194" s="285">
        <f t="shared" si="192"/>
        <v>69993.447214920903</v>
      </c>
      <c r="Y194" s="285">
        <f t="shared" si="192"/>
        <v>70693.381687070112</v>
      </c>
      <c r="Z194" s="285">
        <f t="shared" si="192"/>
        <v>71400.315503940816</v>
      </c>
      <c r="AA194" s="285">
        <f t="shared" si="192"/>
        <v>72114.318658980221</v>
      </c>
      <c r="AB194" s="285">
        <f t="shared" si="192"/>
        <v>72835.461845570011</v>
      </c>
      <c r="AC194" s="285">
        <f>$G$194*AC192</f>
        <v>73563.816464025716</v>
      </c>
    </row>
    <row r="195" spans="4:29">
      <c r="D195" s="70"/>
      <c r="H195" s="463" t="s">
        <v>1410</v>
      </c>
    </row>
    <row r="196" spans="4:29">
      <c r="D196" s="69" t="s">
        <v>661</v>
      </c>
      <c r="F196" s="463" t="s">
        <v>362</v>
      </c>
      <c r="H196" s="309">
        <v>4.4999999999999998E-2</v>
      </c>
      <c r="I196" s="309">
        <f t="shared" ref="I196:AC196" si="193">$H$196*I4</f>
        <v>2.2499999999999999E-2</v>
      </c>
      <c r="J196" s="309">
        <f t="shared" si="193"/>
        <v>4.4999999999999998E-2</v>
      </c>
      <c r="K196" s="309">
        <f t="shared" si="193"/>
        <v>4.4999999999999998E-2</v>
      </c>
      <c r="L196" s="309">
        <f t="shared" si="193"/>
        <v>4.4999999999999998E-2</v>
      </c>
      <c r="M196" s="309">
        <f t="shared" si="193"/>
        <v>4.4999999999999998E-2</v>
      </c>
      <c r="N196" s="309">
        <f t="shared" si="193"/>
        <v>4.4999999999999998E-2</v>
      </c>
      <c r="O196" s="309">
        <f t="shared" si="193"/>
        <v>4.4999999999999998E-2</v>
      </c>
      <c r="P196" s="309">
        <f t="shared" si="193"/>
        <v>4.4999999999999998E-2</v>
      </c>
      <c r="Q196" s="309">
        <f t="shared" si="193"/>
        <v>4.4999999999999998E-2</v>
      </c>
      <c r="R196" s="309">
        <f t="shared" si="193"/>
        <v>4.4999999999999998E-2</v>
      </c>
      <c r="S196" s="309">
        <f t="shared" si="193"/>
        <v>4.4999999999999998E-2</v>
      </c>
      <c r="T196" s="309">
        <f t="shared" si="193"/>
        <v>4.4999999999999998E-2</v>
      </c>
      <c r="U196" s="309">
        <f t="shared" si="193"/>
        <v>4.4999999999999998E-2</v>
      </c>
      <c r="V196" s="309">
        <f t="shared" si="193"/>
        <v>4.4999999999999998E-2</v>
      </c>
      <c r="W196" s="309">
        <f t="shared" si="193"/>
        <v>4.4999999999999998E-2</v>
      </c>
      <c r="X196" s="309">
        <f t="shared" si="193"/>
        <v>4.4999999999999998E-2</v>
      </c>
      <c r="Y196" s="309">
        <f t="shared" si="193"/>
        <v>4.4999999999999998E-2</v>
      </c>
      <c r="Z196" s="309">
        <f t="shared" si="193"/>
        <v>4.4999999999999998E-2</v>
      </c>
      <c r="AA196" s="309">
        <f t="shared" si="193"/>
        <v>4.4999999999999998E-2</v>
      </c>
      <c r="AB196" s="309">
        <f t="shared" si="193"/>
        <v>4.4999999999999998E-2</v>
      </c>
      <c r="AC196" s="309">
        <f t="shared" si="193"/>
        <v>2.2499999999999999E-2</v>
      </c>
    </row>
    <row r="197" spans="4:29">
      <c r="D197" s="69" t="s">
        <v>662</v>
      </c>
      <c r="F197" s="464" t="s">
        <v>362</v>
      </c>
      <c r="H197" s="465">
        <v>1</v>
      </c>
      <c r="I197" s="469">
        <f>$H$197+(H197*I196)</f>
        <v>1.0225</v>
      </c>
      <c r="J197" s="469">
        <f>I197+(I197*J196)</f>
        <v>1.0685125</v>
      </c>
      <c r="K197" s="469">
        <f>J197+(J197*K196)</f>
        <v>1.1165955624999999</v>
      </c>
      <c r="L197" s="469">
        <f t="shared" ref="L197:AC197" si="194">K197*(1+L196)</f>
        <v>1.1668423628124998</v>
      </c>
      <c r="M197" s="469">
        <f t="shared" si="194"/>
        <v>1.2193502691390621</v>
      </c>
      <c r="N197" s="469">
        <f t="shared" si="194"/>
        <v>1.2742210312503197</v>
      </c>
      <c r="O197" s="469">
        <f t="shared" si="194"/>
        <v>1.331560977656584</v>
      </c>
      <c r="P197" s="469">
        <f t="shared" si="194"/>
        <v>1.3914812216511301</v>
      </c>
      <c r="Q197" s="469">
        <f t="shared" si="194"/>
        <v>1.4540978766254309</v>
      </c>
      <c r="R197" s="469">
        <f t="shared" si="194"/>
        <v>1.5195322810735752</v>
      </c>
      <c r="S197" s="469">
        <f t="shared" si="194"/>
        <v>1.5879112337218859</v>
      </c>
      <c r="T197" s="469">
        <f t="shared" si="194"/>
        <v>1.6593672392393706</v>
      </c>
      <c r="U197" s="469">
        <f t="shared" si="194"/>
        <v>1.7340387650051421</v>
      </c>
      <c r="V197" s="469">
        <f t="shared" si="194"/>
        <v>1.8120705094303733</v>
      </c>
      <c r="W197" s="469">
        <f t="shared" si="194"/>
        <v>1.89361368235474</v>
      </c>
      <c r="X197" s="469">
        <f t="shared" si="194"/>
        <v>1.9788262980607032</v>
      </c>
      <c r="Y197" s="469">
        <f t="shared" si="194"/>
        <v>2.0678734814734345</v>
      </c>
      <c r="Z197" s="469">
        <f t="shared" si="194"/>
        <v>2.1609277881397388</v>
      </c>
      <c r="AA197" s="469">
        <f t="shared" si="194"/>
        <v>2.258169538606027</v>
      </c>
      <c r="AB197" s="469">
        <f t="shared" si="194"/>
        <v>2.3597871678432982</v>
      </c>
      <c r="AC197" s="469">
        <f t="shared" si="194"/>
        <v>2.4128823791197722</v>
      </c>
    </row>
    <row r="198" spans="4:29">
      <c r="D198" s="70"/>
      <c r="F198" s="308"/>
      <c r="G198" s="514"/>
    </row>
    <row r="199" spans="4:29">
      <c r="D199" s="70"/>
      <c r="F199" s="308"/>
      <c r="G199" s="854" t="s">
        <v>367</v>
      </c>
      <c r="H199" s="308" t="s">
        <v>558</v>
      </c>
    </row>
    <row r="200" spans="4:29">
      <c r="D200" s="70" t="s">
        <v>663</v>
      </c>
      <c r="F200" s="301" t="s">
        <v>362</v>
      </c>
      <c r="G200" s="702">
        <v>1.6000000000000001E-3</v>
      </c>
      <c r="H200" s="702">
        <v>2.3999999999999998E-3</v>
      </c>
      <c r="I200" s="291">
        <f>$G$200*I197</f>
        <v>1.6360000000000001E-3</v>
      </c>
      <c r="J200" s="291">
        <f>IF($G$200*J197&lt;$H$200,$G$200*J197,$H$200)</f>
        <v>1.70962E-3</v>
      </c>
      <c r="K200" s="291">
        <f t="shared" ref="K200:AC200" si="195">IF($G$200*K197&lt;$H$200,$G$200*K197,$H$200)</f>
        <v>1.7865528999999999E-3</v>
      </c>
      <c r="L200" s="291">
        <f t="shared" si="195"/>
        <v>1.8669477804999998E-3</v>
      </c>
      <c r="M200" s="291">
        <f t="shared" si="195"/>
        <v>1.9509604306224995E-3</v>
      </c>
      <c r="N200" s="291">
        <f t="shared" si="195"/>
        <v>2.0387536500005117E-3</v>
      </c>
      <c r="O200" s="291">
        <f t="shared" si="195"/>
        <v>2.1304975642505346E-3</v>
      </c>
      <c r="P200" s="291">
        <f t="shared" si="195"/>
        <v>2.2263699546418081E-3</v>
      </c>
      <c r="Q200" s="291">
        <f t="shared" si="195"/>
        <v>2.3265566026006894E-3</v>
      </c>
      <c r="R200" s="291">
        <f t="shared" si="195"/>
        <v>2.3999999999999998E-3</v>
      </c>
      <c r="S200" s="291">
        <f t="shared" si="195"/>
        <v>2.3999999999999998E-3</v>
      </c>
      <c r="T200" s="291">
        <f t="shared" si="195"/>
        <v>2.3999999999999998E-3</v>
      </c>
      <c r="U200" s="291">
        <f t="shared" si="195"/>
        <v>2.3999999999999998E-3</v>
      </c>
      <c r="V200" s="291">
        <f t="shared" si="195"/>
        <v>2.3999999999999998E-3</v>
      </c>
      <c r="W200" s="291">
        <f t="shared" si="195"/>
        <v>2.3999999999999998E-3</v>
      </c>
      <c r="X200" s="291">
        <f t="shared" si="195"/>
        <v>2.3999999999999998E-3</v>
      </c>
      <c r="Y200" s="291">
        <f t="shared" si="195"/>
        <v>2.3999999999999998E-3</v>
      </c>
      <c r="Z200" s="291">
        <f t="shared" si="195"/>
        <v>2.3999999999999998E-3</v>
      </c>
      <c r="AA200" s="291">
        <f t="shared" si="195"/>
        <v>2.3999999999999998E-3</v>
      </c>
      <c r="AB200" s="291">
        <f t="shared" si="195"/>
        <v>2.3999999999999998E-3</v>
      </c>
      <c r="AC200" s="291">
        <f t="shared" si="195"/>
        <v>2.3999999999999998E-3</v>
      </c>
    </row>
    <row r="201" spans="4:29">
      <c r="D201" s="70"/>
      <c r="G201" s="514"/>
      <c r="H201" s="465">
        <v>1</v>
      </c>
      <c r="J201" s="470"/>
      <c r="K201" s="470"/>
      <c r="L201" s="470"/>
      <c r="M201" s="470"/>
      <c r="N201" s="470"/>
      <c r="O201" s="470"/>
      <c r="P201" s="470"/>
      <c r="Q201" s="470"/>
      <c r="R201" s="470"/>
      <c r="S201" s="470"/>
      <c r="T201" s="470"/>
      <c r="U201" s="470"/>
      <c r="V201" s="470"/>
    </row>
    <row r="202" spans="4:29" s="81" customFormat="1">
      <c r="D202" s="575" t="s">
        <v>554</v>
      </c>
      <c r="F202" s="308" t="s">
        <v>555</v>
      </c>
      <c r="G202" s="625"/>
      <c r="I202" s="629">
        <f t="shared" ref="I202:AC202" si="196">I194*I200</f>
        <v>98.632507884000006</v>
      </c>
      <c r="J202" s="629">
        <f t="shared" si="196"/>
        <v>104.1016804461678</v>
      </c>
      <c r="K202" s="629">
        <f t="shared" si="196"/>
        <v>109.8741186269078</v>
      </c>
      <c r="L202" s="629">
        <f t="shared" si="196"/>
        <v>115.9666385047698</v>
      </c>
      <c r="M202" s="629">
        <f t="shared" si="196"/>
        <v>122.39698860985928</v>
      </c>
      <c r="N202" s="629">
        <f t="shared" si="196"/>
        <v>129.18390162827595</v>
      </c>
      <c r="O202" s="629">
        <f t="shared" si="196"/>
        <v>136.34714897356383</v>
      </c>
      <c r="P202" s="629">
        <f t="shared" si="196"/>
        <v>143.90759838414792</v>
      </c>
      <c r="Q202" s="629">
        <f t="shared" si="196"/>
        <v>151.88727471454891</v>
      </c>
      <c r="R202" s="629">
        <f t="shared" si="196"/>
        <v>158.24878427479936</v>
      </c>
      <c r="S202" s="629">
        <f t="shared" si="196"/>
        <v>159.83127211754731</v>
      </c>
      <c r="T202" s="629">
        <f t="shared" si="196"/>
        <v>161.42958483872283</v>
      </c>
      <c r="U202" s="629">
        <f t="shared" si="196"/>
        <v>163.04388068711006</v>
      </c>
      <c r="V202" s="629">
        <f t="shared" si="196"/>
        <v>164.67431949398116</v>
      </c>
      <c r="W202" s="629">
        <f t="shared" si="196"/>
        <v>166.32106268892096</v>
      </c>
      <c r="X202" s="629">
        <f t="shared" si="196"/>
        <v>167.98427331581016</v>
      </c>
      <c r="Y202" s="629">
        <f t="shared" si="196"/>
        <v>169.66411604896825</v>
      </c>
      <c r="Z202" s="629">
        <f t="shared" si="196"/>
        <v>171.36075720945794</v>
      </c>
      <c r="AA202" s="629">
        <f t="shared" si="196"/>
        <v>173.0743647815525</v>
      </c>
      <c r="AB202" s="629">
        <f t="shared" si="196"/>
        <v>174.805108429368</v>
      </c>
      <c r="AC202" s="629">
        <f t="shared" si="196"/>
        <v>176.55315951366171</v>
      </c>
    </row>
    <row r="203" spans="4:29">
      <c r="G203" s="65" t="s">
        <v>560</v>
      </c>
      <c r="I203" s="471"/>
      <c r="J203" s="471"/>
      <c r="K203" s="471"/>
      <c r="L203" s="471"/>
      <c r="M203" s="471"/>
      <c r="N203" s="471"/>
      <c r="O203" s="471"/>
      <c r="P203" s="471"/>
      <c r="Q203" s="471"/>
      <c r="R203" s="471"/>
      <c r="S203" s="471"/>
      <c r="T203" s="471"/>
      <c r="U203" s="471"/>
      <c r="V203" s="471"/>
      <c r="W203" s="471"/>
      <c r="X203" s="471"/>
      <c r="Y203" s="471"/>
      <c r="Z203" s="471"/>
      <c r="AA203" s="471"/>
      <c r="AB203" s="471"/>
      <c r="AC203" s="471"/>
    </row>
    <row r="204" spans="4:29">
      <c r="D204" s="70"/>
      <c r="F204" s="464"/>
      <c r="H204" s="543"/>
      <c r="I204" s="538"/>
      <c r="J204" s="538"/>
      <c r="K204" s="538"/>
      <c r="L204" s="538"/>
      <c r="M204" s="538"/>
      <c r="N204" s="538"/>
      <c r="O204" s="538"/>
      <c r="P204" s="538"/>
      <c r="Q204" s="538"/>
      <c r="R204" s="538"/>
      <c r="S204" s="538"/>
      <c r="T204" s="538"/>
      <c r="U204" s="538"/>
      <c r="V204" s="538"/>
      <c r="W204" s="538"/>
      <c r="X204" s="538"/>
      <c r="Y204" s="538"/>
      <c r="Z204" s="538"/>
      <c r="AA204" s="538"/>
      <c r="AB204" s="538"/>
      <c r="AC204" s="538"/>
    </row>
    <row r="205" spans="4:29">
      <c r="D205" s="306" t="s">
        <v>1175</v>
      </c>
      <c r="E205" s="73"/>
      <c r="F205" s="307"/>
      <c r="G205" s="73"/>
      <c r="H205" s="73"/>
      <c r="I205" s="539"/>
      <c r="J205" s="539"/>
      <c r="K205" s="539"/>
      <c r="L205" s="539"/>
      <c r="M205" s="539"/>
      <c r="N205" s="539"/>
      <c r="O205" s="539"/>
      <c r="P205" s="539"/>
      <c r="Q205" s="539"/>
      <c r="R205" s="539"/>
      <c r="S205" s="539"/>
      <c r="T205" s="539"/>
      <c r="U205" s="539"/>
      <c r="V205" s="539"/>
      <c r="W205" s="539"/>
      <c r="X205" s="539"/>
      <c r="Y205" s="539"/>
      <c r="Z205" s="539"/>
      <c r="AA205" s="539"/>
      <c r="AB205" s="539"/>
      <c r="AC205" s="539"/>
    </row>
    <row r="208" spans="4:29">
      <c r="D208" s="1454" t="s">
        <v>5140</v>
      </c>
      <c r="F208" s="301" t="s">
        <v>362</v>
      </c>
      <c r="G208" s="309">
        <v>0.08</v>
      </c>
      <c r="J208" s="309">
        <f>$G$208</f>
        <v>0.08</v>
      </c>
      <c r="K208" s="309">
        <f t="shared" ref="K208:AC208" si="197">$G$208</f>
        <v>0.08</v>
      </c>
      <c r="L208" s="309">
        <f t="shared" si="197"/>
        <v>0.08</v>
      </c>
      <c r="M208" s="309">
        <f t="shared" si="197"/>
        <v>0.08</v>
      </c>
      <c r="N208" s="309">
        <f t="shared" si="197"/>
        <v>0.08</v>
      </c>
      <c r="O208" s="309">
        <f t="shared" si="197"/>
        <v>0.08</v>
      </c>
      <c r="P208" s="309">
        <f t="shared" si="197"/>
        <v>0.08</v>
      </c>
      <c r="Q208" s="309">
        <f t="shared" si="197"/>
        <v>0.08</v>
      </c>
      <c r="R208" s="309">
        <f t="shared" si="197"/>
        <v>0.08</v>
      </c>
      <c r="S208" s="309">
        <f t="shared" si="197"/>
        <v>0.08</v>
      </c>
      <c r="T208" s="309">
        <f t="shared" si="197"/>
        <v>0.08</v>
      </c>
      <c r="U208" s="309">
        <f t="shared" si="197"/>
        <v>0.08</v>
      </c>
      <c r="V208" s="309">
        <f t="shared" si="197"/>
        <v>0.08</v>
      </c>
      <c r="W208" s="309">
        <f t="shared" si="197"/>
        <v>0.08</v>
      </c>
      <c r="X208" s="309">
        <f t="shared" si="197"/>
        <v>0.08</v>
      </c>
      <c r="Y208" s="309">
        <f t="shared" si="197"/>
        <v>0.08</v>
      </c>
      <c r="Z208" s="309">
        <f t="shared" si="197"/>
        <v>0.08</v>
      </c>
      <c r="AA208" s="309">
        <f t="shared" si="197"/>
        <v>0.08</v>
      </c>
      <c r="AB208" s="309">
        <f t="shared" si="197"/>
        <v>0.08</v>
      </c>
      <c r="AC208" s="309">
        <f t="shared" si="197"/>
        <v>0.08</v>
      </c>
    </row>
    <row r="210" spans="3:29">
      <c r="D210" s="1454" t="s">
        <v>5141</v>
      </c>
      <c r="J210" s="475">
        <f t="shared" ref="J210:AC210" si="198">J89*J208</f>
        <v>16211587.391999999</v>
      </c>
      <c r="K210" s="475">
        <f t="shared" si="198"/>
        <v>25523284.228377052</v>
      </c>
      <c r="L210" s="475">
        <f t="shared" si="198"/>
        <v>27784762.749651015</v>
      </c>
      <c r="M210" s="475">
        <f t="shared" si="198"/>
        <v>28957104.333870582</v>
      </c>
      <c r="N210" s="475">
        <f t="shared" si="198"/>
        <v>30177209.174982041</v>
      </c>
      <c r="O210" s="475">
        <f t="shared" si="198"/>
        <v>31446975.585972734</v>
      </c>
      <c r="P210" s="475">
        <f t="shared" si="198"/>
        <v>32768375.945565697</v>
      </c>
      <c r="Q210" s="475">
        <f t="shared" si="198"/>
        <v>34143459.546968184</v>
      </c>
      <c r="R210" s="475">
        <f t="shared" si="198"/>
        <v>35574355.554947667</v>
      </c>
      <c r="S210" s="475">
        <f t="shared" si="198"/>
        <v>37063276.075316146</v>
      </c>
      <c r="T210" s="475">
        <f t="shared" si="198"/>
        <v>38612519.341056794</v>
      </c>
      <c r="U210" s="475">
        <f t="shared" si="198"/>
        <v>40224473.01948458</v>
      </c>
      <c r="V210" s="475">
        <f t="shared" si="198"/>
        <v>41901617.64499709</v>
      </c>
      <c r="W210" s="475">
        <f t="shared" si="198"/>
        <v>43646530.182141751</v>
      </c>
      <c r="X210" s="475">
        <f t="shared" si="198"/>
        <v>45461887.723902225</v>
      </c>
      <c r="Y210" s="475">
        <f t="shared" si="198"/>
        <v>47350471.330289766</v>
      </c>
      <c r="Z210" s="475">
        <f t="shared" si="198"/>
        <v>49315170.012515366</v>
      </c>
      <c r="AA210" s="475">
        <f t="shared" si="198"/>
        <v>51358984.868215144</v>
      </c>
      <c r="AB210" s="475">
        <f t="shared" si="198"/>
        <v>53485033.373405918</v>
      </c>
      <c r="AC210" s="475">
        <f t="shared" si="198"/>
        <v>27293845.957845401</v>
      </c>
    </row>
    <row r="212" spans="3:29">
      <c r="D212" s="300" t="s">
        <v>564</v>
      </c>
      <c r="E212" s="81"/>
      <c r="F212" s="473" t="s">
        <v>555</v>
      </c>
      <c r="G212" s="81"/>
      <c r="H212" s="81"/>
      <c r="I212" s="475"/>
      <c r="J212" s="475">
        <f t="shared" ref="J212:AC212" si="199">(J185*J202)*J4+J210</f>
        <v>339960817.30309355</v>
      </c>
      <c r="K212" s="475">
        <f t="shared" si="199"/>
        <v>609262705.60738587</v>
      </c>
      <c r="L212" s="475">
        <f t="shared" si="199"/>
        <v>908845426.94987202</v>
      </c>
      <c r="M212" s="475">
        <f t="shared" si="199"/>
        <v>1103521598.9648821</v>
      </c>
      <c r="N212" s="475">
        <f t="shared" si="199"/>
        <v>1172843923.4005966</v>
      </c>
      <c r="O212" s="475">
        <f t="shared" si="199"/>
        <v>1246464479.4211786</v>
      </c>
      <c r="P212" s="475">
        <f t="shared" si="199"/>
        <v>1324647011.7551699</v>
      </c>
      <c r="Q212" s="475">
        <f t="shared" si="199"/>
        <v>1407671309.5103459</v>
      </c>
      <c r="R212" s="475">
        <f t="shared" si="199"/>
        <v>1477063790.5117552</v>
      </c>
      <c r="S212" s="475">
        <f t="shared" si="199"/>
        <v>1503505929.1348853</v>
      </c>
      <c r="T212" s="475">
        <f t="shared" si="199"/>
        <v>1530363305.9219475</v>
      </c>
      <c r="U212" s="475">
        <f t="shared" si="199"/>
        <v>1557642911.5268168</v>
      </c>
      <c r="V212" s="475">
        <f t="shared" si="199"/>
        <v>1585351886.0386424</v>
      </c>
      <c r="W212" s="475">
        <f t="shared" si="199"/>
        <v>1613497523.2159748</v>
      </c>
      <c r="X212" s="475">
        <f t="shared" si="199"/>
        <v>1642087274.8638878</v>
      </c>
      <c r="Y212" s="475">
        <f t="shared" si="199"/>
        <v>1671128755.3592472</v>
      </c>
      <c r="Z212" s="475">
        <f t="shared" si="199"/>
        <v>1700629746.3295107</v>
      </c>
      <c r="AA212" s="475">
        <f t="shared" si="199"/>
        <v>1730598201.4906056</v>
      </c>
      <c r="AB212" s="475">
        <f t="shared" si="199"/>
        <v>1761042251.649668</v>
      </c>
      <c r="AC212" s="475">
        <f t="shared" si="199"/>
        <v>892520457.58298886</v>
      </c>
    </row>
    <row r="213" spans="3:29">
      <c r="D213" s="70" t="s">
        <v>365</v>
      </c>
      <c r="J213" s="279"/>
      <c r="K213" s="279">
        <f t="shared" ref="K213:AC213" si="200">K212/J212-1</f>
        <v>0.79215566794038805</v>
      </c>
      <c r="L213" s="279">
        <f t="shared" si="200"/>
        <v>0.49171353930785289</v>
      </c>
      <c r="M213" s="279">
        <f t="shared" si="200"/>
        <v>0.21420163015877458</v>
      </c>
      <c r="N213" s="279">
        <f t="shared" si="200"/>
        <v>6.2819182244135297E-2</v>
      </c>
      <c r="O213" s="279">
        <f t="shared" si="200"/>
        <v>6.2770974510507171E-2</v>
      </c>
      <c r="P213" s="279">
        <f t="shared" si="200"/>
        <v>6.2723433860142563E-2</v>
      </c>
      <c r="Q213" s="279">
        <f t="shared" si="200"/>
        <v>6.267654478393303E-2</v>
      </c>
      <c r="R213" s="279">
        <f t="shared" si="200"/>
        <v>4.9295940417757977E-2</v>
      </c>
      <c r="S213" s="279">
        <f t="shared" si="200"/>
        <v>1.7901825766081902E-2</v>
      </c>
      <c r="T213" s="279">
        <f t="shared" si="200"/>
        <v>1.7863166527394947E-2</v>
      </c>
      <c r="U213" s="279">
        <f t="shared" si="200"/>
        <v>1.7825574815671041E-2</v>
      </c>
      <c r="V213" s="279">
        <f t="shared" si="200"/>
        <v>1.7789041574788778E-2</v>
      </c>
      <c r="W213" s="279">
        <f t="shared" si="200"/>
        <v>1.7753558326827124E-2</v>
      </c>
      <c r="X213" s="279">
        <f t="shared" si="200"/>
        <v>1.7719117157941833E-2</v>
      </c>
      <c r="Y213" s="279">
        <f t="shared" si="200"/>
        <v>1.7685710704850699E-2</v>
      </c>
      <c r="Z213" s="279">
        <f t="shared" si="200"/>
        <v>1.7653332141916112E-2</v>
      </c>
      <c r="AA213" s="279">
        <f t="shared" si="200"/>
        <v>1.762197516877273E-2</v>
      </c>
      <c r="AB213" s="279">
        <f t="shared" si="200"/>
        <v>1.7591633998486955E-2</v>
      </c>
      <c r="AC213" s="279">
        <f t="shared" si="200"/>
        <v>-0.49318623289877661</v>
      </c>
    </row>
    <row r="214" spans="3:29">
      <c r="D214" s="70"/>
      <c r="F214" s="65"/>
      <c r="J214" s="279"/>
      <c r="K214" s="279"/>
      <c r="L214" s="279"/>
      <c r="M214" s="279"/>
      <c r="N214" s="279"/>
      <c r="O214" s="279"/>
      <c r="P214" s="279"/>
      <c r="Q214" s="279"/>
      <c r="R214" s="279"/>
      <c r="S214" s="279"/>
      <c r="T214" s="279"/>
      <c r="U214" s="279"/>
      <c r="V214" s="279"/>
      <c r="W214" s="279"/>
      <c r="X214" s="279"/>
      <c r="Y214" s="279"/>
      <c r="Z214" s="279"/>
      <c r="AA214" s="279"/>
      <c r="AB214" s="279"/>
      <c r="AC214" s="279"/>
    </row>
    <row r="216" spans="3:29">
      <c r="D216" s="476" t="s">
        <v>1176</v>
      </c>
      <c r="E216" s="73"/>
      <c r="F216" s="307"/>
      <c r="G216" s="73"/>
      <c r="H216" s="73"/>
      <c r="I216" s="73"/>
      <c r="J216" s="73"/>
      <c r="K216" s="73"/>
      <c r="L216" s="73"/>
      <c r="M216" s="73"/>
      <c r="N216" s="73"/>
      <c r="O216" s="73"/>
      <c r="P216" s="73"/>
      <c r="Q216" s="73"/>
      <c r="R216" s="73"/>
      <c r="S216" s="73"/>
      <c r="T216" s="73"/>
      <c r="U216" s="73"/>
      <c r="V216" s="73"/>
      <c r="W216" s="73"/>
      <c r="X216" s="73"/>
      <c r="Y216" s="73"/>
      <c r="Z216" s="73"/>
      <c r="AA216" s="73"/>
      <c r="AB216" s="73"/>
      <c r="AC216" s="73"/>
    </row>
    <row r="218" spans="3:29">
      <c r="F218" s="65"/>
      <c r="G218" s="81" t="s">
        <v>567</v>
      </c>
      <c r="J218" s="547"/>
      <c r="K218" s="279"/>
      <c r="L218" s="279"/>
      <c r="M218" s="279"/>
      <c r="N218" s="279"/>
      <c r="O218" s="279"/>
      <c r="P218" s="279"/>
      <c r="Q218" s="279"/>
      <c r="R218" s="279"/>
      <c r="S218" s="279"/>
      <c r="T218" s="279"/>
      <c r="U218" s="279"/>
      <c r="V218" s="279"/>
      <c r="W218" s="279"/>
      <c r="X218" s="279"/>
      <c r="Y218" s="279"/>
      <c r="Z218" s="279"/>
      <c r="AA218" s="279"/>
      <c r="AB218" s="279"/>
      <c r="AC218" s="279"/>
    </row>
    <row r="219" spans="3:29">
      <c r="D219" s="70" t="s">
        <v>1414</v>
      </c>
      <c r="F219" s="301" t="s">
        <v>362</v>
      </c>
      <c r="G219" s="65" t="s">
        <v>1178</v>
      </c>
      <c r="H219" s="280">
        <v>3.5000000000000003E-2</v>
      </c>
      <c r="I219" s="311"/>
      <c r="J219" s="311">
        <f>H219</f>
        <v>3.5000000000000003E-2</v>
      </c>
      <c r="K219" s="311">
        <f t="shared" ref="K219:AC219" si="201">J219+(J219*$H$94)</f>
        <v>3.6225E-2</v>
      </c>
      <c r="L219" s="311">
        <f t="shared" si="201"/>
        <v>3.7492875000000002E-2</v>
      </c>
      <c r="M219" s="311">
        <f t="shared" si="201"/>
        <v>3.8805125624999999E-2</v>
      </c>
      <c r="N219" s="311">
        <f t="shared" si="201"/>
        <v>4.0163305021874998E-2</v>
      </c>
      <c r="O219" s="311">
        <f t="shared" si="201"/>
        <v>4.1569020697640624E-2</v>
      </c>
      <c r="P219" s="311">
        <f t="shared" si="201"/>
        <v>4.3023936422058047E-2</v>
      </c>
      <c r="Q219" s="311">
        <f t="shared" si="201"/>
        <v>4.4529774196830081E-2</v>
      </c>
      <c r="R219" s="311">
        <f t="shared" si="201"/>
        <v>4.6088316293719137E-2</v>
      </c>
      <c r="S219" s="311">
        <f t="shared" si="201"/>
        <v>4.7701407363999304E-2</v>
      </c>
      <c r="T219" s="311">
        <f t="shared" si="201"/>
        <v>4.9370956621739279E-2</v>
      </c>
      <c r="U219" s="311">
        <f t="shared" si="201"/>
        <v>5.1098940103500155E-2</v>
      </c>
      <c r="V219" s="311">
        <f t="shared" si="201"/>
        <v>5.2887403007122663E-2</v>
      </c>
      <c r="W219" s="311">
        <f t="shared" si="201"/>
        <v>5.4738462112371954E-2</v>
      </c>
      <c r="X219" s="311">
        <f t="shared" si="201"/>
        <v>5.6654308286304973E-2</v>
      </c>
      <c r="Y219" s="311">
        <f t="shared" si="201"/>
        <v>5.863720907632565E-2</v>
      </c>
      <c r="Z219" s="311">
        <f t="shared" si="201"/>
        <v>6.0689511393997045E-2</v>
      </c>
      <c r="AA219" s="311">
        <f t="shared" si="201"/>
        <v>6.2813644292786935E-2</v>
      </c>
      <c r="AB219" s="311">
        <f t="shared" si="201"/>
        <v>6.5012121843034482E-2</v>
      </c>
      <c r="AC219" s="311">
        <f t="shared" si="201"/>
        <v>6.7287546107540688E-2</v>
      </c>
    </row>
    <row r="220" spans="3:29">
      <c r="D220" s="548"/>
    </row>
    <row r="221" spans="3:29" s="81" customFormat="1">
      <c r="D221" s="625" t="s">
        <v>566</v>
      </c>
      <c r="E221" s="625"/>
      <c r="F221" s="545" t="s">
        <v>555</v>
      </c>
      <c r="G221" s="625"/>
      <c r="H221" s="625"/>
      <c r="I221" s="626"/>
      <c r="J221" s="626">
        <f t="shared" ref="J221:AC221" si="202">J212*J219</f>
        <v>11898628.605608275</v>
      </c>
      <c r="K221" s="626">
        <f t="shared" si="202"/>
        <v>22070541.510627553</v>
      </c>
      <c r="L221" s="626">
        <f t="shared" si="202"/>
        <v>34075227.986953184</v>
      </c>
      <c r="M221" s="626">
        <f t="shared" si="202"/>
        <v>42822294.277733117</v>
      </c>
      <c r="N221" s="626">
        <f t="shared" si="202"/>
        <v>47105288.238590755</v>
      </c>
      <c r="O221" s="626">
        <f t="shared" si="202"/>
        <v>51814307.743932821</v>
      </c>
      <c r="P221" s="626">
        <f t="shared" si="202"/>
        <v>56991528.815423608</v>
      </c>
      <c r="Q221" s="626">
        <f t="shared" si="202"/>
        <v>62683285.55585181</v>
      </c>
      <c r="R221" s="626">
        <f t="shared" si="202"/>
        <v>68075383.163105473</v>
      </c>
      <c r="S221" s="626">
        <f t="shared" si="202"/>
        <v>71719348.799851432</v>
      </c>
      <c r="T221" s="626">
        <f t="shared" si="202"/>
        <v>75555500.392173991</v>
      </c>
      <c r="U221" s="626">
        <f t="shared" si="202"/>
        <v>79593901.838750407</v>
      </c>
      <c r="V221" s="626">
        <f t="shared" si="202"/>
        <v>83845144.105027676</v>
      </c>
      <c r="W221" s="626">
        <f t="shared" si="202"/>
        <v>88320373.042963624</v>
      </c>
      <c r="X221" s="626">
        <f t="shared" si="202"/>
        <v>93031318.703157112</v>
      </c>
      <c r="Y221" s="626">
        <f t="shared" si="202"/>
        <v>97990326.221460029</v>
      </c>
      <c r="Z221" s="626">
        <f t="shared" si="202"/>
        <v>103210388.36683515</v>
      </c>
      <c r="AA221" s="626">
        <f t="shared" si="202"/>
        <v>108705179.84216772</v>
      </c>
      <c r="AB221" s="626">
        <f t="shared" si="202"/>
        <v>114489093.43498001</v>
      </c>
      <c r="AC221" s="626">
        <f t="shared" si="202"/>
        <v>60055511.441538677</v>
      </c>
    </row>
    <row r="222" spans="3:29">
      <c r="D222" s="514"/>
      <c r="E222" s="514"/>
      <c r="F222" s="533"/>
      <c r="G222" s="546"/>
      <c r="H222" s="514"/>
      <c r="I222" s="514"/>
      <c r="J222" s="547"/>
      <c r="K222" s="279">
        <f>K221/J221-1</f>
        <v>0.85488111631830144</v>
      </c>
      <c r="L222" s="279">
        <f t="shared" ref="L222:AC222" si="203">L221/K221-1</f>
        <v>0.54392351318362775</v>
      </c>
      <c r="M222" s="279">
        <f t="shared" si="203"/>
        <v>0.25669868721433153</v>
      </c>
      <c r="N222" s="279">
        <f t="shared" si="203"/>
        <v>0.1000178536226799</v>
      </c>
      <c r="O222" s="279">
        <f t="shared" si="203"/>
        <v>9.9967958618375041E-2</v>
      </c>
      <c r="P222" s="279">
        <f t="shared" si="203"/>
        <v>9.9918754045247526E-2</v>
      </c>
      <c r="Q222" s="279">
        <f t="shared" si="203"/>
        <v>9.9870223851370676E-2</v>
      </c>
      <c r="R222" s="279">
        <f t="shared" si="203"/>
        <v>8.6021298332379592E-2</v>
      </c>
      <c r="S222" s="279">
        <f t="shared" si="203"/>
        <v>5.352838966789486E-2</v>
      </c>
      <c r="T222" s="279">
        <f t="shared" si="203"/>
        <v>5.3488377355853878E-2</v>
      </c>
      <c r="U222" s="279">
        <f t="shared" si="203"/>
        <v>5.3449469934219618E-2</v>
      </c>
      <c r="V222" s="279">
        <f t="shared" si="203"/>
        <v>5.3411658029906217E-2</v>
      </c>
      <c r="W222" s="279">
        <f t="shared" si="203"/>
        <v>5.3374932868266001E-2</v>
      </c>
      <c r="X222" s="279">
        <f t="shared" si="203"/>
        <v>5.3339286258469842E-2</v>
      </c>
      <c r="Y222" s="279">
        <f t="shared" si="203"/>
        <v>5.3304710579520354E-2</v>
      </c>
      <c r="Z222" s="279">
        <f t="shared" si="203"/>
        <v>5.3271198766883243E-2</v>
      </c>
      <c r="AA222" s="279">
        <f t="shared" si="203"/>
        <v>5.3238744299679785E-2</v>
      </c>
      <c r="AB222" s="279">
        <f t="shared" si="203"/>
        <v>5.3207341188433954E-2</v>
      </c>
      <c r="AC222" s="279">
        <f t="shared" si="203"/>
        <v>-0.47544775105023374</v>
      </c>
    </row>
    <row r="223" spans="3:29">
      <c r="C223" s="317">
        <v>3</v>
      </c>
      <c r="D223" s="317" t="s">
        <v>1199</v>
      </c>
      <c r="E223" s="318"/>
      <c r="F223" s="319"/>
      <c r="G223" s="318"/>
      <c r="H223" s="318"/>
      <c r="I223" s="318"/>
      <c r="J223" s="318"/>
      <c r="K223" s="318"/>
      <c r="L223" s="318"/>
      <c r="M223" s="318"/>
      <c r="N223" s="318"/>
      <c r="O223" s="318"/>
      <c r="P223" s="318"/>
      <c r="Q223" s="318"/>
      <c r="R223" s="318"/>
      <c r="S223" s="318"/>
      <c r="T223" s="318"/>
      <c r="U223" s="318"/>
      <c r="V223" s="318"/>
      <c r="W223" s="318"/>
      <c r="X223" s="318"/>
      <c r="Y223" s="318"/>
      <c r="Z223" s="318"/>
      <c r="AA223" s="318"/>
      <c r="AB223" s="318"/>
      <c r="AC223" s="318"/>
    </row>
    <row r="225" spans="4:29">
      <c r="D225" s="476" t="s">
        <v>794</v>
      </c>
      <c r="E225" s="73"/>
      <c r="F225" s="307"/>
      <c r="G225" s="73"/>
      <c r="H225" s="73"/>
      <c r="I225" s="73"/>
      <c r="J225" s="73"/>
      <c r="K225" s="73"/>
      <c r="L225" s="73"/>
      <c r="M225" s="73"/>
      <c r="N225" s="73"/>
      <c r="O225" s="73"/>
      <c r="P225" s="73"/>
      <c r="Q225" s="73"/>
      <c r="R225" s="73"/>
      <c r="S225" s="73"/>
      <c r="T225" s="73"/>
      <c r="U225" s="73"/>
      <c r="V225" s="73"/>
      <c r="W225" s="73"/>
      <c r="X225" s="73"/>
      <c r="Y225" s="73"/>
      <c r="Z225" s="73"/>
      <c r="AA225" s="73"/>
      <c r="AB225" s="73"/>
      <c r="AC225" s="73"/>
    </row>
    <row r="227" spans="4:29">
      <c r="D227" s="70" t="s">
        <v>795</v>
      </c>
      <c r="F227" s="301" t="s">
        <v>362</v>
      </c>
      <c r="H227" s="624">
        <v>0.6</v>
      </c>
      <c r="I227" s="290">
        <f>$H$227</f>
        <v>0.6</v>
      </c>
      <c r="J227" s="290">
        <f t="shared" ref="J227:AC227" si="204">$H$227</f>
        <v>0.6</v>
      </c>
      <c r="K227" s="290">
        <f t="shared" si="204"/>
        <v>0.6</v>
      </c>
      <c r="L227" s="290">
        <f t="shared" si="204"/>
        <v>0.6</v>
      </c>
      <c r="M227" s="290">
        <f t="shared" si="204"/>
        <v>0.6</v>
      </c>
      <c r="N227" s="290">
        <f t="shared" si="204"/>
        <v>0.6</v>
      </c>
      <c r="O227" s="290">
        <f t="shared" si="204"/>
        <v>0.6</v>
      </c>
      <c r="P227" s="290">
        <f t="shared" si="204"/>
        <v>0.6</v>
      </c>
      <c r="Q227" s="290">
        <f t="shared" si="204"/>
        <v>0.6</v>
      </c>
      <c r="R227" s="290">
        <f t="shared" si="204"/>
        <v>0.6</v>
      </c>
      <c r="S227" s="290">
        <f t="shared" si="204"/>
        <v>0.6</v>
      </c>
      <c r="T227" s="290">
        <f t="shared" si="204"/>
        <v>0.6</v>
      </c>
      <c r="U227" s="290">
        <f t="shared" si="204"/>
        <v>0.6</v>
      </c>
      <c r="V227" s="290">
        <f t="shared" si="204"/>
        <v>0.6</v>
      </c>
      <c r="W227" s="290">
        <f t="shared" si="204"/>
        <v>0.6</v>
      </c>
      <c r="X227" s="290">
        <f t="shared" si="204"/>
        <v>0.6</v>
      </c>
      <c r="Y227" s="290">
        <f t="shared" si="204"/>
        <v>0.6</v>
      </c>
      <c r="Z227" s="290">
        <f t="shared" si="204"/>
        <v>0.6</v>
      </c>
      <c r="AA227" s="290">
        <f t="shared" si="204"/>
        <v>0.6</v>
      </c>
      <c r="AB227" s="290">
        <f t="shared" si="204"/>
        <v>0.6</v>
      </c>
      <c r="AC227" s="290">
        <f t="shared" si="204"/>
        <v>0.6</v>
      </c>
    </row>
    <row r="228" spans="4:29">
      <c r="D228" s="70" t="s">
        <v>1433</v>
      </c>
      <c r="F228" s="301" t="s">
        <v>362</v>
      </c>
      <c r="H228" s="624">
        <v>0.75</v>
      </c>
      <c r="I228" s="290">
        <f>$H$228</f>
        <v>0.75</v>
      </c>
      <c r="J228" s="290">
        <f t="shared" ref="J228:AC228" si="205">$H$228</f>
        <v>0.75</v>
      </c>
      <c r="K228" s="290">
        <f t="shared" si="205"/>
        <v>0.75</v>
      </c>
      <c r="L228" s="290">
        <f t="shared" si="205"/>
        <v>0.75</v>
      </c>
      <c r="M228" s="290">
        <f t="shared" si="205"/>
        <v>0.75</v>
      </c>
      <c r="N228" s="290">
        <f t="shared" si="205"/>
        <v>0.75</v>
      </c>
      <c r="O228" s="290">
        <f t="shared" si="205"/>
        <v>0.75</v>
      </c>
      <c r="P228" s="290">
        <f t="shared" si="205"/>
        <v>0.75</v>
      </c>
      <c r="Q228" s="290">
        <f t="shared" si="205"/>
        <v>0.75</v>
      </c>
      <c r="R228" s="290">
        <f t="shared" si="205"/>
        <v>0.75</v>
      </c>
      <c r="S228" s="290">
        <f t="shared" si="205"/>
        <v>0.75</v>
      </c>
      <c r="T228" s="290">
        <f t="shared" si="205"/>
        <v>0.75</v>
      </c>
      <c r="U228" s="290">
        <f t="shared" si="205"/>
        <v>0.75</v>
      </c>
      <c r="V228" s="290">
        <f t="shared" si="205"/>
        <v>0.75</v>
      </c>
      <c r="W228" s="290">
        <f t="shared" si="205"/>
        <v>0.75</v>
      </c>
      <c r="X228" s="290">
        <f t="shared" si="205"/>
        <v>0.75</v>
      </c>
      <c r="Y228" s="290">
        <f t="shared" si="205"/>
        <v>0.75</v>
      </c>
      <c r="Z228" s="290">
        <f t="shared" si="205"/>
        <v>0.75</v>
      </c>
      <c r="AA228" s="290">
        <f t="shared" si="205"/>
        <v>0.75</v>
      </c>
      <c r="AB228" s="290">
        <f t="shared" si="205"/>
        <v>0.75</v>
      </c>
      <c r="AC228" s="290">
        <f t="shared" si="205"/>
        <v>0.75</v>
      </c>
    </row>
    <row r="229" spans="4:29">
      <c r="D229" s="70" t="s">
        <v>796</v>
      </c>
      <c r="F229" s="301" t="s">
        <v>362</v>
      </c>
      <c r="H229" s="624">
        <v>0.6</v>
      </c>
      <c r="I229" s="290">
        <f>$H$229</f>
        <v>0.6</v>
      </c>
      <c r="J229" s="290">
        <f t="shared" ref="J229:AC229" si="206">$H$229</f>
        <v>0.6</v>
      </c>
      <c r="K229" s="290">
        <f t="shared" si="206"/>
        <v>0.6</v>
      </c>
      <c r="L229" s="290">
        <f t="shared" si="206"/>
        <v>0.6</v>
      </c>
      <c r="M229" s="290">
        <f t="shared" si="206"/>
        <v>0.6</v>
      </c>
      <c r="N229" s="290">
        <f t="shared" si="206"/>
        <v>0.6</v>
      </c>
      <c r="O229" s="290">
        <f t="shared" si="206"/>
        <v>0.6</v>
      </c>
      <c r="P229" s="290">
        <f t="shared" si="206"/>
        <v>0.6</v>
      </c>
      <c r="Q229" s="290">
        <f t="shared" si="206"/>
        <v>0.6</v>
      </c>
      <c r="R229" s="290">
        <f t="shared" si="206"/>
        <v>0.6</v>
      </c>
      <c r="S229" s="290">
        <f t="shared" si="206"/>
        <v>0.6</v>
      </c>
      <c r="T229" s="290">
        <f t="shared" si="206"/>
        <v>0.6</v>
      </c>
      <c r="U229" s="290">
        <f t="shared" si="206"/>
        <v>0.6</v>
      </c>
      <c r="V229" s="290">
        <f t="shared" si="206"/>
        <v>0.6</v>
      </c>
      <c r="W229" s="290">
        <f t="shared" si="206"/>
        <v>0.6</v>
      </c>
      <c r="X229" s="290">
        <f t="shared" si="206"/>
        <v>0.6</v>
      </c>
      <c r="Y229" s="290">
        <f t="shared" si="206"/>
        <v>0.6</v>
      </c>
      <c r="Z229" s="290">
        <f t="shared" si="206"/>
        <v>0.6</v>
      </c>
      <c r="AA229" s="290">
        <f t="shared" si="206"/>
        <v>0.6</v>
      </c>
      <c r="AB229" s="290">
        <f t="shared" si="206"/>
        <v>0.6</v>
      </c>
      <c r="AC229" s="290">
        <f t="shared" si="206"/>
        <v>0.6</v>
      </c>
    </row>
    <row r="230" spans="4:29">
      <c r="D230" s="70"/>
    </row>
    <row r="231" spans="4:29">
      <c r="D231" s="70" t="s">
        <v>797</v>
      </c>
      <c r="F231" s="545" t="s">
        <v>555</v>
      </c>
      <c r="J231" s="516">
        <f t="shared" ref="J231:AC231" si="207">(J89+J96)*J227</f>
        <v>125842447.13039997</v>
      </c>
      <c r="K231" s="516">
        <f t="shared" si="207"/>
        <v>198358988.99662507</v>
      </c>
      <c r="L231" s="516">
        <f t="shared" si="207"/>
        <v>216198700.39746252</v>
      </c>
      <c r="M231" s="516">
        <f t="shared" si="207"/>
        <v>225605913.03961998</v>
      </c>
      <c r="N231" s="516">
        <f t="shared" si="207"/>
        <v>235419192.23839328</v>
      </c>
      <c r="O231" s="516">
        <f t="shared" si="207"/>
        <v>245656466.73738176</v>
      </c>
      <c r="P231" s="516">
        <f t="shared" si="207"/>
        <v>256336503.51676357</v>
      </c>
      <c r="Q231" s="516">
        <f t="shared" si="207"/>
        <v>267478950.68169957</v>
      </c>
      <c r="R231" s="516">
        <f t="shared" si="207"/>
        <v>279104382.79281986</v>
      </c>
      <c r="S231" s="516">
        <f t="shared" si="207"/>
        <v>291234348.79221874</v>
      </c>
      <c r="T231" s="516">
        <f t="shared" si="207"/>
        <v>303891422.68875134</v>
      </c>
      <c r="U231" s="516">
        <f t="shared" si="207"/>
        <v>317099257.17751557</v>
      </c>
      <c r="V231" s="516">
        <f t="shared" si="207"/>
        <v>330882640.38028806</v>
      </c>
      <c r="W231" s="516">
        <f t="shared" si="207"/>
        <v>345267555.90640062</v>
      </c>
      <c r="X231" s="516">
        <f t="shared" si="207"/>
        <v>360281246.44717175</v>
      </c>
      <c r="Y231" s="516">
        <f t="shared" si="207"/>
        <v>375952281.13159895</v>
      </c>
      <c r="Z231" s="516">
        <f t="shared" si="207"/>
        <v>392310626.8866511</v>
      </c>
      <c r="AA231" s="516">
        <f t="shared" si="207"/>
        <v>409387724.0622437</v>
      </c>
      <c r="AB231" s="516">
        <f t="shared" si="207"/>
        <v>427216566.5989241</v>
      </c>
      <c r="AC231" s="516">
        <f t="shared" si="207"/>
        <v>218477864.07139528</v>
      </c>
    </row>
    <row r="232" spans="4:29">
      <c r="D232" s="70" t="s">
        <v>1432</v>
      </c>
      <c r="F232" s="545" t="s">
        <v>555</v>
      </c>
      <c r="J232" s="516">
        <f>(J138+J149)*J228</f>
        <v>741495752.1267854</v>
      </c>
      <c r="K232" s="516">
        <f t="shared" ref="K232:AC232" si="208">(K138+K149)*K228</f>
        <v>872936283.66835356</v>
      </c>
      <c r="L232" s="516">
        <f t="shared" si="208"/>
        <v>975338346.82115507</v>
      </c>
      <c r="M232" s="516">
        <f t="shared" si="208"/>
        <v>1087025827.2778554</v>
      </c>
      <c r="N232" s="516">
        <f t="shared" si="208"/>
        <v>1191909525.787884</v>
      </c>
      <c r="O232" s="516">
        <f t="shared" si="208"/>
        <v>1306863312.3158765</v>
      </c>
      <c r="P232" s="516">
        <f t="shared" si="208"/>
        <v>1432850250.8805037</v>
      </c>
      <c r="Q232" s="516">
        <f t="shared" si="208"/>
        <v>1570925217.7671561</v>
      </c>
      <c r="R232" s="516">
        <f t="shared" si="208"/>
        <v>1722243631.5621042</v>
      </c>
      <c r="S232" s="516">
        <f t="shared" si="208"/>
        <v>1760069882.6202142</v>
      </c>
      <c r="T232" s="516">
        <f t="shared" si="208"/>
        <v>1786462292.3993297</v>
      </c>
      <c r="U232" s="516">
        <f t="shared" si="208"/>
        <v>1813189250.5892463</v>
      </c>
      <c r="V232" s="516">
        <f t="shared" si="208"/>
        <v>1840255093.1199594</v>
      </c>
      <c r="W232" s="516">
        <f t="shared" si="208"/>
        <v>1867664209.1852224</v>
      </c>
      <c r="X232" s="516">
        <f t="shared" si="208"/>
        <v>1895421041.8742318</v>
      </c>
      <c r="Y232" s="516">
        <f t="shared" si="208"/>
        <v>1923530088.8106141</v>
      </c>
      <c r="Z232" s="516">
        <f t="shared" si="208"/>
        <v>1951995902.7988038</v>
      </c>
      <c r="AA232" s="516">
        <f t="shared" si="208"/>
        <v>1980823092.4779024</v>
      </c>
      <c r="AB232" s="516">
        <f t="shared" si="208"/>
        <v>2010016322.9830863</v>
      </c>
      <c r="AC232" s="516">
        <f t="shared" si="208"/>
        <v>1016371561.211786</v>
      </c>
    </row>
    <row r="233" spans="4:29">
      <c r="D233" s="70" t="s">
        <v>798</v>
      </c>
      <c r="F233" s="545" t="s">
        <v>555</v>
      </c>
      <c r="J233" s="538">
        <f t="shared" ref="J233:AC233" si="209">(J212+J221)*J229</f>
        <v>211115667.54522109</v>
      </c>
      <c r="K233" s="538">
        <f t="shared" si="209"/>
        <v>378799948.27080804</v>
      </c>
      <c r="L233" s="538">
        <f t="shared" si="209"/>
        <v>565752392.96209502</v>
      </c>
      <c r="M233" s="538">
        <f t="shared" si="209"/>
        <v>687806335.94556916</v>
      </c>
      <c r="N233" s="538">
        <f t="shared" si="209"/>
        <v>731969526.9835124</v>
      </c>
      <c r="O233" s="538">
        <f t="shared" si="209"/>
        <v>778967272.29906678</v>
      </c>
      <c r="P233" s="538">
        <f t="shared" si="209"/>
        <v>828983124.34235597</v>
      </c>
      <c r="Q233" s="538">
        <f t="shared" si="209"/>
        <v>882212757.03971851</v>
      </c>
      <c r="R233" s="538">
        <f t="shared" si="209"/>
        <v>927083504.20491636</v>
      </c>
      <c r="S233" s="538">
        <f t="shared" si="209"/>
        <v>945135166.76084197</v>
      </c>
      <c r="T233" s="538">
        <f t="shared" si="209"/>
        <v>963551283.78847289</v>
      </c>
      <c r="U233" s="538">
        <f t="shared" si="209"/>
        <v>982342088.01934028</v>
      </c>
      <c r="V233" s="538">
        <f t="shared" si="209"/>
        <v>1001518218.086202</v>
      </c>
      <c r="W233" s="538">
        <f t="shared" si="209"/>
        <v>1021090737.755363</v>
      </c>
      <c r="X233" s="538">
        <f t="shared" si="209"/>
        <v>1041071156.140227</v>
      </c>
      <c r="Y233" s="538">
        <f t="shared" si="209"/>
        <v>1061471448.9484243</v>
      </c>
      <c r="Z233" s="538">
        <f t="shared" si="209"/>
        <v>1082304080.8178074</v>
      </c>
      <c r="AA233" s="538">
        <f t="shared" si="209"/>
        <v>1103582028.7996638</v>
      </c>
      <c r="AB233" s="538">
        <f t="shared" si="209"/>
        <v>1125318807.0507886</v>
      </c>
      <c r="AC233" s="538">
        <f t="shared" si="209"/>
        <v>571545581.41471648</v>
      </c>
    </row>
    <row r="234" spans="4:29" s="81" customFormat="1">
      <c r="D234" s="81" t="s">
        <v>330</v>
      </c>
      <c r="F234" s="545"/>
      <c r="J234" s="475">
        <f>SUM(J231:J233)</f>
        <v>1078453866.8024063</v>
      </c>
      <c r="K234" s="475">
        <f t="shared" ref="K234:AC234" si="210">SUM(K231:K233)</f>
        <v>1450095220.9357867</v>
      </c>
      <c r="L234" s="475">
        <f t="shared" si="210"/>
        <v>1757289440.1807127</v>
      </c>
      <c r="M234" s="475">
        <f t="shared" si="210"/>
        <v>2000438076.2630444</v>
      </c>
      <c r="N234" s="475">
        <f t="shared" si="210"/>
        <v>2159298245.0097895</v>
      </c>
      <c r="O234" s="475">
        <f t="shared" si="210"/>
        <v>2331487051.352325</v>
      </c>
      <c r="P234" s="475">
        <f t="shared" si="210"/>
        <v>2518169878.7396231</v>
      </c>
      <c r="Q234" s="475">
        <f t="shared" si="210"/>
        <v>2720616925.488574</v>
      </c>
      <c r="R234" s="475">
        <f t="shared" si="210"/>
        <v>2928431518.5598407</v>
      </c>
      <c r="S234" s="475">
        <f t="shared" si="210"/>
        <v>2996439398.173275</v>
      </c>
      <c r="T234" s="475">
        <f t="shared" si="210"/>
        <v>3053904998.8765535</v>
      </c>
      <c r="U234" s="475">
        <f t="shared" si="210"/>
        <v>3112630595.7861023</v>
      </c>
      <c r="V234" s="475">
        <f t="shared" si="210"/>
        <v>3172655951.5864496</v>
      </c>
      <c r="W234" s="475">
        <f t="shared" si="210"/>
        <v>3234022502.8469858</v>
      </c>
      <c r="X234" s="475">
        <f t="shared" si="210"/>
        <v>3296773444.4616303</v>
      </c>
      <c r="Y234" s="475">
        <f t="shared" si="210"/>
        <v>3360953818.8906374</v>
      </c>
      <c r="Z234" s="475">
        <f t="shared" si="210"/>
        <v>3426610610.5032625</v>
      </c>
      <c r="AA234" s="475">
        <f t="shared" si="210"/>
        <v>3493792845.3398094</v>
      </c>
      <c r="AB234" s="475">
        <f t="shared" si="210"/>
        <v>3562551696.6327991</v>
      </c>
      <c r="AC234" s="475">
        <f t="shared" si="210"/>
        <v>1806395006.6978977</v>
      </c>
    </row>
    <row r="235" spans="4:29">
      <c r="J235" s="281">
        <f t="shared" ref="J235:AC235" si="211">J234/J20</f>
        <v>0.69566095692315466</v>
      </c>
      <c r="K235" s="281">
        <f t="shared" si="211"/>
        <v>0.68212598978613936</v>
      </c>
      <c r="L235" s="281">
        <f t="shared" si="211"/>
        <v>0.674919325671264</v>
      </c>
      <c r="M235" s="281">
        <f t="shared" si="211"/>
        <v>0.67315798742843691</v>
      </c>
      <c r="N235" s="281">
        <f t="shared" si="211"/>
        <v>0.67445880912520628</v>
      </c>
      <c r="O235" s="281">
        <f t="shared" si="211"/>
        <v>0.67575600571621475</v>
      </c>
      <c r="P235" s="281">
        <f t="shared" si="211"/>
        <v>0.67704877366671035</v>
      </c>
      <c r="Q235" s="281">
        <f t="shared" si="211"/>
        <v>0.67833632339531114</v>
      </c>
      <c r="R235" s="281">
        <f t="shared" si="211"/>
        <v>0.6799808870273869</v>
      </c>
      <c r="S235" s="281">
        <f t="shared" si="211"/>
        <v>0.67986929190186907</v>
      </c>
      <c r="T235" s="281">
        <f t="shared" si="211"/>
        <v>0.67949806354322717</v>
      </c>
      <c r="U235" s="281">
        <f t="shared" si="211"/>
        <v>0.67912119419712746</v>
      </c>
      <c r="V235" s="281">
        <f t="shared" si="211"/>
        <v>0.67873858046064817</v>
      </c>
      <c r="W235" s="281">
        <f t="shared" si="211"/>
        <v>0.67835011891743646</v>
      </c>
      <c r="X235" s="281">
        <f t="shared" si="211"/>
        <v>0.67795570625265256</v>
      </c>
      <c r="Y235" s="281">
        <f t="shared" si="211"/>
        <v>0.6775552393754819</v>
      </c>
      <c r="Z235" s="281">
        <f t="shared" si="211"/>
        <v>0.67714861554954853</v>
      </c>
      <c r="AA235" s="281">
        <f t="shared" si="211"/>
        <v>0.67673573253156605</v>
      </c>
      <c r="AB235" s="281">
        <f t="shared" si="211"/>
        <v>0.67631648871856576</v>
      </c>
      <c r="AC235" s="281">
        <f t="shared" si="211"/>
        <v>0.67607947908553223</v>
      </c>
    </row>
    <row r="236" spans="4:29">
      <c r="D236" s="476" t="s">
        <v>799</v>
      </c>
      <c r="E236" s="73"/>
      <c r="F236" s="307"/>
      <c r="G236" s="73"/>
      <c r="H236" s="73"/>
      <c r="I236" s="73"/>
      <c r="J236" s="73"/>
      <c r="K236" s="73"/>
      <c r="L236" s="73"/>
      <c r="M236" s="73"/>
      <c r="N236" s="73"/>
      <c r="O236" s="73"/>
      <c r="P236" s="73"/>
      <c r="Q236" s="73"/>
      <c r="R236" s="73"/>
      <c r="S236" s="73"/>
      <c r="T236" s="73"/>
      <c r="U236" s="73"/>
      <c r="V236" s="73"/>
      <c r="W236" s="73"/>
      <c r="X236" s="73"/>
      <c r="Y236" s="73"/>
      <c r="Z236" s="73"/>
      <c r="AA236" s="73"/>
      <c r="AB236" s="73"/>
      <c r="AC236" s="73"/>
    </row>
    <row r="238" spans="4:29">
      <c r="D238" s="65" t="s">
        <v>800</v>
      </c>
      <c r="J238" s="516">
        <f t="shared" ref="J238:AC238" si="212">J89+J96-J231</f>
        <v>83894964.753600001</v>
      </c>
      <c r="K238" s="516">
        <f t="shared" si="212"/>
        <v>132239325.99775004</v>
      </c>
      <c r="L238" s="516">
        <f t="shared" si="212"/>
        <v>144132466.93164167</v>
      </c>
      <c r="M238" s="516">
        <f t="shared" si="212"/>
        <v>150403942.02641332</v>
      </c>
      <c r="N238" s="516">
        <f t="shared" si="212"/>
        <v>156946128.15892884</v>
      </c>
      <c r="O238" s="516">
        <f t="shared" si="212"/>
        <v>163770977.82492119</v>
      </c>
      <c r="P238" s="516">
        <f t="shared" si="212"/>
        <v>170891002.34450907</v>
      </c>
      <c r="Q238" s="516">
        <f t="shared" si="212"/>
        <v>178319300.4544664</v>
      </c>
      <c r="R238" s="516">
        <f t="shared" si="212"/>
        <v>186069588.52854663</v>
      </c>
      <c r="S238" s="516">
        <f t="shared" si="212"/>
        <v>194156232.52814585</v>
      </c>
      <c r="T238" s="516">
        <f t="shared" si="212"/>
        <v>202594281.79250091</v>
      </c>
      <c r="U238" s="516">
        <f t="shared" si="212"/>
        <v>211399504.7850104</v>
      </c>
      <c r="V238" s="516">
        <f t="shared" si="212"/>
        <v>220588426.92019206</v>
      </c>
      <c r="W238" s="516">
        <f t="shared" si="212"/>
        <v>230178370.60426706</v>
      </c>
      <c r="X238" s="516">
        <f t="shared" si="212"/>
        <v>240187497.63144785</v>
      </c>
      <c r="Y238" s="516">
        <f t="shared" si="212"/>
        <v>250634854.08773267</v>
      </c>
      <c r="Z238" s="516">
        <f t="shared" si="212"/>
        <v>261540417.92443413</v>
      </c>
      <c r="AA238" s="516">
        <f t="shared" si="212"/>
        <v>272925149.37482917</v>
      </c>
      <c r="AB238" s="516">
        <f t="shared" si="212"/>
        <v>284811044.39928275</v>
      </c>
      <c r="AC238" s="516">
        <f t="shared" si="212"/>
        <v>145651909.38093019</v>
      </c>
    </row>
    <row r="239" spans="4:29">
      <c r="D239" s="65" t="s">
        <v>1434</v>
      </c>
      <c r="J239" s="516">
        <f>(J138+J149)-J232</f>
        <v>247165250.70892847</v>
      </c>
      <c r="K239" s="516">
        <f t="shared" ref="K239:AC239" si="213">(K138+K149)-K232</f>
        <v>290978761.22278452</v>
      </c>
      <c r="L239" s="516">
        <f t="shared" si="213"/>
        <v>325112782.27371836</v>
      </c>
      <c r="M239" s="516">
        <f t="shared" si="213"/>
        <v>362341942.42595196</v>
      </c>
      <c r="N239" s="516">
        <f t="shared" si="213"/>
        <v>397303175.26262808</v>
      </c>
      <c r="O239" s="516">
        <f t="shared" si="213"/>
        <v>435621104.10529232</v>
      </c>
      <c r="P239" s="516">
        <f t="shared" si="213"/>
        <v>477616750.29350114</v>
      </c>
      <c r="Q239" s="516">
        <f t="shared" si="213"/>
        <v>523641739.25571871</v>
      </c>
      <c r="R239" s="516">
        <f t="shared" si="213"/>
        <v>574081210.52070141</v>
      </c>
      <c r="S239" s="516">
        <f t="shared" si="213"/>
        <v>586689960.87340474</v>
      </c>
      <c r="T239" s="516">
        <f t="shared" si="213"/>
        <v>595487430.79977655</v>
      </c>
      <c r="U239" s="516">
        <f t="shared" si="213"/>
        <v>604396416.86308193</v>
      </c>
      <c r="V239" s="516">
        <f t="shared" si="213"/>
        <v>613418364.37331963</v>
      </c>
      <c r="W239" s="516">
        <f t="shared" si="213"/>
        <v>622554736.39507413</v>
      </c>
      <c r="X239" s="516">
        <f t="shared" si="213"/>
        <v>631807013.95807743</v>
      </c>
      <c r="Y239" s="516">
        <f t="shared" si="213"/>
        <v>641176696.27020454</v>
      </c>
      <c r="Z239" s="516">
        <f t="shared" si="213"/>
        <v>650665300.93293476</v>
      </c>
      <c r="AA239" s="516">
        <f t="shared" si="213"/>
        <v>660274364.1593008</v>
      </c>
      <c r="AB239" s="516">
        <f t="shared" si="213"/>
        <v>670005440.99436212</v>
      </c>
      <c r="AC239" s="516">
        <f t="shared" si="213"/>
        <v>338790520.40392876</v>
      </c>
    </row>
    <row r="240" spans="4:29">
      <c r="D240" s="65" t="s">
        <v>801</v>
      </c>
      <c r="J240" s="538">
        <f t="shared" ref="J240:AC240" si="214">J212+J221-J233</f>
        <v>140743778.36348075</v>
      </c>
      <c r="K240" s="538">
        <f t="shared" si="214"/>
        <v>252533298.84720534</v>
      </c>
      <c r="L240" s="538">
        <f t="shared" si="214"/>
        <v>377168261.97473013</v>
      </c>
      <c r="M240" s="538">
        <f t="shared" si="214"/>
        <v>458537557.29704607</v>
      </c>
      <c r="N240" s="538">
        <f t="shared" si="214"/>
        <v>487979684.65567493</v>
      </c>
      <c r="O240" s="538">
        <f t="shared" si="214"/>
        <v>519311514.86604452</v>
      </c>
      <c r="P240" s="538">
        <f t="shared" si="214"/>
        <v>552655416.22823739</v>
      </c>
      <c r="Q240" s="538">
        <f t="shared" si="214"/>
        <v>588141838.02647913</v>
      </c>
      <c r="R240" s="538">
        <f t="shared" si="214"/>
        <v>618055669.46994436</v>
      </c>
      <c r="S240" s="538">
        <f t="shared" si="214"/>
        <v>630090111.17389476</v>
      </c>
      <c r="T240" s="538">
        <f t="shared" si="214"/>
        <v>642367522.52564859</v>
      </c>
      <c r="U240" s="538">
        <f t="shared" si="214"/>
        <v>654894725.34622693</v>
      </c>
      <c r="V240" s="538">
        <f t="shared" si="214"/>
        <v>667678812.05746806</v>
      </c>
      <c r="W240" s="538">
        <f t="shared" si="214"/>
        <v>680727158.50357533</v>
      </c>
      <c r="X240" s="538">
        <f t="shared" si="214"/>
        <v>694047437.42681801</v>
      </c>
      <c r="Y240" s="538">
        <f t="shared" si="214"/>
        <v>707647632.63228297</v>
      </c>
      <c r="Z240" s="538">
        <f t="shared" si="214"/>
        <v>721536053.87853837</v>
      </c>
      <c r="AA240" s="538">
        <f t="shared" si="214"/>
        <v>735721352.53310943</v>
      </c>
      <c r="AB240" s="538">
        <f t="shared" si="214"/>
        <v>750212538.03385925</v>
      </c>
      <c r="AC240" s="538">
        <f t="shared" si="214"/>
        <v>381030387.60981107</v>
      </c>
    </row>
    <row r="241" spans="4:29" s="81" customFormat="1">
      <c r="D241" s="81" t="s">
        <v>330</v>
      </c>
      <c r="F241" s="308"/>
      <c r="J241" s="630">
        <f>SUM(J238:J240)</f>
        <v>471803993.82600921</v>
      </c>
      <c r="K241" s="630">
        <f t="shared" ref="K241:AC241" si="215">SUM(K238:K240)</f>
        <v>675751386.06773996</v>
      </c>
      <c r="L241" s="630">
        <f t="shared" si="215"/>
        <v>846413511.18009019</v>
      </c>
      <c r="M241" s="630">
        <f t="shared" si="215"/>
        <v>971283441.74941134</v>
      </c>
      <c r="N241" s="630">
        <f t="shared" si="215"/>
        <v>1042228988.0772319</v>
      </c>
      <c r="O241" s="630">
        <f t="shared" si="215"/>
        <v>1118703596.796258</v>
      </c>
      <c r="P241" s="630">
        <f t="shared" si="215"/>
        <v>1201163168.8662477</v>
      </c>
      <c r="Q241" s="630">
        <f t="shared" si="215"/>
        <v>1290102877.7366643</v>
      </c>
      <c r="R241" s="630">
        <f t="shared" si="215"/>
        <v>1378206468.5191922</v>
      </c>
      <c r="S241" s="630">
        <f t="shared" si="215"/>
        <v>1410936304.5754452</v>
      </c>
      <c r="T241" s="630">
        <f t="shared" si="215"/>
        <v>1440449235.1179261</v>
      </c>
      <c r="U241" s="630">
        <f t="shared" si="215"/>
        <v>1470690646.9943192</v>
      </c>
      <c r="V241" s="630">
        <f t="shared" si="215"/>
        <v>1501685603.3509798</v>
      </c>
      <c r="W241" s="630">
        <f t="shared" si="215"/>
        <v>1533460265.5029166</v>
      </c>
      <c r="X241" s="630">
        <f t="shared" si="215"/>
        <v>1566041949.0163431</v>
      </c>
      <c r="Y241" s="630">
        <f t="shared" si="215"/>
        <v>1599459182.9902201</v>
      </c>
      <c r="Z241" s="630">
        <f t="shared" si="215"/>
        <v>1633741772.7359073</v>
      </c>
      <c r="AA241" s="630">
        <f t="shared" si="215"/>
        <v>1668920866.0672393</v>
      </c>
      <c r="AB241" s="630">
        <f t="shared" si="215"/>
        <v>1705029023.4275041</v>
      </c>
      <c r="AC241" s="630">
        <f t="shared" si="215"/>
        <v>865472817.39467001</v>
      </c>
    </row>
  </sheetData>
  <pageMargins left="0.511811024" right="0.511811024" top="0.78740157499999996" bottom="0.78740157499999996" header="0.31496062000000002" footer="0.31496062000000002"/>
  <pageSetup paperSize="9" orientation="portrait" r:id="rId1"/>
  <ignoredErrors>
    <ignoredError sqref="J16:AC17 J8:AC9 J25:AC30 J43:AC44" unlockedFormula="1"/>
    <ignoredError sqref="J31:AC31" formula="1" unlocked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1496C-5E72-4B68-AC44-7EEC93A49227}">
  <sheetPr>
    <tabColor theme="4" tint="-9.9978637043366805E-2"/>
  </sheetPr>
  <dimension ref="A1:AB259"/>
  <sheetViews>
    <sheetView showGridLines="0" zoomScale="82" zoomScaleNormal="80" workbookViewId="0">
      <pane ySplit="4" topLeftCell="A5" activePane="bottomLeft" state="frozen"/>
      <selection pane="bottomLeft" activeCell="I46" sqref="I46"/>
    </sheetView>
  </sheetViews>
  <sheetFormatPr defaultColWidth="9.140625" defaultRowHeight="15.75"/>
  <cols>
    <col min="1" max="1" width="2.7109375" style="574" customWidth="1"/>
    <col min="2" max="2" width="3.7109375" style="574" customWidth="1"/>
    <col min="3" max="3" width="5.5703125" style="575" customWidth="1"/>
    <col min="4" max="4" width="40.7109375" style="574" customWidth="1"/>
    <col min="5" max="5" width="12.7109375" style="301" customWidth="1"/>
    <col min="6" max="6" width="12.7109375" style="574" customWidth="1"/>
    <col min="7" max="7" width="10.85546875" style="574" bestFit="1" customWidth="1"/>
    <col min="8" max="10" width="13.5703125" style="574" bestFit="1" customWidth="1"/>
    <col min="11" max="22" width="14.42578125" style="574" bestFit="1" customWidth="1"/>
    <col min="23" max="25" width="15.42578125" style="574" bestFit="1" customWidth="1"/>
    <col min="26" max="26" width="15.140625" style="574" bestFit="1" customWidth="1"/>
    <col min="27" max="28" width="15.85546875" style="574" bestFit="1" customWidth="1"/>
    <col min="29" max="16384" width="9.140625" style="574"/>
  </cols>
  <sheetData>
    <row r="1" spans="1:28" s="65" customFormat="1" ht="20.25">
      <c r="A1" s="782" t="str">
        <f>Pessoal!A1</f>
        <v>© Intralot do Brasil</v>
      </c>
      <c r="B1" s="297"/>
      <c r="C1" s="297"/>
      <c r="D1" s="297"/>
      <c r="E1" s="775"/>
      <c r="F1" s="55"/>
      <c r="G1" s="55"/>
      <c r="H1" s="276"/>
      <c r="I1" s="277"/>
      <c r="J1" s="277"/>
      <c r="K1" s="277"/>
      <c r="L1" s="277"/>
      <c r="M1" s="56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 s="65" customFormat="1">
      <c r="A2" s="781" t="s">
        <v>1166</v>
      </c>
      <c r="B2" s="508"/>
      <c r="C2" s="297"/>
      <c r="D2" s="297"/>
      <c r="E2" s="639"/>
      <c r="F2" s="572"/>
      <c r="G2" s="572"/>
      <c r="H2" s="573">
        <f>YEAR(H3)</f>
        <v>2022</v>
      </c>
      <c r="I2" s="573">
        <f t="shared" ref="I2:AB2" si="0">YEAR(I3)</f>
        <v>2023</v>
      </c>
      <c r="J2" s="573">
        <f t="shared" si="0"/>
        <v>2024</v>
      </c>
      <c r="K2" s="573">
        <f t="shared" si="0"/>
        <v>2025</v>
      </c>
      <c r="L2" s="573">
        <f t="shared" si="0"/>
        <v>2026</v>
      </c>
      <c r="M2" s="573">
        <f t="shared" si="0"/>
        <v>2027</v>
      </c>
      <c r="N2" s="573">
        <f t="shared" si="0"/>
        <v>2028</v>
      </c>
      <c r="O2" s="573">
        <f t="shared" si="0"/>
        <v>2029</v>
      </c>
      <c r="P2" s="573">
        <f t="shared" si="0"/>
        <v>2030</v>
      </c>
      <c r="Q2" s="573">
        <f t="shared" si="0"/>
        <v>2031</v>
      </c>
      <c r="R2" s="573">
        <f t="shared" si="0"/>
        <v>2032</v>
      </c>
      <c r="S2" s="573">
        <f t="shared" si="0"/>
        <v>2033</v>
      </c>
      <c r="T2" s="573">
        <f t="shared" si="0"/>
        <v>2034</v>
      </c>
      <c r="U2" s="573">
        <f t="shared" si="0"/>
        <v>2035</v>
      </c>
      <c r="V2" s="573">
        <f t="shared" si="0"/>
        <v>2036</v>
      </c>
      <c r="W2" s="573">
        <f t="shared" si="0"/>
        <v>2037</v>
      </c>
      <c r="X2" s="573">
        <f t="shared" si="0"/>
        <v>2038</v>
      </c>
      <c r="Y2" s="573">
        <f t="shared" si="0"/>
        <v>2039</v>
      </c>
      <c r="Z2" s="573">
        <f t="shared" si="0"/>
        <v>2040</v>
      </c>
      <c r="AA2" s="573">
        <f t="shared" si="0"/>
        <v>2041</v>
      </c>
      <c r="AB2" s="573">
        <f t="shared" si="0"/>
        <v>2042</v>
      </c>
    </row>
    <row r="3" spans="1:28" s="65" customFormat="1">
      <c r="D3" s="65">
        <v>1</v>
      </c>
      <c r="E3" s="301"/>
      <c r="F3" s="301"/>
      <c r="G3" s="312">
        <v>44742</v>
      </c>
      <c r="H3" s="312">
        <v>44926</v>
      </c>
      <c r="I3" s="312">
        <v>45291</v>
      </c>
      <c r="J3" s="312">
        <v>45657</v>
      </c>
      <c r="K3" s="312">
        <v>46022</v>
      </c>
      <c r="L3" s="312">
        <v>46387</v>
      </c>
      <c r="M3" s="312">
        <v>46752</v>
      </c>
      <c r="N3" s="312">
        <v>47118</v>
      </c>
      <c r="O3" s="312">
        <v>47483</v>
      </c>
      <c r="P3" s="312">
        <v>47848</v>
      </c>
      <c r="Q3" s="312">
        <v>48213</v>
      </c>
      <c r="R3" s="312">
        <v>48579</v>
      </c>
      <c r="S3" s="312">
        <v>48944</v>
      </c>
      <c r="T3" s="312">
        <v>49309</v>
      </c>
      <c r="U3" s="312">
        <v>49674</v>
      </c>
      <c r="V3" s="312">
        <v>50040</v>
      </c>
      <c r="W3" s="312">
        <v>50405</v>
      </c>
      <c r="X3" s="312">
        <v>50770</v>
      </c>
      <c r="Y3" s="312">
        <v>51135</v>
      </c>
      <c r="Z3" s="312">
        <v>51501</v>
      </c>
      <c r="AA3" s="312">
        <v>51866</v>
      </c>
      <c r="AB3" s="312">
        <v>52047</v>
      </c>
    </row>
    <row r="4" spans="1:28" s="65" customFormat="1">
      <c r="E4" s="301"/>
      <c r="F4" s="301"/>
      <c r="H4" s="316">
        <f>YEARFRAC(G3,H3)</f>
        <v>0.5</v>
      </c>
      <c r="I4" s="316">
        <f t="shared" ref="I4:AB4" si="1">YEARFRAC(H3,I3)</f>
        <v>1</v>
      </c>
      <c r="J4" s="316">
        <f t="shared" si="1"/>
        <v>1</v>
      </c>
      <c r="K4" s="316">
        <f t="shared" si="1"/>
        <v>1</v>
      </c>
      <c r="L4" s="316">
        <f t="shared" si="1"/>
        <v>1</v>
      </c>
      <c r="M4" s="316">
        <f t="shared" si="1"/>
        <v>1</v>
      </c>
      <c r="N4" s="316">
        <f t="shared" si="1"/>
        <v>1</v>
      </c>
      <c r="O4" s="316">
        <f t="shared" si="1"/>
        <v>1</v>
      </c>
      <c r="P4" s="316">
        <f t="shared" si="1"/>
        <v>1</v>
      </c>
      <c r="Q4" s="316">
        <f t="shared" si="1"/>
        <v>1</v>
      </c>
      <c r="R4" s="316">
        <f t="shared" si="1"/>
        <v>1</v>
      </c>
      <c r="S4" s="316">
        <f t="shared" si="1"/>
        <v>1</v>
      </c>
      <c r="T4" s="316">
        <f t="shared" si="1"/>
        <v>1</v>
      </c>
      <c r="U4" s="316">
        <f t="shared" si="1"/>
        <v>1</v>
      </c>
      <c r="V4" s="316">
        <f t="shared" si="1"/>
        <v>1</v>
      </c>
      <c r="W4" s="316">
        <f t="shared" si="1"/>
        <v>1</v>
      </c>
      <c r="X4" s="316">
        <f t="shared" si="1"/>
        <v>1</v>
      </c>
      <c r="Y4" s="316">
        <f t="shared" si="1"/>
        <v>1</v>
      </c>
      <c r="Z4" s="316">
        <f t="shared" si="1"/>
        <v>1</v>
      </c>
      <c r="AA4" s="316">
        <f t="shared" si="1"/>
        <v>1</v>
      </c>
      <c r="AB4" s="316">
        <f t="shared" si="1"/>
        <v>0.5</v>
      </c>
    </row>
    <row r="7" spans="1:28" s="65" customFormat="1">
      <c r="A7" s="576"/>
      <c r="B7" s="577"/>
      <c r="C7" s="577"/>
      <c r="D7" s="574"/>
      <c r="E7" s="578"/>
      <c r="F7" s="579"/>
      <c r="G7" s="576"/>
      <c r="H7" s="576"/>
      <c r="I7" s="576"/>
      <c r="J7" s="576"/>
      <c r="K7" s="576"/>
      <c r="L7" s="576"/>
      <c r="M7" s="576"/>
    </row>
    <row r="8" spans="1:28" s="575" customFormat="1">
      <c r="A8" s="580">
        <v>1</v>
      </c>
      <c r="B8" s="580"/>
      <c r="C8" s="580"/>
      <c r="D8" s="580" t="s">
        <v>684</v>
      </c>
      <c r="E8" s="1256"/>
      <c r="F8" s="580"/>
      <c r="G8" s="580"/>
      <c r="H8" s="580"/>
      <c r="I8" s="580"/>
      <c r="J8" s="580"/>
      <c r="K8" s="580"/>
      <c r="L8" s="580"/>
      <c r="M8" s="580"/>
      <c r="N8" s="580"/>
      <c r="O8" s="580"/>
      <c r="P8" s="580"/>
      <c r="Q8" s="580"/>
      <c r="R8" s="580"/>
      <c r="S8" s="580"/>
      <c r="T8" s="580"/>
      <c r="U8" s="580"/>
      <c r="V8" s="580"/>
      <c r="W8" s="580"/>
      <c r="X8" s="580"/>
      <c r="Y8" s="580"/>
      <c r="Z8" s="580"/>
      <c r="AA8" s="580"/>
      <c r="AB8" s="580"/>
    </row>
    <row r="10" spans="1:28">
      <c r="D10" s="70" t="s">
        <v>685</v>
      </c>
      <c r="E10" s="301" t="s">
        <v>555</v>
      </c>
      <c r="H10" s="586">
        <f>H64</f>
        <v>162305788.56090409</v>
      </c>
      <c r="I10" s="586">
        <f>H11+I64</f>
        <v>238558821.05279034</v>
      </c>
      <c r="J10" s="586">
        <f t="shared" ref="J10:AB10" si="2">I11+J64</f>
        <v>304708358.6439786</v>
      </c>
      <c r="K10" s="586">
        <f t="shared" si="2"/>
        <v>363778677.19223982</v>
      </c>
      <c r="L10" s="586">
        <f t="shared" si="2"/>
        <v>404533135.37033564</v>
      </c>
      <c r="M10" s="586">
        <f t="shared" si="2"/>
        <v>458475645.36111099</v>
      </c>
      <c r="N10" s="586">
        <f t="shared" si="2"/>
        <v>548763576.70936346</v>
      </c>
      <c r="O10" s="586">
        <f t="shared" si="2"/>
        <v>627088394.93068945</v>
      </c>
      <c r="P10" s="586">
        <f t="shared" si="2"/>
        <v>697031014.80449331</v>
      </c>
      <c r="Q10" s="586">
        <f t="shared" si="2"/>
        <v>745289730.77061963</v>
      </c>
      <c r="R10" s="586">
        <f t="shared" si="2"/>
        <v>809160733.40015817</v>
      </c>
      <c r="S10" s="586">
        <f t="shared" si="2"/>
        <v>916066783.96298885</v>
      </c>
      <c r="T10" s="586">
        <f t="shared" si="2"/>
        <v>1008807827.5560278</v>
      </c>
      <c r="U10" s="586">
        <f t="shared" si="2"/>
        <v>1091623871.1298342</v>
      </c>
      <c r="V10" s="586">
        <f t="shared" si="2"/>
        <v>1148761246.8415723</v>
      </c>
      <c r="W10" s="586">
        <f t="shared" si="2"/>
        <v>1224388149.9575033</v>
      </c>
      <c r="X10" s="586">
        <f t="shared" si="2"/>
        <v>1350970999.6947479</v>
      </c>
      <c r="Y10" s="586">
        <f t="shared" si="2"/>
        <v>1460781674.8044174</v>
      </c>
      <c r="Z10" s="586">
        <f t="shared" si="2"/>
        <v>1598442332.6044452</v>
      </c>
      <c r="AA10" s="586">
        <f t="shared" si="2"/>
        <v>1666096238.1226244</v>
      </c>
      <c r="AB10" s="586">
        <f t="shared" si="2"/>
        <v>1666096238.1226244</v>
      </c>
    </row>
    <row r="11" spans="1:28" s="575" customFormat="1">
      <c r="D11" s="575" t="s">
        <v>687</v>
      </c>
      <c r="E11" s="308" t="s">
        <v>555</v>
      </c>
      <c r="H11" s="593">
        <f>SUM(H10)</f>
        <v>162305788.56090409</v>
      </c>
      <c r="I11" s="593">
        <f t="shared" ref="I11:AB11" si="3">SUM(I10)</f>
        <v>238558821.05279034</v>
      </c>
      <c r="J11" s="593">
        <f t="shared" si="3"/>
        <v>304708358.6439786</v>
      </c>
      <c r="K11" s="593">
        <f t="shared" si="3"/>
        <v>363778677.19223982</v>
      </c>
      <c r="L11" s="593">
        <f t="shared" si="3"/>
        <v>404533135.37033564</v>
      </c>
      <c r="M11" s="593">
        <f t="shared" si="3"/>
        <v>458475645.36111099</v>
      </c>
      <c r="N11" s="593">
        <f t="shared" si="3"/>
        <v>548763576.70936346</v>
      </c>
      <c r="O11" s="593">
        <f t="shared" si="3"/>
        <v>627088394.93068945</v>
      </c>
      <c r="P11" s="593">
        <f t="shared" si="3"/>
        <v>697031014.80449331</v>
      </c>
      <c r="Q11" s="593">
        <f t="shared" si="3"/>
        <v>745289730.77061963</v>
      </c>
      <c r="R11" s="593">
        <f t="shared" si="3"/>
        <v>809160733.40015817</v>
      </c>
      <c r="S11" s="593">
        <f t="shared" si="3"/>
        <v>916066783.96298885</v>
      </c>
      <c r="T11" s="593">
        <f t="shared" si="3"/>
        <v>1008807827.5560278</v>
      </c>
      <c r="U11" s="593">
        <f t="shared" si="3"/>
        <v>1091623871.1298342</v>
      </c>
      <c r="V11" s="593">
        <f t="shared" si="3"/>
        <v>1148761246.8415723</v>
      </c>
      <c r="W11" s="593">
        <f t="shared" si="3"/>
        <v>1224388149.9575033</v>
      </c>
      <c r="X11" s="593">
        <f t="shared" si="3"/>
        <v>1350970999.6947479</v>
      </c>
      <c r="Y11" s="593">
        <f t="shared" si="3"/>
        <v>1460781674.8044174</v>
      </c>
      <c r="Z11" s="593">
        <f t="shared" si="3"/>
        <v>1598442332.6044452</v>
      </c>
      <c r="AA11" s="593">
        <f t="shared" si="3"/>
        <v>1666096238.1226244</v>
      </c>
      <c r="AB11" s="593">
        <f t="shared" si="3"/>
        <v>1666096238.1226244</v>
      </c>
    </row>
    <row r="12" spans="1:28">
      <c r="H12" s="586"/>
      <c r="I12" s="586"/>
      <c r="J12" s="586"/>
      <c r="K12" s="586"/>
      <c r="L12" s="586"/>
      <c r="M12" s="586"/>
      <c r="N12" s="586"/>
      <c r="O12" s="586"/>
      <c r="P12" s="586"/>
      <c r="Q12" s="586"/>
      <c r="R12" s="586"/>
      <c r="S12" s="586"/>
      <c r="T12" s="586"/>
      <c r="U12" s="586"/>
      <c r="V12" s="586"/>
      <c r="W12" s="586"/>
      <c r="X12" s="586"/>
      <c r="Y12" s="586"/>
      <c r="Z12" s="586"/>
      <c r="AA12" s="586"/>
      <c r="AB12" s="586"/>
    </row>
    <row r="13" spans="1:28">
      <c r="D13" s="70" t="s">
        <v>688</v>
      </c>
      <c r="E13" s="301" t="s">
        <v>555</v>
      </c>
      <c r="H13" s="586">
        <f>H73</f>
        <v>0</v>
      </c>
      <c r="I13" s="586">
        <f t="shared" ref="I13:AA13" ca="1" si="4">I73</f>
        <v>-30942074.011657968</v>
      </c>
      <c r="J13" s="586">
        <f t="shared" ca="1" si="4"/>
        <v>-75125705.625484407</v>
      </c>
      <c r="K13" s="586">
        <f t="shared" ca="1" si="4"/>
        <v>-131135451.407445</v>
      </c>
      <c r="L13" s="586">
        <f t="shared" ca="1" si="4"/>
        <v>-194945593.41759649</v>
      </c>
      <c r="M13" s="586">
        <f t="shared" ca="1" si="4"/>
        <v>-259995138.13867283</v>
      </c>
      <c r="N13" s="586">
        <f t="shared" ca="1" si="4"/>
        <v>-327851800.30550486</v>
      </c>
      <c r="O13" s="586">
        <f t="shared" ca="1" si="4"/>
        <v>-398143661.00425977</v>
      </c>
      <c r="P13" s="586">
        <f t="shared" ca="1" si="4"/>
        <v>-470610129.26803464</v>
      </c>
      <c r="Q13" s="586">
        <f t="shared" ca="1" si="4"/>
        <v>-544577601.45153391</v>
      </c>
      <c r="R13" s="586">
        <f t="shared" ca="1" si="4"/>
        <v>-620530929.76108217</v>
      </c>
      <c r="S13" s="586">
        <f t="shared" ca="1" si="4"/>
        <v>-699808044.92797089</v>
      </c>
      <c r="T13" s="586">
        <f t="shared" ca="1" si="4"/>
        <v>-781968573.78588891</v>
      </c>
      <c r="U13" s="586">
        <f t="shared" ca="1" si="4"/>
        <v>-866703961.79528821</v>
      </c>
      <c r="V13" s="586">
        <f t="shared" ca="1" si="4"/>
        <v>-953215262.15923119</v>
      </c>
      <c r="W13" s="586">
        <f t="shared" ca="1" si="4"/>
        <v>-1042077929.2258075</v>
      </c>
      <c r="X13" s="586">
        <f t="shared" ca="1" si="4"/>
        <v>-1134876149.1456254</v>
      </c>
      <c r="Y13" s="586">
        <f t="shared" ca="1" si="4"/>
        <v>-1231088495.0205252</v>
      </c>
      <c r="Z13" s="586">
        <f t="shared" ca="1" si="4"/>
        <v>-1338269970.2537916</v>
      </c>
      <c r="AA13" s="586">
        <f t="shared" ca="1" si="4"/>
        <v>-1447554965.058635</v>
      </c>
      <c r="AB13" s="586">
        <f ca="1">AB73</f>
        <v>-1535959189.9404452</v>
      </c>
    </row>
    <row r="14" spans="1:28" s="575" customFormat="1">
      <c r="D14" s="575" t="s">
        <v>689</v>
      </c>
      <c r="E14" s="308" t="s">
        <v>555</v>
      </c>
      <c r="H14" s="593">
        <f>SUM(H13)</f>
        <v>0</v>
      </c>
      <c r="I14" s="593">
        <f t="shared" ref="I14:AB14" ca="1" si="5">SUM(I13)</f>
        <v>-30942074.011657968</v>
      </c>
      <c r="J14" s="593">
        <f t="shared" ca="1" si="5"/>
        <v>-75125705.625484407</v>
      </c>
      <c r="K14" s="593">
        <f t="shared" ca="1" si="5"/>
        <v>-131135451.407445</v>
      </c>
      <c r="L14" s="593">
        <f t="shared" ca="1" si="5"/>
        <v>-194945593.41759649</v>
      </c>
      <c r="M14" s="593">
        <f t="shared" ca="1" si="5"/>
        <v>-259995138.13867283</v>
      </c>
      <c r="N14" s="593">
        <f t="shared" ca="1" si="5"/>
        <v>-327851800.30550486</v>
      </c>
      <c r="O14" s="593">
        <f t="shared" ca="1" si="5"/>
        <v>-398143661.00425977</v>
      </c>
      <c r="P14" s="593">
        <f t="shared" ca="1" si="5"/>
        <v>-470610129.26803464</v>
      </c>
      <c r="Q14" s="593">
        <f t="shared" ca="1" si="5"/>
        <v>-544577601.45153391</v>
      </c>
      <c r="R14" s="593">
        <f t="shared" ca="1" si="5"/>
        <v>-620530929.76108217</v>
      </c>
      <c r="S14" s="593">
        <f t="shared" ca="1" si="5"/>
        <v>-699808044.92797089</v>
      </c>
      <c r="T14" s="593">
        <f t="shared" ca="1" si="5"/>
        <v>-781968573.78588891</v>
      </c>
      <c r="U14" s="593">
        <f t="shared" ca="1" si="5"/>
        <v>-866703961.79528821</v>
      </c>
      <c r="V14" s="593">
        <f t="shared" ca="1" si="5"/>
        <v>-953215262.15923119</v>
      </c>
      <c r="W14" s="593">
        <f t="shared" ca="1" si="5"/>
        <v>-1042077929.2258075</v>
      </c>
      <c r="X14" s="593">
        <f t="shared" ca="1" si="5"/>
        <v>-1134876149.1456254</v>
      </c>
      <c r="Y14" s="593">
        <f t="shared" ca="1" si="5"/>
        <v>-1231088495.0205252</v>
      </c>
      <c r="Z14" s="593">
        <f t="shared" ca="1" si="5"/>
        <v>-1338269970.2537916</v>
      </c>
      <c r="AA14" s="593">
        <f t="shared" ca="1" si="5"/>
        <v>-1447554965.058635</v>
      </c>
      <c r="AB14" s="593">
        <f t="shared" ca="1" si="5"/>
        <v>-1535959189.9404452</v>
      </c>
    </row>
    <row r="15" spans="1:28">
      <c r="H15" s="586"/>
      <c r="I15" s="586"/>
      <c r="J15" s="586"/>
      <c r="K15" s="586"/>
      <c r="L15" s="586"/>
      <c r="M15" s="586"/>
      <c r="N15" s="586"/>
      <c r="O15" s="586"/>
      <c r="P15" s="586"/>
      <c r="Q15" s="586"/>
      <c r="R15" s="586"/>
      <c r="S15" s="586"/>
      <c r="T15" s="586"/>
      <c r="U15" s="586"/>
      <c r="V15" s="586"/>
      <c r="W15" s="586"/>
      <c r="X15" s="586"/>
      <c r="Y15" s="586"/>
      <c r="Z15" s="586"/>
      <c r="AA15" s="586"/>
      <c r="AB15" s="586"/>
    </row>
    <row r="16" spans="1:28">
      <c r="D16" s="70" t="s">
        <v>688</v>
      </c>
      <c r="E16" s="301" t="s">
        <v>555</v>
      </c>
      <c r="H16" s="586">
        <f>SUM(H98:H104)</f>
        <v>0</v>
      </c>
      <c r="I16" s="586">
        <f ca="1">SUM(I98:I104)</f>
        <v>-30942074.011657968</v>
      </c>
      <c r="J16" s="586">
        <f t="shared" ref="J16:AB16" ca="1" si="6">SUM(J98:J104)</f>
        <v>-44183631.613826439</v>
      </c>
      <c r="K16" s="586">
        <f t="shared" ca="1" si="6"/>
        <v>-56009745.781960577</v>
      </c>
      <c r="L16" s="586">
        <f t="shared" ca="1" si="6"/>
        <v>-63810142.010151483</v>
      </c>
      <c r="M16" s="586">
        <f t="shared" ca="1" si="6"/>
        <v>-65049544.721076332</v>
      </c>
      <c r="N16" s="586">
        <f t="shared" ca="1" si="6"/>
        <v>-67856662.166832</v>
      </c>
      <c r="O16" s="586">
        <f t="shared" ca="1" si="6"/>
        <v>-70291860.698754966</v>
      </c>
      <c r="P16" s="586">
        <f t="shared" ca="1" si="6"/>
        <v>-72466468.263774872</v>
      </c>
      <c r="Q16" s="586">
        <f t="shared" ca="1" si="6"/>
        <v>-73967472.183499277</v>
      </c>
      <c r="R16" s="586">
        <f t="shared" ca="1" si="6"/>
        <v>-75953328.309548348</v>
      </c>
      <c r="S16" s="586">
        <f t="shared" ca="1" si="6"/>
        <v>-79277115.16688861</v>
      </c>
      <c r="T16" s="586">
        <f t="shared" ca="1" si="6"/>
        <v>-82160528.857918084</v>
      </c>
      <c r="U16" s="586">
        <f t="shared" ca="1" si="6"/>
        <v>-84735388.009399116</v>
      </c>
      <c r="V16" s="586">
        <f t="shared" ca="1" si="6"/>
        <v>-86511300.36394316</v>
      </c>
      <c r="W16" s="586">
        <f t="shared" ca="1" si="6"/>
        <v>-88862667.066576302</v>
      </c>
      <c r="X16" s="586">
        <f t="shared" ca="1" si="6"/>
        <v>-92798219.919817716</v>
      </c>
      <c r="Y16" s="586">
        <f t="shared" ca="1" si="6"/>
        <v>-96212345.874900252</v>
      </c>
      <c r="Z16" s="586">
        <f t="shared" ca="1" si="6"/>
        <v>-107181475.23326597</v>
      </c>
      <c r="AA16" s="586">
        <f t="shared" ca="1" si="6"/>
        <v>-109284994.80484352</v>
      </c>
      <c r="AB16" s="586">
        <f t="shared" ca="1" si="6"/>
        <v>-88404224.881810248</v>
      </c>
    </row>
    <row r="17" spans="1:28" s="575" customFormat="1">
      <c r="D17" s="575" t="s">
        <v>690</v>
      </c>
      <c r="E17" s="308" t="s">
        <v>555</v>
      </c>
      <c r="H17" s="593">
        <f>SUM(H16)</f>
        <v>0</v>
      </c>
      <c r="I17" s="593">
        <f t="shared" ref="I17:AB17" ca="1" si="7">SUM(I16)</f>
        <v>-30942074.011657968</v>
      </c>
      <c r="J17" s="593">
        <f t="shared" ca="1" si="7"/>
        <v>-44183631.613826439</v>
      </c>
      <c r="K17" s="593">
        <f t="shared" ca="1" si="7"/>
        <v>-56009745.781960577</v>
      </c>
      <c r="L17" s="593">
        <f t="shared" ca="1" si="7"/>
        <v>-63810142.010151483</v>
      </c>
      <c r="M17" s="593">
        <f t="shared" ca="1" si="7"/>
        <v>-65049544.721076332</v>
      </c>
      <c r="N17" s="593">
        <f t="shared" ca="1" si="7"/>
        <v>-67856662.166832</v>
      </c>
      <c r="O17" s="593">
        <f t="shared" ca="1" si="7"/>
        <v>-70291860.698754966</v>
      </c>
      <c r="P17" s="593">
        <f t="shared" ca="1" si="7"/>
        <v>-72466468.263774872</v>
      </c>
      <c r="Q17" s="593">
        <f t="shared" ca="1" si="7"/>
        <v>-73967472.183499277</v>
      </c>
      <c r="R17" s="593">
        <f t="shared" ca="1" si="7"/>
        <v>-75953328.309548348</v>
      </c>
      <c r="S17" s="593">
        <f t="shared" ca="1" si="7"/>
        <v>-79277115.16688861</v>
      </c>
      <c r="T17" s="593">
        <f t="shared" ca="1" si="7"/>
        <v>-82160528.857918084</v>
      </c>
      <c r="U17" s="593">
        <f t="shared" ca="1" si="7"/>
        <v>-84735388.009399116</v>
      </c>
      <c r="V17" s="593">
        <f t="shared" ca="1" si="7"/>
        <v>-86511300.36394316</v>
      </c>
      <c r="W17" s="593">
        <f t="shared" ca="1" si="7"/>
        <v>-88862667.066576302</v>
      </c>
      <c r="X17" s="593">
        <f t="shared" ca="1" si="7"/>
        <v>-92798219.919817716</v>
      </c>
      <c r="Y17" s="593">
        <f t="shared" ca="1" si="7"/>
        <v>-96212345.874900252</v>
      </c>
      <c r="Z17" s="593">
        <f t="shared" ca="1" si="7"/>
        <v>-107181475.23326597</v>
      </c>
      <c r="AA17" s="593">
        <f t="shared" ca="1" si="7"/>
        <v>-109284994.80484352</v>
      </c>
      <c r="AB17" s="593">
        <f t="shared" ca="1" si="7"/>
        <v>-88404224.881810248</v>
      </c>
    </row>
    <row r="18" spans="1:28">
      <c r="H18" s="586"/>
      <c r="I18" s="586"/>
      <c r="J18" s="586"/>
      <c r="K18" s="586"/>
      <c r="L18" s="586"/>
      <c r="M18" s="586"/>
      <c r="N18" s="586"/>
      <c r="O18" s="586"/>
      <c r="P18" s="586"/>
      <c r="Q18" s="586"/>
      <c r="R18" s="586"/>
      <c r="S18" s="586"/>
      <c r="T18" s="586"/>
      <c r="U18" s="586"/>
      <c r="V18" s="586"/>
      <c r="W18" s="586"/>
      <c r="X18" s="586"/>
      <c r="Y18" s="586"/>
      <c r="Z18" s="586"/>
      <c r="AA18" s="586"/>
      <c r="AB18" s="586"/>
    </row>
    <row r="19" spans="1:28">
      <c r="D19" s="70" t="s">
        <v>691</v>
      </c>
      <c r="E19" s="301" t="s">
        <v>555</v>
      </c>
      <c r="H19" s="586">
        <f>H105</f>
        <v>162305788.56090409</v>
      </c>
      <c r="I19" s="586">
        <f t="shared" ref="I19:AA19" ca="1" si="8">I105</f>
        <v>207616747.0411323</v>
      </c>
      <c r="J19" s="586">
        <f t="shared" ca="1" si="8"/>
        <v>229582653.0184941</v>
      </c>
      <c r="K19" s="586">
        <f t="shared" ca="1" si="8"/>
        <v>232643225.78479469</v>
      </c>
      <c r="L19" s="586">
        <f t="shared" ca="1" si="8"/>
        <v>209587541.95273903</v>
      </c>
      <c r="M19" s="586">
        <f t="shared" ca="1" si="8"/>
        <v>198480507.22243804</v>
      </c>
      <c r="N19" s="586">
        <f t="shared" ca="1" si="8"/>
        <v>220911776.40385851</v>
      </c>
      <c r="O19" s="586">
        <f t="shared" ca="1" si="8"/>
        <v>228944733.92642957</v>
      </c>
      <c r="P19" s="586">
        <f t="shared" ca="1" si="8"/>
        <v>226420885.53645858</v>
      </c>
      <c r="Q19" s="586">
        <f t="shared" ca="1" si="8"/>
        <v>200712129.31908563</v>
      </c>
      <c r="R19" s="586">
        <f t="shared" ca="1" si="8"/>
        <v>188629803.63907573</v>
      </c>
      <c r="S19" s="586">
        <f t="shared" ca="1" si="8"/>
        <v>216258739.03501776</v>
      </c>
      <c r="T19" s="586">
        <f t="shared" ca="1" si="8"/>
        <v>226839253.77013856</v>
      </c>
      <c r="U19" s="586">
        <f t="shared" ca="1" si="8"/>
        <v>224919909.33454582</v>
      </c>
      <c r="V19" s="586">
        <f t="shared" ca="1" si="8"/>
        <v>195545984.68234077</v>
      </c>
      <c r="W19" s="586">
        <f t="shared" ca="1" si="8"/>
        <v>182310220.73169553</v>
      </c>
      <c r="X19" s="586">
        <f t="shared" ca="1" si="8"/>
        <v>216094850.5491223</v>
      </c>
      <c r="Y19" s="586">
        <f t="shared" ca="1" si="8"/>
        <v>229693179.78389162</v>
      </c>
      <c r="Z19" s="586">
        <f t="shared" ca="1" si="8"/>
        <v>260172362.3506535</v>
      </c>
      <c r="AA19" s="586">
        <f t="shared" ca="1" si="8"/>
        <v>218541273.0639891</v>
      </c>
      <c r="AB19" s="586">
        <f ca="1">AB105</f>
        <v>130137048.18217885</v>
      </c>
    </row>
    <row r="20" spans="1:28" s="575" customFormat="1">
      <c r="D20" s="575" t="s">
        <v>692</v>
      </c>
      <c r="E20" s="308" t="s">
        <v>555</v>
      </c>
      <c r="H20" s="593">
        <f>SUM(H19)</f>
        <v>162305788.56090409</v>
      </c>
      <c r="I20" s="593">
        <f t="shared" ref="I20:AB20" ca="1" si="9">SUM(I19)</f>
        <v>207616747.0411323</v>
      </c>
      <c r="J20" s="593">
        <f t="shared" ca="1" si="9"/>
        <v>229582653.0184941</v>
      </c>
      <c r="K20" s="593">
        <f t="shared" ca="1" si="9"/>
        <v>232643225.78479469</v>
      </c>
      <c r="L20" s="593">
        <f t="shared" ca="1" si="9"/>
        <v>209587541.95273903</v>
      </c>
      <c r="M20" s="593">
        <f t="shared" ca="1" si="9"/>
        <v>198480507.22243804</v>
      </c>
      <c r="N20" s="593">
        <f t="shared" ca="1" si="9"/>
        <v>220911776.40385851</v>
      </c>
      <c r="O20" s="593">
        <f t="shared" ca="1" si="9"/>
        <v>228944733.92642957</v>
      </c>
      <c r="P20" s="593">
        <f t="shared" ca="1" si="9"/>
        <v>226420885.53645858</v>
      </c>
      <c r="Q20" s="593">
        <f t="shared" ca="1" si="9"/>
        <v>200712129.31908563</v>
      </c>
      <c r="R20" s="593">
        <f t="shared" ca="1" si="9"/>
        <v>188629803.63907573</v>
      </c>
      <c r="S20" s="593">
        <f t="shared" ca="1" si="9"/>
        <v>216258739.03501776</v>
      </c>
      <c r="T20" s="593">
        <f t="shared" ca="1" si="9"/>
        <v>226839253.77013856</v>
      </c>
      <c r="U20" s="593">
        <f t="shared" ca="1" si="9"/>
        <v>224919909.33454582</v>
      </c>
      <c r="V20" s="593">
        <f t="shared" ca="1" si="9"/>
        <v>195545984.68234077</v>
      </c>
      <c r="W20" s="593">
        <f t="shared" ca="1" si="9"/>
        <v>182310220.73169553</v>
      </c>
      <c r="X20" s="593">
        <f t="shared" ca="1" si="9"/>
        <v>216094850.5491223</v>
      </c>
      <c r="Y20" s="593">
        <f t="shared" ca="1" si="9"/>
        <v>229693179.78389162</v>
      </c>
      <c r="Z20" s="593">
        <f t="shared" ca="1" si="9"/>
        <v>260172362.3506535</v>
      </c>
      <c r="AA20" s="593">
        <f t="shared" ca="1" si="9"/>
        <v>218541273.0639891</v>
      </c>
      <c r="AB20" s="593">
        <f t="shared" ca="1" si="9"/>
        <v>130137048.18217885</v>
      </c>
    </row>
    <row r="21" spans="1:28">
      <c r="H21" s="586"/>
      <c r="I21" s="586"/>
      <c r="J21" s="586"/>
      <c r="K21" s="586"/>
      <c r="L21" s="586"/>
      <c r="M21" s="586"/>
      <c r="N21" s="586"/>
      <c r="O21" s="586"/>
      <c r="P21" s="586"/>
      <c r="Q21" s="586"/>
      <c r="R21" s="586"/>
      <c r="S21" s="586"/>
      <c r="T21" s="586"/>
      <c r="U21" s="586"/>
      <c r="V21" s="586"/>
      <c r="W21" s="586"/>
      <c r="X21" s="586"/>
      <c r="Y21" s="586"/>
      <c r="Z21" s="586"/>
      <c r="AA21" s="586"/>
      <c r="AB21" s="586"/>
    </row>
    <row r="22" spans="1:28">
      <c r="D22" s="574" t="s">
        <v>693</v>
      </c>
      <c r="E22" s="301" t="s">
        <v>555</v>
      </c>
      <c r="H22" s="586">
        <f>H53</f>
        <v>162305788.56090409</v>
      </c>
      <c r="I22" s="586">
        <f t="shared" ref="I22:AA22" si="10">I53</f>
        <v>76253032.491886258</v>
      </c>
      <c r="J22" s="586">
        <f t="shared" si="10"/>
        <v>66149537.591188252</v>
      </c>
      <c r="K22" s="586">
        <f t="shared" si="10"/>
        <v>59070318.54826121</v>
      </c>
      <c r="L22" s="586">
        <f t="shared" si="10"/>
        <v>40754458.178095818</v>
      </c>
      <c r="M22" s="586">
        <f t="shared" si="10"/>
        <v>53942509.990775362</v>
      </c>
      <c r="N22" s="586">
        <f t="shared" si="10"/>
        <v>90287931.348252505</v>
      </c>
      <c r="O22" s="586">
        <f t="shared" si="10"/>
        <v>78324818.221325979</v>
      </c>
      <c r="P22" s="586">
        <f t="shared" si="10"/>
        <v>69942619.873803854</v>
      </c>
      <c r="Q22" s="586">
        <f t="shared" si="10"/>
        <v>48258715.966126323</v>
      </c>
      <c r="R22" s="586">
        <f t="shared" si="10"/>
        <v>63871002.629538491</v>
      </c>
      <c r="S22" s="586">
        <f t="shared" si="10"/>
        <v>106906050.56283064</v>
      </c>
      <c r="T22" s="586">
        <f t="shared" si="10"/>
        <v>92741043.593038961</v>
      </c>
      <c r="U22" s="586">
        <f t="shared" si="10"/>
        <v>82816043.573806375</v>
      </c>
      <c r="V22" s="586">
        <f t="shared" si="10"/>
        <v>57137375.71173811</v>
      </c>
      <c r="W22" s="586">
        <f t="shared" si="10"/>
        <v>75626903.115931094</v>
      </c>
      <c r="X22" s="586">
        <f t="shared" si="10"/>
        <v>126582849.73724453</v>
      </c>
      <c r="Y22" s="586">
        <f t="shared" si="10"/>
        <v>109810675.10966951</v>
      </c>
      <c r="Z22" s="586">
        <f t="shared" si="10"/>
        <v>137660657.80002785</v>
      </c>
      <c r="AA22" s="586">
        <f t="shared" si="10"/>
        <v>67653905.518179178</v>
      </c>
      <c r="AB22" s="586">
        <f>AB53</f>
        <v>0</v>
      </c>
    </row>
    <row r="23" spans="1:28">
      <c r="D23" s="574" t="s">
        <v>694</v>
      </c>
      <c r="E23" s="308" t="s">
        <v>555</v>
      </c>
      <c r="H23" s="586">
        <f>H64</f>
        <v>162305788.56090409</v>
      </c>
      <c r="I23" s="586">
        <f t="shared" ref="I23:AA23" si="11">I64</f>
        <v>76253032.491886258</v>
      </c>
      <c r="J23" s="586">
        <f>J64</f>
        <v>66149537.591188252</v>
      </c>
      <c r="K23" s="586">
        <f t="shared" si="11"/>
        <v>59070318.54826121</v>
      </c>
      <c r="L23" s="586">
        <f t="shared" si="11"/>
        <v>40754458.178095818</v>
      </c>
      <c r="M23" s="586">
        <f t="shared" si="11"/>
        <v>53942509.990775362</v>
      </c>
      <c r="N23" s="586">
        <f t="shared" si="11"/>
        <v>90287931.348252505</v>
      </c>
      <c r="O23" s="586">
        <f t="shared" si="11"/>
        <v>78324818.221325979</v>
      </c>
      <c r="P23" s="586">
        <f t="shared" si="11"/>
        <v>69942619.873803854</v>
      </c>
      <c r="Q23" s="586">
        <f t="shared" si="11"/>
        <v>48258715.966126323</v>
      </c>
      <c r="R23" s="586">
        <f t="shared" si="11"/>
        <v>63871002.629538491</v>
      </c>
      <c r="S23" s="586">
        <f t="shared" si="11"/>
        <v>106906050.56283064</v>
      </c>
      <c r="T23" s="586">
        <f t="shared" si="11"/>
        <v>92741043.593038961</v>
      </c>
      <c r="U23" s="586">
        <f t="shared" si="11"/>
        <v>82816043.573806375</v>
      </c>
      <c r="V23" s="586">
        <f t="shared" si="11"/>
        <v>57137375.71173811</v>
      </c>
      <c r="W23" s="586">
        <f t="shared" si="11"/>
        <v>75626903.115931094</v>
      </c>
      <c r="X23" s="586">
        <f t="shared" si="11"/>
        <v>126582849.73724453</v>
      </c>
      <c r="Y23" s="586">
        <f t="shared" si="11"/>
        <v>109810675.10966951</v>
      </c>
      <c r="Z23" s="586">
        <f t="shared" si="11"/>
        <v>137660657.80002785</v>
      </c>
      <c r="AA23" s="586">
        <f t="shared" si="11"/>
        <v>67653905.518179178</v>
      </c>
      <c r="AB23" s="586">
        <f>AB64</f>
        <v>0</v>
      </c>
    </row>
    <row r="25" spans="1:28" s="575" customFormat="1">
      <c r="A25" s="580">
        <v>2</v>
      </c>
      <c r="B25" s="580"/>
      <c r="C25" s="580"/>
      <c r="D25" s="580" t="s">
        <v>695</v>
      </c>
      <c r="E25" s="1256"/>
      <c r="F25" s="580"/>
      <c r="G25" s="580"/>
      <c r="H25" s="580"/>
      <c r="I25" s="580"/>
      <c r="J25" s="580"/>
      <c r="K25" s="580"/>
      <c r="L25" s="580"/>
      <c r="M25" s="580"/>
      <c r="N25" s="580"/>
      <c r="O25" s="580"/>
      <c r="P25" s="580"/>
      <c r="Q25" s="580"/>
      <c r="R25" s="580"/>
      <c r="S25" s="580"/>
      <c r="T25" s="580"/>
      <c r="U25" s="580"/>
      <c r="V25" s="580"/>
      <c r="W25" s="580"/>
      <c r="X25" s="580"/>
      <c r="Y25" s="580"/>
      <c r="Z25" s="580"/>
      <c r="AA25" s="580"/>
      <c r="AB25" s="580"/>
    </row>
    <row r="27" spans="1:28" ht="16.5" thickBot="1">
      <c r="B27" s="582" t="s">
        <v>696</v>
      </c>
      <c r="C27" s="582"/>
      <c r="D27" s="582" t="s">
        <v>697</v>
      </c>
      <c r="E27" s="1257"/>
      <c r="F27" s="582"/>
      <c r="G27" s="582"/>
      <c r="H27" s="583"/>
      <c r="I27" s="583"/>
      <c r="J27" s="583"/>
      <c r="K27" s="583"/>
      <c r="L27" s="583"/>
      <c r="M27" s="583"/>
      <c r="N27" s="583"/>
      <c r="O27" s="583"/>
      <c r="P27" s="583"/>
      <c r="Q27" s="583"/>
      <c r="R27" s="583"/>
      <c r="S27" s="583"/>
      <c r="T27" s="583"/>
      <c r="U27" s="583"/>
      <c r="V27" s="583"/>
      <c r="W27" s="583"/>
      <c r="X27" s="583"/>
      <c r="Y27" s="583"/>
      <c r="Z27" s="583"/>
      <c r="AA27" s="583"/>
      <c r="AB27" s="583"/>
    </row>
    <row r="28" spans="1:28" ht="16.5" thickTop="1"/>
    <row r="29" spans="1:28">
      <c r="D29" s="69" t="s">
        <v>698</v>
      </c>
      <c r="E29" s="463" t="s">
        <v>699</v>
      </c>
      <c r="F29" s="584" t="s">
        <v>357</v>
      </c>
      <c r="G29" s="898">
        <f>Macro!F9</f>
        <v>3.4366666666666663E-2</v>
      </c>
      <c r="H29" s="585">
        <v>0</v>
      </c>
      <c r="I29" s="585">
        <f t="shared" ref="I29:AA29" si="12">$G$29*I4</f>
        <v>3.4366666666666663E-2</v>
      </c>
      <c r="J29" s="585">
        <f t="shared" si="12"/>
        <v>3.4366666666666663E-2</v>
      </c>
      <c r="K29" s="585">
        <f t="shared" si="12"/>
        <v>3.4366666666666663E-2</v>
      </c>
      <c r="L29" s="585">
        <f t="shared" si="12"/>
        <v>3.4366666666666663E-2</v>
      </c>
      <c r="M29" s="585">
        <f t="shared" si="12"/>
        <v>3.4366666666666663E-2</v>
      </c>
      <c r="N29" s="585">
        <f t="shared" si="12"/>
        <v>3.4366666666666663E-2</v>
      </c>
      <c r="O29" s="585">
        <f t="shared" si="12"/>
        <v>3.4366666666666663E-2</v>
      </c>
      <c r="P29" s="585">
        <f t="shared" si="12"/>
        <v>3.4366666666666663E-2</v>
      </c>
      <c r="Q29" s="585">
        <f t="shared" si="12"/>
        <v>3.4366666666666663E-2</v>
      </c>
      <c r="R29" s="585">
        <f t="shared" si="12"/>
        <v>3.4366666666666663E-2</v>
      </c>
      <c r="S29" s="585">
        <f t="shared" si="12"/>
        <v>3.4366666666666663E-2</v>
      </c>
      <c r="T29" s="585">
        <f t="shared" si="12"/>
        <v>3.4366666666666663E-2</v>
      </c>
      <c r="U29" s="585">
        <f t="shared" si="12"/>
        <v>3.4366666666666663E-2</v>
      </c>
      <c r="V29" s="585">
        <f t="shared" si="12"/>
        <v>3.4366666666666663E-2</v>
      </c>
      <c r="W29" s="585">
        <f t="shared" si="12"/>
        <v>3.4366666666666663E-2</v>
      </c>
      <c r="X29" s="585">
        <f t="shared" si="12"/>
        <v>3.4366666666666663E-2</v>
      </c>
      <c r="Y29" s="585">
        <f t="shared" si="12"/>
        <v>3.4366666666666663E-2</v>
      </c>
      <c r="Z29" s="585">
        <f t="shared" si="12"/>
        <v>3.4366666666666663E-2</v>
      </c>
      <c r="AA29" s="585">
        <f t="shared" si="12"/>
        <v>3.4366666666666663E-2</v>
      </c>
      <c r="AB29" s="585">
        <f>$G$29*AB4</f>
        <v>1.7183333333333332E-2</v>
      </c>
    </row>
    <row r="30" spans="1:28">
      <c r="D30" s="69" t="s">
        <v>700</v>
      </c>
      <c r="E30" s="463"/>
      <c r="F30" s="584"/>
      <c r="G30" s="599">
        <v>1</v>
      </c>
      <c r="H30" s="727">
        <f>G30+(G30*H29)</f>
        <v>1</v>
      </c>
      <c r="I30" s="727">
        <f>H30+(H30*I29)</f>
        <v>1.0343666666666667</v>
      </c>
      <c r="J30" s="727">
        <f t="shared" ref="J30:AB30" si="13">I30+(I30*J29)</f>
        <v>1.069914401111111</v>
      </c>
      <c r="K30" s="727">
        <f t="shared" si="13"/>
        <v>1.106683792695963</v>
      </c>
      <c r="L30" s="727">
        <f t="shared" si="13"/>
        <v>1.1447168257049476</v>
      </c>
      <c r="M30" s="727">
        <f t="shared" si="13"/>
        <v>1.1840569272816743</v>
      </c>
      <c r="N30" s="727">
        <f t="shared" si="13"/>
        <v>1.2247490170159212</v>
      </c>
      <c r="O30" s="727">
        <f t="shared" si="13"/>
        <v>1.266839558234035</v>
      </c>
      <c r="P30" s="727">
        <f t="shared" si="13"/>
        <v>1.3103766110520114</v>
      </c>
      <c r="Q30" s="727">
        <f t="shared" si="13"/>
        <v>1.3554098872518323</v>
      </c>
      <c r="R30" s="727">
        <f t="shared" si="13"/>
        <v>1.4019908070437204</v>
      </c>
      <c r="S30" s="727">
        <f t="shared" si="13"/>
        <v>1.4501725577791229</v>
      </c>
      <c r="T30" s="727">
        <f t="shared" si="13"/>
        <v>1.5000101546814655</v>
      </c>
      <c r="U30" s="727">
        <f t="shared" si="13"/>
        <v>1.5515605036640185</v>
      </c>
      <c r="V30" s="727">
        <f t="shared" si="13"/>
        <v>1.6048824663066052</v>
      </c>
      <c r="W30" s="727">
        <f t="shared" si="13"/>
        <v>1.6600369270653423</v>
      </c>
      <c r="X30" s="727">
        <f t="shared" si="13"/>
        <v>1.7170868627921545</v>
      </c>
      <c r="Y30" s="727">
        <f t="shared" si="13"/>
        <v>1.7760974146434449</v>
      </c>
      <c r="Z30" s="727">
        <f t="shared" si="13"/>
        <v>1.8371359624600248</v>
      </c>
      <c r="AA30" s="727">
        <f t="shared" si="13"/>
        <v>1.9002722017032343</v>
      </c>
      <c r="AB30" s="727">
        <f t="shared" si="13"/>
        <v>1.9329252123691683</v>
      </c>
    </row>
    <row r="33" spans="3:28" s="575" customFormat="1">
      <c r="C33" s="72" t="s">
        <v>701</v>
      </c>
      <c r="D33" s="72" t="s">
        <v>702</v>
      </c>
      <c r="E33" s="588"/>
      <c r="F33" s="72"/>
      <c r="G33" s="72"/>
      <c r="H33" s="72"/>
      <c r="I33" s="72"/>
      <c r="J33" s="72"/>
      <c r="K33" s="72"/>
      <c r="L33" s="72"/>
      <c r="M33" s="72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</row>
    <row r="35" spans="3:28">
      <c r="D35" s="574" t="s">
        <v>703</v>
      </c>
      <c r="E35" s="301" t="s">
        <v>555</v>
      </c>
      <c r="H35" s="586">
        <f t="shared" ref="H35:AB35" si="14">H133</f>
        <v>45124385.9375</v>
      </c>
      <c r="I35" s="586">
        <f t="shared" si="14"/>
        <v>73286561.712499991</v>
      </c>
      <c r="J35" s="586">
        <f t="shared" si="14"/>
        <v>61393967.840078846</v>
      </c>
      <c r="K35" s="586">
        <f t="shared" si="14"/>
        <v>52942991.858318023</v>
      </c>
      <c r="L35" s="586">
        <f t="shared" si="14"/>
        <v>35169242.175659396</v>
      </c>
      <c r="M35" s="586">
        <f t="shared" si="14"/>
        <v>45124385.9375</v>
      </c>
      <c r="N35" s="586">
        <f t="shared" si="14"/>
        <v>73286561.712499991</v>
      </c>
      <c r="O35" s="586">
        <f t="shared" si="14"/>
        <v>61393967.840078846</v>
      </c>
      <c r="P35" s="586">
        <f t="shared" si="14"/>
        <v>52942991.858318023</v>
      </c>
      <c r="Q35" s="586">
        <f t="shared" si="14"/>
        <v>35169242.175659396</v>
      </c>
      <c r="R35" s="586">
        <f t="shared" si="14"/>
        <v>45124385.9375</v>
      </c>
      <c r="S35" s="586">
        <f t="shared" si="14"/>
        <v>73286561.712499991</v>
      </c>
      <c r="T35" s="586">
        <f t="shared" si="14"/>
        <v>61393967.840078846</v>
      </c>
      <c r="U35" s="586">
        <f t="shared" si="14"/>
        <v>52942991.858318023</v>
      </c>
      <c r="V35" s="586">
        <f t="shared" si="14"/>
        <v>35169242.175659396</v>
      </c>
      <c r="W35" s="586">
        <f t="shared" si="14"/>
        <v>45124385.9375</v>
      </c>
      <c r="X35" s="586">
        <f t="shared" si="14"/>
        <v>73286561.712499991</v>
      </c>
      <c r="Y35" s="586">
        <f t="shared" si="14"/>
        <v>61393967.840078846</v>
      </c>
      <c r="Z35" s="586">
        <f t="shared" si="14"/>
        <v>74499234.033977419</v>
      </c>
      <c r="AA35" s="586">
        <f t="shared" si="14"/>
        <v>35169242.175659396</v>
      </c>
      <c r="AB35" s="586">
        <f t="shared" si="14"/>
        <v>0</v>
      </c>
    </row>
    <row r="36" spans="3:28">
      <c r="D36" s="574" t="s">
        <v>704</v>
      </c>
      <c r="E36" s="301" t="s">
        <v>555</v>
      </c>
      <c r="H36" s="586">
        <f>H139</f>
        <v>954000</v>
      </c>
      <c r="I36" s="586">
        <f t="shared" ref="I36:AA36" si="15">I139</f>
        <v>47700</v>
      </c>
      <c r="J36" s="586">
        <f t="shared" si="15"/>
        <v>47700</v>
      </c>
      <c r="K36" s="586">
        <f t="shared" si="15"/>
        <v>47700</v>
      </c>
      <c r="L36" s="586">
        <f t="shared" si="15"/>
        <v>47700</v>
      </c>
      <c r="M36" s="586">
        <f t="shared" si="15"/>
        <v>47700</v>
      </c>
      <c r="N36" s="586">
        <f t="shared" si="15"/>
        <v>47700</v>
      </c>
      <c r="O36" s="586">
        <f t="shared" si="15"/>
        <v>47700</v>
      </c>
      <c r="P36" s="586">
        <f t="shared" si="15"/>
        <v>47700</v>
      </c>
      <c r="Q36" s="586">
        <f t="shared" si="15"/>
        <v>50000</v>
      </c>
      <c r="R36" s="586">
        <f t="shared" si="15"/>
        <v>47700</v>
      </c>
      <c r="S36" s="586">
        <f t="shared" si="15"/>
        <v>47700</v>
      </c>
      <c r="T36" s="586">
        <f t="shared" si="15"/>
        <v>47700</v>
      </c>
      <c r="U36" s="586">
        <f t="shared" si="15"/>
        <v>47700</v>
      </c>
      <c r="V36" s="586">
        <f t="shared" si="15"/>
        <v>47700</v>
      </c>
      <c r="W36" s="586">
        <f t="shared" si="15"/>
        <v>47700</v>
      </c>
      <c r="X36" s="586">
        <f t="shared" si="15"/>
        <v>47700</v>
      </c>
      <c r="Y36" s="586">
        <f t="shared" si="15"/>
        <v>47700</v>
      </c>
      <c r="Z36" s="586">
        <f t="shared" si="15"/>
        <v>47700</v>
      </c>
      <c r="AA36" s="586">
        <f t="shared" si="15"/>
        <v>47700</v>
      </c>
      <c r="AB36" s="586">
        <f>AB139</f>
        <v>0</v>
      </c>
    </row>
    <row r="37" spans="3:28">
      <c r="D37" s="574" t="s">
        <v>705</v>
      </c>
      <c r="E37" s="301" t="s">
        <v>555</v>
      </c>
      <c r="H37" s="586">
        <f>H142</f>
        <v>1451840</v>
      </c>
      <c r="I37" s="586">
        <f t="shared" ref="I37:AA37" si="16">I142</f>
        <v>217775.99999999997</v>
      </c>
      <c r="J37" s="586">
        <f t="shared" si="16"/>
        <v>217775.99999999997</v>
      </c>
      <c r="K37" s="586">
        <f t="shared" si="16"/>
        <v>217775.99999999997</v>
      </c>
      <c r="L37" s="586">
        <f t="shared" si="16"/>
        <v>217775.99999999997</v>
      </c>
      <c r="M37" s="586">
        <f t="shared" si="16"/>
        <v>217775.99999999997</v>
      </c>
      <c r="N37" s="586">
        <f t="shared" si="16"/>
        <v>217775.99999999997</v>
      </c>
      <c r="O37" s="586">
        <f t="shared" si="16"/>
        <v>217775.99999999997</v>
      </c>
      <c r="P37" s="586">
        <f t="shared" si="16"/>
        <v>217775.99999999997</v>
      </c>
      <c r="Q37" s="586">
        <f t="shared" si="16"/>
        <v>217775.99999999997</v>
      </c>
      <c r="R37" s="586">
        <f t="shared" si="16"/>
        <v>217775.99999999997</v>
      </c>
      <c r="S37" s="586">
        <f t="shared" si="16"/>
        <v>217775.99999999997</v>
      </c>
      <c r="T37" s="586">
        <f t="shared" si="16"/>
        <v>217775.99999999997</v>
      </c>
      <c r="U37" s="586">
        <f t="shared" si="16"/>
        <v>217775.99999999997</v>
      </c>
      <c r="V37" s="586">
        <f t="shared" si="16"/>
        <v>217775.99999999997</v>
      </c>
      <c r="W37" s="586">
        <f t="shared" si="16"/>
        <v>217775.99999999997</v>
      </c>
      <c r="X37" s="586">
        <f t="shared" si="16"/>
        <v>217775.99999999997</v>
      </c>
      <c r="Y37" s="586">
        <f t="shared" si="16"/>
        <v>217775.99999999997</v>
      </c>
      <c r="Z37" s="586">
        <f t="shared" si="16"/>
        <v>217775.99999999997</v>
      </c>
      <c r="AA37" s="586">
        <f t="shared" si="16"/>
        <v>217775.99999999997</v>
      </c>
      <c r="AB37" s="586">
        <f>AB142</f>
        <v>0</v>
      </c>
    </row>
    <row r="38" spans="3:28">
      <c r="D38" s="574" t="s">
        <v>706</v>
      </c>
      <c r="E38" s="301" t="s">
        <v>555</v>
      </c>
      <c r="H38" s="586"/>
      <c r="I38" s="586"/>
      <c r="J38" s="586"/>
      <c r="K38" s="586"/>
      <c r="L38" s="586"/>
      <c r="M38" s="586"/>
      <c r="N38" s="586"/>
      <c r="O38" s="586"/>
      <c r="P38" s="586"/>
      <c r="Q38" s="586"/>
      <c r="R38" s="586"/>
      <c r="S38" s="586"/>
      <c r="T38" s="586"/>
      <c r="U38" s="586"/>
      <c r="V38" s="586"/>
      <c r="W38" s="586"/>
      <c r="X38" s="586"/>
      <c r="Y38" s="586"/>
      <c r="Z38" s="586"/>
      <c r="AA38" s="586"/>
      <c r="AB38" s="586"/>
    </row>
    <row r="39" spans="3:28">
      <c r="D39" s="574" t="s">
        <v>744</v>
      </c>
      <c r="E39" s="301" t="s">
        <v>555</v>
      </c>
      <c r="H39" s="586">
        <f>H144</f>
        <v>1000000</v>
      </c>
      <c r="I39" s="586">
        <f t="shared" ref="I39:AA39" si="17">I144</f>
        <v>100000</v>
      </c>
      <c r="J39" s="586">
        <f t="shared" si="17"/>
        <v>100000</v>
      </c>
      <c r="K39" s="586">
        <f t="shared" si="17"/>
        <v>100000</v>
      </c>
      <c r="L39" s="586">
        <f t="shared" si="17"/>
        <v>100000</v>
      </c>
      <c r="M39" s="586">
        <f t="shared" si="17"/>
        <v>100000</v>
      </c>
      <c r="N39" s="586">
        <f t="shared" si="17"/>
        <v>100000</v>
      </c>
      <c r="O39" s="586">
        <f t="shared" si="17"/>
        <v>100000</v>
      </c>
      <c r="P39" s="586">
        <f t="shared" si="17"/>
        <v>100000</v>
      </c>
      <c r="Q39" s="586">
        <f t="shared" si="17"/>
        <v>100000</v>
      </c>
      <c r="R39" s="586">
        <f t="shared" si="17"/>
        <v>100000</v>
      </c>
      <c r="S39" s="586">
        <f t="shared" si="17"/>
        <v>100000</v>
      </c>
      <c r="T39" s="586">
        <f t="shared" si="17"/>
        <v>100000</v>
      </c>
      <c r="U39" s="586">
        <f t="shared" si="17"/>
        <v>100000</v>
      </c>
      <c r="V39" s="586">
        <f t="shared" si="17"/>
        <v>100000</v>
      </c>
      <c r="W39" s="586">
        <f t="shared" si="17"/>
        <v>100000</v>
      </c>
      <c r="X39" s="586">
        <f t="shared" si="17"/>
        <v>100000</v>
      </c>
      <c r="Y39" s="586">
        <f t="shared" si="17"/>
        <v>100000</v>
      </c>
      <c r="Z39" s="586">
        <f t="shared" si="17"/>
        <v>100000</v>
      </c>
      <c r="AA39" s="586">
        <f t="shared" si="17"/>
        <v>100000</v>
      </c>
      <c r="AB39" s="586">
        <f>AB144</f>
        <v>0</v>
      </c>
    </row>
    <row r="40" spans="3:28">
      <c r="D40" s="574" t="s">
        <v>748</v>
      </c>
      <c r="E40" s="301" t="s">
        <v>555</v>
      </c>
      <c r="H40" s="586">
        <f>H146</f>
        <v>450000</v>
      </c>
      <c r="I40" s="586">
        <f t="shared" ref="I40:AA40" si="18">I146</f>
        <v>67500</v>
      </c>
      <c r="J40" s="586">
        <f t="shared" si="18"/>
        <v>67500</v>
      </c>
      <c r="K40" s="586">
        <f t="shared" si="18"/>
        <v>67500</v>
      </c>
      <c r="L40" s="586">
        <f t="shared" si="18"/>
        <v>67500</v>
      </c>
      <c r="M40" s="586">
        <f t="shared" si="18"/>
        <v>67500</v>
      </c>
      <c r="N40" s="586">
        <f t="shared" si="18"/>
        <v>67500</v>
      </c>
      <c r="O40" s="586">
        <f t="shared" si="18"/>
        <v>67500</v>
      </c>
      <c r="P40" s="586">
        <f t="shared" si="18"/>
        <v>67500</v>
      </c>
      <c r="Q40" s="586">
        <f t="shared" si="18"/>
        <v>67500</v>
      </c>
      <c r="R40" s="586">
        <f t="shared" si="18"/>
        <v>67500</v>
      </c>
      <c r="S40" s="586">
        <f t="shared" si="18"/>
        <v>67500</v>
      </c>
      <c r="T40" s="586">
        <f t="shared" si="18"/>
        <v>67500</v>
      </c>
      <c r="U40" s="586">
        <f t="shared" si="18"/>
        <v>67500</v>
      </c>
      <c r="V40" s="586">
        <f t="shared" si="18"/>
        <v>67500</v>
      </c>
      <c r="W40" s="586">
        <f t="shared" si="18"/>
        <v>67500</v>
      </c>
      <c r="X40" s="586">
        <f t="shared" si="18"/>
        <v>67500</v>
      </c>
      <c r="Y40" s="586">
        <f t="shared" si="18"/>
        <v>67500</v>
      </c>
      <c r="Z40" s="586">
        <f t="shared" si="18"/>
        <v>67500</v>
      </c>
      <c r="AA40" s="586">
        <f t="shared" si="18"/>
        <v>67500</v>
      </c>
      <c r="AB40" s="586">
        <f>AB146</f>
        <v>0</v>
      </c>
    </row>
    <row r="41" spans="3:28">
      <c r="D41" s="1290" t="s">
        <v>1541</v>
      </c>
      <c r="H41" s="586">
        <f>H148</f>
        <v>113325562.62340409</v>
      </c>
      <c r="I41" s="586">
        <f t="shared" ref="I41:AB41" si="19">I148</f>
        <v>0</v>
      </c>
      <c r="J41" s="586">
        <f t="shared" si="19"/>
        <v>0</v>
      </c>
      <c r="K41" s="586">
        <f t="shared" si="19"/>
        <v>0</v>
      </c>
      <c r="L41" s="586">
        <f t="shared" si="19"/>
        <v>0</v>
      </c>
      <c r="M41" s="586">
        <f t="shared" si="19"/>
        <v>0</v>
      </c>
      <c r="N41" s="586">
        <f t="shared" si="19"/>
        <v>0</v>
      </c>
      <c r="O41" s="586">
        <f t="shared" si="19"/>
        <v>0</v>
      </c>
      <c r="P41" s="586">
        <f t="shared" si="19"/>
        <v>0</v>
      </c>
      <c r="Q41" s="586">
        <f t="shared" si="19"/>
        <v>0</v>
      </c>
      <c r="R41" s="586">
        <f t="shared" si="19"/>
        <v>0</v>
      </c>
      <c r="S41" s="586">
        <f t="shared" si="19"/>
        <v>0</v>
      </c>
      <c r="T41" s="586">
        <f t="shared" si="19"/>
        <v>0</v>
      </c>
      <c r="U41" s="586">
        <f t="shared" si="19"/>
        <v>0</v>
      </c>
      <c r="V41" s="586">
        <f t="shared" si="19"/>
        <v>0</v>
      </c>
      <c r="W41" s="586">
        <f t="shared" si="19"/>
        <v>0</v>
      </c>
      <c r="X41" s="586">
        <f t="shared" si="19"/>
        <v>0</v>
      </c>
      <c r="Y41" s="586">
        <f t="shared" si="19"/>
        <v>0</v>
      </c>
      <c r="Z41" s="586">
        <f t="shared" si="19"/>
        <v>0</v>
      </c>
      <c r="AA41" s="586">
        <f t="shared" si="19"/>
        <v>0</v>
      </c>
      <c r="AB41" s="586">
        <f t="shared" si="19"/>
        <v>0</v>
      </c>
    </row>
    <row r="42" spans="3:28" s="575" customFormat="1">
      <c r="D42" s="575" t="s">
        <v>707</v>
      </c>
      <c r="E42" s="308"/>
      <c r="H42" s="593">
        <f>SUM(H35:H41)</f>
        <v>162305788.56090409</v>
      </c>
      <c r="I42" s="593">
        <f t="shared" ref="I42:AB42" si="20">SUM(I35:I41)</f>
        <v>73719537.712499991</v>
      </c>
      <c r="J42" s="593">
        <f t="shared" si="20"/>
        <v>61826943.840078846</v>
      </c>
      <c r="K42" s="593">
        <f t="shared" si="20"/>
        <v>53375967.858318023</v>
      </c>
      <c r="L42" s="593">
        <f t="shared" si="20"/>
        <v>35602218.175659396</v>
      </c>
      <c r="M42" s="593">
        <f t="shared" si="20"/>
        <v>45557361.9375</v>
      </c>
      <c r="N42" s="593">
        <f t="shared" si="20"/>
        <v>73719537.712499991</v>
      </c>
      <c r="O42" s="593">
        <f t="shared" si="20"/>
        <v>61826943.840078846</v>
      </c>
      <c r="P42" s="593">
        <f t="shared" si="20"/>
        <v>53375967.858318023</v>
      </c>
      <c r="Q42" s="593">
        <f t="shared" si="20"/>
        <v>35604518.175659396</v>
      </c>
      <c r="R42" s="593">
        <f t="shared" si="20"/>
        <v>45557361.9375</v>
      </c>
      <c r="S42" s="593">
        <f t="shared" si="20"/>
        <v>73719537.712499991</v>
      </c>
      <c r="T42" s="593">
        <f t="shared" si="20"/>
        <v>61826943.840078846</v>
      </c>
      <c r="U42" s="593">
        <f t="shared" si="20"/>
        <v>53375967.858318023</v>
      </c>
      <c r="V42" s="593">
        <f t="shared" si="20"/>
        <v>35602218.175659396</v>
      </c>
      <c r="W42" s="593">
        <f t="shared" si="20"/>
        <v>45557361.9375</v>
      </c>
      <c r="X42" s="593">
        <f t="shared" si="20"/>
        <v>73719537.712499991</v>
      </c>
      <c r="Y42" s="593">
        <f t="shared" si="20"/>
        <v>61826943.840078846</v>
      </c>
      <c r="Z42" s="593">
        <f t="shared" si="20"/>
        <v>74932210.033977419</v>
      </c>
      <c r="AA42" s="593">
        <f t="shared" si="20"/>
        <v>35602218.175659396</v>
      </c>
      <c r="AB42" s="593">
        <f t="shared" si="20"/>
        <v>0</v>
      </c>
    </row>
    <row r="43" spans="3:28">
      <c r="H43" s="586"/>
      <c r="I43" s="586"/>
      <c r="J43" s="586"/>
      <c r="K43" s="586"/>
      <c r="L43" s="586"/>
      <c r="M43" s="586"/>
      <c r="N43" s="586"/>
      <c r="O43" s="586"/>
      <c r="P43" s="586"/>
      <c r="Q43" s="586"/>
      <c r="R43" s="586"/>
      <c r="S43" s="586"/>
      <c r="T43" s="586"/>
      <c r="U43" s="586"/>
      <c r="V43" s="586"/>
      <c r="W43" s="586"/>
      <c r="X43" s="586"/>
      <c r="Y43" s="586"/>
      <c r="Z43" s="586"/>
      <c r="AA43" s="586"/>
      <c r="AB43" s="586"/>
    </row>
    <row r="44" spans="3:28" s="575" customFormat="1">
      <c r="C44" s="72" t="s">
        <v>708</v>
      </c>
      <c r="D44" s="72" t="s">
        <v>709</v>
      </c>
      <c r="E44" s="588"/>
      <c r="F44" s="72"/>
      <c r="G44" s="72"/>
      <c r="H44" s="595"/>
      <c r="I44" s="595"/>
      <c r="J44" s="595"/>
      <c r="K44" s="595"/>
      <c r="L44" s="595"/>
      <c r="M44" s="595"/>
      <c r="N44" s="595"/>
      <c r="O44" s="595"/>
      <c r="P44" s="595"/>
      <c r="Q44" s="595"/>
      <c r="R44" s="595"/>
      <c r="S44" s="595"/>
      <c r="T44" s="595"/>
      <c r="U44" s="595"/>
      <c r="V44" s="595"/>
      <c r="W44" s="595"/>
      <c r="X44" s="595"/>
      <c r="Y44" s="595"/>
      <c r="Z44" s="595"/>
      <c r="AA44" s="595"/>
      <c r="AB44" s="595"/>
    </row>
    <row r="45" spans="3:28">
      <c r="H45" s="586"/>
      <c r="I45" s="586"/>
      <c r="J45" s="586"/>
      <c r="K45" s="586"/>
      <c r="L45" s="586"/>
      <c r="M45" s="586"/>
      <c r="N45" s="586"/>
      <c r="O45" s="586"/>
      <c r="P45" s="586"/>
      <c r="Q45" s="586"/>
      <c r="R45" s="586"/>
      <c r="S45" s="586"/>
      <c r="T45" s="586"/>
      <c r="U45" s="586"/>
      <c r="V45" s="586"/>
      <c r="W45" s="586"/>
      <c r="X45" s="586"/>
      <c r="Y45" s="586"/>
      <c r="Z45" s="586"/>
      <c r="AA45" s="586"/>
      <c r="AB45" s="586"/>
    </row>
    <row r="46" spans="3:28">
      <c r="D46" s="574" t="s">
        <v>703</v>
      </c>
      <c r="E46" s="301" t="s">
        <v>555</v>
      </c>
      <c r="H46" s="586">
        <f t="shared" ref="H46:H52" si="21">H35*H$30</f>
        <v>45124385.9375</v>
      </c>
      <c r="I46" s="586">
        <f t="shared" ref="I46:AB46" si="22">I35*I30</f>
        <v>75805176.550019577</v>
      </c>
      <c r="J46" s="586">
        <f t="shared" si="22"/>
        <v>65686290.333452769</v>
      </c>
      <c r="K46" s="586">
        <f t="shared" si="22"/>
        <v>58591151.026434876</v>
      </c>
      <c r="L46" s="586">
        <f t="shared" si="22"/>
        <v>40258823.265769385</v>
      </c>
      <c r="M46" s="586">
        <f t="shared" si="22"/>
        <v>53429841.758628644</v>
      </c>
      <c r="N46" s="586">
        <f t="shared" si="22"/>
        <v>89757644.417861015</v>
      </c>
      <c r="O46" s="586">
        <f t="shared" si="22"/>
        <v>77776307.096760035</v>
      </c>
      <c r="P46" s="586">
        <f t="shared" si="22"/>
        <v>69375258.250257</v>
      </c>
      <c r="Q46" s="586">
        <f t="shared" si="22"/>
        <v>47668738.57204289</v>
      </c>
      <c r="R46" s="586">
        <f t="shared" si="22"/>
        <v>63263974.257867932</v>
      </c>
      <c r="S46" s="586">
        <f t="shared" si="22"/>
        <v>106278160.64945365</v>
      </c>
      <c r="T46" s="586">
        <f t="shared" si="22"/>
        <v>92091575.196305588</v>
      </c>
      <c r="U46" s="586">
        <f t="shared" si="22"/>
        <v>82144255.11317195</v>
      </c>
      <c r="V46" s="586">
        <f t="shared" si="22"/>
        <v>56442500.121006534</v>
      </c>
      <c r="W46" s="586">
        <f t="shared" si="22"/>
        <v>74908146.967398047</v>
      </c>
      <c r="X46" s="586">
        <f t="shared" si="22"/>
        <v>125839392.33574024</v>
      </c>
      <c r="Y46" s="586">
        <f t="shared" si="22"/>
        <v>109041667.55546685</v>
      </c>
      <c r="Z46" s="586">
        <f t="shared" si="22"/>
        <v>136865222.01954573</v>
      </c>
      <c r="AA46" s="586">
        <f t="shared" si="22"/>
        <v>66831133.261374526</v>
      </c>
      <c r="AB46" s="586">
        <f t="shared" si="22"/>
        <v>0</v>
      </c>
    </row>
    <row r="47" spans="3:28">
      <c r="D47" s="574" t="s">
        <v>704</v>
      </c>
      <c r="E47" s="301" t="s">
        <v>555</v>
      </c>
      <c r="H47" s="586">
        <f t="shared" si="21"/>
        <v>954000</v>
      </c>
      <c r="I47" s="586">
        <f t="shared" ref="I47:AB47" si="23">I36*I$30</f>
        <v>49339.29</v>
      </c>
      <c r="J47" s="586">
        <f t="shared" si="23"/>
        <v>51034.916932999993</v>
      </c>
      <c r="K47" s="586">
        <f t="shared" si="23"/>
        <v>52788.816911597431</v>
      </c>
      <c r="L47" s="586">
        <f t="shared" si="23"/>
        <v>54602.992586125998</v>
      </c>
      <c r="M47" s="586">
        <f t="shared" si="23"/>
        <v>56479.515431335865</v>
      </c>
      <c r="N47" s="586">
        <f t="shared" si="23"/>
        <v>58420.528111659441</v>
      </c>
      <c r="O47" s="586">
        <f t="shared" si="23"/>
        <v>60428.246927763474</v>
      </c>
      <c r="P47" s="586">
        <f t="shared" si="23"/>
        <v>62504.964347180947</v>
      </c>
      <c r="Q47" s="586">
        <f t="shared" si="23"/>
        <v>67770.49436259162</v>
      </c>
      <c r="R47" s="586">
        <f t="shared" si="23"/>
        <v>66874.961495985466</v>
      </c>
      <c r="S47" s="586">
        <f t="shared" si="23"/>
        <v>69173.231006064161</v>
      </c>
      <c r="T47" s="586">
        <f t="shared" si="23"/>
        <v>71550.484378305904</v>
      </c>
      <c r="U47" s="586">
        <f t="shared" si="23"/>
        <v>74009.436024773691</v>
      </c>
      <c r="V47" s="586">
        <f t="shared" si="23"/>
        <v>76552.893642825074</v>
      </c>
      <c r="W47" s="586">
        <f t="shared" si="23"/>
        <v>79183.761421016825</v>
      </c>
      <c r="X47" s="586">
        <f t="shared" si="23"/>
        <v>81905.043355185771</v>
      </c>
      <c r="Y47" s="586">
        <f t="shared" si="23"/>
        <v>84719.846678492322</v>
      </c>
      <c r="Z47" s="586">
        <f t="shared" si="23"/>
        <v>87631.385409343187</v>
      </c>
      <c r="AA47" s="586">
        <f t="shared" si="23"/>
        <v>90642.98402124428</v>
      </c>
      <c r="AB47" s="586">
        <f t="shared" si="23"/>
        <v>0</v>
      </c>
    </row>
    <row r="48" spans="3:28">
      <c r="D48" s="574" t="s">
        <v>705</v>
      </c>
      <c r="E48" s="301" t="s">
        <v>555</v>
      </c>
      <c r="H48" s="586">
        <f t="shared" si="21"/>
        <v>1451840</v>
      </c>
      <c r="I48" s="586">
        <f t="shared" ref="I48:AB48" si="24">I37*I$30</f>
        <v>225260.23519999997</v>
      </c>
      <c r="J48" s="586">
        <f t="shared" si="24"/>
        <v>233001.67861637328</v>
      </c>
      <c r="K48" s="586">
        <f t="shared" si="24"/>
        <v>241009.16963815599</v>
      </c>
      <c r="L48" s="586">
        <f t="shared" si="24"/>
        <v>249291.85143472062</v>
      </c>
      <c r="M48" s="586">
        <f t="shared" si="24"/>
        <v>257859.18139569389</v>
      </c>
      <c r="N48" s="586">
        <f t="shared" si="24"/>
        <v>266720.94192965922</v>
      </c>
      <c r="O48" s="586">
        <f t="shared" si="24"/>
        <v>275887.25163397519</v>
      </c>
      <c r="P48" s="586">
        <f t="shared" si="24"/>
        <v>285368.57684846281</v>
      </c>
      <c r="Q48" s="586">
        <f t="shared" si="24"/>
        <v>295175.74360615498</v>
      </c>
      <c r="R48" s="586">
        <f t="shared" si="24"/>
        <v>305319.94999475323</v>
      </c>
      <c r="S48" s="586">
        <f t="shared" si="24"/>
        <v>315812.77894290624</v>
      </c>
      <c r="T48" s="586">
        <f t="shared" si="24"/>
        <v>326666.2114459108</v>
      </c>
      <c r="U48" s="586">
        <f t="shared" si="24"/>
        <v>337892.64024593524</v>
      </c>
      <c r="V48" s="586">
        <f t="shared" si="24"/>
        <v>349504.8839823872</v>
      </c>
      <c r="W48" s="586">
        <f t="shared" si="24"/>
        <v>361516.20182858192</v>
      </c>
      <c r="X48" s="586">
        <f t="shared" si="24"/>
        <v>373940.30863142421</v>
      </c>
      <c r="Y48" s="586">
        <f t="shared" si="24"/>
        <v>386791.3905713908</v>
      </c>
      <c r="Z48" s="586">
        <f t="shared" si="24"/>
        <v>400084.12136069429</v>
      </c>
      <c r="AA48" s="586">
        <f t="shared" si="24"/>
        <v>413833.67899812351</v>
      </c>
      <c r="AB48" s="586">
        <f t="shared" si="24"/>
        <v>0</v>
      </c>
    </row>
    <row r="49" spans="3:28">
      <c r="D49" s="574" t="s">
        <v>706</v>
      </c>
      <c r="E49" s="301" t="s">
        <v>555</v>
      </c>
      <c r="H49" s="586">
        <f t="shared" si="21"/>
        <v>0</v>
      </c>
      <c r="I49" s="586">
        <f t="shared" ref="I49:AB49" si="25">I38*I$30</f>
        <v>0</v>
      </c>
      <c r="J49" s="586">
        <f t="shared" si="25"/>
        <v>0</v>
      </c>
      <c r="K49" s="586">
        <f t="shared" si="25"/>
        <v>0</v>
      </c>
      <c r="L49" s="586">
        <f t="shared" si="25"/>
        <v>0</v>
      </c>
      <c r="M49" s="586">
        <f t="shared" si="25"/>
        <v>0</v>
      </c>
      <c r="N49" s="586">
        <f t="shared" si="25"/>
        <v>0</v>
      </c>
      <c r="O49" s="586">
        <f t="shared" si="25"/>
        <v>0</v>
      </c>
      <c r="P49" s="586">
        <f t="shared" si="25"/>
        <v>0</v>
      </c>
      <c r="Q49" s="586">
        <f t="shared" si="25"/>
        <v>0</v>
      </c>
      <c r="R49" s="586">
        <f t="shared" si="25"/>
        <v>0</v>
      </c>
      <c r="S49" s="586">
        <f t="shared" si="25"/>
        <v>0</v>
      </c>
      <c r="T49" s="586">
        <f t="shared" si="25"/>
        <v>0</v>
      </c>
      <c r="U49" s="586">
        <f t="shared" si="25"/>
        <v>0</v>
      </c>
      <c r="V49" s="586">
        <f t="shared" si="25"/>
        <v>0</v>
      </c>
      <c r="W49" s="586">
        <f t="shared" si="25"/>
        <v>0</v>
      </c>
      <c r="X49" s="586">
        <f t="shared" si="25"/>
        <v>0</v>
      </c>
      <c r="Y49" s="586">
        <f t="shared" si="25"/>
        <v>0</v>
      </c>
      <c r="Z49" s="586">
        <f t="shared" si="25"/>
        <v>0</v>
      </c>
      <c r="AA49" s="586">
        <f t="shared" si="25"/>
        <v>0</v>
      </c>
      <c r="AB49" s="586">
        <f t="shared" si="25"/>
        <v>0</v>
      </c>
    </row>
    <row r="50" spans="3:28">
      <c r="D50" s="574" t="s">
        <v>744</v>
      </c>
      <c r="E50" s="301" t="s">
        <v>555</v>
      </c>
      <c r="H50" s="586">
        <f t="shared" si="21"/>
        <v>1000000</v>
      </c>
      <c r="I50" s="586">
        <f t="shared" ref="I50:AB50" si="26">I39*I$30</f>
        <v>103436.66666666667</v>
      </c>
      <c r="J50" s="586">
        <f t="shared" si="26"/>
        <v>106991.44011111111</v>
      </c>
      <c r="K50" s="586">
        <f t="shared" si="26"/>
        <v>110668.37926959629</v>
      </c>
      <c r="L50" s="586">
        <f t="shared" si="26"/>
        <v>114471.68257049476</v>
      </c>
      <c r="M50" s="586">
        <f t="shared" si="26"/>
        <v>118405.69272816743</v>
      </c>
      <c r="N50" s="586">
        <f t="shared" si="26"/>
        <v>122474.90170159213</v>
      </c>
      <c r="O50" s="586">
        <f t="shared" si="26"/>
        <v>126683.95582340351</v>
      </c>
      <c r="P50" s="586">
        <f t="shared" si="26"/>
        <v>131037.66110520114</v>
      </c>
      <c r="Q50" s="586">
        <f t="shared" si="26"/>
        <v>135540.98872518324</v>
      </c>
      <c r="R50" s="586">
        <f t="shared" si="26"/>
        <v>140199.08070437203</v>
      </c>
      <c r="S50" s="586">
        <f t="shared" si="26"/>
        <v>145017.2557779123</v>
      </c>
      <c r="T50" s="586">
        <f t="shared" si="26"/>
        <v>150001.01546814654</v>
      </c>
      <c r="U50" s="586">
        <f t="shared" si="26"/>
        <v>155156.05036640185</v>
      </c>
      <c r="V50" s="586">
        <f t="shared" si="26"/>
        <v>160488.24663066052</v>
      </c>
      <c r="W50" s="586">
        <f t="shared" si="26"/>
        <v>166003.69270653423</v>
      </c>
      <c r="X50" s="586">
        <f t="shared" si="26"/>
        <v>171708.68627921544</v>
      </c>
      <c r="Y50" s="586">
        <f t="shared" si="26"/>
        <v>177609.74146434449</v>
      </c>
      <c r="Z50" s="586">
        <f t="shared" si="26"/>
        <v>183713.59624600247</v>
      </c>
      <c r="AA50" s="586">
        <f t="shared" si="26"/>
        <v>190027.22017032342</v>
      </c>
      <c r="AB50" s="586">
        <f t="shared" si="26"/>
        <v>0</v>
      </c>
    </row>
    <row r="51" spans="3:28">
      <c r="D51" s="574" t="s">
        <v>748</v>
      </c>
      <c r="E51" s="301" t="s">
        <v>555</v>
      </c>
      <c r="H51" s="586">
        <f t="shared" si="21"/>
        <v>450000</v>
      </c>
      <c r="I51" s="586">
        <f t="shared" ref="I51:AB51" si="27">I40*I$30</f>
        <v>69819.75</v>
      </c>
      <c r="J51" s="586">
        <f t="shared" si="27"/>
        <v>72219.222074999998</v>
      </c>
      <c r="K51" s="586">
        <f t="shared" si="27"/>
        <v>74701.156006977501</v>
      </c>
      <c r="L51" s="586">
        <f t="shared" si="27"/>
        <v>77268.385735083968</v>
      </c>
      <c r="M51" s="586">
        <f t="shared" si="27"/>
        <v>79923.842591513021</v>
      </c>
      <c r="N51" s="586">
        <f t="shared" si="27"/>
        <v>82670.558648574675</v>
      </c>
      <c r="O51" s="586">
        <f t="shared" si="27"/>
        <v>85511.670180797359</v>
      </c>
      <c r="P51" s="586">
        <f t="shared" si="27"/>
        <v>88450.421246010766</v>
      </c>
      <c r="Q51" s="586">
        <f t="shared" si="27"/>
        <v>91490.167389498674</v>
      </c>
      <c r="R51" s="586">
        <f t="shared" si="27"/>
        <v>94634.379475451118</v>
      </c>
      <c r="S51" s="586">
        <f t="shared" si="27"/>
        <v>97886.647650090803</v>
      </c>
      <c r="T51" s="586">
        <f t="shared" si="27"/>
        <v>101250.68544099892</v>
      </c>
      <c r="U51" s="586">
        <f t="shared" si="27"/>
        <v>104730.33399732126</v>
      </c>
      <c r="V51" s="586">
        <f t="shared" si="27"/>
        <v>108329.56647569586</v>
      </c>
      <c r="W51" s="586">
        <f t="shared" si="27"/>
        <v>112052.4925769106</v>
      </c>
      <c r="X51" s="586">
        <f t="shared" si="27"/>
        <v>115903.36323847043</v>
      </c>
      <c r="Y51" s="586">
        <f t="shared" si="27"/>
        <v>119886.57548843253</v>
      </c>
      <c r="Z51" s="586">
        <f t="shared" si="27"/>
        <v>124006.67746605167</v>
      </c>
      <c r="AA51" s="586">
        <f t="shared" si="27"/>
        <v>128268.37361496831</v>
      </c>
      <c r="AB51" s="586">
        <f t="shared" si="27"/>
        <v>0</v>
      </c>
    </row>
    <row r="52" spans="3:28">
      <c r="D52" s="1290" t="s">
        <v>1541</v>
      </c>
      <c r="H52" s="586">
        <f t="shared" si="21"/>
        <v>113325562.62340409</v>
      </c>
      <c r="I52" s="586">
        <f t="shared" ref="I52:AB52" si="28">I41*I$30</f>
        <v>0</v>
      </c>
      <c r="J52" s="586">
        <f t="shared" si="28"/>
        <v>0</v>
      </c>
      <c r="K52" s="586">
        <f t="shared" si="28"/>
        <v>0</v>
      </c>
      <c r="L52" s="586">
        <f t="shared" si="28"/>
        <v>0</v>
      </c>
      <c r="M52" s="586">
        <f t="shared" si="28"/>
        <v>0</v>
      </c>
      <c r="N52" s="586">
        <f t="shared" si="28"/>
        <v>0</v>
      </c>
      <c r="O52" s="586">
        <f t="shared" si="28"/>
        <v>0</v>
      </c>
      <c r="P52" s="586">
        <f t="shared" si="28"/>
        <v>0</v>
      </c>
      <c r="Q52" s="586">
        <f t="shared" si="28"/>
        <v>0</v>
      </c>
      <c r="R52" s="586">
        <f t="shared" si="28"/>
        <v>0</v>
      </c>
      <c r="S52" s="586">
        <f t="shared" si="28"/>
        <v>0</v>
      </c>
      <c r="T52" s="586">
        <f t="shared" si="28"/>
        <v>0</v>
      </c>
      <c r="U52" s="586">
        <f t="shared" si="28"/>
        <v>0</v>
      </c>
      <c r="V52" s="586">
        <f t="shared" si="28"/>
        <v>0</v>
      </c>
      <c r="W52" s="586">
        <f t="shared" si="28"/>
        <v>0</v>
      </c>
      <c r="X52" s="586">
        <f t="shared" si="28"/>
        <v>0</v>
      </c>
      <c r="Y52" s="586">
        <f t="shared" si="28"/>
        <v>0</v>
      </c>
      <c r="Z52" s="586">
        <f t="shared" si="28"/>
        <v>0</v>
      </c>
      <c r="AA52" s="586">
        <f t="shared" si="28"/>
        <v>0</v>
      </c>
      <c r="AB52" s="586">
        <f t="shared" si="28"/>
        <v>0</v>
      </c>
    </row>
    <row r="53" spans="3:28">
      <c r="D53" s="575" t="s">
        <v>707</v>
      </c>
      <c r="H53" s="593">
        <f>SUM(H46:H52)</f>
        <v>162305788.56090409</v>
      </c>
      <c r="I53" s="593">
        <f t="shared" ref="I53:AB53" si="29">SUM(I46:I52)</f>
        <v>76253032.491886258</v>
      </c>
      <c r="J53" s="593">
        <f t="shared" si="29"/>
        <v>66149537.591188252</v>
      </c>
      <c r="K53" s="593">
        <f t="shared" si="29"/>
        <v>59070318.54826121</v>
      </c>
      <c r="L53" s="593">
        <f t="shared" si="29"/>
        <v>40754458.178095818</v>
      </c>
      <c r="M53" s="593">
        <f t="shared" si="29"/>
        <v>53942509.990775362</v>
      </c>
      <c r="N53" s="593">
        <f t="shared" si="29"/>
        <v>90287931.348252505</v>
      </c>
      <c r="O53" s="593">
        <f t="shared" si="29"/>
        <v>78324818.221325979</v>
      </c>
      <c r="P53" s="593">
        <f t="shared" si="29"/>
        <v>69942619.873803854</v>
      </c>
      <c r="Q53" s="593">
        <f t="shared" si="29"/>
        <v>48258715.966126323</v>
      </c>
      <c r="R53" s="593">
        <f t="shared" si="29"/>
        <v>63871002.629538491</v>
      </c>
      <c r="S53" s="593">
        <f t="shared" si="29"/>
        <v>106906050.56283064</v>
      </c>
      <c r="T53" s="593">
        <f t="shared" si="29"/>
        <v>92741043.593038961</v>
      </c>
      <c r="U53" s="593">
        <f t="shared" si="29"/>
        <v>82816043.573806375</v>
      </c>
      <c r="V53" s="593">
        <f t="shared" si="29"/>
        <v>57137375.71173811</v>
      </c>
      <c r="W53" s="593">
        <f t="shared" si="29"/>
        <v>75626903.115931094</v>
      </c>
      <c r="X53" s="593">
        <f t="shared" si="29"/>
        <v>126582849.73724453</v>
      </c>
      <c r="Y53" s="593">
        <f t="shared" si="29"/>
        <v>109810675.10966951</v>
      </c>
      <c r="Z53" s="593">
        <f t="shared" si="29"/>
        <v>137660657.80002785</v>
      </c>
      <c r="AA53" s="593">
        <f t="shared" si="29"/>
        <v>67653905.518179178</v>
      </c>
      <c r="AB53" s="593">
        <f t="shared" si="29"/>
        <v>0</v>
      </c>
    </row>
    <row r="54" spans="3:28">
      <c r="H54" s="581"/>
      <c r="I54" s="581"/>
      <c r="J54" s="581"/>
      <c r="K54" s="581"/>
      <c r="L54" s="581"/>
      <c r="M54" s="581"/>
      <c r="N54" s="581"/>
      <c r="O54" s="581"/>
      <c r="P54" s="581"/>
      <c r="Q54" s="581"/>
      <c r="R54" s="581"/>
      <c r="S54" s="581"/>
      <c r="T54" s="581"/>
      <c r="U54" s="581"/>
      <c r="V54" s="581"/>
      <c r="W54" s="581"/>
      <c r="X54" s="581"/>
      <c r="Y54" s="581"/>
      <c r="Z54" s="581"/>
      <c r="AA54" s="581"/>
      <c r="AB54" s="581"/>
    </row>
    <row r="55" spans="3:28" s="575" customFormat="1">
      <c r="C55" s="72" t="s">
        <v>710</v>
      </c>
      <c r="D55" s="72" t="s">
        <v>711</v>
      </c>
      <c r="E55" s="588"/>
      <c r="F55" s="72"/>
      <c r="G55" s="72"/>
      <c r="H55" s="587"/>
      <c r="I55" s="587"/>
      <c r="J55" s="587"/>
      <c r="K55" s="587"/>
      <c r="L55" s="587"/>
      <c r="M55" s="587"/>
      <c r="N55" s="587"/>
      <c r="O55" s="587"/>
      <c r="P55" s="587"/>
      <c r="Q55" s="587"/>
      <c r="R55" s="587"/>
      <c r="S55" s="587"/>
      <c r="T55" s="587"/>
      <c r="U55" s="587"/>
      <c r="V55" s="587"/>
      <c r="W55" s="587"/>
      <c r="X55" s="587"/>
      <c r="Y55" s="587"/>
      <c r="Z55" s="587"/>
      <c r="AA55" s="587"/>
      <c r="AB55" s="587"/>
    </row>
    <row r="56" spans="3:28">
      <c r="H56" s="600">
        <v>1</v>
      </c>
      <c r="I56" s="600">
        <v>2</v>
      </c>
      <c r="J56" s="600">
        <v>3</v>
      </c>
      <c r="K56" s="600">
        <v>4</v>
      </c>
      <c r="L56" s="600">
        <v>5</v>
      </c>
      <c r="M56" s="600">
        <v>6</v>
      </c>
      <c r="N56" s="600">
        <v>7</v>
      </c>
      <c r="O56" s="600">
        <v>8</v>
      </c>
      <c r="P56" s="600">
        <v>9</v>
      </c>
      <c r="Q56" s="600">
        <v>10</v>
      </c>
      <c r="R56" s="586"/>
      <c r="S56" s="586"/>
      <c r="T56" s="586"/>
      <c r="U56" s="586"/>
      <c r="V56" s="586"/>
      <c r="W56" s="586"/>
      <c r="X56" s="586"/>
      <c r="Y56" s="586"/>
      <c r="Z56" s="586"/>
      <c r="AA56" s="586"/>
      <c r="AB56" s="586"/>
    </row>
    <row r="57" spans="3:28">
      <c r="D57" s="574" t="s">
        <v>703</v>
      </c>
      <c r="E57" s="301" t="s">
        <v>555</v>
      </c>
      <c r="H57" s="597">
        <f t="shared" ref="H57:AB57" si="30">H46</f>
        <v>45124385.9375</v>
      </c>
      <c r="I57" s="597">
        <f t="shared" si="30"/>
        <v>75805176.550019577</v>
      </c>
      <c r="J57" s="597">
        <f t="shared" si="30"/>
        <v>65686290.333452769</v>
      </c>
      <c r="K57" s="597">
        <f t="shared" si="30"/>
        <v>58591151.026434876</v>
      </c>
      <c r="L57" s="597">
        <f t="shared" si="30"/>
        <v>40258823.265769385</v>
      </c>
      <c r="M57" s="586">
        <f t="shared" si="30"/>
        <v>53429841.758628644</v>
      </c>
      <c r="N57" s="586">
        <f t="shared" si="30"/>
        <v>89757644.417861015</v>
      </c>
      <c r="O57" s="586">
        <f t="shared" si="30"/>
        <v>77776307.096760035</v>
      </c>
      <c r="P57" s="586">
        <f t="shared" si="30"/>
        <v>69375258.250257</v>
      </c>
      <c r="Q57" s="586">
        <f t="shared" si="30"/>
        <v>47668738.57204289</v>
      </c>
      <c r="R57" s="586">
        <f t="shared" si="30"/>
        <v>63263974.257867932</v>
      </c>
      <c r="S57" s="586">
        <f t="shared" si="30"/>
        <v>106278160.64945365</v>
      </c>
      <c r="T57" s="586">
        <f t="shared" si="30"/>
        <v>92091575.196305588</v>
      </c>
      <c r="U57" s="586">
        <f t="shared" si="30"/>
        <v>82144255.11317195</v>
      </c>
      <c r="V57" s="586">
        <f t="shared" si="30"/>
        <v>56442500.121006534</v>
      </c>
      <c r="W57" s="586">
        <f t="shared" si="30"/>
        <v>74908146.967398047</v>
      </c>
      <c r="X57" s="586">
        <f t="shared" si="30"/>
        <v>125839392.33574024</v>
      </c>
      <c r="Y57" s="586">
        <f t="shared" si="30"/>
        <v>109041667.55546685</v>
      </c>
      <c r="Z57" s="586">
        <f t="shared" si="30"/>
        <v>136865222.01954573</v>
      </c>
      <c r="AA57" s="586">
        <f t="shared" si="30"/>
        <v>66831133.261374526</v>
      </c>
      <c r="AB57" s="586">
        <f t="shared" si="30"/>
        <v>0</v>
      </c>
    </row>
    <row r="58" spans="3:28">
      <c r="D58" s="574" t="s">
        <v>704</v>
      </c>
      <c r="E58" s="301" t="s">
        <v>555</v>
      </c>
      <c r="H58" s="586">
        <f t="shared" ref="H58:AB58" si="31">H47</f>
        <v>954000</v>
      </c>
      <c r="I58" s="586">
        <f t="shared" si="31"/>
        <v>49339.29</v>
      </c>
      <c r="J58" s="586">
        <f t="shared" si="31"/>
        <v>51034.916932999993</v>
      </c>
      <c r="K58" s="586">
        <f t="shared" si="31"/>
        <v>52788.816911597431</v>
      </c>
      <c r="L58" s="586">
        <f t="shared" si="31"/>
        <v>54602.992586125998</v>
      </c>
      <c r="M58" s="586">
        <f t="shared" si="31"/>
        <v>56479.515431335865</v>
      </c>
      <c r="N58" s="586">
        <f t="shared" si="31"/>
        <v>58420.528111659441</v>
      </c>
      <c r="O58" s="586">
        <f t="shared" si="31"/>
        <v>60428.246927763474</v>
      </c>
      <c r="P58" s="586">
        <f t="shared" si="31"/>
        <v>62504.964347180947</v>
      </c>
      <c r="Q58" s="586">
        <f t="shared" si="31"/>
        <v>67770.49436259162</v>
      </c>
      <c r="R58" s="586">
        <f t="shared" si="31"/>
        <v>66874.961495985466</v>
      </c>
      <c r="S58" s="586">
        <f t="shared" si="31"/>
        <v>69173.231006064161</v>
      </c>
      <c r="T58" s="586">
        <f t="shared" si="31"/>
        <v>71550.484378305904</v>
      </c>
      <c r="U58" s="586">
        <f t="shared" si="31"/>
        <v>74009.436024773691</v>
      </c>
      <c r="V58" s="586">
        <f t="shared" si="31"/>
        <v>76552.893642825074</v>
      </c>
      <c r="W58" s="586">
        <f t="shared" si="31"/>
        <v>79183.761421016825</v>
      </c>
      <c r="X58" s="586">
        <f t="shared" si="31"/>
        <v>81905.043355185771</v>
      </c>
      <c r="Y58" s="586">
        <f t="shared" si="31"/>
        <v>84719.846678492322</v>
      </c>
      <c r="Z58" s="586">
        <f t="shared" si="31"/>
        <v>87631.385409343187</v>
      </c>
      <c r="AA58" s="586">
        <f t="shared" si="31"/>
        <v>90642.98402124428</v>
      </c>
      <c r="AB58" s="586">
        <f t="shared" si="31"/>
        <v>0</v>
      </c>
    </row>
    <row r="59" spans="3:28">
      <c r="D59" s="574" t="s">
        <v>705</v>
      </c>
      <c r="E59" s="301" t="s">
        <v>555</v>
      </c>
      <c r="H59" s="586">
        <f t="shared" ref="H59:AB59" si="32">H48</f>
        <v>1451840</v>
      </c>
      <c r="I59" s="586">
        <f t="shared" si="32"/>
        <v>225260.23519999997</v>
      </c>
      <c r="J59" s="586">
        <f t="shared" si="32"/>
        <v>233001.67861637328</v>
      </c>
      <c r="K59" s="586">
        <f t="shared" si="32"/>
        <v>241009.16963815599</v>
      </c>
      <c r="L59" s="586">
        <f t="shared" si="32"/>
        <v>249291.85143472062</v>
      </c>
      <c r="M59" s="586">
        <f t="shared" si="32"/>
        <v>257859.18139569389</v>
      </c>
      <c r="N59" s="586">
        <f t="shared" si="32"/>
        <v>266720.94192965922</v>
      </c>
      <c r="O59" s="586">
        <f t="shared" si="32"/>
        <v>275887.25163397519</v>
      </c>
      <c r="P59" s="586">
        <f t="shared" si="32"/>
        <v>285368.57684846281</v>
      </c>
      <c r="Q59" s="586">
        <f t="shared" si="32"/>
        <v>295175.74360615498</v>
      </c>
      <c r="R59" s="586">
        <f t="shared" si="32"/>
        <v>305319.94999475323</v>
      </c>
      <c r="S59" s="586">
        <f t="shared" si="32"/>
        <v>315812.77894290624</v>
      </c>
      <c r="T59" s="586">
        <f t="shared" si="32"/>
        <v>326666.2114459108</v>
      </c>
      <c r="U59" s="586">
        <f t="shared" si="32"/>
        <v>337892.64024593524</v>
      </c>
      <c r="V59" s="586">
        <f t="shared" si="32"/>
        <v>349504.8839823872</v>
      </c>
      <c r="W59" s="586">
        <f t="shared" si="32"/>
        <v>361516.20182858192</v>
      </c>
      <c r="X59" s="586">
        <f t="shared" si="32"/>
        <v>373940.30863142421</v>
      </c>
      <c r="Y59" s="586">
        <f t="shared" si="32"/>
        <v>386791.3905713908</v>
      </c>
      <c r="Z59" s="586">
        <f t="shared" si="32"/>
        <v>400084.12136069429</v>
      </c>
      <c r="AA59" s="586">
        <f t="shared" si="32"/>
        <v>413833.67899812351</v>
      </c>
      <c r="AB59" s="586">
        <f t="shared" si="32"/>
        <v>0</v>
      </c>
    </row>
    <row r="60" spans="3:28">
      <c r="D60" s="574" t="s">
        <v>706</v>
      </c>
      <c r="E60" s="301" t="s">
        <v>555</v>
      </c>
      <c r="H60" s="586">
        <f t="shared" ref="H60:AB60" si="33">H49</f>
        <v>0</v>
      </c>
      <c r="I60" s="586">
        <f t="shared" si="33"/>
        <v>0</v>
      </c>
      <c r="J60" s="586">
        <f t="shared" si="33"/>
        <v>0</v>
      </c>
      <c r="K60" s="586">
        <f t="shared" si="33"/>
        <v>0</v>
      </c>
      <c r="L60" s="586">
        <f t="shared" si="33"/>
        <v>0</v>
      </c>
      <c r="M60" s="586">
        <f t="shared" si="33"/>
        <v>0</v>
      </c>
      <c r="N60" s="586">
        <f t="shared" si="33"/>
        <v>0</v>
      </c>
      <c r="O60" s="586">
        <f t="shared" si="33"/>
        <v>0</v>
      </c>
      <c r="P60" s="586">
        <f t="shared" si="33"/>
        <v>0</v>
      </c>
      <c r="Q60" s="586">
        <f t="shared" si="33"/>
        <v>0</v>
      </c>
      <c r="R60" s="586">
        <f t="shared" si="33"/>
        <v>0</v>
      </c>
      <c r="S60" s="586">
        <f t="shared" si="33"/>
        <v>0</v>
      </c>
      <c r="T60" s="586">
        <f t="shared" si="33"/>
        <v>0</v>
      </c>
      <c r="U60" s="586">
        <f t="shared" si="33"/>
        <v>0</v>
      </c>
      <c r="V60" s="586">
        <f t="shared" si="33"/>
        <v>0</v>
      </c>
      <c r="W60" s="586">
        <f t="shared" si="33"/>
        <v>0</v>
      </c>
      <c r="X60" s="586">
        <f t="shared" si="33"/>
        <v>0</v>
      </c>
      <c r="Y60" s="586">
        <f t="shared" si="33"/>
        <v>0</v>
      </c>
      <c r="Z60" s="586">
        <f t="shared" si="33"/>
        <v>0</v>
      </c>
      <c r="AA60" s="586">
        <f t="shared" si="33"/>
        <v>0</v>
      </c>
      <c r="AB60" s="586">
        <f t="shared" si="33"/>
        <v>0</v>
      </c>
    </row>
    <row r="61" spans="3:28">
      <c r="D61" s="574" t="s">
        <v>744</v>
      </c>
      <c r="E61" s="301" t="s">
        <v>555</v>
      </c>
      <c r="H61" s="586">
        <f t="shared" ref="H61:AB61" si="34">H50</f>
        <v>1000000</v>
      </c>
      <c r="I61" s="586">
        <f t="shared" si="34"/>
        <v>103436.66666666667</v>
      </c>
      <c r="J61" s="586">
        <f t="shared" si="34"/>
        <v>106991.44011111111</v>
      </c>
      <c r="K61" s="586">
        <f t="shared" si="34"/>
        <v>110668.37926959629</v>
      </c>
      <c r="L61" s="586">
        <f t="shared" si="34"/>
        <v>114471.68257049476</v>
      </c>
      <c r="M61" s="586">
        <f t="shared" si="34"/>
        <v>118405.69272816743</v>
      </c>
      <c r="N61" s="586">
        <f t="shared" si="34"/>
        <v>122474.90170159213</v>
      </c>
      <c r="O61" s="586">
        <f t="shared" si="34"/>
        <v>126683.95582340351</v>
      </c>
      <c r="P61" s="586">
        <f t="shared" si="34"/>
        <v>131037.66110520114</v>
      </c>
      <c r="Q61" s="586">
        <f t="shared" si="34"/>
        <v>135540.98872518324</v>
      </c>
      <c r="R61" s="586">
        <f t="shared" si="34"/>
        <v>140199.08070437203</v>
      </c>
      <c r="S61" s="586">
        <f t="shared" si="34"/>
        <v>145017.2557779123</v>
      </c>
      <c r="T61" s="586">
        <f t="shared" si="34"/>
        <v>150001.01546814654</v>
      </c>
      <c r="U61" s="586">
        <f t="shared" si="34"/>
        <v>155156.05036640185</v>
      </c>
      <c r="V61" s="586">
        <f t="shared" si="34"/>
        <v>160488.24663066052</v>
      </c>
      <c r="W61" s="586">
        <f t="shared" si="34"/>
        <v>166003.69270653423</v>
      </c>
      <c r="X61" s="586">
        <f t="shared" si="34"/>
        <v>171708.68627921544</v>
      </c>
      <c r="Y61" s="586">
        <f t="shared" si="34"/>
        <v>177609.74146434449</v>
      </c>
      <c r="Z61" s="586">
        <f t="shared" si="34"/>
        <v>183713.59624600247</v>
      </c>
      <c r="AA61" s="586">
        <f t="shared" si="34"/>
        <v>190027.22017032342</v>
      </c>
      <c r="AB61" s="586">
        <f t="shared" si="34"/>
        <v>0</v>
      </c>
    </row>
    <row r="62" spans="3:28">
      <c r="D62" s="574" t="s">
        <v>748</v>
      </c>
      <c r="E62" s="301" t="s">
        <v>555</v>
      </c>
      <c r="H62" s="586">
        <f t="shared" ref="H62:AB62" si="35">H51</f>
        <v>450000</v>
      </c>
      <c r="I62" s="586">
        <f t="shared" si="35"/>
        <v>69819.75</v>
      </c>
      <c r="J62" s="586">
        <f t="shared" si="35"/>
        <v>72219.222074999998</v>
      </c>
      <c r="K62" s="586">
        <f t="shared" si="35"/>
        <v>74701.156006977501</v>
      </c>
      <c r="L62" s="586">
        <f t="shared" si="35"/>
        <v>77268.385735083968</v>
      </c>
      <c r="M62" s="586">
        <f t="shared" si="35"/>
        <v>79923.842591513021</v>
      </c>
      <c r="N62" s="586">
        <f t="shared" si="35"/>
        <v>82670.558648574675</v>
      </c>
      <c r="O62" s="586">
        <f t="shared" si="35"/>
        <v>85511.670180797359</v>
      </c>
      <c r="P62" s="586">
        <f t="shared" si="35"/>
        <v>88450.421246010766</v>
      </c>
      <c r="Q62" s="586">
        <f t="shared" si="35"/>
        <v>91490.167389498674</v>
      </c>
      <c r="R62" s="586">
        <f t="shared" si="35"/>
        <v>94634.379475451118</v>
      </c>
      <c r="S62" s="586">
        <f t="shared" si="35"/>
        <v>97886.647650090803</v>
      </c>
      <c r="T62" s="586">
        <f t="shared" si="35"/>
        <v>101250.68544099892</v>
      </c>
      <c r="U62" s="586">
        <f t="shared" si="35"/>
        <v>104730.33399732126</v>
      </c>
      <c r="V62" s="586">
        <f t="shared" si="35"/>
        <v>108329.56647569586</v>
      </c>
      <c r="W62" s="586">
        <f t="shared" si="35"/>
        <v>112052.4925769106</v>
      </c>
      <c r="X62" s="586">
        <f t="shared" si="35"/>
        <v>115903.36323847043</v>
      </c>
      <c r="Y62" s="586">
        <f t="shared" si="35"/>
        <v>119886.57548843253</v>
      </c>
      <c r="Z62" s="586">
        <f t="shared" si="35"/>
        <v>124006.67746605167</v>
      </c>
      <c r="AA62" s="586">
        <f t="shared" si="35"/>
        <v>128268.37361496831</v>
      </c>
      <c r="AB62" s="586">
        <f t="shared" si="35"/>
        <v>0</v>
      </c>
    </row>
    <row r="63" spans="3:28">
      <c r="D63" s="1290" t="s">
        <v>1540</v>
      </c>
      <c r="H63" s="586">
        <f>H52</f>
        <v>113325562.62340409</v>
      </c>
      <c r="I63" s="586">
        <f t="shared" ref="I63:AB63" si="36">I52</f>
        <v>0</v>
      </c>
      <c r="J63" s="586">
        <f t="shared" si="36"/>
        <v>0</v>
      </c>
      <c r="K63" s="586">
        <f t="shared" si="36"/>
        <v>0</v>
      </c>
      <c r="L63" s="586">
        <f t="shared" si="36"/>
        <v>0</v>
      </c>
      <c r="M63" s="586">
        <f t="shared" si="36"/>
        <v>0</v>
      </c>
      <c r="N63" s="586">
        <f t="shared" si="36"/>
        <v>0</v>
      </c>
      <c r="O63" s="586">
        <f t="shared" si="36"/>
        <v>0</v>
      </c>
      <c r="P63" s="586">
        <f t="shared" si="36"/>
        <v>0</v>
      </c>
      <c r="Q63" s="586">
        <f t="shared" si="36"/>
        <v>0</v>
      </c>
      <c r="R63" s="586">
        <f t="shared" si="36"/>
        <v>0</v>
      </c>
      <c r="S63" s="586">
        <f t="shared" si="36"/>
        <v>0</v>
      </c>
      <c r="T63" s="586">
        <f t="shared" si="36"/>
        <v>0</v>
      </c>
      <c r="U63" s="586">
        <f t="shared" si="36"/>
        <v>0</v>
      </c>
      <c r="V63" s="586">
        <f t="shared" si="36"/>
        <v>0</v>
      </c>
      <c r="W63" s="586">
        <f t="shared" si="36"/>
        <v>0</v>
      </c>
      <c r="X63" s="586">
        <f t="shared" si="36"/>
        <v>0</v>
      </c>
      <c r="Y63" s="586">
        <f t="shared" si="36"/>
        <v>0</v>
      </c>
      <c r="Z63" s="586">
        <f t="shared" si="36"/>
        <v>0</v>
      </c>
      <c r="AA63" s="586">
        <f t="shared" si="36"/>
        <v>0</v>
      </c>
      <c r="AB63" s="586">
        <f t="shared" si="36"/>
        <v>0</v>
      </c>
    </row>
    <row r="64" spans="3:28" s="575" customFormat="1">
      <c r="D64" s="575" t="s">
        <v>707</v>
      </c>
      <c r="E64" s="308"/>
      <c r="H64" s="596">
        <f>SUM(H57:H63)</f>
        <v>162305788.56090409</v>
      </c>
      <c r="I64" s="596">
        <f t="shared" ref="I64:AB64" si="37">SUM(I57:I63)</f>
        <v>76253032.491886258</v>
      </c>
      <c r="J64" s="596">
        <f t="shared" si="37"/>
        <v>66149537.591188252</v>
      </c>
      <c r="K64" s="596">
        <f t="shared" si="37"/>
        <v>59070318.54826121</v>
      </c>
      <c r="L64" s="596">
        <f t="shared" si="37"/>
        <v>40754458.178095818</v>
      </c>
      <c r="M64" s="596">
        <f t="shared" si="37"/>
        <v>53942509.990775362</v>
      </c>
      <c r="N64" s="596">
        <f t="shared" si="37"/>
        <v>90287931.348252505</v>
      </c>
      <c r="O64" s="596">
        <f t="shared" si="37"/>
        <v>78324818.221325979</v>
      </c>
      <c r="P64" s="596">
        <f t="shared" si="37"/>
        <v>69942619.873803854</v>
      </c>
      <c r="Q64" s="596">
        <f t="shared" si="37"/>
        <v>48258715.966126323</v>
      </c>
      <c r="R64" s="596">
        <f t="shared" si="37"/>
        <v>63871002.629538491</v>
      </c>
      <c r="S64" s="596">
        <f t="shared" si="37"/>
        <v>106906050.56283064</v>
      </c>
      <c r="T64" s="596">
        <f t="shared" si="37"/>
        <v>92741043.593038961</v>
      </c>
      <c r="U64" s="596">
        <f t="shared" si="37"/>
        <v>82816043.573806375</v>
      </c>
      <c r="V64" s="596">
        <f t="shared" si="37"/>
        <v>57137375.71173811</v>
      </c>
      <c r="W64" s="596">
        <f t="shared" si="37"/>
        <v>75626903.115931094</v>
      </c>
      <c r="X64" s="596">
        <f t="shared" si="37"/>
        <v>126582849.73724453</v>
      </c>
      <c r="Y64" s="596">
        <f t="shared" si="37"/>
        <v>109810675.10966951</v>
      </c>
      <c r="Z64" s="596">
        <f t="shared" si="37"/>
        <v>137660657.80002785</v>
      </c>
      <c r="AA64" s="596">
        <f t="shared" si="37"/>
        <v>67653905.518179178</v>
      </c>
      <c r="AB64" s="596">
        <f t="shared" si="37"/>
        <v>0</v>
      </c>
    </row>
    <row r="65" spans="3:28">
      <c r="H65" s="586"/>
      <c r="I65" s="586"/>
      <c r="J65" s="586"/>
      <c r="K65" s="586"/>
      <c r="L65" s="586"/>
      <c r="M65" s="586"/>
      <c r="N65" s="586"/>
      <c r="O65" s="586"/>
      <c r="P65" s="586"/>
      <c r="Q65" s="586"/>
      <c r="R65" s="586"/>
      <c r="S65" s="586"/>
      <c r="T65" s="586"/>
      <c r="U65" s="586"/>
      <c r="V65" s="586"/>
      <c r="W65" s="586"/>
      <c r="X65" s="586"/>
      <c r="Y65" s="586"/>
      <c r="Z65" s="586"/>
      <c r="AA65" s="586"/>
      <c r="AB65" s="586"/>
    </row>
    <row r="66" spans="3:28">
      <c r="D66" s="574" t="s">
        <v>703</v>
      </c>
      <c r="E66" s="301" t="s">
        <v>555</v>
      </c>
      <c r="H66" s="623"/>
      <c r="I66" s="586">
        <f ca="1">IF(COUNT($H$57:I57)&lt;$F$79*I4,-SUM(OFFSET(I57,0,0,1,-COUNT($H$57:I57)))/$F$79*I4+H66,-SUM(OFFSET(I57,0,0,1,-$F$79*I4))/$F$79*I4+H66)</f>
        <v>-24185912.497503914</v>
      </c>
      <c r="J66" s="586">
        <f ca="1">IF(COUNT($H$57:J57)&lt;$F$79*J4,-SUM(OFFSET(J57,0,0,1,-COUNT($H$57:J57)))/$F$79*J4+I66,-SUM(OFFSET(J57,0,0,1,-$F$79*J4))/$F$79*J4+I66)</f>
        <v>-61509083.061698385</v>
      </c>
      <c r="K66" s="586">
        <f ca="1">IF(COUNT($H$57:K57)&lt;$F$79*K4,-SUM(OFFSET(K57,0,0,1,-COUNT($H$57:K57)))/$F$79*K4+J66,-SUM(OFFSET(K57,0,0,1,-$F$79*K4))/$F$79*K4+J66)</f>
        <v>-110550483.83117983</v>
      </c>
      <c r="L66" s="586">
        <f ca="1">IF(COUNT($H$57:L57)&lt;$F$79*L4,-SUM(OFFSET(L57,0,0,1,-COUNT($H$57:L57)))/$F$79*L4+K66,-SUM(OFFSET(L57,0,0,1,-$F$79*L4))/$F$79*L4+K66)</f>
        <v>-167643649.25381514</v>
      </c>
      <c r="M66" s="586">
        <f ca="1">IF(COUNT($H$57:M57)&lt;$F$79*M4,-SUM(OFFSET(M57,0,0,1,-COUNT($H$57:M57)))/$F$79*M4+L66,-SUM(OFFSET(M57,0,0,1,-$F$79*M4))/$F$79*M4+L66)</f>
        <v>-226397905.84067619</v>
      </c>
      <c r="N66" s="586">
        <f ca="1">IF(COUNT($H$57:N57)&lt;$F$79*N4,-SUM(OFFSET(N57,0,0,1,-COUNT($H$57:N57)))/$F$79*N4+M66,-SUM(OFFSET(N57,0,0,1,-$F$79*N4))/$F$79*N4+M66)</f>
        <v>-287942656.00110555</v>
      </c>
      <c r="O66" s="586">
        <f ca="1">IF(COUNT($H$57:O57)&lt;$F$79*O4,-SUM(OFFSET(O57,0,0,1,-COUNT($H$57:O57)))/$F$79*O4+N66,-SUM(OFFSET(O57,0,0,1,-$F$79*O4))/$F$79*O4+N66)</f>
        <v>-351905409.51419634</v>
      </c>
      <c r="P66" s="586">
        <f ca="1">IF(COUNT($H$57:P57)&lt;$F$79*P4,-SUM(OFFSET(P57,0,0,1,-COUNT($H$57:P57)))/$F$79*P4+O66,-SUM(OFFSET(P57,0,0,1,-$F$79*P4))/$F$79*P4+O66)</f>
        <v>-418024984.47205156</v>
      </c>
      <c r="Q66" s="586">
        <f ca="1">IF(COUNT($H$57:Q57)&lt;$F$79*Q4,-SUM(OFFSET(Q57,0,0,1,-COUNT($H$57:Q57)))/$F$79*Q4+P66,-SUM(OFFSET(Q57,0,0,1,-$F$79*Q4))/$F$79*Q4+P66)</f>
        <v>-485626542.49116147</v>
      </c>
      <c r="R66" s="586">
        <f ca="1">IF(COUNT($H$57:R57)&lt;$F$79*R4,-SUM(OFFSET(R57,0,0,1,-COUNT($H$57:R57)))/$F$79*R4+Q66,-SUM(OFFSET(R57,0,0,1,-$F$79*R4))/$F$79*R4+Q66)</f>
        <v>-555194927.0101192</v>
      </c>
      <c r="S66" s="586">
        <f ca="1">IF(COUNT($H$57:S57)&lt;$F$79*S4,-SUM(OFFSET(S57,0,0,1,-COUNT($H$57:S57)))/$F$79*S4+R66,-SUM(OFFSET(S57,0,0,1,-$F$79*S4))/$F$79*S4+R66)</f>
        <v>-628067414.77539551</v>
      </c>
      <c r="T66" s="586">
        <f ca="1">IF(COUNT($H$57:T57)&lt;$F$79*T4,-SUM(OFFSET(T57,0,0,1,-COUNT($H$57:T57)))/$F$79*T4+S66,-SUM(OFFSET(T57,0,0,1,-$F$79*T4))/$F$79*T4+S66)</f>
        <v>-703802956.16058087</v>
      </c>
      <c r="U66" s="586">
        <f ca="1">IF(COUNT($H$57:U57)&lt;$F$79*U4,-SUM(OFFSET(U57,0,0,1,-COUNT($H$57:U57)))/$F$79*U4+T66,-SUM(OFFSET(U57,0,0,1,-$F$79*U4))/$F$79*U4+T66)</f>
        <v>-782092296.91834927</v>
      </c>
      <c r="V66" s="586">
        <f ca="1">IF(COUNT($H$57:V57)&lt;$F$79*V4,-SUM(OFFSET(V57,0,0,1,-COUNT($H$57:V57)))/$F$79*V4+U66,-SUM(OFFSET(V57,0,0,1,-$F$79*V4))/$F$79*V4+U66)</f>
        <v>-862136389.98591042</v>
      </c>
      <c r="W66" s="586">
        <f ca="1">IF(COUNT($H$57:W57)&lt;$F$79*W4,-SUM(OFFSET(W57,0,0,1,-COUNT($H$57:W57)))/$F$79*W4+V66,-SUM(OFFSET(W57,0,0,1,-$F$79*W4))/$F$79*W4+V66)</f>
        <v>-944509317.59537756</v>
      </c>
      <c r="X66" s="586">
        <f ca="1">IF(COUNT($H$57:X57)&lt;$F$79*X4,-SUM(OFFSET(X57,0,0,1,-COUNT($H$57:X57)))/$F$79*X4+W66,-SUM(OFFSET(X57,0,0,1,-$F$79*X4))/$F$79*X4+W66)</f>
        <v>-1030794491.542102</v>
      </c>
      <c r="Y66" s="586">
        <f ca="1">IF(COUNT($H$57:Y57)&lt;$F$79*Y4,-SUM(OFFSET(Y57,0,0,1,-COUNT($H$57:Y57)))/$F$79*Y4+X66,-SUM(OFFSET(Y57,0,0,1,-$F$79*Y4))/$F$79*Y4+X66)</f>
        <v>-1120469683.9606588</v>
      </c>
      <c r="Z66" s="586">
        <f ca="1">IF(COUNT($H$57:Z57)&lt;$F$79*Z4,-SUM(OFFSET(Z57,0,0,1,-COUNT($H$57:Z57)))/$F$79*Z4+Y66,-SUM(OFFSET(Z57,0,0,1,-$F$79*Z4))/$F$79*Z4+Y66)</f>
        <v>-1221089069.7604902</v>
      </c>
      <c r="AA66" s="586">
        <f ca="1">IF(COUNT($H$57:AA57)&lt;$F$79*AA4,-SUM(OFFSET(AA57,0,0,1,-COUNT($H$57:AA57)))/$F$79*AA4+Z66,-SUM(OFFSET(AA57,0,0,1,-$F$79*AA4))/$F$79*AA4+Z66)</f>
        <v>-1323786182.1883953</v>
      </c>
      <c r="AB66" s="586">
        <f ca="1">(IF(COUNT($H$57:AB57)&lt;$F$79*AA4,-SUM(OFFSET(AB57,0,0,1,-COUNT($H$57:AB57)))/$F$79*AA4,-SUM(OFFSET(AB57,0,0,1,-$F$79*AA4))/$F$79*AA4)/2+AA66)*1.03</f>
        <v>-1408673241.4167762</v>
      </c>
    </row>
    <row r="67" spans="3:28">
      <c r="D67" s="574" t="s">
        <v>704</v>
      </c>
      <c r="E67" s="301" t="s">
        <v>555</v>
      </c>
      <c r="H67" s="586"/>
      <c r="I67" s="586">
        <f ca="1">IF(COUNT($H$58:I58)&lt;$F$80*I4,-SUM(OFFSET(I58,0,0,1,-COUNT($H$58:I58)))/$F$80*I4+H67,-SUM(OFFSET(I58,0,0,1,-$F$80*I4))/$F$80*I4+H67)</f>
        <v>-200667.85800000001</v>
      </c>
      <c r="J67" s="586">
        <f ca="1">IF(COUNT($H$58:J58)&lt;$F$80*J4,-SUM(OFFSET(J58,0,0,1,-COUNT($H$58:J58)))/$F$80*J4+I67,-SUM(OFFSET(J58,0,0,1,-$F$80*J4))/$F$80*J4+I67)</f>
        <v>-411542.69938660006</v>
      </c>
      <c r="K67" s="586">
        <f ca="1">IF(COUNT($H$58:K58)&lt;$F$80*K4,-SUM(OFFSET(K58,0,0,1,-COUNT($H$58:K58)))/$F$80*K4+J67,-SUM(OFFSET(K58,0,0,1,-$F$80*K4))/$F$80*K4+J67)</f>
        <v>-632975.30415551958</v>
      </c>
      <c r="L67" s="586">
        <f ca="1">IF(COUNT($H$58:L58)&lt;$F$80*L4,-SUM(OFFSET(L58,0,0,1,-COUNT($H$58:L58)))/$F$80*L4+K67,-SUM(OFFSET(L58,0,0,1,-$F$80*L4))/$F$80*L4+K67)</f>
        <v>-865328.50744166435</v>
      </c>
      <c r="M67" s="586">
        <f ca="1">IF(COUNT($H$58:M58)&lt;$F$80*M4,-SUM(OFFSET(M58,0,0,1,-COUNT($H$58:M58)))/$F$80*M4+L67,-SUM(OFFSET(M58,0,0,1,-$F$80*M4))/$F$80*M4+L67)</f>
        <v>-918177.61381407618</v>
      </c>
      <c r="N67" s="586">
        <f ca="1">IF(COUNT($H$58:N58)&lt;$F$80*N4,-SUM(OFFSET(N58,0,0,1,-COUNT($H$58:N58)))/$F$80*N4+M67,-SUM(OFFSET(N58,0,0,1,-$F$80*N4))/$F$80*N4+M67)</f>
        <v>-972842.96780881996</v>
      </c>
      <c r="O67" s="586">
        <f ca="1">IF(COUNT($H$58:O58)&lt;$F$80*O4,-SUM(OFFSET(O58,0,0,1,-COUNT($H$58:O58)))/$F$80*O4+N67,-SUM(OFFSET(O58,0,0,1,-$F$80*O4))/$F$80*O4+N67)</f>
        <v>-1029386.9878025164</v>
      </c>
      <c r="P67" s="586">
        <f ca="1">IF(COUNT($H$58:P58)&lt;$F$80*P4,-SUM(OFFSET(P58,0,0,1,-COUNT($H$58:P58)))/$F$80*P4+O67,-SUM(OFFSET(P58,0,0,1,-$F$80*P4))/$F$80*P4+O67)</f>
        <v>-1087874.2372833295</v>
      </c>
      <c r="Q67" s="586">
        <f ca="1">IF(COUNT($H$58:Q58)&lt;$F$80*Q4,-SUM(OFFSET(Q58,0,0,1,-COUNT($H$58:Q58)))/$F$80*Q4+P67,-SUM(OFFSET(Q58,0,0,1,-$F$80*Q4))/$F$80*Q4+P67)</f>
        <v>-1148994.9871194358</v>
      </c>
      <c r="R67" s="586">
        <f ca="1">IF(COUNT($H$58:R58)&lt;$F$80*R4,-SUM(OFFSET(R58,0,0,1,-COUNT($H$58:R58)))/$F$80*R4+Q67,-SUM(OFFSET(R58,0,0,1,-$F$80*R4))/$F$80*R4+Q67)</f>
        <v>-1212194.8261684719</v>
      </c>
      <c r="S67" s="586">
        <f ca="1">IF(COUNT($H$58:S58)&lt;$F$80*S4,-SUM(OFFSET(S58,0,0,1,-COUNT($H$58:S58)))/$F$80*S4+R67,-SUM(OFFSET(S58,0,0,1,-$F$80*S4))/$F$80*S4+R67)</f>
        <v>-1277545.2057963891</v>
      </c>
      <c r="T67" s="586">
        <f ca="1">IF(COUNT($H$58:T58)&lt;$F$80*T4,-SUM(OFFSET(T58,0,0,1,-COUNT($H$58:T58)))/$F$80*T4+S67,-SUM(OFFSET(T58,0,0,1,-$F$80*T4))/$F$80*T4+S67)</f>
        <v>-1345120.0329144148</v>
      </c>
      <c r="U67" s="586">
        <f ca="1">IF(COUNT($H$58:U58)&lt;$F$80*U4,-SUM(OFFSET(U58,0,0,1,-COUNT($H$58:U58)))/$F$80*U4+T67,-SUM(OFFSET(U58,0,0,1,-$F$80*U4))/$F$80*U4+T67)</f>
        <v>-1414995.754367959</v>
      </c>
      <c r="V67" s="586">
        <f ca="1">IF(COUNT($H$58:V58)&lt;$F$80*V4,-SUM(OFFSET(V58,0,0,1,-COUNT($H$58:V58)))/$F$80*V4+U67,-SUM(OFFSET(V58,0,0,1,-$F$80*V4))/$F$80*V4+U67)</f>
        <v>-1486627.9556775498</v>
      </c>
      <c r="W67" s="586">
        <f ca="1">IF(COUNT($H$58:W58)&lt;$F$80*W4,-SUM(OFFSET(W58,0,0,1,-COUNT($H$58:W58)))/$F$80*W4+V67,-SUM(OFFSET(W58,0,0,1,-$F$80*W4))/$F$80*W4+V67)</f>
        <v>-1560721.9169721468</v>
      </c>
      <c r="X67" s="586">
        <f ca="1">IF(COUNT($H$58:X58)&lt;$F$80*X4,-SUM(OFFSET(X58,0,0,1,-COUNT($H$58:X58)))/$F$80*X4+W67,-SUM(OFFSET(X58,0,0,1,-$F$80*X4))/$F$80*X4+W67)</f>
        <v>-1637362.2407365683</v>
      </c>
      <c r="Y67" s="586">
        <f ca="1">IF(COUNT($H$58:Y58)&lt;$F$80*Y4,-SUM(OFFSET(Y58,0,0,1,-COUNT($H$58:Y58)))/$F$80*Y4+X67,-SUM(OFFSET(Y58,0,0,1,-$F$80*Y4))/$F$80*Y4+X67)</f>
        <v>-1716636.4369610271</v>
      </c>
      <c r="Z67" s="586">
        <f ca="1">IF(COUNT($H$58:Z58)&lt;$F$80*Z4,-SUM(OFFSET(Z58,0,0,1,-COUNT($H$58:Z58)))/$F$80*Z4+Y67,-SUM(OFFSET(Z58,0,0,1,-$F$80*Z4))/$F$80*Z4+Y67)</f>
        <v>-1798635.0230623998</v>
      </c>
      <c r="AA67" s="586">
        <f ca="1">IF(COUNT($H$58:AA58)&lt;$F$80*AA4,-SUM(OFFSET(AA58,0,0,1,-COUNT($H$58:AA58)))/$F$80*AA4+Z67,-SUM(OFFSET(AA58,0,0,1,-$F$80*AA4))/$F$80*AA4+Z67)</f>
        <v>-1883451.6272394564</v>
      </c>
      <c r="AB67" s="586">
        <f ca="1">IF(COUNT($H$58:AB58)&lt;$F$80*AA4,-SUM(OFFSET(AB58,0,0,1,-COUNT($H$58:AB58)))/$F$80*AA4+AA67,-SUM(OFFSET(AB58,0,0,1,-$F$80*AA4))/$F$80*AA4+AA67)</f>
        <v>-1952431.4791323096</v>
      </c>
    </row>
    <row r="68" spans="3:28">
      <c r="D68" s="574" t="s">
        <v>705</v>
      </c>
      <c r="E68" s="301" t="s">
        <v>555</v>
      </c>
      <c r="H68" s="586"/>
      <c r="I68" s="586">
        <f ca="1">IF(COUNT($H$59:I59)&lt;$F$81*I4,-SUM(OFFSET(I59,0,0,1,-COUNT($H$59:I59)))/$F$81*I4+H68,-SUM(OFFSET(I59,0,0,1,-$F$81*I4))/$F$81*I4+H68)</f>
        <v>-419275.0588</v>
      </c>
      <c r="J68" s="586">
        <f ca="1">IF(COUNT($H$59:J59)&lt;$F$81*J4,-SUM(OFFSET(J59,0,0,1,-COUNT($H$59:J59)))/$F$81*J4+I68,-SUM(OFFSET(J59,0,0,1,-$F$81*J4))/$F$81*J4+I68)</f>
        <v>-896800.53725409333</v>
      </c>
      <c r="K68" s="586">
        <f ca="1">IF(COUNT($H$59:K59)&lt;$F$81*K4,-SUM(OFFSET(K59,0,0,1,-COUNT($H$59:K59)))/$F$81*K4+J68,-SUM(OFFSET(K59,0,0,1,-$F$81*K4))/$F$81*K4+J68)</f>
        <v>-1434578.3081177257</v>
      </c>
      <c r="L68" s="586">
        <f ca="1">IF(COUNT($H$59:L59)&lt;$F$81*L4,-SUM(OFFSET(L59,0,0,1,-COUNT($H$59:L59)))/$F$81*L4+K68,-SUM(OFFSET(L59,0,0,1,-$F$81*L4))/$F$81*L4+K68)</f>
        <v>-1671719.041840038</v>
      </c>
      <c r="M68" s="586">
        <f ca="1">IF(COUNT($H$59:M59)&lt;$F$81*M4,-SUM(OFFSET(M59,0,0,1,-COUNT($H$59:M59)))/$F$81*M4+L68,-SUM(OFFSET(M59,0,0,1,-$F$81*M4))/$F$81*M4+L68)</f>
        <v>-1917009.5121112741</v>
      </c>
      <c r="N68" s="586">
        <f ca="1">IF(COUNT($H$59:N59)&lt;$F$81*N4,-SUM(OFFSET(N59,0,0,1,-COUNT($H$59:N59)))/$F$81*N4+M68,-SUM(OFFSET(N59,0,0,1,-$F$81*N4))/$F$81*N4+M68)</f>
        <v>-2170729.7982108314</v>
      </c>
      <c r="O68" s="586">
        <f ca="1">IF(COUNT($H$59:O59)&lt;$F$81*O4,-SUM(OFFSET(O59,0,0,1,-COUNT($H$59:O59)))/$F$81*O4+N68,-SUM(OFFSET(O59,0,0,1,-$F$81*O4))/$F$81*O4+N68)</f>
        <v>-2433169.6048093438</v>
      </c>
      <c r="P68" s="586">
        <f ca="1">IF(COUNT($H$59:P59)&lt;$F$81*P4,-SUM(OFFSET(P59,0,0,1,-COUNT($H$59:P59)))/$F$81*P4+O68,-SUM(OFFSET(P59,0,0,1,-$F$81*P4))/$F$81*P4+O68)</f>
        <v>-2704628.5927612917</v>
      </c>
      <c r="Q68" s="586">
        <f ca="1">IF(COUNT($H$59:Q59)&lt;$F$81*Q4,-SUM(OFFSET(Q59,0,0,1,-COUNT($H$59:Q59)))/$F$81*Q4+P68,-SUM(OFFSET(Q59,0,0,1,-$F$81*Q4))/$F$81*Q4+P68)</f>
        <v>-2985416.7212658548</v>
      </c>
      <c r="R68" s="586">
        <f ca="1">IF(COUNT($H$59:R59)&lt;$F$81*R4,-SUM(OFFSET(R59,0,0,1,-COUNT($H$59:R59)))/$F$81*R4+Q68,-SUM(OFFSET(R59,0,0,1,-$F$81*R4))/$F$81*R4+Q68)</f>
        <v>-3275854.6017866912</v>
      </c>
      <c r="S68" s="586">
        <f ca="1">IF(COUNT($H$59:S59)&lt;$F$81*S4,-SUM(OFFSET(S59,0,0,1,-COUNT($H$59:S59)))/$F$81*S4+R68,-SUM(OFFSET(S59,0,0,1,-$F$81*S4))/$F$81*S4+R68)</f>
        <v>-3576273.8641347606</v>
      </c>
      <c r="T68" s="586">
        <f ca="1">IF(COUNT($H$59:T59)&lt;$F$81*T4,-SUM(OFFSET(T59,0,0,1,-COUNT($H$59:T59)))/$F$81*T4+S68,-SUM(OFFSET(T59,0,0,1,-$F$81*T4))/$F$81*T4+S68)</f>
        <v>-3887017.5351321921</v>
      </c>
      <c r="U68" s="586">
        <f ca="1">IF(COUNT($H$59:U59)&lt;$F$81*U4,-SUM(OFFSET(U59,0,0,1,-COUNT($H$59:U59)))/$F$81*U4+T68,-SUM(OFFSET(U59,0,0,1,-$F$81*U4))/$F$81*U4+T68)</f>
        <v>-4208440.4302895684</v>
      </c>
      <c r="V68" s="586">
        <f ca="1">IF(COUNT($H$59:V59)&lt;$F$81*V4,-SUM(OFFSET(V59,0,0,1,-COUNT($H$59:V59)))/$F$81*V4+U68,-SUM(OFFSET(V59,0,0,1,-$F$81*V4))/$F$81*V4+U68)</f>
        <v>-4540909.5589438528</v>
      </c>
      <c r="W68" s="586">
        <f ca="1">IF(COUNT($H$59:W59)&lt;$F$81*W4,-SUM(OFFSET(W59,0,0,1,-COUNT($H$59:W59)))/$F$81*W4+V68,-SUM(OFFSET(W59,0,0,1,-$F$81*W4))/$F$81*W4+V68)</f>
        <v>-4884804.5433195569</v>
      </c>
      <c r="X68" s="586">
        <f ca="1">IF(COUNT($H$59:X59)&lt;$F$81*X4,-SUM(OFFSET(X59,0,0,1,-COUNT($H$59:X59)))/$F$81*X4+W68,-SUM(OFFSET(X59,0,0,1,-$F$81*X4))/$F$81*X4+W68)</f>
        <v>-5240518.0519916387</v>
      </c>
      <c r="Y68" s="586">
        <f ca="1">IF(COUNT($H$59:Y59)&lt;$F$81*Y4,-SUM(OFFSET(Y59,0,0,1,-COUNT($H$59:Y59)))/$F$81*Y4+X68,-SUM(OFFSET(Y59,0,0,1,-$F$81*Y4))/$F$81*Y4+X68)</f>
        <v>-5608456.2482450847</v>
      </c>
      <c r="Z68" s="586">
        <f ca="1">IF(COUNT($H$59:Z59)&lt;$F$81*Z4,-SUM(OFFSET(Z59,0,0,1,-COUNT($H$59:Z59)))/$F$81*Z4+Y68,-SUM(OFFSET(Z59,0,0,1,-$F$81*Z4))/$F$81*Z4+Y68)</f>
        <v>-5989039.2538431073</v>
      </c>
      <c r="AA68" s="586">
        <f ca="1">IF(COUNT($H$59:AA59)&lt;$F$81*AA4,-SUM(OFFSET(AA59,0,0,1,-COUNT($H$59:AA59)))/$F$81*AA4+Z68,-SUM(OFFSET(AA59,0,0,1,-$F$81*AA4))/$F$81*AA4+Z68)</f>
        <v>-6382701.6287335157</v>
      </c>
      <c r="AB68" s="586">
        <f ca="1">IF(COUNT($H$59:AB59)&lt;$F$81*AA4,-SUM(OFFSET(AB59,0,0,1,-COUNT($H$59:AB59)))/$F$81*AA4+AA68,-SUM(OFFSET(AB59,0,0,1,-$F$81*AA4))/$F$81*AA4+AA68)</f>
        <v>-6682878.9264660683</v>
      </c>
    </row>
    <row r="69" spans="3:28">
      <c r="D69" s="574" t="s">
        <v>706</v>
      </c>
      <c r="E69" s="301" t="s">
        <v>555</v>
      </c>
      <c r="H69" s="586">
        <f>-H60/$F82*H4</f>
        <v>0</v>
      </c>
      <c r="I69" s="586">
        <f ca="1">IF(COUNT($H$60:I60)&lt;$F$82*I4,-SUM(OFFSET(I60,0,0,1,-COUNT($H$60:I60)))/$F$82*I4+H69,-SUM(OFFSET(I60,0,0,1,-$F$82*I4))/$F$82*I4+H69)</f>
        <v>0</v>
      </c>
      <c r="J69" s="586">
        <f ca="1">IF(COUNT($H$60:J60)&lt;$F$82*J4,-SUM(OFFSET(J60,0,0,1,-COUNT($H$60:J60)))/$F$82*J4+I69,-SUM(OFFSET(J60,0,0,1,-$F$82*J4))/$F$82*J4+I69)</f>
        <v>0</v>
      </c>
      <c r="K69" s="586">
        <f ca="1">IF(COUNT($H$60:K60)&lt;$F$82*K4,-SUM(OFFSET(K60,0,0,1,-COUNT($H$60:K60)))/$F$82*K4+J69,-SUM(OFFSET(K60,0,0,1,-$F$82*K4))/$F$82*K4+J69)</f>
        <v>0</v>
      </c>
      <c r="L69" s="586">
        <f ca="1">IF(COUNT($H$60:L60)&lt;$F$82*L4,-SUM(OFFSET(L60,0,0,1,-COUNT($H$60:L60)))/$F$82*L4+K69,-SUM(OFFSET(L60,0,0,1,-$F$82*L4))/$F$82*L4+K69)</f>
        <v>0</v>
      </c>
      <c r="M69" s="586">
        <f ca="1">IF(COUNT($H$60:M60)&lt;$F$82*M4,-SUM(OFFSET(M60,0,0,1,-COUNT($H$60:M60)))/$F$82*M4+L69,-SUM(OFFSET(M60,0,0,1,-$F$82*M4))/$F$82*M4+L69)</f>
        <v>0</v>
      </c>
      <c r="N69" s="586">
        <f ca="1">IF(COUNT($H$60:N60)&lt;$F$82*N4,-SUM(OFFSET(N60,0,0,1,-COUNT($H$60:N60)))/$F$82*N4+M69,-SUM(OFFSET(N60,0,0,1,-$F$82*N4))/$F$82*N4+M69)</f>
        <v>0</v>
      </c>
      <c r="O69" s="586">
        <f ca="1">IF(COUNT($H$60:O60)&lt;$F$82*O4,-SUM(OFFSET(O60,0,0,1,-COUNT($H$60:O60)))/$F$82*O4+N69,-SUM(OFFSET(O60,0,0,1,-$F$82*O4))/$F$82*O4+N69)</f>
        <v>0</v>
      </c>
      <c r="P69" s="586">
        <f ca="1">IF(COUNT($H$60:P60)&lt;$F$82*P4,-SUM(OFFSET(P60,0,0,1,-COUNT($H$60:P60)))/$F$82*P4+O69,-SUM(OFFSET(P60,0,0,1,-$F$82*P4))/$F$82*P4+O69)</f>
        <v>0</v>
      </c>
      <c r="Q69" s="586">
        <f ca="1">IF(COUNT($H$60:Q60)&lt;$F$82*Q4,-SUM(OFFSET(Q60,0,0,1,-COUNT($H$60:Q60)))/$F$82*Q4+P69,-SUM(OFFSET(Q60,0,0,1,-$F$82*Q4))/$F$82*Q4+P69)</f>
        <v>0</v>
      </c>
      <c r="R69" s="586">
        <f ca="1">IF(COUNT($H$60:R60)&lt;$F$82*R4,-SUM(OFFSET(R60,0,0,1,-COUNT($H$60:R60)))/$F$82*R4+Q69,-SUM(OFFSET(R60,0,0,1,-$F$82*R4))/$F$82*R4+Q69)</f>
        <v>0</v>
      </c>
      <c r="S69" s="586">
        <f ca="1">IF(COUNT($H$60:S60)&lt;$F$82*S4,-SUM(OFFSET(S60,0,0,1,-COUNT($H$60:S60)))/$F$82*S4+R69,-SUM(OFFSET(S60,0,0,1,-$F$82*S4))/$F$82*S4+R69)</f>
        <v>0</v>
      </c>
      <c r="T69" s="586">
        <f ca="1">IF(COUNT($H$60:T60)&lt;$F$82*T4,-SUM(OFFSET(T60,0,0,1,-COUNT($H$60:T60)))/$F$82*T4+S69,-SUM(OFFSET(T60,0,0,1,-$F$82*T4))/$F$82*T4+S69)</f>
        <v>0</v>
      </c>
      <c r="U69" s="586">
        <f ca="1">IF(COUNT($H$60:U60)&lt;$F$82*U4,-SUM(OFFSET(U60,0,0,1,-COUNT($H$60:U60)))/$F$82*U4+T69,-SUM(OFFSET(U60,0,0,1,-$F$82*U4))/$F$82*U4+T69)</f>
        <v>0</v>
      </c>
      <c r="V69" s="586">
        <f ca="1">IF(COUNT($H$60:V60)&lt;$F$82*V4,-SUM(OFFSET(V60,0,0,1,-COUNT($H$60:V60)))/$F$82*V4+U69,-SUM(OFFSET(V60,0,0,1,-$F$82*V4))/$F$82*V4+U69)</f>
        <v>0</v>
      </c>
      <c r="W69" s="586">
        <f ca="1">IF(COUNT($H$60:W60)&lt;$F$82*W4,-SUM(OFFSET(W60,0,0,1,-COUNT($H$60:W60)))/$F$82*W4+V69,-SUM(OFFSET(W60,0,0,1,-$F$82*W4))/$F$82*W4+V69)</f>
        <v>0</v>
      </c>
      <c r="X69" s="586">
        <f ca="1">IF(COUNT($H$60:X60)&lt;$F$82*X4,-SUM(OFFSET(X60,0,0,1,-COUNT($H$60:X60)))/$F$82*X4+W69,-SUM(OFFSET(X60,0,0,1,-$F$82*X4))/$F$82*X4+W69)</f>
        <v>0</v>
      </c>
      <c r="Y69" s="586">
        <f ca="1">IF(COUNT($H$60:Y60)&lt;$F$82*Y4,-SUM(OFFSET(Y60,0,0,1,-COUNT($H$60:Y60)))/$F$82*Y4+X69,-SUM(OFFSET(Y60,0,0,1,-$F$82*Y4))/$F$82*Y4+X69)</f>
        <v>0</v>
      </c>
      <c r="Z69" s="586">
        <f ca="1">IF(COUNT($H$60:Z60)&lt;$F$82*Z4,-SUM(OFFSET(Z60,0,0,1,-COUNT($H$60:Z60)))/$F$82*Z4+Y69,-SUM(OFFSET(Z60,0,0,1,-$F$82*Z4))/$F$82*Z4+Y69)</f>
        <v>0</v>
      </c>
      <c r="AA69" s="586">
        <f ca="1">IF(COUNT($H$60:AA60)&lt;$F$82*AA4,-SUM(OFFSET(AA60,0,0,1,-COUNT($H$60:AA60)))/$F$82*AA4+Z69,-SUM(OFFSET(AA60,0,0,1,-$F$82*AA4))/$F$82*AA4+Z69)</f>
        <v>0</v>
      </c>
      <c r="AB69" s="586">
        <f ca="1">IF(COUNT($H$60:AB60)&lt;$F$82*AB4,-SUM(OFFSET(AB60,0,0,1,-COUNT($H$60:AB60)))/$F$82*AB4+AA69,-SUM(OFFSET(AB60,0,0,1,-$F$82*AB4))/$F$82*AB4+AA69)</f>
        <v>0</v>
      </c>
    </row>
    <row r="70" spans="3:28">
      <c r="D70" s="574" t="s">
        <v>744</v>
      </c>
      <c r="E70" s="301" t="s">
        <v>555</v>
      </c>
      <c r="H70" s="586"/>
      <c r="I70" s="586">
        <f ca="1">IF(COUNT($H$61:I61)&lt;$F$83*I4,-SUM(OFFSET(I61,0,0,1,-COUNT($H$61:I61)))/$F$83*I4+H70,-SUM(OFFSET(I61,0,0,1,-$F$83*I4))/$F$83*I4+H70)</f>
        <v>-220687.33333333334</v>
      </c>
      <c r="J70" s="586">
        <f ca="1">IF(COUNT($H$61:J61)&lt;$F$83*J4,-SUM(OFFSET(J61,0,0,1,-COUNT($H$61:J61)))/$F$83*J4+I70,-SUM(OFFSET(J61,0,0,1,-$F$83*J4))/$F$83*J4+I70)</f>
        <v>-462772.95468888892</v>
      </c>
      <c r="K70" s="586">
        <f ca="1">IF(COUNT($H$61:K61)&lt;$F$83*K4,-SUM(OFFSET(K61,0,0,1,-COUNT($H$61:K61)))/$F$83*K4+J70,-SUM(OFFSET(K61,0,0,1,-$F$83*K4))/$F$83*K4+J70)</f>
        <v>-726992.2518983637</v>
      </c>
      <c r="L70" s="586">
        <f ca="1">IF(COUNT($H$61:L61)&lt;$F$83*L4,-SUM(OFFSET(L61,0,0,1,-COUNT($H$61:L61)))/$F$83*L4+K70,-SUM(OFFSET(L61,0,0,1,-$F$83*L4))/$F$83*L4+K70)</f>
        <v>-1014105.8856219375</v>
      </c>
      <c r="M70" s="586">
        <f ca="1">IF(COUNT($H$61:M61)&lt;$F$83*M4,-SUM(OFFSET(M61,0,0,1,-COUNT($H$61:M61)))/$F$83*M4+L70,-SUM(OFFSET(M61,0,0,1,-$F$83*M4))/$F$83*M4+L70)</f>
        <v>-1124900.6578911447</v>
      </c>
      <c r="N70" s="586">
        <f ca="1">IF(COUNT($H$61:N61)&lt;$F$83*N4,-SUM(OFFSET(N61,0,0,1,-COUNT($H$61:N61)))/$F$83*N4+M70,-SUM(OFFSET(N61,0,0,1,-$F$83*N4))/$F$83*N4+M70)</f>
        <v>-1239503.0771673371</v>
      </c>
      <c r="O70" s="586">
        <f ca="1">IF(COUNT($H$61:O61)&lt;$F$83*O4,-SUM(OFFSET(O61,0,0,1,-COUNT($H$61:O61)))/$F$83*O4+N70,-SUM(OFFSET(O61,0,0,1,-$F$83*O4))/$F$83*O4+N70)</f>
        <v>-1358043.999585988</v>
      </c>
      <c r="P70" s="586">
        <f ca="1">IF(COUNT($H$61:P61)&lt;$F$83*P4,-SUM(OFFSET(P61,0,0,1,-COUNT($H$61:P61)))/$F$83*P4+O70,-SUM(OFFSET(P61,0,0,1,-$F$83*P4))/$F$83*P4+O70)</f>
        <v>-1480658.7783717597</v>
      </c>
      <c r="Q70" s="586">
        <f ca="1">IF(COUNT($H$61:Q61)&lt;$F$83*Q4,-SUM(OFFSET(Q61,0,0,1,-COUNT($H$61:Q61)))/$F$83*Q4+P70,-SUM(OFFSET(Q61,0,0,1,-$F$83*Q4))/$F$83*Q4+P70)</f>
        <v>-1607487.4183884691</v>
      </c>
      <c r="R70" s="586">
        <f ca="1">IF(COUNT($H$61:R61)&lt;$F$83*R4,-SUM(OFFSET(R61,0,0,1,-COUNT($H$61:R61)))/$F$83*R4+Q70,-SUM(OFFSET(R61,0,0,1,-$F$83*R4))/$F$83*R4+Q70)</f>
        <v>-1738674.7360004196</v>
      </c>
      <c r="S70" s="586">
        <f ca="1">IF(COUNT($H$61:S61)&lt;$F$83*S4,-SUM(OFFSET(S61,0,0,1,-COUNT($H$61:S61)))/$F$83*S4+R70,-SUM(OFFSET(S61,0,0,1,-$F$83*S4))/$F$83*S4+R70)</f>
        <v>-1874370.524427634</v>
      </c>
      <c r="T70" s="586">
        <f ca="1">IF(COUNT($H$61:T61)&lt;$F$83*T4,-SUM(OFFSET(T61,0,0,1,-COUNT($H$61:T61)))/$F$83*T4+S70,-SUM(OFFSET(T61,0,0,1,-$F$83*T4))/$F$83*T4+S70)</f>
        <v>-2014729.724783797</v>
      </c>
      <c r="U70" s="586">
        <f ca="1">IF(COUNT($H$61:U61)&lt;$F$83*U4,-SUM(OFFSET(U61,0,0,1,-COUNT($H$61:U61)))/$F$83*U4+T70,-SUM(OFFSET(U61,0,0,1,-$F$83*U4))/$F$83*U4+T70)</f>
        <v>-2159912.6029922003</v>
      </c>
      <c r="V70" s="586">
        <f ca="1">IF(COUNT($H$61:V61)&lt;$F$83*V4,-SUM(OFFSET(V61,0,0,1,-COUNT($H$61:V61)))/$F$83*V4+U70,-SUM(OFFSET(V61,0,0,1,-$F$83*V4))/$F$83*V4+U70)</f>
        <v>-2310084.9327816991</v>
      </c>
      <c r="W70" s="586">
        <f ca="1">IF(COUNT($H$61:W61)&lt;$F$83*W4,-SUM(OFFSET(W61,0,0,1,-COUNT($H$61:W61)))/$F$83*W4+V70,-SUM(OFFSET(W61,0,0,1,-$F$83*W4))/$F$83*W4+V70)</f>
        <v>-2465418.1849716301</v>
      </c>
      <c r="X70" s="586">
        <f ca="1">IF(COUNT($H$61:X61)&lt;$F$83*X4,-SUM(OFFSET(X61,0,0,1,-COUNT($H$61:X61)))/$F$83*X4+W70,-SUM(OFFSET(X61,0,0,1,-$F$83*X4))/$F$83*X4+W70)</f>
        <v>-2626089.723261822</v>
      </c>
      <c r="Y70" s="586">
        <f ca="1">IF(COUNT($H$61:Y61)&lt;$F$83*Y4,-SUM(OFFSET(Y61,0,0,1,-COUNT($H$61:Y61)))/$F$83*Y4+X70,-SUM(OFFSET(Y61,0,0,1,-$F$83*Y4))/$F$83*Y4+X70)</f>
        <v>-2792283.0067512533</v>
      </c>
      <c r="Z70" s="586">
        <f ca="1">IF(COUNT($H$61:Z61)&lt;$F$83*Z4,-SUM(OFFSET(Z61,0,0,1,-COUNT($H$61:Z61)))/$F$83*Z4+Y70,-SUM(OFFSET(Z61,0,0,1,-$F$83*Z4))/$F$83*Z4+Y70)</f>
        <v>-2964187.7994166049</v>
      </c>
      <c r="AA70" s="586">
        <f ca="1">IF(COUNT($H$61:AA61)&lt;$F$83*AA4,-SUM(OFFSET(AA61,0,0,1,-COUNT($H$61:AA61)))/$F$83*AA4+Z70,-SUM(OFFSET(AA61,0,0,1,-$F$83*AA4))/$F$83*AA4+Z70)</f>
        <v>-3142000.3867898891</v>
      </c>
      <c r="AB70" s="586">
        <f ca="1">IF(COUNT($H$61:AB61)&lt;$F$83*AA4,-SUM(OFFSET(AB61,0,0,1,-COUNT($H$61:AB61)))/$F$83*AA4+AA70,-SUM(OFFSET(AB61,0,0,1,-$F$83*AA4))/$F$83*AA4+AA70)</f>
        <v>-3286612.2356218663</v>
      </c>
    </row>
    <row r="71" spans="3:28">
      <c r="D71" s="574" t="s">
        <v>748</v>
      </c>
      <c r="E71" s="301" t="s">
        <v>555</v>
      </c>
      <c r="H71" s="586"/>
      <c r="I71" s="586">
        <f ca="1">IF(COUNT($H$62:I62)&lt;$F$84*I4,-SUM(OFFSET(I62,0,0,1,-COUNT($H$62:I62)))/$F$84*I4+H71,-SUM(OFFSET(I62,0,0,1,-$F$84*I4))/$F$84*I4+H71)</f>
        <v>-103963.95</v>
      </c>
      <c r="J71" s="586">
        <f ca="1">IF(COUNT($H$62:J62)&lt;$F$84*J4,-SUM(OFFSET(J62,0,0,1,-COUNT($H$62:J62)))/$F$84*J4+I71,-SUM(OFFSET(J62,0,0,1,-$F$84*J4))/$F$84*J4+I71)</f>
        <v>-222371.74441499996</v>
      </c>
      <c r="K71" s="586">
        <f ca="1">IF(COUNT($H$62:K62)&lt;$F$84*K4,-SUM(OFFSET(K62,0,0,1,-COUNT($H$62:K62)))/$F$84*K4+J71,-SUM(OFFSET(K62,0,0,1,-$F$84*K4))/$F$84*K4+J71)</f>
        <v>-355719.77003139548</v>
      </c>
      <c r="L71" s="586">
        <f ca="1">IF(COUNT($H$62:L62)&lt;$F$84*L4,-SUM(OFFSET(L62,0,0,1,-COUNT($H$62:L62)))/$F$84*L4+K71,-SUM(OFFSET(L62,0,0,1,-$F$84*L4))/$F$84*L4+K71)</f>
        <v>-504521.47279480775</v>
      </c>
      <c r="M71" s="586">
        <f ca="1">IF(COUNT($H$62:M62)&lt;$F$84*M4,-SUM(OFFSET(M62,0,0,1,-COUNT($H$62:M62)))/$F$84*M4+L71,-SUM(OFFSET(M62,0,0,1,-$F$84*M4))/$F$84*M4+L71)</f>
        <v>-579307.9440765226</v>
      </c>
      <c r="N71" s="586">
        <f ca="1">IF(COUNT($H$62:N62)&lt;$F$84*N4,-SUM(OFFSET(N62,0,0,1,-COUNT($H$62:N62)))/$F$84*N4+M71,-SUM(OFFSET(N62,0,0,1,-$F$84*N4))/$F$84*N4+M71)</f>
        <v>-656664.57708795241</v>
      </c>
      <c r="O71" s="586">
        <f ca="1">IF(COUNT($H$62:O62)&lt;$F$84*O4,-SUM(OFFSET(O62,0,0,1,-COUNT($H$62:O62)))/$F$84*O4+N71,-SUM(OFFSET(O62,0,0,1,-$F$84*O4))/$F$84*O4+N71)</f>
        <v>-736679.69972054171</v>
      </c>
      <c r="P71" s="586">
        <f ca="1">IF(COUNT($H$62:P62)&lt;$F$84*P4,-SUM(OFFSET(P62,0,0,1,-COUNT($H$62:P62)))/$F$84*P4+O71,-SUM(OFFSET(P62,0,0,1,-$F$84*P4))/$F$84*P4+O71)</f>
        <v>-819444.67540093767</v>
      </c>
      <c r="Q71" s="586">
        <f ca="1">IF(COUNT($H$62:Q62)&lt;$F$84*Q4,-SUM(OFFSET(Q62,0,0,1,-COUNT($H$62:Q62)))/$F$84*Q4+P71,-SUM(OFFSET(Q62,0,0,1,-$F$84*Q4))/$F$84*Q4+P71)</f>
        <v>-905054.00741221663</v>
      </c>
      <c r="R71" s="586">
        <f ca="1">IF(COUNT($H$62:R62)&lt;$F$84*R4,-SUM(OFFSET(R62,0,0,1,-COUNT($H$62:R62)))/$F$84*R4+Q71,-SUM(OFFSET(R62,0,0,1,-$F$84*R4))/$F$84*R4+Q71)</f>
        <v>-993605.44680028316</v>
      </c>
      <c r="S71" s="586">
        <f ca="1">IF(COUNT($H$62:S62)&lt;$F$84*S4,-SUM(OFFSET(S62,0,0,1,-COUNT($H$62:S62)))/$F$84*S4+R71,-SUM(OFFSET(S62,0,0,1,-$F$84*S4))/$F$84*S4+R71)</f>
        <v>-1085200.1039886528</v>
      </c>
      <c r="T71" s="586">
        <f ca="1">IF(COUNT($H$62:T62)&lt;$F$84*T4,-SUM(OFFSET(T62,0,0,1,-COUNT($H$62:T62)))/$F$84*T4+S71,-SUM(OFFSET(T62,0,0,1,-$F$84*T4))/$F$84*T4+S71)</f>
        <v>-1179942.5642290628</v>
      </c>
      <c r="U71" s="586">
        <f ca="1">IF(COUNT($H$62:U62)&lt;$F$84*U4,-SUM(OFFSET(U62,0,0,1,-COUNT($H$62:U62)))/$F$84*U4+T71,-SUM(OFFSET(U62,0,0,1,-$F$84*U4))/$F$84*U4+T71)</f>
        <v>-1277941.0070197349</v>
      </c>
      <c r="V71" s="586">
        <f ca="1">IF(COUNT($H$62:V62)&lt;$F$84*V4,-SUM(OFFSET(V62,0,0,1,-COUNT($H$62:V62)))/$F$84*V4+U71,-SUM(OFFSET(V62,0,0,1,-$F$84*V4))/$F$84*V4+U71)</f>
        <v>-1379307.3296276466</v>
      </c>
      <c r="W71" s="586">
        <f ca="1">IF(COUNT($H$62:W62)&lt;$F$84*W4,-SUM(OFFSET(W62,0,0,1,-COUNT($H$62:W62)))/$F$84*W4+V71,-SUM(OFFSET(W62,0,0,1,-$F$84*W4))/$F$84*W4+V71)</f>
        <v>-1484157.27485585</v>
      </c>
      <c r="X71" s="586">
        <f ca="1">IF(COUNT($H$62:X62)&lt;$F$84*X4,-SUM(OFFSET(X62,0,0,1,-COUNT($H$62:X62)))/$F$84*X4+W71,-SUM(OFFSET(X62,0,0,1,-$F$84*X4))/$F$84*X4+W71)</f>
        <v>-1592610.5632017294</v>
      </c>
      <c r="Y71" s="586">
        <f ca="1">IF(COUNT($H$62:Y62)&lt;$F$84*Y4,-SUM(OFFSET(Y62,0,0,1,-COUNT($H$62:Y62)))/$F$84*Y4+X71,-SUM(OFFSET(Y62,0,0,1,-$F$84*Y4))/$F$84*Y4+X71)</f>
        <v>-1704791.0295570956</v>
      </c>
      <c r="Z71" s="586">
        <f ca="1">IF(COUNT($H$62:Z62)&lt;$F$84*Z4,-SUM(OFFSET(Z62,0,0,1,-COUNT($H$62:Z62)))/$F$84*Z4+Y71,-SUM(OFFSET(Z62,0,0,1,-$F$84*Z4))/$F$84*Z4+Y71)</f>
        <v>-1820826.7646062078</v>
      </c>
      <c r="AA71" s="586">
        <f ca="1">IF(COUNT($H$62:AA62)&lt;$F$84*AA4,-SUM(OFFSET(AA62,0,0,1,-COUNT($H$62:AA62)))/$F$84*AA4+Z71,-SUM(OFFSET(AA62,0,0,1,-$F$84*AA4))/$F$84*AA4+Z71)</f>
        <v>-1940850.2610831745</v>
      </c>
      <c r="AB71" s="586">
        <f ca="1">IF(COUNT($H$62:AB62)&lt;$F$84*AA4,-SUM(OFFSET(AB62,0,0,1,-COUNT($H$62:AB62)))/$F$84*AA4+AA71,-SUM(OFFSET(AB62,0,0,1,-$F$84*AA4))/$F$84*AA4+AA71)</f>
        <v>-2038463.259044759</v>
      </c>
    </row>
    <row r="72" spans="3:28">
      <c r="D72" s="1290" t="s">
        <v>1541</v>
      </c>
      <c r="H72" s="586"/>
      <c r="I72" s="586">
        <f t="shared" ref="I72:Y72" si="38">IF(-H72+($H$63/$F$85)&gt;=$H$63,$H$63,(-$H$63/$F$85+H72))</f>
        <v>-5811567.3140207222</v>
      </c>
      <c r="J72" s="586">
        <f t="shared" si="38"/>
        <v>-11623134.628041444</v>
      </c>
      <c r="K72" s="586">
        <f t="shared" si="38"/>
        <v>-17434701.942062166</v>
      </c>
      <c r="L72" s="586">
        <f t="shared" si="38"/>
        <v>-23246269.256082889</v>
      </c>
      <c r="M72" s="586">
        <f t="shared" si="38"/>
        <v>-29057836.570103612</v>
      </c>
      <c r="N72" s="586">
        <f t="shared" si="38"/>
        <v>-34869403.884124331</v>
      </c>
      <c r="O72" s="586">
        <f t="shared" si="38"/>
        <v>-40680971.198145054</v>
      </c>
      <c r="P72" s="586">
        <f t="shared" si="38"/>
        <v>-46492538.512165777</v>
      </c>
      <c r="Q72" s="586">
        <f t="shared" si="38"/>
        <v>-52304105.8261865</v>
      </c>
      <c r="R72" s="586">
        <f t="shared" si="38"/>
        <v>-58115673.140207224</v>
      </c>
      <c r="S72" s="586">
        <f t="shared" si="38"/>
        <v>-63927240.454227947</v>
      </c>
      <c r="T72" s="586">
        <f t="shared" si="38"/>
        <v>-69738807.768248662</v>
      </c>
      <c r="U72" s="586">
        <f t="shared" si="38"/>
        <v>-75550375.082269385</v>
      </c>
      <c r="V72" s="586">
        <f t="shared" si="38"/>
        <v>-81361942.396290109</v>
      </c>
      <c r="W72" s="586">
        <f t="shared" si="38"/>
        <v>-87173509.710310832</v>
      </c>
      <c r="X72" s="586">
        <f t="shared" si="38"/>
        <v>-92985077.024331555</v>
      </c>
      <c r="Y72" s="586">
        <f t="shared" si="38"/>
        <v>-98796644.338352278</v>
      </c>
      <c r="Z72" s="586">
        <f t="shared" ref="Z72:AA72" si="39">IF(-Y72+($H$63/$F$85)&gt;=$H$63,$H$63,(-$H$63/$F$85+Y72))</f>
        <v>-104608211.652373</v>
      </c>
      <c r="AA72" s="586">
        <f t="shared" si="39"/>
        <v>-110419778.96639372</v>
      </c>
      <c r="AB72" s="586">
        <f>-IF(-AA72+($H$63/$F$85)&gt;=$H$63,$H$63,(-$H$63/$F$85+AA72))</f>
        <v>-113325562.62340409</v>
      </c>
    </row>
    <row r="73" spans="3:28" s="575" customFormat="1">
      <c r="D73" s="575" t="s">
        <v>712</v>
      </c>
      <c r="E73" s="308"/>
      <c r="H73" s="593">
        <f>SUM(H66:H72)</f>
        <v>0</v>
      </c>
      <c r="I73" s="593">
        <f t="shared" ref="I73:AB73" ca="1" si="40">SUM(I66:I72)</f>
        <v>-30942074.011657968</v>
      </c>
      <c r="J73" s="593">
        <f t="shared" ca="1" si="40"/>
        <v>-75125705.625484407</v>
      </c>
      <c r="K73" s="593">
        <f t="shared" ca="1" si="40"/>
        <v>-131135451.407445</v>
      </c>
      <c r="L73" s="593">
        <f t="shared" ca="1" si="40"/>
        <v>-194945593.41759649</v>
      </c>
      <c r="M73" s="593">
        <f t="shared" ca="1" si="40"/>
        <v>-259995138.13867283</v>
      </c>
      <c r="N73" s="593">
        <f t="shared" ca="1" si="40"/>
        <v>-327851800.30550486</v>
      </c>
      <c r="O73" s="593">
        <f t="shared" ca="1" si="40"/>
        <v>-398143661.00425977</v>
      </c>
      <c r="P73" s="593">
        <f t="shared" ca="1" si="40"/>
        <v>-470610129.26803464</v>
      </c>
      <c r="Q73" s="593">
        <f t="shared" ca="1" si="40"/>
        <v>-544577601.45153391</v>
      </c>
      <c r="R73" s="593">
        <f t="shared" ca="1" si="40"/>
        <v>-620530929.76108217</v>
      </c>
      <c r="S73" s="593">
        <f t="shared" ca="1" si="40"/>
        <v>-699808044.92797089</v>
      </c>
      <c r="T73" s="593">
        <f t="shared" ca="1" si="40"/>
        <v>-781968573.78588891</v>
      </c>
      <c r="U73" s="593">
        <f t="shared" ca="1" si="40"/>
        <v>-866703961.79528821</v>
      </c>
      <c r="V73" s="593">
        <f t="shared" ca="1" si="40"/>
        <v>-953215262.15923119</v>
      </c>
      <c r="W73" s="593">
        <f t="shared" ca="1" si="40"/>
        <v>-1042077929.2258075</v>
      </c>
      <c r="X73" s="593">
        <f t="shared" ca="1" si="40"/>
        <v>-1134876149.1456254</v>
      </c>
      <c r="Y73" s="593">
        <f t="shared" ca="1" si="40"/>
        <v>-1231088495.0205252</v>
      </c>
      <c r="Z73" s="593">
        <f t="shared" ca="1" si="40"/>
        <v>-1338269970.2537916</v>
      </c>
      <c r="AA73" s="593">
        <f t="shared" ca="1" si="40"/>
        <v>-1447554965.058635</v>
      </c>
      <c r="AB73" s="593">
        <f t="shared" ca="1" si="40"/>
        <v>-1535959189.9404452</v>
      </c>
    </row>
    <row r="74" spans="3:28" s="575" customFormat="1">
      <c r="E74" s="308"/>
      <c r="H74" s="593"/>
      <c r="I74" s="593"/>
      <c r="J74" s="593"/>
      <c r="K74" s="593"/>
      <c r="L74" s="593"/>
      <c r="M74" s="593"/>
      <c r="N74" s="593"/>
      <c r="O74" s="593"/>
      <c r="P74" s="593"/>
      <c r="Q74" s="593"/>
      <c r="R74" s="593"/>
      <c r="S74" s="593"/>
      <c r="T74" s="593"/>
      <c r="U74" s="593"/>
      <c r="V74" s="593"/>
      <c r="W74" s="593"/>
      <c r="X74" s="593"/>
      <c r="Y74" s="593"/>
      <c r="Z74" s="593"/>
      <c r="AA74" s="593"/>
      <c r="AB74" s="593"/>
    </row>
    <row r="75" spans="3:28" s="575" customFormat="1">
      <c r="C75" s="72" t="s">
        <v>1008</v>
      </c>
      <c r="D75" s="72" t="s">
        <v>1014</v>
      </c>
      <c r="E75" s="588"/>
      <c r="F75" s="72"/>
      <c r="G75" s="72"/>
      <c r="H75" s="587"/>
      <c r="I75" s="587"/>
      <c r="J75" s="587"/>
      <c r="K75" s="587"/>
      <c r="L75" s="587"/>
      <c r="M75" s="587"/>
      <c r="N75" s="587"/>
      <c r="O75" s="587"/>
      <c r="P75" s="587"/>
      <c r="Q75" s="587"/>
      <c r="R75" s="587"/>
      <c r="S75" s="587"/>
      <c r="T75" s="587"/>
      <c r="U75" s="587"/>
      <c r="V75" s="587"/>
      <c r="W75" s="587"/>
      <c r="X75" s="587"/>
      <c r="Y75" s="587"/>
      <c r="Z75" s="587"/>
      <c r="AA75" s="587"/>
      <c r="AB75" s="587"/>
    </row>
    <row r="76" spans="3:28">
      <c r="H76" s="600"/>
      <c r="I76" s="600"/>
      <c r="J76" s="600"/>
      <c r="K76" s="600"/>
      <c r="L76" s="600"/>
      <c r="M76" s="600"/>
      <c r="N76" s="600"/>
      <c r="O76" s="600"/>
      <c r="P76" s="600"/>
      <c r="Q76" s="600"/>
      <c r="R76" s="586"/>
      <c r="S76" s="586"/>
      <c r="T76" s="586"/>
      <c r="U76" s="586"/>
      <c r="V76" s="586"/>
      <c r="W76" s="586"/>
      <c r="X76" s="586"/>
      <c r="Y76" s="586"/>
      <c r="Z76" s="586"/>
      <c r="AA76" s="586"/>
      <c r="AB76" s="586"/>
    </row>
    <row r="77" spans="3:28">
      <c r="D77" s="69" t="s">
        <v>713</v>
      </c>
      <c r="E77" s="463"/>
      <c r="F77" s="463" t="s">
        <v>1023</v>
      </c>
      <c r="G77" s="463" t="s">
        <v>1016</v>
      </c>
      <c r="H77" s="593"/>
      <c r="I77" s="593"/>
      <c r="J77" s="593"/>
      <c r="K77" s="593"/>
      <c r="L77" s="593"/>
      <c r="M77" s="593"/>
      <c r="N77" s="593"/>
      <c r="O77" s="593"/>
      <c r="P77" s="593"/>
      <c r="Q77" s="593"/>
      <c r="R77" s="593"/>
      <c r="S77" s="593"/>
      <c r="T77" s="593"/>
      <c r="U77" s="593"/>
      <c r="V77" s="593"/>
      <c r="W77" s="593"/>
      <c r="X77" s="593"/>
      <c r="Y77" s="593"/>
      <c r="Z77" s="593"/>
      <c r="AA77" s="593"/>
      <c r="AB77" s="593"/>
    </row>
    <row r="78" spans="3:28" ht="7.5" customHeight="1">
      <c r="D78" s="589"/>
      <c r="F78" s="65"/>
      <c r="H78" s="593"/>
      <c r="J78" s="593"/>
      <c r="K78" s="593"/>
      <c r="L78" s="593"/>
      <c r="M78" s="593"/>
      <c r="N78" s="593"/>
      <c r="O78" s="593"/>
      <c r="P78" s="593"/>
      <c r="Q78" s="593"/>
      <c r="R78" s="586"/>
      <c r="S78" s="586"/>
      <c r="T78" s="586"/>
      <c r="U78" s="586"/>
      <c r="V78" s="586"/>
      <c r="W78" s="586"/>
      <c r="X78" s="586"/>
      <c r="Y78" s="586"/>
      <c r="Z78" s="586"/>
      <c r="AA78" s="586"/>
      <c r="AB78" s="586"/>
    </row>
    <row r="79" spans="3:28">
      <c r="D79" s="75" t="s">
        <v>714</v>
      </c>
      <c r="E79" s="646" t="s">
        <v>560</v>
      </c>
      <c r="F79" s="646">
        <f>60/12</f>
        <v>5</v>
      </c>
      <c r="G79" s="656">
        <f>100%/F79</f>
        <v>0.2</v>
      </c>
      <c r="H79" s="593"/>
      <c r="I79" s="593"/>
      <c r="J79" s="593"/>
      <c r="K79" s="586"/>
      <c r="L79" s="586"/>
      <c r="M79" s="586"/>
      <c r="N79" s="586"/>
      <c r="O79" s="586"/>
      <c r="P79" s="586"/>
      <c r="Q79" s="586"/>
      <c r="R79" s="586"/>
      <c r="S79" s="586"/>
      <c r="T79" s="586"/>
      <c r="U79" s="586"/>
      <c r="V79" s="586"/>
      <c r="W79" s="586"/>
      <c r="X79" s="586"/>
      <c r="Y79" s="586"/>
      <c r="Z79" s="586"/>
      <c r="AA79" s="586"/>
      <c r="AB79" s="586"/>
    </row>
    <row r="80" spans="3:28">
      <c r="D80" s="75" t="s">
        <v>715</v>
      </c>
      <c r="E80" s="646" t="s">
        <v>560</v>
      </c>
      <c r="F80" s="646">
        <f>60/12</f>
        <v>5</v>
      </c>
      <c r="G80" s="656">
        <f t="shared" ref="G80:G85" si="41">100%/F80</f>
        <v>0.2</v>
      </c>
      <c r="H80" s="593"/>
      <c r="I80" s="593"/>
      <c r="J80" s="593"/>
      <c r="K80" s="586"/>
      <c r="L80" s="586"/>
      <c r="M80" s="586"/>
      <c r="N80" s="586"/>
      <c r="O80" s="586"/>
      <c r="P80" s="586"/>
      <c r="Q80" s="586"/>
      <c r="R80" s="586"/>
      <c r="S80" s="586"/>
      <c r="T80" s="586"/>
      <c r="U80" s="586"/>
      <c r="V80" s="586"/>
      <c r="W80" s="586"/>
      <c r="X80" s="586"/>
      <c r="Y80" s="586"/>
      <c r="Z80" s="586"/>
      <c r="AA80" s="586"/>
      <c r="AB80" s="586"/>
    </row>
    <row r="81" spans="3:28">
      <c r="D81" s="75" t="s">
        <v>716</v>
      </c>
      <c r="E81" s="646" t="s">
        <v>560</v>
      </c>
      <c r="F81" s="646">
        <f>48/12</f>
        <v>4</v>
      </c>
      <c r="G81" s="656">
        <f t="shared" si="41"/>
        <v>0.25</v>
      </c>
      <c r="H81" s="593"/>
      <c r="I81" s="593"/>
      <c r="J81" s="593"/>
      <c r="K81" s="586"/>
      <c r="L81" s="586"/>
      <c r="M81" s="586"/>
      <c r="N81" s="586"/>
      <c r="O81" s="586"/>
      <c r="P81" s="586"/>
      <c r="Q81" s="586"/>
      <c r="R81" s="586"/>
      <c r="S81" s="586"/>
      <c r="T81" s="586"/>
      <c r="U81" s="586"/>
      <c r="V81" s="586"/>
      <c r="W81" s="586"/>
      <c r="X81" s="586"/>
      <c r="Y81" s="586"/>
      <c r="Z81" s="586"/>
      <c r="AA81" s="586"/>
      <c r="AB81" s="586"/>
    </row>
    <row r="82" spans="3:28">
      <c r="D82" s="75" t="s">
        <v>717</v>
      </c>
      <c r="E82" s="646" t="s">
        <v>560</v>
      </c>
      <c r="F82" s="646">
        <f>60/12</f>
        <v>5</v>
      </c>
      <c r="G82" s="656">
        <f t="shared" si="41"/>
        <v>0.2</v>
      </c>
      <c r="H82" s="593"/>
      <c r="I82" s="593"/>
      <c r="J82" s="593"/>
      <c r="K82" s="586"/>
      <c r="L82" s="586"/>
      <c r="M82" s="586"/>
      <c r="N82" s="586"/>
      <c r="O82" s="586"/>
      <c r="P82" s="586"/>
      <c r="Q82" s="586"/>
      <c r="R82" s="586"/>
      <c r="S82" s="586"/>
      <c r="T82" s="586"/>
      <c r="U82" s="586"/>
      <c r="V82" s="586"/>
      <c r="W82" s="586"/>
      <c r="X82" s="586"/>
      <c r="Y82" s="586"/>
      <c r="Z82" s="586"/>
      <c r="AA82" s="586"/>
      <c r="AB82" s="586"/>
    </row>
    <row r="83" spans="3:28">
      <c r="D83" s="75" t="s">
        <v>745</v>
      </c>
      <c r="E83" s="646" t="s">
        <v>560</v>
      </c>
      <c r="F83" s="646">
        <f>60/12</f>
        <v>5</v>
      </c>
      <c r="G83" s="656">
        <f t="shared" si="41"/>
        <v>0.2</v>
      </c>
      <c r="H83" s="593"/>
      <c r="I83" s="593"/>
      <c r="J83" s="593"/>
      <c r="K83" s="586"/>
      <c r="L83" s="586"/>
      <c r="M83" s="586"/>
      <c r="N83" s="586"/>
      <c r="O83" s="586"/>
      <c r="P83" s="586"/>
      <c r="Q83" s="586"/>
      <c r="R83" s="586"/>
      <c r="S83" s="586"/>
      <c r="T83" s="586"/>
      <c r="U83" s="586"/>
      <c r="V83" s="586"/>
      <c r="W83" s="586"/>
      <c r="X83" s="586"/>
      <c r="Y83" s="586"/>
      <c r="Z83" s="586"/>
      <c r="AA83" s="586"/>
      <c r="AB83" s="586"/>
    </row>
    <row r="84" spans="3:28">
      <c r="D84" s="75" t="s">
        <v>751</v>
      </c>
      <c r="E84" s="646" t="s">
        <v>560</v>
      </c>
      <c r="F84" s="646">
        <f>60/12</f>
        <v>5</v>
      </c>
      <c r="G84" s="656">
        <f t="shared" si="41"/>
        <v>0.2</v>
      </c>
      <c r="H84" s="593"/>
      <c r="I84" s="593"/>
      <c r="J84" s="593"/>
      <c r="K84" s="586"/>
      <c r="L84" s="586"/>
      <c r="M84" s="586"/>
      <c r="N84" s="586"/>
      <c r="O84" s="586"/>
      <c r="P84" s="586"/>
      <c r="Q84" s="586"/>
      <c r="R84" s="586"/>
      <c r="S84" s="586"/>
      <c r="T84" s="586"/>
      <c r="U84" s="586"/>
      <c r="V84" s="586"/>
      <c r="W84" s="586"/>
      <c r="X84" s="586"/>
      <c r="Y84" s="586"/>
      <c r="Z84" s="586"/>
      <c r="AA84" s="586"/>
      <c r="AB84" s="586"/>
    </row>
    <row r="85" spans="3:28">
      <c r="D85" s="75" t="s">
        <v>1542</v>
      </c>
      <c r="E85" s="646" t="s">
        <v>560</v>
      </c>
      <c r="F85" s="464">
        <f>234/12</f>
        <v>19.5</v>
      </c>
      <c r="G85" s="1291">
        <f t="shared" si="41"/>
        <v>5.128205128205128E-2</v>
      </c>
      <c r="H85" s="593"/>
      <c r="I85" s="593"/>
      <c r="J85" s="593"/>
      <c r="K85" s="586"/>
      <c r="L85" s="586"/>
      <c r="M85" s="586"/>
      <c r="N85" s="586"/>
      <c r="O85" s="586"/>
      <c r="P85" s="586"/>
      <c r="Q85" s="586"/>
      <c r="R85" s="586"/>
      <c r="S85" s="586"/>
      <c r="T85" s="586"/>
      <c r="U85" s="586"/>
      <c r="V85" s="586"/>
      <c r="W85" s="586"/>
      <c r="X85" s="586"/>
      <c r="Y85" s="586"/>
      <c r="Z85" s="586"/>
      <c r="AA85" s="586"/>
      <c r="AB85" s="586"/>
    </row>
    <row r="86" spans="3:28">
      <c r="D86" s="69"/>
      <c r="E86" s="463"/>
      <c r="F86" s="463"/>
      <c r="H86" s="593"/>
      <c r="I86" s="593"/>
      <c r="J86" s="593"/>
      <c r="K86" s="586"/>
      <c r="L86" s="586"/>
      <c r="M86" s="586"/>
      <c r="N86" s="586"/>
      <c r="O86" s="586"/>
      <c r="P86" s="586"/>
      <c r="Q86" s="586"/>
      <c r="R86" s="586"/>
      <c r="S86" s="586"/>
      <c r="T86" s="586"/>
      <c r="U86" s="586"/>
      <c r="V86" s="586"/>
      <c r="W86" s="586"/>
      <c r="X86" s="586"/>
      <c r="Y86" s="586"/>
      <c r="Z86" s="586"/>
      <c r="AA86" s="586"/>
      <c r="AB86" s="586"/>
    </row>
    <row r="87" spans="3:28" s="575" customFormat="1">
      <c r="C87" s="72" t="s">
        <v>1009</v>
      </c>
      <c r="D87" s="72" t="s">
        <v>1010</v>
      </c>
      <c r="E87" s="588"/>
      <c r="F87" s="72"/>
      <c r="G87" s="72"/>
      <c r="H87" s="587"/>
      <c r="I87" s="587"/>
      <c r="J87" s="587"/>
      <c r="K87" s="587"/>
      <c r="L87" s="587"/>
      <c r="M87" s="587"/>
      <c r="N87" s="587"/>
      <c r="O87" s="587"/>
      <c r="P87" s="587"/>
      <c r="Q87" s="587"/>
      <c r="R87" s="587"/>
      <c r="S87" s="587"/>
      <c r="T87" s="587"/>
      <c r="U87" s="587"/>
      <c r="V87" s="587"/>
      <c r="W87" s="587"/>
      <c r="X87" s="587"/>
      <c r="Y87" s="587"/>
      <c r="Z87" s="587"/>
      <c r="AA87" s="587"/>
      <c r="AB87" s="587"/>
    </row>
    <row r="88" spans="3:28">
      <c r="D88" s="65"/>
      <c r="F88" s="65"/>
      <c r="H88" s="586"/>
      <c r="I88" s="586"/>
      <c r="J88" s="586"/>
      <c r="K88" s="586"/>
      <c r="L88" s="586"/>
      <c r="M88" s="586"/>
      <c r="N88" s="586"/>
      <c r="O88" s="586"/>
      <c r="P88" s="586"/>
      <c r="Q88" s="586"/>
      <c r="R88" s="586"/>
      <c r="S88" s="586"/>
      <c r="T88" s="586"/>
      <c r="U88" s="586"/>
      <c r="V88" s="586"/>
      <c r="W88" s="586"/>
      <c r="X88" s="586"/>
      <c r="Y88" s="586"/>
      <c r="Z88" s="586"/>
      <c r="AA88" s="586"/>
      <c r="AB88" s="586"/>
    </row>
    <row r="89" spans="3:28" s="575" customFormat="1">
      <c r="D89" s="81" t="s">
        <v>718</v>
      </c>
      <c r="E89" s="308" t="s">
        <v>555</v>
      </c>
      <c r="F89" s="81"/>
      <c r="H89" s="593">
        <v>0</v>
      </c>
      <c r="I89" s="593">
        <f>H105</f>
        <v>162305788.56090409</v>
      </c>
      <c r="J89" s="593">
        <f ca="1">I105</f>
        <v>207616747.0411323</v>
      </c>
      <c r="K89" s="593">
        <f t="shared" ref="K89:AA89" ca="1" si="42">J105</f>
        <v>229582653.0184941</v>
      </c>
      <c r="L89" s="593">
        <f t="shared" ca="1" si="42"/>
        <v>232643225.78479469</v>
      </c>
      <c r="M89" s="593">
        <f t="shared" ca="1" si="42"/>
        <v>209587541.95273903</v>
      </c>
      <c r="N89" s="593">
        <f t="shared" ca="1" si="42"/>
        <v>198480507.22243804</v>
      </c>
      <c r="O89" s="593">
        <f t="shared" ca="1" si="42"/>
        <v>220911776.40385851</v>
      </c>
      <c r="P89" s="593">
        <f t="shared" ca="1" si="42"/>
        <v>228944733.92642957</v>
      </c>
      <c r="Q89" s="593">
        <f t="shared" ca="1" si="42"/>
        <v>226420885.53645858</v>
      </c>
      <c r="R89" s="593">
        <f t="shared" ca="1" si="42"/>
        <v>200712129.31908563</v>
      </c>
      <c r="S89" s="593">
        <f t="shared" ca="1" si="42"/>
        <v>188629803.63907573</v>
      </c>
      <c r="T89" s="593">
        <f t="shared" ca="1" si="42"/>
        <v>216258739.03501776</v>
      </c>
      <c r="U89" s="593">
        <f t="shared" ca="1" si="42"/>
        <v>226839253.77013856</v>
      </c>
      <c r="V89" s="593">
        <f t="shared" ca="1" si="42"/>
        <v>224919909.33454582</v>
      </c>
      <c r="W89" s="593">
        <f t="shared" ca="1" si="42"/>
        <v>195545984.68234077</v>
      </c>
      <c r="X89" s="593">
        <f t="shared" ca="1" si="42"/>
        <v>182310220.73169553</v>
      </c>
      <c r="Y89" s="593">
        <f t="shared" ca="1" si="42"/>
        <v>216094850.5491223</v>
      </c>
      <c r="Z89" s="593">
        <f t="shared" ca="1" si="42"/>
        <v>229693179.78389162</v>
      </c>
      <c r="AA89" s="593">
        <f t="shared" ca="1" si="42"/>
        <v>260172362.3506535</v>
      </c>
      <c r="AB89" s="593">
        <f ca="1">AA105</f>
        <v>218541273.0639891</v>
      </c>
    </row>
    <row r="90" spans="3:28">
      <c r="D90" s="75" t="s">
        <v>719</v>
      </c>
      <c r="E90" s="301" t="s">
        <v>555</v>
      </c>
      <c r="F90" s="65"/>
      <c r="H90" s="586">
        <f t="shared" ref="H90:AB90" si="43">H57</f>
        <v>45124385.9375</v>
      </c>
      <c r="I90" s="586">
        <f t="shared" si="43"/>
        <v>75805176.550019577</v>
      </c>
      <c r="J90" s="586">
        <f t="shared" si="43"/>
        <v>65686290.333452769</v>
      </c>
      <c r="K90" s="586">
        <f t="shared" si="43"/>
        <v>58591151.026434876</v>
      </c>
      <c r="L90" s="586">
        <f t="shared" si="43"/>
        <v>40258823.265769385</v>
      </c>
      <c r="M90" s="586">
        <f t="shared" si="43"/>
        <v>53429841.758628644</v>
      </c>
      <c r="N90" s="586">
        <f t="shared" si="43"/>
        <v>89757644.417861015</v>
      </c>
      <c r="O90" s="586">
        <f t="shared" si="43"/>
        <v>77776307.096760035</v>
      </c>
      <c r="P90" s="586">
        <f t="shared" si="43"/>
        <v>69375258.250257</v>
      </c>
      <c r="Q90" s="586">
        <f t="shared" si="43"/>
        <v>47668738.57204289</v>
      </c>
      <c r="R90" s="586">
        <f t="shared" si="43"/>
        <v>63263974.257867932</v>
      </c>
      <c r="S90" s="586">
        <f t="shared" si="43"/>
        <v>106278160.64945365</v>
      </c>
      <c r="T90" s="586">
        <f t="shared" si="43"/>
        <v>92091575.196305588</v>
      </c>
      <c r="U90" s="586">
        <f t="shared" si="43"/>
        <v>82144255.11317195</v>
      </c>
      <c r="V90" s="586">
        <f t="shared" si="43"/>
        <v>56442500.121006534</v>
      </c>
      <c r="W90" s="586">
        <f t="shared" si="43"/>
        <v>74908146.967398047</v>
      </c>
      <c r="X90" s="586">
        <f t="shared" si="43"/>
        <v>125839392.33574024</v>
      </c>
      <c r="Y90" s="586">
        <f t="shared" si="43"/>
        <v>109041667.55546685</v>
      </c>
      <c r="Z90" s="586">
        <f t="shared" si="43"/>
        <v>136865222.01954573</v>
      </c>
      <c r="AA90" s="586">
        <f t="shared" si="43"/>
        <v>66831133.261374526</v>
      </c>
      <c r="AB90" s="586">
        <f t="shared" si="43"/>
        <v>0</v>
      </c>
    </row>
    <row r="91" spans="3:28">
      <c r="D91" s="75" t="s">
        <v>720</v>
      </c>
      <c r="E91" s="301" t="s">
        <v>555</v>
      </c>
      <c r="F91" s="65"/>
      <c r="H91" s="586">
        <f t="shared" ref="H91:AB91" si="44">H58</f>
        <v>954000</v>
      </c>
      <c r="I91" s="586">
        <f t="shared" si="44"/>
        <v>49339.29</v>
      </c>
      <c r="J91" s="586">
        <f t="shared" si="44"/>
        <v>51034.916932999993</v>
      </c>
      <c r="K91" s="586">
        <f t="shared" si="44"/>
        <v>52788.816911597431</v>
      </c>
      <c r="L91" s="586">
        <f t="shared" si="44"/>
        <v>54602.992586125998</v>
      </c>
      <c r="M91" s="586">
        <f t="shared" si="44"/>
        <v>56479.515431335865</v>
      </c>
      <c r="N91" s="586">
        <f t="shared" si="44"/>
        <v>58420.528111659441</v>
      </c>
      <c r="O91" s="586">
        <f t="shared" si="44"/>
        <v>60428.246927763474</v>
      </c>
      <c r="P91" s="586">
        <f t="shared" si="44"/>
        <v>62504.964347180947</v>
      </c>
      <c r="Q91" s="586">
        <f t="shared" si="44"/>
        <v>67770.49436259162</v>
      </c>
      <c r="R91" s="586">
        <f t="shared" si="44"/>
        <v>66874.961495985466</v>
      </c>
      <c r="S91" s="586">
        <f t="shared" si="44"/>
        <v>69173.231006064161</v>
      </c>
      <c r="T91" s="586">
        <f t="shared" si="44"/>
        <v>71550.484378305904</v>
      </c>
      <c r="U91" s="586">
        <f t="shared" si="44"/>
        <v>74009.436024773691</v>
      </c>
      <c r="V91" s="586">
        <f t="shared" si="44"/>
        <v>76552.893642825074</v>
      </c>
      <c r="W91" s="586">
        <f t="shared" si="44"/>
        <v>79183.761421016825</v>
      </c>
      <c r="X91" s="586">
        <f t="shared" si="44"/>
        <v>81905.043355185771</v>
      </c>
      <c r="Y91" s="586">
        <f t="shared" si="44"/>
        <v>84719.846678492322</v>
      </c>
      <c r="Z91" s="586">
        <f t="shared" si="44"/>
        <v>87631.385409343187</v>
      </c>
      <c r="AA91" s="586">
        <f t="shared" si="44"/>
        <v>90642.98402124428</v>
      </c>
      <c r="AB91" s="586">
        <f t="shared" si="44"/>
        <v>0</v>
      </c>
    </row>
    <row r="92" spans="3:28">
      <c r="D92" s="75" t="s">
        <v>721</v>
      </c>
      <c r="E92" s="301" t="s">
        <v>555</v>
      </c>
      <c r="F92" s="65"/>
      <c r="H92" s="586">
        <f t="shared" ref="H92:AB92" si="45">H59</f>
        <v>1451840</v>
      </c>
      <c r="I92" s="586">
        <f t="shared" si="45"/>
        <v>225260.23519999997</v>
      </c>
      <c r="J92" s="586">
        <f t="shared" si="45"/>
        <v>233001.67861637328</v>
      </c>
      <c r="K92" s="586">
        <f t="shared" si="45"/>
        <v>241009.16963815599</v>
      </c>
      <c r="L92" s="586">
        <f t="shared" si="45"/>
        <v>249291.85143472062</v>
      </c>
      <c r="M92" s="586">
        <f t="shared" si="45"/>
        <v>257859.18139569389</v>
      </c>
      <c r="N92" s="586">
        <f t="shared" si="45"/>
        <v>266720.94192965922</v>
      </c>
      <c r="O92" s="586">
        <f t="shared" si="45"/>
        <v>275887.25163397519</v>
      </c>
      <c r="P92" s="586">
        <f t="shared" si="45"/>
        <v>285368.57684846281</v>
      </c>
      <c r="Q92" s="586">
        <f t="shared" si="45"/>
        <v>295175.74360615498</v>
      </c>
      <c r="R92" s="586">
        <f t="shared" si="45"/>
        <v>305319.94999475323</v>
      </c>
      <c r="S92" s="586">
        <f t="shared" si="45"/>
        <v>315812.77894290624</v>
      </c>
      <c r="T92" s="586">
        <f t="shared" si="45"/>
        <v>326666.2114459108</v>
      </c>
      <c r="U92" s="586">
        <f t="shared" si="45"/>
        <v>337892.64024593524</v>
      </c>
      <c r="V92" s="586">
        <f t="shared" si="45"/>
        <v>349504.8839823872</v>
      </c>
      <c r="W92" s="586">
        <f t="shared" si="45"/>
        <v>361516.20182858192</v>
      </c>
      <c r="X92" s="586">
        <f t="shared" si="45"/>
        <v>373940.30863142421</v>
      </c>
      <c r="Y92" s="586">
        <f t="shared" si="45"/>
        <v>386791.3905713908</v>
      </c>
      <c r="Z92" s="586">
        <f t="shared" si="45"/>
        <v>400084.12136069429</v>
      </c>
      <c r="AA92" s="586">
        <f t="shared" si="45"/>
        <v>413833.67899812351</v>
      </c>
      <c r="AB92" s="586">
        <f t="shared" si="45"/>
        <v>0</v>
      </c>
    </row>
    <row r="93" spans="3:28">
      <c r="D93" s="75" t="s">
        <v>722</v>
      </c>
      <c r="E93" s="301" t="s">
        <v>555</v>
      </c>
      <c r="F93" s="65"/>
      <c r="G93" s="581"/>
      <c r="H93" s="586">
        <f t="shared" ref="H93:AB93" si="46">H60</f>
        <v>0</v>
      </c>
      <c r="I93" s="586">
        <f t="shared" si="46"/>
        <v>0</v>
      </c>
      <c r="J93" s="586">
        <f t="shared" si="46"/>
        <v>0</v>
      </c>
      <c r="K93" s="586">
        <f t="shared" si="46"/>
        <v>0</v>
      </c>
      <c r="L93" s="586">
        <f t="shared" si="46"/>
        <v>0</v>
      </c>
      <c r="M93" s="586">
        <f t="shared" si="46"/>
        <v>0</v>
      </c>
      <c r="N93" s="586">
        <f t="shared" si="46"/>
        <v>0</v>
      </c>
      <c r="O93" s="586">
        <f t="shared" si="46"/>
        <v>0</v>
      </c>
      <c r="P93" s="586">
        <f t="shared" si="46"/>
        <v>0</v>
      </c>
      <c r="Q93" s="586">
        <f t="shared" si="46"/>
        <v>0</v>
      </c>
      <c r="R93" s="586">
        <f t="shared" si="46"/>
        <v>0</v>
      </c>
      <c r="S93" s="586">
        <f t="shared" si="46"/>
        <v>0</v>
      </c>
      <c r="T93" s="586">
        <f t="shared" si="46"/>
        <v>0</v>
      </c>
      <c r="U93" s="586">
        <f t="shared" si="46"/>
        <v>0</v>
      </c>
      <c r="V93" s="586">
        <f t="shared" si="46"/>
        <v>0</v>
      </c>
      <c r="W93" s="586">
        <f t="shared" si="46"/>
        <v>0</v>
      </c>
      <c r="X93" s="586">
        <f t="shared" si="46"/>
        <v>0</v>
      </c>
      <c r="Y93" s="586">
        <f t="shared" si="46"/>
        <v>0</v>
      </c>
      <c r="Z93" s="586">
        <f t="shared" si="46"/>
        <v>0</v>
      </c>
      <c r="AA93" s="586">
        <f t="shared" si="46"/>
        <v>0</v>
      </c>
      <c r="AB93" s="586">
        <f t="shared" si="46"/>
        <v>0</v>
      </c>
    </row>
    <row r="94" spans="3:28">
      <c r="D94" s="75" t="s">
        <v>746</v>
      </c>
      <c r="E94" s="301" t="s">
        <v>555</v>
      </c>
      <c r="F94" s="65"/>
      <c r="H94" s="586">
        <f t="shared" ref="H94:AB94" si="47">H61</f>
        <v>1000000</v>
      </c>
      <c r="I94" s="586">
        <f t="shared" si="47"/>
        <v>103436.66666666667</v>
      </c>
      <c r="J94" s="586">
        <f t="shared" si="47"/>
        <v>106991.44011111111</v>
      </c>
      <c r="K94" s="586">
        <f t="shared" si="47"/>
        <v>110668.37926959629</v>
      </c>
      <c r="L94" s="586">
        <f t="shared" si="47"/>
        <v>114471.68257049476</v>
      </c>
      <c r="M94" s="586">
        <f t="shared" si="47"/>
        <v>118405.69272816743</v>
      </c>
      <c r="N94" s="586">
        <f t="shared" si="47"/>
        <v>122474.90170159213</v>
      </c>
      <c r="O94" s="586">
        <f t="shared" si="47"/>
        <v>126683.95582340351</v>
      </c>
      <c r="P94" s="586">
        <f t="shared" si="47"/>
        <v>131037.66110520114</v>
      </c>
      <c r="Q94" s="586">
        <f t="shared" si="47"/>
        <v>135540.98872518324</v>
      </c>
      <c r="R94" s="586">
        <f t="shared" si="47"/>
        <v>140199.08070437203</v>
      </c>
      <c r="S94" s="586">
        <f t="shared" si="47"/>
        <v>145017.2557779123</v>
      </c>
      <c r="T94" s="586">
        <f t="shared" si="47"/>
        <v>150001.01546814654</v>
      </c>
      <c r="U94" s="586">
        <f t="shared" si="47"/>
        <v>155156.05036640185</v>
      </c>
      <c r="V94" s="586">
        <f t="shared" si="47"/>
        <v>160488.24663066052</v>
      </c>
      <c r="W94" s="586">
        <f t="shared" si="47"/>
        <v>166003.69270653423</v>
      </c>
      <c r="X94" s="586">
        <f t="shared" si="47"/>
        <v>171708.68627921544</v>
      </c>
      <c r="Y94" s="586">
        <f t="shared" si="47"/>
        <v>177609.74146434449</v>
      </c>
      <c r="Z94" s="586">
        <f t="shared" si="47"/>
        <v>183713.59624600247</v>
      </c>
      <c r="AA94" s="586">
        <f t="shared" si="47"/>
        <v>190027.22017032342</v>
      </c>
      <c r="AB94" s="586">
        <f t="shared" si="47"/>
        <v>0</v>
      </c>
    </row>
    <row r="95" spans="3:28">
      <c r="D95" s="75" t="s">
        <v>749</v>
      </c>
      <c r="E95" s="301" t="s">
        <v>555</v>
      </c>
      <c r="F95" s="65"/>
      <c r="H95" s="586">
        <f t="shared" ref="H95:AB96" si="48">H62</f>
        <v>450000</v>
      </c>
      <c r="I95" s="586">
        <f t="shared" si="48"/>
        <v>69819.75</v>
      </c>
      <c r="J95" s="586">
        <f t="shared" si="48"/>
        <v>72219.222074999998</v>
      </c>
      <c r="K95" s="586">
        <f t="shared" si="48"/>
        <v>74701.156006977501</v>
      </c>
      <c r="L95" s="586">
        <f t="shared" si="48"/>
        <v>77268.385735083968</v>
      </c>
      <c r="M95" s="586">
        <f t="shared" si="48"/>
        <v>79923.842591513021</v>
      </c>
      <c r="N95" s="586">
        <f t="shared" si="48"/>
        <v>82670.558648574675</v>
      </c>
      <c r="O95" s="586">
        <f t="shared" si="48"/>
        <v>85511.670180797359</v>
      </c>
      <c r="P95" s="586">
        <f t="shared" si="48"/>
        <v>88450.421246010766</v>
      </c>
      <c r="Q95" s="586">
        <f t="shared" si="48"/>
        <v>91490.167389498674</v>
      </c>
      <c r="R95" s="586">
        <f t="shared" si="48"/>
        <v>94634.379475451118</v>
      </c>
      <c r="S95" s="586">
        <f t="shared" si="48"/>
        <v>97886.647650090803</v>
      </c>
      <c r="T95" s="586">
        <f t="shared" si="48"/>
        <v>101250.68544099892</v>
      </c>
      <c r="U95" s="586">
        <f t="shared" si="48"/>
        <v>104730.33399732126</v>
      </c>
      <c r="V95" s="586">
        <f t="shared" si="48"/>
        <v>108329.56647569586</v>
      </c>
      <c r="W95" s="586">
        <f t="shared" si="48"/>
        <v>112052.4925769106</v>
      </c>
      <c r="X95" s="586">
        <f t="shared" si="48"/>
        <v>115903.36323847043</v>
      </c>
      <c r="Y95" s="586">
        <f t="shared" si="48"/>
        <v>119886.57548843253</v>
      </c>
      <c r="Z95" s="586">
        <f t="shared" si="48"/>
        <v>124006.67746605167</v>
      </c>
      <c r="AA95" s="586">
        <f t="shared" si="48"/>
        <v>128268.37361496831</v>
      </c>
      <c r="AB95" s="586">
        <f t="shared" si="48"/>
        <v>0</v>
      </c>
    </row>
    <row r="96" spans="3:28">
      <c r="D96" s="75" t="s">
        <v>1544</v>
      </c>
      <c r="F96" s="65"/>
      <c r="H96" s="586">
        <f t="shared" si="48"/>
        <v>113325562.62340409</v>
      </c>
      <c r="I96" s="586">
        <f t="shared" si="48"/>
        <v>0</v>
      </c>
      <c r="J96" s="586">
        <f t="shared" si="48"/>
        <v>0</v>
      </c>
      <c r="K96" s="586">
        <f t="shared" si="48"/>
        <v>0</v>
      </c>
      <c r="L96" s="586">
        <f t="shared" si="48"/>
        <v>0</v>
      </c>
      <c r="M96" s="586">
        <f t="shared" si="48"/>
        <v>0</v>
      </c>
      <c r="N96" s="586">
        <f t="shared" si="48"/>
        <v>0</v>
      </c>
      <c r="O96" s="586">
        <f t="shared" si="48"/>
        <v>0</v>
      </c>
      <c r="P96" s="586">
        <f t="shared" si="48"/>
        <v>0</v>
      </c>
      <c r="Q96" s="586">
        <f t="shared" si="48"/>
        <v>0</v>
      </c>
      <c r="R96" s="586">
        <f t="shared" si="48"/>
        <v>0</v>
      </c>
      <c r="S96" s="586">
        <f t="shared" si="48"/>
        <v>0</v>
      </c>
      <c r="T96" s="586">
        <f t="shared" si="48"/>
        <v>0</v>
      </c>
      <c r="U96" s="586">
        <f t="shared" si="48"/>
        <v>0</v>
      </c>
      <c r="V96" s="586">
        <f t="shared" si="48"/>
        <v>0</v>
      </c>
      <c r="W96" s="586">
        <f t="shared" si="48"/>
        <v>0</v>
      </c>
      <c r="X96" s="586">
        <f t="shared" si="48"/>
        <v>0</v>
      </c>
      <c r="Y96" s="586">
        <f t="shared" si="48"/>
        <v>0</v>
      </c>
      <c r="Z96" s="586">
        <f t="shared" si="48"/>
        <v>0</v>
      </c>
      <c r="AA96" s="586">
        <f t="shared" si="48"/>
        <v>0</v>
      </c>
      <c r="AB96" s="586">
        <f t="shared" si="48"/>
        <v>0</v>
      </c>
    </row>
    <row r="97" spans="3:28">
      <c r="D97" s="75"/>
      <c r="F97" s="65"/>
    </row>
    <row r="98" spans="3:28">
      <c r="D98" s="75" t="s">
        <v>723</v>
      </c>
      <c r="E98" s="301" t="s">
        <v>555</v>
      </c>
      <c r="F98" s="65"/>
      <c r="H98" s="594">
        <f t="shared" ref="H98:H104" si="49">H66</f>
        <v>0</v>
      </c>
      <c r="I98" s="594">
        <f t="shared" ref="I98:AB98" ca="1" si="50">I66-H66</f>
        <v>-24185912.497503914</v>
      </c>
      <c r="J98" s="594">
        <f t="shared" ca="1" si="50"/>
        <v>-37323170.564194471</v>
      </c>
      <c r="K98" s="594">
        <f t="shared" ca="1" si="50"/>
        <v>-49041400.769481443</v>
      </c>
      <c r="L98" s="594">
        <f t="shared" ca="1" si="50"/>
        <v>-57093165.422635317</v>
      </c>
      <c r="M98" s="594">
        <f t="shared" ca="1" si="50"/>
        <v>-58754256.586861044</v>
      </c>
      <c r="N98" s="594">
        <f t="shared" ca="1" si="50"/>
        <v>-61544750.160429358</v>
      </c>
      <c r="O98" s="594">
        <f t="shared" ca="1" si="50"/>
        <v>-63962753.513090789</v>
      </c>
      <c r="P98" s="594">
        <f t="shared" ca="1" si="50"/>
        <v>-66119574.957855225</v>
      </c>
      <c r="Q98" s="594">
        <f t="shared" ca="1" si="50"/>
        <v>-67601558.019109905</v>
      </c>
      <c r="R98" s="594">
        <f t="shared" ca="1" si="50"/>
        <v>-69568384.518957734</v>
      </c>
      <c r="S98" s="594">
        <f t="shared" ca="1" si="50"/>
        <v>-72872487.765276313</v>
      </c>
      <c r="T98" s="594">
        <f t="shared" ca="1" si="50"/>
        <v>-75735541.385185361</v>
      </c>
      <c r="U98" s="594">
        <f t="shared" ca="1" si="50"/>
        <v>-78289340.757768393</v>
      </c>
      <c r="V98" s="594">
        <f t="shared" ca="1" si="50"/>
        <v>-80044093.06756115</v>
      </c>
      <c r="W98" s="594">
        <f t="shared" ca="1" si="50"/>
        <v>-82372927.609467149</v>
      </c>
      <c r="X98" s="594">
        <f t="shared" ca="1" si="50"/>
        <v>-86285173.946724415</v>
      </c>
      <c r="Y98" s="594">
        <f t="shared" ca="1" si="50"/>
        <v>-89675192.418556809</v>
      </c>
      <c r="Z98" s="594">
        <f t="shared" ca="1" si="50"/>
        <v>-100619385.79983139</v>
      </c>
      <c r="AA98" s="594">
        <f t="shared" ca="1" si="50"/>
        <v>-102697112.42790508</v>
      </c>
      <c r="AB98" s="594">
        <f t="shared" ca="1" si="50"/>
        <v>-84887059.228380919</v>
      </c>
    </row>
    <row r="99" spans="3:28">
      <c r="D99" s="75" t="s">
        <v>724</v>
      </c>
      <c r="E99" s="301" t="s">
        <v>555</v>
      </c>
      <c r="F99" s="65"/>
      <c r="H99" s="594">
        <f t="shared" si="49"/>
        <v>0</v>
      </c>
      <c r="I99" s="594">
        <f t="shared" ref="I99:AB99" ca="1" si="51">I67-H67</f>
        <v>-200667.85800000001</v>
      </c>
      <c r="J99" s="594">
        <f t="shared" ca="1" si="51"/>
        <v>-210874.84138660005</v>
      </c>
      <c r="K99" s="594">
        <f t="shared" ca="1" si="51"/>
        <v>-221432.60476891953</v>
      </c>
      <c r="L99" s="594">
        <f t="shared" ca="1" si="51"/>
        <v>-232353.20328614477</v>
      </c>
      <c r="M99" s="594">
        <f t="shared" ca="1" si="51"/>
        <v>-52849.106372411828</v>
      </c>
      <c r="N99" s="594">
        <f t="shared" ca="1" si="51"/>
        <v>-54665.353994743782</v>
      </c>
      <c r="O99" s="594">
        <f t="shared" ca="1" si="51"/>
        <v>-56544.019993696478</v>
      </c>
      <c r="P99" s="594">
        <f t="shared" ca="1" si="51"/>
        <v>-58487.249480813043</v>
      </c>
      <c r="Q99" s="594">
        <f t="shared" ca="1" si="51"/>
        <v>-61120.749836106319</v>
      </c>
      <c r="R99" s="594">
        <f t="shared" ca="1" si="51"/>
        <v>-63199.839049036149</v>
      </c>
      <c r="S99" s="594">
        <f t="shared" ca="1" si="51"/>
        <v>-65350.379627917195</v>
      </c>
      <c r="T99" s="594">
        <f t="shared" ca="1" si="51"/>
        <v>-67574.827118025627</v>
      </c>
      <c r="U99" s="594">
        <f t="shared" ca="1" si="51"/>
        <v>-69875.721453544218</v>
      </c>
      <c r="V99" s="594">
        <f t="shared" ca="1" si="51"/>
        <v>-71632.201309590833</v>
      </c>
      <c r="W99" s="594">
        <f t="shared" ca="1" si="51"/>
        <v>-74093.961294597015</v>
      </c>
      <c r="X99" s="594">
        <f t="shared" ca="1" si="51"/>
        <v>-76640.323764421511</v>
      </c>
      <c r="Y99" s="594">
        <f t="shared" ca="1" si="51"/>
        <v>-79274.196224458748</v>
      </c>
      <c r="Z99" s="594">
        <f t="shared" ca="1" si="51"/>
        <v>-81998.586101372726</v>
      </c>
      <c r="AA99" s="594">
        <f t="shared" ca="1" si="51"/>
        <v>-84816.604177056579</v>
      </c>
      <c r="AB99" s="594">
        <f t="shared" ca="1" si="51"/>
        <v>-68979.851892853156</v>
      </c>
    </row>
    <row r="100" spans="3:28">
      <c r="D100" s="75" t="s">
        <v>725</v>
      </c>
      <c r="E100" s="301" t="s">
        <v>555</v>
      </c>
      <c r="F100" s="65"/>
      <c r="H100" s="594">
        <f t="shared" si="49"/>
        <v>0</v>
      </c>
      <c r="I100" s="594">
        <f t="shared" ref="I100:AB100" ca="1" si="52">I68-H68</f>
        <v>-419275.0588</v>
      </c>
      <c r="J100" s="594">
        <f t="shared" ca="1" si="52"/>
        <v>-477525.47845409333</v>
      </c>
      <c r="K100" s="594">
        <f t="shared" ca="1" si="52"/>
        <v>-537777.77086363232</v>
      </c>
      <c r="L100" s="594">
        <f t="shared" ca="1" si="52"/>
        <v>-237140.73372231238</v>
      </c>
      <c r="M100" s="594">
        <f t="shared" ca="1" si="52"/>
        <v>-245290.47027123603</v>
      </c>
      <c r="N100" s="594">
        <f t="shared" ca="1" si="52"/>
        <v>-253720.2860995573</v>
      </c>
      <c r="O100" s="594">
        <f t="shared" ca="1" si="52"/>
        <v>-262439.80659851246</v>
      </c>
      <c r="P100" s="594">
        <f t="shared" ca="1" si="52"/>
        <v>-271458.98795194784</v>
      </c>
      <c r="Q100" s="594">
        <f t="shared" ca="1" si="52"/>
        <v>-280788.12850456312</v>
      </c>
      <c r="R100" s="594">
        <f t="shared" ca="1" si="52"/>
        <v>-290437.88052083645</v>
      </c>
      <c r="S100" s="594">
        <f t="shared" ca="1" si="52"/>
        <v>-300419.26234806934</v>
      </c>
      <c r="T100" s="594">
        <f t="shared" ca="1" si="52"/>
        <v>-310743.6709974315</v>
      </c>
      <c r="U100" s="594">
        <f t="shared" ca="1" si="52"/>
        <v>-321422.8951573763</v>
      </c>
      <c r="V100" s="594">
        <f t="shared" ca="1" si="52"/>
        <v>-332469.1286542844</v>
      </c>
      <c r="W100" s="594">
        <f t="shared" ca="1" si="52"/>
        <v>-343894.98437570408</v>
      </c>
      <c r="X100" s="594">
        <f t="shared" ca="1" si="52"/>
        <v>-355713.50867208187</v>
      </c>
      <c r="Y100" s="594">
        <f t="shared" ca="1" si="52"/>
        <v>-367938.19625344593</v>
      </c>
      <c r="Z100" s="594">
        <f t="shared" ca="1" si="52"/>
        <v>-380583.0055980226</v>
      </c>
      <c r="AA100" s="594">
        <f t="shared" ca="1" si="52"/>
        <v>-393662.37489040848</v>
      </c>
      <c r="AB100" s="594">
        <f t="shared" ca="1" si="52"/>
        <v>-300177.29773255251</v>
      </c>
    </row>
    <row r="101" spans="3:28">
      <c r="D101" s="75" t="s">
        <v>726</v>
      </c>
      <c r="E101" s="301" t="s">
        <v>555</v>
      </c>
      <c r="F101" s="65"/>
      <c r="G101" s="581"/>
      <c r="H101" s="594">
        <f t="shared" si="49"/>
        <v>0</v>
      </c>
      <c r="I101" s="594">
        <f t="shared" ref="I101:AB101" ca="1" si="53">I69-H69</f>
        <v>0</v>
      </c>
      <c r="J101" s="594">
        <f t="shared" ca="1" si="53"/>
        <v>0</v>
      </c>
      <c r="K101" s="594">
        <f t="shared" ca="1" si="53"/>
        <v>0</v>
      </c>
      <c r="L101" s="594">
        <f t="shared" ca="1" si="53"/>
        <v>0</v>
      </c>
      <c r="M101" s="594">
        <f t="shared" ca="1" si="53"/>
        <v>0</v>
      </c>
      <c r="N101" s="594">
        <f t="shared" ca="1" si="53"/>
        <v>0</v>
      </c>
      <c r="O101" s="594">
        <f t="shared" ca="1" si="53"/>
        <v>0</v>
      </c>
      <c r="P101" s="594">
        <f t="shared" ca="1" si="53"/>
        <v>0</v>
      </c>
      <c r="Q101" s="594">
        <f t="shared" ca="1" si="53"/>
        <v>0</v>
      </c>
      <c r="R101" s="594">
        <f t="shared" ca="1" si="53"/>
        <v>0</v>
      </c>
      <c r="S101" s="594">
        <f t="shared" ca="1" si="53"/>
        <v>0</v>
      </c>
      <c r="T101" s="594">
        <f t="shared" ca="1" si="53"/>
        <v>0</v>
      </c>
      <c r="U101" s="594">
        <f t="shared" ca="1" si="53"/>
        <v>0</v>
      </c>
      <c r="V101" s="594">
        <f t="shared" ca="1" si="53"/>
        <v>0</v>
      </c>
      <c r="W101" s="594">
        <f t="shared" ca="1" si="53"/>
        <v>0</v>
      </c>
      <c r="X101" s="594">
        <f t="shared" ca="1" si="53"/>
        <v>0</v>
      </c>
      <c r="Y101" s="594">
        <f t="shared" ca="1" si="53"/>
        <v>0</v>
      </c>
      <c r="Z101" s="594">
        <f t="shared" ca="1" si="53"/>
        <v>0</v>
      </c>
      <c r="AA101" s="594">
        <f t="shared" ca="1" si="53"/>
        <v>0</v>
      </c>
      <c r="AB101" s="594">
        <f t="shared" ca="1" si="53"/>
        <v>0</v>
      </c>
    </row>
    <row r="102" spans="3:28">
      <c r="D102" s="75" t="s">
        <v>747</v>
      </c>
      <c r="E102" s="301" t="s">
        <v>555</v>
      </c>
      <c r="F102" s="65"/>
      <c r="H102" s="594">
        <f t="shared" si="49"/>
        <v>0</v>
      </c>
      <c r="I102" s="594">
        <f t="shared" ref="I102:AB102" ca="1" si="54">I70-H70</f>
        <v>-220687.33333333334</v>
      </c>
      <c r="J102" s="594">
        <f t="shared" ca="1" si="54"/>
        <v>-242085.62135555557</v>
      </c>
      <c r="K102" s="594">
        <f t="shared" ca="1" si="54"/>
        <v>-264219.29720947478</v>
      </c>
      <c r="L102" s="594">
        <f t="shared" ca="1" si="54"/>
        <v>-287113.63372357376</v>
      </c>
      <c r="M102" s="594">
        <f t="shared" ca="1" si="54"/>
        <v>-110794.77226920729</v>
      </c>
      <c r="N102" s="594">
        <f t="shared" ca="1" si="54"/>
        <v>-114602.41927619232</v>
      </c>
      <c r="O102" s="594">
        <f t="shared" ca="1" si="54"/>
        <v>-118540.92241865094</v>
      </c>
      <c r="P102" s="594">
        <f t="shared" ca="1" si="54"/>
        <v>-122614.77878577169</v>
      </c>
      <c r="Q102" s="594">
        <f t="shared" ca="1" si="54"/>
        <v>-126828.64001670945</v>
      </c>
      <c r="R102" s="594">
        <f t="shared" ca="1" si="54"/>
        <v>-131187.31761195045</v>
      </c>
      <c r="S102" s="594">
        <f t="shared" ca="1" si="54"/>
        <v>-135695.78842721437</v>
      </c>
      <c r="T102" s="594">
        <f t="shared" ca="1" si="54"/>
        <v>-140359.20035616308</v>
      </c>
      <c r="U102" s="594">
        <f t="shared" ca="1" si="54"/>
        <v>-145182.87820840324</v>
      </c>
      <c r="V102" s="594">
        <f t="shared" ca="1" si="54"/>
        <v>-150172.32978949882</v>
      </c>
      <c r="W102" s="594">
        <f t="shared" ca="1" si="54"/>
        <v>-155333.25218993099</v>
      </c>
      <c r="X102" s="594">
        <f t="shared" ca="1" si="54"/>
        <v>-160671.53829019191</v>
      </c>
      <c r="Y102" s="594">
        <f t="shared" ca="1" si="54"/>
        <v>-166193.28348943125</v>
      </c>
      <c r="Z102" s="594">
        <f t="shared" ca="1" si="54"/>
        <v>-171904.79266535165</v>
      </c>
      <c r="AA102" s="594">
        <f t="shared" ca="1" si="54"/>
        <v>-177812.58737328416</v>
      </c>
      <c r="AB102" s="594">
        <f t="shared" ca="1" si="54"/>
        <v>-144611.84883197723</v>
      </c>
    </row>
    <row r="103" spans="3:28">
      <c r="D103" s="75" t="s">
        <v>750</v>
      </c>
      <c r="E103" s="301" t="s">
        <v>555</v>
      </c>
      <c r="F103" s="65"/>
      <c r="H103" s="594">
        <f t="shared" si="49"/>
        <v>0</v>
      </c>
      <c r="I103" s="594">
        <f t="shared" ref="I103:AB104" ca="1" si="55">I71-H71</f>
        <v>-103963.95</v>
      </c>
      <c r="J103" s="594">
        <f t="shared" ca="1" si="55"/>
        <v>-118407.79441499997</v>
      </c>
      <c r="K103" s="594">
        <f t="shared" ca="1" si="55"/>
        <v>-133348.02561639552</v>
      </c>
      <c r="L103" s="594">
        <f t="shared" ca="1" si="55"/>
        <v>-148801.70276341226</v>
      </c>
      <c r="M103" s="594">
        <f t="shared" ca="1" si="55"/>
        <v>-74786.471281714854</v>
      </c>
      <c r="N103" s="594">
        <f t="shared" ca="1" si="55"/>
        <v>-77356.633011429803</v>
      </c>
      <c r="O103" s="594">
        <f t="shared" ca="1" si="55"/>
        <v>-80015.122632589308</v>
      </c>
      <c r="P103" s="594">
        <f t="shared" ca="1" si="55"/>
        <v>-82764.975680395961</v>
      </c>
      <c r="Q103" s="594">
        <f t="shared" ca="1" si="55"/>
        <v>-85609.332011278952</v>
      </c>
      <c r="R103" s="594">
        <f t="shared" ca="1" si="55"/>
        <v>-88551.43938806653</v>
      </c>
      <c r="S103" s="594">
        <f t="shared" ca="1" si="55"/>
        <v>-91594.65718836966</v>
      </c>
      <c r="T103" s="594">
        <f t="shared" ca="1" si="55"/>
        <v>-94742.460240409942</v>
      </c>
      <c r="U103" s="594">
        <f t="shared" ca="1" si="55"/>
        <v>-97998.442790672183</v>
      </c>
      <c r="V103" s="594">
        <f t="shared" ca="1" si="55"/>
        <v>-101366.32260791166</v>
      </c>
      <c r="W103" s="594">
        <f t="shared" ca="1" si="55"/>
        <v>-104849.94522820343</v>
      </c>
      <c r="X103" s="594">
        <f t="shared" ca="1" si="55"/>
        <v>-108453.28834587941</v>
      </c>
      <c r="Y103" s="594">
        <f t="shared" ca="1" si="55"/>
        <v>-112180.46635536617</v>
      </c>
      <c r="Z103" s="594">
        <f t="shared" ca="1" si="55"/>
        <v>-116035.73504911223</v>
      </c>
      <c r="AA103" s="594">
        <f t="shared" ca="1" si="55"/>
        <v>-120023.49647696665</v>
      </c>
      <c r="AB103" s="594">
        <f t="shared" ca="1" si="55"/>
        <v>-97612.997961584479</v>
      </c>
    </row>
    <row r="104" spans="3:28">
      <c r="D104" s="75" t="s">
        <v>1543</v>
      </c>
      <c r="E104" s="301" t="s">
        <v>555</v>
      </c>
      <c r="F104" s="65"/>
      <c r="H104" s="594">
        <f t="shared" si="49"/>
        <v>0</v>
      </c>
      <c r="I104" s="594">
        <f t="shared" si="55"/>
        <v>-5811567.3140207222</v>
      </c>
      <c r="J104" s="594">
        <f t="shared" si="55"/>
        <v>-5811567.3140207222</v>
      </c>
      <c r="K104" s="594">
        <f t="shared" si="55"/>
        <v>-5811567.3140207212</v>
      </c>
      <c r="L104" s="594">
        <f t="shared" si="55"/>
        <v>-5811567.3140207231</v>
      </c>
      <c r="M104" s="594">
        <f t="shared" si="55"/>
        <v>-5811567.3140207231</v>
      </c>
      <c r="N104" s="594">
        <f t="shared" si="55"/>
        <v>-5811567.3140207194</v>
      </c>
      <c r="O104" s="594">
        <f t="shared" si="55"/>
        <v>-5811567.3140207231</v>
      </c>
      <c r="P104" s="594">
        <f t="shared" si="55"/>
        <v>-5811567.3140207231</v>
      </c>
      <c r="Q104" s="594">
        <f t="shared" si="55"/>
        <v>-5811567.3140207231</v>
      </c>
      <c r="R104" s="594">
        <f t="shared" si="55"/>
        <v>-5811567.3140207231</v>
      </c>
      <c r="S104" s="594">
        <f t="shared" si="55"/>
        <v>-5811567.3140207231</v>
      </c>
      <c r="T104" s="594">
        <f t="shared" si="55"/>
        <v>-5811567.3140207157</v>
      </c>
      <c r="U104" s="594">
        <f t="shared" si="55"/>
        <v>-5811567.3140207231</v>
      </c>
      <c r="V104" s="594">
        <f t="shared" si="55"/>
        <v>-5811567.3140207231</v>
      </c>
      <c r="W104" s="594">
        <f t="shared" si="55"/>
        <v>-5811567.3140207231</v>
      </c>
      <c r="X104" s="594">
        <f t="shared" si="55"/>
        <v>-5811567.3140207231</v>
      </c>
      <c r="Y104" s="594">
        <f t="shared" si="55"/>
        <v>-5811567.3140207231</v>
      </c>
      <c r="Z104" s="594">
        <f t="shared" si="55"/>
        <v>-5811567.3140207231</v>
      </c>
      <c r="AA104" s="594">
        <f t="shared" si="55"/>
        <v>-5811567.3140207231</v>
      </c>
      <c r="AB104" s="594">
        <f t="shared" si="55"/>
        <v>-2905783.6570103616</v>
      </c>
    </row>
    <row r="105" spans="3:28" s="575" customFormat="1">
      <c r="D105" s="81" t="s">
        <v>727</v>
      </c>
      <c r="E105" s="308" t="s">
        <v>555</v>
      </c>
      <c r="F105" s="81"/>
      <c r="H105" s="593">
        <f>SUM(H89:H104)</f>
        <v>162305788.56090409</v>
      </c>
      <c r="I105" s="593">
        <f t="shared" ref="I105:AB105" ca="1" si="56">SUM(I89:I104)</f>
        <v>207616747.0411323</v>
      </c>
      <c r="J105" s="593">
        <f t="shared" ca="1" si="56"/>
        <v>229582653.0184941</v>
      </c>
      <c r="K105" s="593">
        <f t="shared" ca="1" si="56"/>
        <v>232643225.78479469</v>
      </c>
      <c r="L105" s="593">
        <f t="shared" ca="1" si="56"/>
        <v>209587541.95273903</v>
      </c>
      <c r="M105" s="593">
        <f t="shared" ca="1" si="56"/>
        <v>198480507.22243804</v>
      </c>
      <c r="N105" s="593">
        <f t="shared" ca="1" si="56"/>
        <v>220911776.40385851</v>
      </c>
      <c r="O105" s="593">
        <f t="shared" ca="1" si="56"/>
        <v>228944733.92642957</v>
      </c>
      <c r="P105" s="593">
        <f t="shared" ca="1" si="56"/>
        <v>226420885.53645858</v>
      </c>
      <c r="Q105" s="593">
        <f t="shared" ca="1" si="56"/>
        <v>200712129.31908563</v>
      </c>
      <c r="R105" s="593">
        <f t="shared" ca="1" si="56"/>
        <v>188629803.63907573</v>
      </c>
      <c r="S105" s="593">
        <f t="shared" ca="1" si="56"/>
        <v>216258739.03501776</v>
      </c>
      <c r="T105" s="593">
        <f t="shared" ca="1" si="56"/>
        <v>226839253.77013856</v>
      </c>
      <c r="U105" s="593">
        <f t="shared" ca="1" si="56"/>
        <v>224919909.33454582</v>
      </c>
      <c r="V105" s="593">
        <f t="shared" ca="1" si="56"/>
        <v>195545984.68234077</v>
      </c>
      <c r="W105" s="593">
        <f t="shared" ca="1" si="56"/>
        <v>182310220.73169553</v>
      </c>
      <c r="X105" s="593">
        <f t="shared" ca="1" si="56"/>
        <v>216094850.5491223</v>
      </c>
      <c r="Y105" s="593">
        <f t="shared" ca="1" si="56"/>
        <v>229693179.78389162</v>
      </c>
      <c r="Z105" s="593">
        <f t="shared" ca="1" si="56"/>
        <v>260172362.3506535</v>
      </c>
      <c r="AA105" s="593">
        <f t="shared" ca="1" si="56"/>
        <v>218541273.0639891</v>
      </c>
      <c r="AB105" s="593">
        <f t="shared" ca="1" si="56"/>
        <v>130137048.18217885</v>
      </c>
    </row>
    <row r="106" spans="3:28">
      <c r="D106" s="65"/>
      <c r="F106" s="65"/>
    </row>
    <row r="107" spans="3:28">
      <c r="I107" s="586"/>
    </row>
    <row r="108" spans="3:28">
      <c r="C108" s="603" t="s">
        <v>1011</v>
      </c>
      <c r="D108" s="575" t="s">
        <v>1294</v>
      </c>
      <c r="E108" s="473"/>
      <c r="F108" s="473"/>
      <c r="G108" s="603"/>
      <c r="H108" s="603"/>
      <c r="I108" s="604"/>
      <c r="J108" s="604"/>
      <c r="K108" s="604"/>
      <c r="L108" s="604"/>
      <c r="M108" s="604"/>
      <c r="N108" s="604"/>
    </row>
    <row r="109" spans="3:28">
      <c r="C109" s="605"/>
      <c r="D109" s="606"/>
      <c r="E109" s="304"/>
      <c r="F109" s="304"/>
      <c r="G109" s="605"/>
      <c r="H109" s="605"/>
      <c r="I109" s="608"/>
      <c r="J109" s="608"/>
      <c r="K109" s="608"/>
      <c r="L109" s="608"/>
      <c r="M109" s="608"/>
      <c r="N109" s="608"/>
      <c r="O109" s="606"/>
      <c r="P109" s="606"/>
      <c r="Q109" s="606"/>
      <c r="R109" s="606"/>
      <c r="S109" s="606"/>
      <c r="T109" s="606"/>
      <c r="U109" s="606"/>
      <c r="V109" s="606"/>
      <c r="W109" s="606"/>
      <c r="X109" s="606"/>
      <c r="Y109" s="606"/>
      <c r="Z109" s="606"/>
      <c r="AA109" s="606"/>
      <c r="AB109" s="606"/>
    </row>
    <row r="110" spans="3:28">
      <c r="C110" s="603"/>
      <c r="D110" s="609"/>
      <c r="E110" s="473"/>
      <c r="F110" s="473"/>
      <c r="G110" s="603"/>
      <c r="H110" s="603"/>
      <c r="I110" s="604"/>
      <c r="J110" s="604"/>
      <c r="K110" s="604"/>
      <c r="L110" s="604"/>
      <c r="M110" s="604"/>
      <c r="N110" s="604"/>
      <c r="O110" s="609"/>
      <c r="P110" s="609"/>
      <c r="Q110" s="609"/>
      <c r="R110" s="609"/>
      <c r="S110" s="609"/>
      <c r="T110" s="609"/>
      <c r="U110" s="609"/>
      <c r="V110" s="609"/>
      <c r="W110" s="609"/>
      <c r="X110" s="609"/>
      <c r="Y110" s="609"/>
      <c r="Z110" s="609"/>
      <c r="AA110" s="609"/>
      <c r="AB110" s="609"/>
    </row>
    <row r="111" spans="3:28">
      <c r="C111" s="603"/>
      <c r="D111" s="609"/>
      <c r="E111" s="473"/>
      <c r="F111" s="473"/>
      <c r="G111" s="603"/>
      <c r="H111" s="611">
        <f>Receita!I64+Receita!I166</f>
        <v>2625</v>
      </c>
      <c r="I111" s="611">
        <f>Receita!J64+Receita!J166</f>
        <v>4971</v>
      </c>
      <c r="J111" s="611">
        <f>Receita!K64+Receita!K166</f>
        <v>3980.3086042923105</v>
      </c>
      <c r="K111" s="611">
        <f>Receita!L64+Receita!L166</f>
        <v>3276.3150701417735</v>
      </c>
      <c r="L111" s="611">
        <f>Receita!M64+Receita!M166</f>
        <v>1795.7044423034085</v>
      </c>
      <c r="M111" s="611">
        <f>Receita!N64+Receita!N166</f>
        <v>125.03127311041135</v>
      </c>
      <c r="N111" s="611">
        <f>Receita!O64+Receita!O166</f>
        <v>125.03127311041044</v>
      </c>
      <c r="O111" s="611">
        <f>Receita!P64+Receita!P166</f>
        <v>125.03127311041135</v>
      </c>
      <c r="P111" s="611">
        <f>Receita!Q64+Receita!Q166</f>
        <v>125.03127311041044</v>
      </c>
      <c r="Q111" s="611">
        <f>Receita!R64+Receita!R166</f>
        <v>125.03127311041135</v>
      </c>
      <c r="R111" s="611">
        <f>Receita!S64+Receita!S166</f>
        <v>125.03127311041044</v>
      </c>
      <c r="S111" s="611">
        <f>Receita!T64+Receita!T166</f>
        <v>125.03127311041135</v>
      </c>
      <c r="T111" s="611">
        <f>Receita!U64+Receita!U166</f>
        <v>125.03127311040862</v>
      </c>
      <c r="U111" s="611">
        <f>Receita!V64+Receita!V166</f>
        <v>125.03127311041271</v>
      </c>
      <c r="V111" s="611">
        <f>Receita!W64+Receita!W166</f>
        <v>125.03127311040907</v>
      </c>
      <c r="W111" s="611">
        <f>Receita!X64+Receita!X166</f>
        <v>125.03127311041271</v>
      </c>
      <c r="X111" s="611">
        <f>Receita!Y64+Receita!Y166</f>
        <v>125.03127311041089</v>
      </c>
      <c r="Y111" s="611">
        <f>Receita!Z64+Receita!Z166</f>
        <v>125.03127311041089</v>
      </c>
      <c r="Z111" s="611">
        <f>Receita!AA64+Receita!AA166</f>
        <v>125.03127311041135</v>
      </c>
      <c r="AA111" s="611">
        <f>Receita!AB64+Receita!AB166</f>
        <v>125.03127311041226</v>
      </c>
      <c r="AB111" s="611">
        <f>Receita!AC64+Receita!AC166</f>
        <v>62.515636555203855</v>
      </c>
    </row>
    <row r="112" spans="3:28">
      <c r="C112" s="603"/>
      <c r="D112" s="603" t="s">
        <v>732</v>
      </c>
      <c r="E112" s="303"/>
      <c r="F112" s="609"/>
      <c r="G112" s="609"/>
      <c r="H112" s="303"/>
      <c r="I112" s="303"/>
      <c r="J112" s="859"/>
      <c r="K112" s="859"/>
      <c r="L112" s="303"/>
      <c r="M112" s="303"/>
      <c r="N112" s="303"/>
      <c r="O112" s="859"/>
      <c r="P112" s="859"/>
      <c r="Q112" s="859"/>
      <c r="R112" s="859"/>
      <c r="S112" s="859"/>
      <c r="T112" s="859"/>
      <c r="U112" s="859"/>
      <c r="V112" s="859"/>
      <c r="W112" s="859"/>
      <c r="X112" s="859"/>
      <c r="Y112" s="859"/>
      <c r="Z112" s="859"/>
      <c r="AA112" s="859"/>
      <c r="AB112" s="859"/>
    </row>
    <row r="113" spans="3:28">
      <c r="C113" s="603"/>
      <c r="D113" s="610" t="s">
        <v>728</v>
      </c>
      <c r="E113" s="303" t="s">
        <v>361</v>
      </c>
      <c r="F113" s="609" t="s">
        <v>730</v>
      </c>
      <c r="G113" s="609"/>
      <c r="H113" s="611"/>
      <c r="I113" s="611"/>
      <c r="J113" s="611"/>
      <c r="K113" s="611"/>
      <c r="L113" s="611"/>
      <c r="M113" s="611"/>
      <c r="N113" s="611"/>
      <c r="O113" s="611"/>
      <c r="P113" s="611"/>
      <c r="Q113" s="611"/>
      <c r="R113" s="611"/>
      <c r="S113" s="611"/>
      <c r="T113" s="611"/>
      <c r="U113" s="611"/>
      <c r="V113" s="611"/>
      <c r="W113" s="611"/>
      <c r="X113" s="611"/>
      <c r="Y113" s="611"/>
      <c r="Z113" s="611"/>
      <c r="AA113" s="611"/>
      <c r="AB113" s="611"/>
    </row>
    <row r="114" spans="3:28">
      <c r="D114" s="70" t="s">
        <v>729</v>
      </c>
      <c r="E114" s="301" t="s">
        <v>361</v>
      </c>
      <c r="F114" s="301">
        <v>1.7</v>
      </c>
      <c r="H114" s="668">
        <f>H111*$F$114</f>
        <v>4462.5</v>
      </c>
      <c r="I114" s="668">
        <f t="shared" ref="I114:L114" si="57">I111*$F$114</f>
        <v>8450.6999999999989</v>
      </c>
      <c r="J114" s="668">
        <f t="shared" si="57"/>
        <v>6766.524627296928</v>
      </c>
      <c r="K114" s="668">
        <f>K111*$F$114</f>
        <v>5569.7356192410152</v>
      </c>
      <c r="L114" s="668">
        <f t="shared" si="57"/>
        <v>3052.6975519157945</v>
      </c>
      <c r="M114" s="791">
        <f>H114</f>
        <v>4462.5</v>
      </c>
      <c r="N114" s="791">
        <f t="shared" ref="N114:Q114" si="58">I114</f>
        <v>8450.6999999999989</v>
      </c>
      <c r="O114" s="791">
        <f t="shared" si="58"/>
        <v>6766.524627296928</v>
      </c>
      <c r="P114" s="791">
        <f t="shared" si="58"/>
        <v>5569.7356192410152</v>
      </c>
      <c r="Q114" s="791">
        <f t="shared" si="58"/>
        <v>3052.6975519157945</v>
      </c>
      <c r="R114" s="791">
        <f>M114</f>
        <v>4462.5</v>
      </c>
      <c r="S114" s="791">
        <f t="shared" ref="S114:V114" si="59">N114</f>
        <v>8450.6999999999989</v>
      </c>
      <c r="T114" s="791">
        <f t="shared" si="59"/>
        <v>6766.524627296928</v>
      </c>
      <c r="U114" s="791">
        <f t="shared" si="59"/>
        <v>5569.7356192410152</v>
      </c>
      <c r="V114" s="791">
        <f t="shared" si="59"/>
        <v>3052.6975519157945</v>
      </c>
      <c r="W114" s="791">
        <f>R114</f>
        <v>4462.5</v>
      </c>
      <c r="X114" s="791">
        <f t="shared" ref="X114:AA114" si="60">S114</f>
        <v>8450.6999999999989</v>
      </c>
      <c r="Y114" s="791">
        <f t="shared" si="60"/>
        <v>6766.524627296928</v>
      </c>
      <c r="Z114" s="791">
        <f>U114+V114</f>
        <v>8622.4331711568102</v>
      </c>
      <c r="AA114" s="791">
        <f t="shared" si="60"/>
        <v>3052.6975519157945</v>
      </c>
      <c r="AB114" s="668"/>
    </row>
    <row r="115" spans="3:28">
      <c r="D115" s="70" t="s">
        <v>736</v>
      </c>
      <c r="E115" s="301" t="s">
        <v>555</v>
      </c>
      <c r="F115" s="924">
        <v>5200</v>
      </c>
      <c r="H115" s="591">
        <f>H114*$F$115</f>
        <v>23205000</v>
      </c>
      <c r="I115" s="591">
        <f t="shared" ref="I115:AA115" si="61">I114*$F$115</f>
        <v>43943639.999999993</v>
      </c>
      <c r="J115" s="591">
        <f t="shared" si="61"/>
        <v>35185928.061944023</v>
      </c>
      <c r="K115" s="591">
        <f t="shared" si="61"/>
        <v>28962625.220053278</v>
      </c>
      <c r="L115" s="591">
        <f t="shared" si="61"/>
        <v>15874027.269962132</v>
      </c>
      <c r="M115" s="591">
        <f t="shared" si="61"/>
        <v>23205000</v>
      </c>
      <c r="N115" s="591">
        <f t="shared" si="61"/>
        <v>43943639.999999993</v>
      </c>
      <c r="O115" s="591">
        <f t="shared" si="61"/>
        <v>35185928.061944023</v>
      </c>
      <c r="P115" s="591">
        <f t="shared" si="61"/>
        <v>28962625.220053278</v>
      </c>
      <c r="Q115" s="591">
        <f t="shared" si="61"/>
        <v>15874027.269962132</v>
      </c>
      <c r="R115" s="591">
        <f t="shared" si="61"/>
        <v>23205000</v>
      </c>
      <c r="S115" s="591">
        <f t="shared" si="61"/>
        <v>43943639.999999993</v>
      </c>
      <c r="T115" s="591">
        <f t="shared" si="61"/>
        <v>35185928.061944023</v>
      </c>
      <c r="U115" s="591">
        <f t="shared" si="61"/>
        <v>28962625.220053278</v>
      </c>
      <c r="V115" s="591">
        <f t="shared" si="61"/>
        <v>15874027.269962132</v>
      </c>
      <c r="W115" s="591">
        <f t="shared" si="61"/>
        <v>23205000</v>
      </c>
      <c r="X115" s="591">
        <f t="shared" si="61"/>
        <v>43943639.999999993</v>
      </c>
      <c r="Y115" s="591">
        <f t="shared" si="61"/>
        <v>35185928.061944023</v>
      </c>
      <c r="Z115" s="591">
        <f t="shared" si="61"/>
        <v>44836652.49001541</v>
      </c>
      <c r="AA115" s="591">
        <f t="shared" si="61"/>
        <v>15874027.269962132</v>
      </c>
      <c r="AB115" s="591"/>
    </row>
    <row r="116" spans="3:28">
      <c r="D116" s="70" t="s">
        <v>735</v>
      </c>
      <c r="F116" s="925">
        <v>9.2499999999999999E-2</v>
      </c>
      <c r="H116" s="594">
        <f>-H115*$F$116</f>
        <v>-2146462.5</v>
      </c>
      <c r="I116" s="594">
        <f t="shared" ref="I116:AA116" si="62">-I115*$F$116</f>
        <v>-4064786.6999999993</v>
      </c>
      <c r="J116" s="594">
        <f t="shared" si="62"/>
        <v>-3254698.3457298223</v>
      </c>
      <c r="K116" s="594">
        <f t="shared" si="62"/>
        <v>-2679042.832854928</v>
      </c>
      <c r="L116" s="594">
        <f t="shared" si="62"/>
        <v>-1468347.5224714973</v>
      </c>
      <c r="M116" s="594">
        <f t="shared" si="62"/>
        <v>-2146462.5</v>
      </c>
      <c r="N116" s="594">
        <f t="shared" si="62"/>
        <v>-4064786.6999999993</v>
      </c>
      <c r="O116" s="594">
        <f t="shared" si="62"/>
        <v>-3254698.3457298223</v>
      </c>
      <c r="P116" s="594">
        <f t="shared" si="62"/>
        <v>-2679042.832854928</v>
      </c>
      <c r="Q116" s="594">
        <f t="shared" si="62"/>
        <v>-1468347.5224714973</v>
      </c>
      <c r="R116" s="594">
        <f t="shared" si="62"/>
        <v>-2146462.5</v>
      </c>
      <c r="S116" s="594">
        <f t="shared" si="62"/>
        <v>-4064786.6999999993</v>
      </c>
      <c r="T116" s="594">
        <f t="shared" si="62"/>
        <v>-3254698.3457298223</v>
      </c>
      <c r="U116" s="594">
        <f t="shared" si="62"/>
        <v>-2679042.832854928</v>
      </c>
      <c r="V116" s="594">
        <f t="shared" si="62"/>
        <v>-1468347.5224714973</v>
      </c>
      <c r="W116" s="594">
        <f t="shared" si="62"/>
        <v>-2146462.5</v>
      </c>
      <c r="X116" s="594">
        <f t="shared" si="62"/>
        <v>-4064786.6999999993</v>
      </c>
      <c r="Y116" s="594">
        <f t="shared" si="62"/>
        <v>-3254698.3457298223</v>
      </c>
      <c r="Z116" s="594">
        <f t="shared" si="62"/>
        <v>-4147390.3553264253</v>
      </c>
      <c r="AA116" s="594">
        <f t="shared" si="62"/>
        <v>-1468347.5224714973</v>
      </c>
      <c r="AB116" s="594"/>
    </row>
    <row r="117" spans="3:28" s="575" customFormat="1">
      <c r="D117" s="601" t="s">
        <v>737</v>
      </c>
      <c r="E117" s="308"/>
      <c r="F117" s="926"/>
      <c r="H117" s="602">
        <f>SUM(H115:H116)</f>
        <v>21058537.5</v>
      </c>
      <c r="I117" s="602">
        <f t="shared" ref="I117:AA117" si="63">SUM(I115:I116)</f>
        <v>39878853.299999997</v>
      </c>
      <c r="J117" s="602">
        <f t="shared" si="63"/>
        <v>31931229.716214202</v>
      </c>
      <c r="K117" s="602">
        <f t="shared" si="63"/>
        <v>26283582.387198351</v>
      </c>
      <c r="L117" s="602">
        <f t="shared" si="63"/>
        <v>14405679.747490635</v>
      </c>
      <c r="M117" s="602">
        <f t="shared" si="63"/>
        <v>21058537.5</v>
      </c>
      <c r="N117" s="602">
        <f t="shared" si="63"/>
        <v>39878853.299999997</v>
      </c>
      <c r="O117" s="602">
        <f t="shared" si="63"/>
        <v>31931229.716214202</v>
      </c>
      <c r="P117" s="602">
        <f t="shared" si="63"/>
        <v>26283582.387198351</v>
      </c>
      <c r="Q117" s="602">
        <f t="shared" si="63"/>
        <v>14405679.747490635</v>
      </c>
      <c r="R117" s="602">
        <f t="shared" si="63"/>
        <v>21058537.5</v>
      </c>
      <c r="S117" s="602">
        <f t="shared" si="63"/>
        <v>39878853.299999997</v>
      </c>
      <c r="T117" s="602">
        <f t="shared" si="63"/>
        <v>31931229.716214202</v>
      </c>
      <c r="U117" s="602">
        <f t="shared" si="63"/>
        <v>26283582.387198351</v>
      </c>
      <c r="V117" s="602">
        <f t="shared" si="63"/>
        <v>14405679.747490635</v>
      </c>
      <c r="W117" s="602">
        <f t="shared" si="63"/>
        <v>21058537.5</v>
      </c>
      <c r="X117" s="602">
        <f t="shared" si="63"/>
        <v>39878853.299999997</v>
      </c>
      <c r="Y117" s="602">
        <f t="shared" si="63"/>
        <v>31931229.716214202</v>
      </c>
      <c r="Z117" s="602">
        <f t="shared" si="63"/>
        <v>40689262.134688988</v>
      </c>
      <c r="AA117" s="602">
        <f t="shared" si="63"/>
        <v>14405679.747490635</v>
      </c>
      <c r="AB117" s="602"/>
    </row>
    <row r="118" spans="3:28" s="575" customFormat="1">
      <c r="D118" s="601"/>
      <c r="E118" s="308"/>
      <c r="F118" s="926"/>
      <c r="H118" s="602"/>
      <c r="I118" s="602"/>
      <c r="J118" s="602"/>
      <c r="K118" s="602"/>
      <c r="L118" s="602"/>
      <c r="M118" s="602"/>
      <c r="N118" s="602"/>
      <c r="O118" s="602"/>
      <c r="P118" s="602"/>
      <c r="Q118" s="602"/>
      <c r="R118" s="602"/>
      <c r="S118" s="602"/>
      <c r="T118" s="602"/>
      <c r="U118" s="602"/>
      <c r="V118" s="602"/>
      <c r="W118" s="602"/>
      <c r="X118" s="602"/>
      <c r="Y118" s="602"/>
      <c r="Z118" s="602"/>
      <c r="AA118" s="602"/>
      <c r="AB118" s="602"/>
    </row>
    <row r="119" spans="3:28" ht="8.25" customHeight="1">
      <c r="F119" s="927"/>
    </row>
    <row r="120" spans="3:28">
      <c r="D120" s="575" t="s">
        <v>733</v>
      </c>
      <c r="F120" s="927"/>
    </row>
    <row r="121" spans="3:28">
      <c r="D121" s="70" t="s">
        <v>1240</v>
      </c>
      <c r="E121" s="301" t="s">
        <v>361</v>
      </c>
      <c r="F121" s="927"/>
      <c r="H121" s="622">
        <v>500</v>
      </c>
      <c r="I121" s="622">
        <f>H121</f>
        <v>500</v>
      </c>
      <c r="J121" s="622">
        <f>I121</f>
        <v>500</v>
      </c>
      <c r="K121" s="622">
        <f t="shared" ref="K121:L121" si="64">J121</f>
        <v>500</v>
      </c>
      <c r="L121" s="622">
        <f t="shared" si="64"/>
        <v>500</v>
      </c>
      <c r="M121" s="787">
        <f>L121</f>
        <v>500</v>
      </c>
      <c r="N121" s="787">
        <f t="shared" ref="N121:AA121" si="65">M121</f>
        <v>500</v>
      </c>
      <c r="O121" s="787">
        <f t="shared" si="65"/>
        <v>500</v>
      </c>
      <c r="P121" s="787">
        <f t="shared" si="65"/>
        <v>500</v>
      </c>
      <c r="Q121" s="787">
        <f t="shared" si="65"/>
        <v>500</v>
      </c>
      <c r="R121" s="787">
        <f t="shared" si="65"/>
        <v>500</v>
      </c>
      <c r="S121" s="787">
        <f t="shared" si="65"/>
        <v>500</v>
      </c>
      <c r="T121" s="787">
        <f t="shared" si="65"/>
        <v>500</v>
      </c>
      <c r="U121" s="787">
        <f t="shared" si="65"/>
        <v>500</v>
      </c>
      <c r="V121" s="787">
        <f t="shared" si="65"/>
        <v>500</v>
      </c>
      <c r="W121" s="787">
        <f t="shared" si="65"/>
        <v>500</v>
      </c>
      <c r="X121" s="787">
        <f t="shared" si="65"/>
        <v>500</v>
      </c>
      <c r="Y121" s="787">
        <f t="shared" si="65"/>
        <v>500</v>
      </c>
      <c r="Z121" s="787">
        <f t="shared" si="65"/>
        <v>500</v>
      </c>
      <c r="AA121" s="787">
        <f t="shared" si="65"/>
        <v>500</v>
      </c>
      <c r="AB121" s="622"/>
    </row>
    <row r="122" spans="3:28">
      <c r="C122" s="574"/>
      <c r="D122" s="70" t="s">
        <v>731</v>
      </c>
      <c r="E122" s="301" t="s">
        <v>555</v>
      </c>
      <c r="F122" s="924">
        <v>30000</v>
      </c>
      <c r="H122" s="591">
        <f t="shared" ref="H122:AA122" si="66">H121*$F$122</f>
        <v>15000000</v>
      </c>
      <c r="I122" s="591">
        <f t="shared" si="66"/>
        <v>15000000</v>
      </c>
      <c r="J122" s="591">
        <f t="shared" si="66"/>
        <v>15000000</v>
      </c>
      <c r="K122" s="591">
        <f t="shared" si="66"/>
        <v>15000000</v>
      </c>
      <c r="L122" s="591">
        <f t="shared" si="66"/>
        <v>15000000</v>
      </c>
      <c r="M122" s="591">
        <f t="shared" si="66"/>
        <v>15000000</v>
      </c>
      <c r="N122" s="591">
        <f t="shared" si="66"/>
        <v>15000000</v>
      </c>
      <c r="O122" s="591">
        <f t="shared" si="66"/>
        <v>15000000</v>
      </c>
      <c r="P122" s="591">
        <f t="shared" si="66"/>
        <v>15000000</v>
      </c>
      <c r="Q122" s="591">
        <f t="shared" si="66"/>
        <v>15000000</v>
      </c>
      <c r="R122" s="591">
        <f t="shared" si="66"/>
        <v>15000000</v>
      </c>
      <c r="S122" s="591">
        <f t="shared" si="66"/>
        <v>15000000</v>
      </c>
      <c r="T122" s="591">
        <f t="shared" si="66"/>
        <v>15000000</v>
      </c>
      <c r="U122" s="591">
        <f t="shared" si="66"/>
        <v>15000000</v>
      </c>
      <c r="V122" s="591">
        <f t="shared" si="66"/>
        <v>15000000</v>
      </c>
      <c r="W122" s="591">
        <f t="shared" si="66"/>
        <v>15000000</v>
      </c>
      <c r="X122" s="591">
        <f t="shared" si="66"/>
        <v>15000000</v>
      </c>
      <c r="Y122" s="591">
        <f t="shared" si="66"/>
        <v>15000000</v>
      </c>
      <c r="Z122" s="591">
        <f t="shared" si="66"/>
        <v>15000000</v>
      </c>
      <c r="AA122" s="591">
        <f t="shared" si="66"/>
        <v>15000000</v>
      </c>
      <c r="AB122" s="591"/>
    </row>
    <row r="123" spans="3:28">
      <c r="C123" s="574"/>
      <c r="D123" s="70" t="s">
        <v>735</v>
      </c>
      <c r="F123" s="903">
        <v>9.2499999999999999E-2</v>
      </c>
      <c r="H123" s="586">
        <f>-H122*$F$123</f>
        <v>-1387500</v>
      </c>
      <c r="I123" s="586">
        <f t="shared" ref="I123:AA123" si="67">-I122*$F$123</f>
        <v>-1387500</v>
      </c>
      <c r="J123" s="586">
        <f t="shared" si="67"/>
        <v>-1387500</v>
      </c>
      <c r="K123" s="586">
        <f t="shared" si="67"/>
        <v>-1387500</v>
      </c>
      <c r="L123" s="586">
        <f t="shared" si="67"/>
        <v>-1387500</v>
      </c>
      <c r="M123" s="586">
        <f t="shared" si="67"/>
        <v>-1387500</v>
      </c>
      <c r="N123" s="586">
        <f t="shared" si="67"/>
        <v>-1387500</v>
      </c>
      <c r="O123" s="586">
        <f t="shared" si="67"/>
        <v>-1387500</v>
      </c>
      <c r="P123" s="586">
        <f t="shared" si="67"/>
        <v>-1387500</v>
      </c>
      <c r="Q123" s="586">
        <f t="shared" si="67"/>
        <v>-1387500</v>
      </c>
      <c r="R123" s="586">
        <f t="shared" si="67"/>
        <v>-1387500</v>
      </c>
      <c r="S123" s="586">
        <f t="shared" si="67"/>
        <v>-1387500</v>
      </c>
      <c r="T123" s="586">
        <f t="shared" si="67"/>
        <v>-1387500</v>
      </c>
      <c r="U123" s="586">
        <f t="shared" si="67"/>
        <v>-1387500</v>
      </c>
      <c r="V123" s="586">
        <f t="shared" si="67"/>
        <v>-1387500</v>
      </c>
      <c r="W123" s="586">
        <f t="shared" si="67"/>
        <v>-1387500</v>
      </c>
      <c r="X123" s="586">
        <f t="shared" si="67"/>
        <v>-1387500</v>
      </c>
      <c r="Y123" s="586">
        <f t="shared" si="67"/>
        <v>-1387500</v>
      </c>
      <c r="Z123" s="586">
        <f t="shared" si="67"/>
        <v>-1387500</v>
      </c>
      <c r="AA123" s="586">
        <f t="shared" si="67"/>
        <v>-1387500</v>
      </c>
      <c r="AB123" s="586"/>
    </row>
    <row r="124" spans="3:28" s="575" customFormat="1">
      <c r="D124" s="601" t="s">
        <v>737</v>
      </c>
      <c r="E124" s="308"/>
      <c r="F124" s="928"/>
      <c r="H124" s="598">
        <f>SUM(H121:H123)</f>
        <v>13613000</v>
      </c>
      <c r="I124" s="598">
        <f t="shared" ref="I124:AA124" si="68">SUM(I121:I123)</f>
        <v>13613000</v>
      </c>
      <c r="J124" s="598">
        <f t="shared" si="68"/>
        <v>13613000</v>
      </c>
      <c r="K124" s="598">
        <f t="shared" si="68"/>
        <v>13613000</v>
      </c>
      <c r="L124" s="598">
        <f t="shared" si="68"/>
        <v>13613000</v>
      </c>
      <c r="M124" s="598">
        <f t="shared" si="68"/>
        <v>13613000</v>
      </c>
      <c r="N124" s="598">
        <f t="shared" si="68"/>
        <v>13613000</v>
      </c>
      <c r="O124" s="598">
        <f t="shared" si="68"/>
        <v>13613000</v>
      </c>
      <c r="P124" s="598">
        <f t="shared" si="68"/>
        <v>13613000</v>
      </c>
      <c r="Q124" s="598">
        <f t="shared" si="68"/>
        <v>13613000</v>
      </c>
      <c r="R124" s="598">
        <f t="shared" si="68"/>
        <v>13613000</v>
      </c>
      <c r="S124" s="598">
        <f t="shared" si="68"/>
        <v>13613000</v>
      </c>
      <c r="T124" s="598">
        <f t="shared" si="68"/>
        <v>13613000</v>
      </c>
      <c r="U124" s="598">
        <f>SUM(U121:U123)</f>
        <v>13613000</v>
      </c>
      <c r="V124" s="598">
        <f t="shared" si="68"/>
        <v>13613000</v>
      </c>
      <c r="W124" s="598">
        <f t="shared" si="68"/>
        <v>13613000</v>
      </c>
      <c r="X124" s="598">
        <f t="shared" si="68"/>
        <v>13613000</v>
      </c>
      <c r="Y124" s="598">
        <f t="shared" si="68"/>
        <v>13613000</v>
      </c>
      <c r="Z124" s="598">
        <f t="shared" si="68"/>
        <v>13613000</v>
      </c>
      <c r="AA124" s="598">
        <f t="shared" si="68"/>
        <v>13613000</v>
      </c>
      <c r="AB124" s="598"/>
    </row>
    <row r="125" spans="3:28" s="575" customFormat="1" ht="10.5" customHeight="1">
      <c r="D125" s="601"/>
      <c r="E125" s="308"/>
      <c r="F125" s="928"/>
      <c r="H125" s="598"/>
      <c r="I125" s="598"/>
      <c r="J125" s="598"/>
      <c r="K125" s="598"/>
      <c r="L125" s="598"/>
      <c r="M125" s="598"/>
      <c r="N125" s="598"/>
      <c r="O125" s="598"/>
      <c r="P125" s="598"/>
      <c r="Q125" s="598"/>
      <c r="R125" s="598"/>
      <c r="S125" s="598"/>
      <c r="T125" s="598"/>
      <c r="U125" s="598"/>
      <c r="V125" s="598"/>
      <c r="W125" s="598"/>
      <c r="X125" s="598"/>
      <c r="Y125" s="598"/>
      <c r="Z125" s="598"/>
      <c r="AA125" s="598"/>
      <c r="AB125" s="598"/>
    </row>
    <row r="126" spans="3:28" s="575" customFormat="1" ht="10.5" customHeight="1">
      <c r="D126" s="601"/>
      <c r="E126" s="308"/>
      <c r="F126" s="928"/>
      <c r="H126" s="598"/>
      <c r="I126" s="598"/>
      <c r="J126" s="598"/>
      <c r="K126" s="598"/>
      <c r="L126" s="598"/>
      <c r="M126" s="598"/>
      <c r="N126" s="598"/>
      <c r="O126" s="598"/>
      <c r="P126" s="598"/>
      <c r="Q126" s="598"/>
      <c r="R126" s="598"/>
      <c r="S126" s="598"/>
      <c r="T126" s="598"/>
      <c r="U126" s="598"/>
      <c r="V126" s="598"/>
      <c r="W126" s="598"/>
      <c r="X126" s="598"/>
      <c r="Y126" s="598"/>
      <c r="Z126" s="598"/>
      <c r="AA126" s="598"/>
      <c r="AB126" s="598"/>
    </row>
    <row r="127" spans="3:28" s="575" customFormat="1">
      <c r="D127" s="575" t="s">
        <v>739</v>
      </c>
      <c r="E127" s="308"/>
      <c r="F127" s="928"/>
      <c r="I127" s="598"/>
      <c r="J127" s="598"/>
      <c r="K127" s="598"/>
      <c r="L127" s="598"/>
      <c r="M127" s="598"/>
      <c r="N127" s="598"/>
      <c r="O127" s="598"/>
      <c r="P127" s="598"/>
      <c r="Q127" s="598"/>
      <c r="R127" s="598"/>
      <c r="S127" s="598"/>
      <c r="T127" s="598"/>
      <c r="U127" s="598"/>
      <c r="V127" s="598"/>
      <c r="W127" s="598"/>
      <c r="X127" s="598"/>
      <c r="Y127" s="598"/>
      <c r="Z127" s="598"/>
      <c r="AA127" s="598"/>
      <c r="AB127" s="598"/>
    </row>
    <row r="128" spans="3:28" s="575" customFormat="1">
      <c r="D128" s="70" t="s">
        <v>728</v>
      </c>
      <c r="E128" s="308"/>
      <c r="F128" s="928"/>
      <c r="H128" s="668">
        <f>H114</f>
        <v>4462.5</v>
      </c>
      <c r="I128" s="668">
        <f>I114</f>
        <v>8450.6999999999989</v>
      </c>
      <c r="J128" s="668">
        <f>J114</f>
        <v>6766.524627296928</v>
      </c>
      <c r="K128" s="668">
        <f>K114</f>
        <v>5569.7356192410152</v>
      </c>
      <c r="L128" s="668">
        <f t="shared" ref="L128:AA128" si="69">L114</f>
        <v>3052.6975519157945</v>
      </c>
      <c r="M128" s="791">
        <f t="shared" si="69"/>
        <v>4462.5</v>
      </c>
      <c r="N128" s="791">
        <f t="shared" si="69"/>
        <v>8450.6999999999989</v>
      </c>
      <c r="O128" s="791">
        <f t="shared" si="69"/>
        <v>6766.524627296928</v>
      </c>
      <c r="P128" s="791">
        <f t="shared" si="69"/>
        <v>5569.7356192410152</v>
      </c>
      <c r="Q128" s="791">
        <f t="shared" si="69"/>
        <v>3052.6975519157945</v>
      </c>
      <c r="R128" s="791">
        <f t="shared" si="69"/>
        <v>4462.5</v>
      </c>
      <c r="S128" s="791">
        <f t="shared" si="69"/>
        <v>8450.6999999999989</v>
      </c>
      <c r="T128" s="791">
        <f t="shared" si="69"/>
        <v>6766.524627296928</v>
      </c>
      <c r="U128" s="791">
        <f t="shared" si="69"/>
        <v>5569.7356192410152</v>
      </c>
      <c r="V128" s="791">
        <f t="shared" si="69"/>
        <v>3052.6975519157945</v>
      </c>
      <c r="W128" s="791">
        <f t="shared" si="69"/>
        <v>4462.5</v>
      </c>
      <c r="X128" s="791">
        <f t="shared" si="69"/>
        <v>8450.6999999999989</v>
      </c>
      <c r="Y128" s="791">
        <f t="shared" si="69"/>
        <v>6766.524627296928</v>
      </c>
      <c r="Z128" s="791">
        <f t="shared" si="69"/>
        <v>8622.4331711568102</v>
      </c>
      <c r="AA128" s="791">
        <f t="shared" si="69"/>
        <v>3052.6975519157945</v>
      </c>
      <c r="AB128" s="668"/>
    </row>
    <row r="129" spans="3:28" s="575" customFormat="1">
      <c r="D129" s="70" t="s">
        <v>740</v>
      </c>
      <c r="E129" s="308" t="s">
        <v>555</v>
      </c>
      <c r="F129" s="924">
        <v>2050</v>
      </c>
      <c r="H129" s="592">
        <f>H128*$F$129</f>
        <v>9148125</v>
      </c>
      <c r="I129" s="592">
        <f t="shared" ref="I129:AA129" si="70">I128*$F$129</f>
        <v>17323934.999999996</v>
      </c>
      <c r="J129" s="592">
        <f t="shared" si="70"/>
        <v>13871375.485958703</v>
      </c>
      <c r="K129" s="592">
        <f t="shared" si="70"/>
        <v>11417958.019444082</v>
      </c>
      <c r="L129" s="592">
        <f t="shared" si="70"/>
        <v>6258029.981427379</v>
      </c>
      <c r="M129" s="592">
        <f t="shared" si="70"/>
        <v>9148125</v>
      </c>
      <c r="N129" s="592">
        <f t="shared" si="70"/>
        <v>17323934.999999996</v>
      </c>
      <c r="O129" s="592">
        <f t="shared" si="70"/>
        <v>13871375.485958703</v>
      </c>
      <c r="P129" s="592">
        <f t="shared" si="70"/>
        <v>11417958.019444082</v>
      </c>
      <c r="Q129" s="592">
        <f t="shared" si="70"/>
        <v>6258029.981427379</v>
      </c>
      <c r="R129" s="592">
        <f t="shared" si="70"/>
        <v>9148125</v>
      </c>
      <c r="S129" s="592">
        <f t="shared" si="70"/>
        <v>17323934.999999996</v>
      </c>
      <c r="T129" s="592">
        <f t="shared" si="70"/>
        <v>13871375.485958703</v>
      </c>
      <c r="U129" s="592">
        <f t="shared" si="70"/>
        <v>11417958.019444082</v>
      </c>
      <c r="V129" s="592">
        <f t="shared" si="70"/>
        <v>6258029.981427379</v>
      </c>
      <c r="W129" s="592">
        <f t="shared" si="70"/>
        <v>9148125</v>
      </c>
      <c r="X129" s="592">
        <f t="shared" si="70"/>
        <v>17323934.999999996</v>
      </c>
      <c r="Y129" s="592">
        <f t="shared" si="70"/>
        <v>13871375.485958703</v>
      </c>
      <c r="Z129" s="592">
        <f t="shared" si="70"/>
        <v>17675988.000871461</v>
      </c>
      <c r="AA129" s="592">
        <f t="shared" si="70"/>
        <v>6258029.981427379</v>
      </c>
      <c r="AB129" s="592"/>
    </row>
    <row r="130" spans="3:28" s="575" customFormat="1">
      <c r="D130" s="70" t="s">
        <v>735</v>
      </c>
      <c r="E130" s="308"/>
      <c r="F130" s="903">
        <v>9.2499999999999999E-2</v>
      </c>
      <c r="H130" s="594">
        <f>-H129*$F$130</f>
        <v>-846201.5625</v>
      </c>
      <c r="I130" s="594">
        <f t="shared" ref="I130:AA130" si="71">-I129*$F$130</f>
        <v>-1602463.9874999996</v>
      </c>
      <c r="J130" s="594">
        <f t="shared" si="71"/>
        <v>-1283102.23245118</v>
      </c>
      <c r="K130" s="594">
        <f t="shared" si="71"/>
        <v>-1056161.1167985776</v>
      </c>
      <c r="L130" s="594">
        <f t="shared" si="71"/>
        <v>-578867.77328203258</v>
      </c>
      <c r="M130" s="594">
        <f t="shared" si="71"/>
        <v>-846201.5625</v>
      </c>
      <c r="N130" s="594">
        <f t="shared" si="71"/>
        <v>-1602463.9874999996</v>
      </c>
      <c r="O130" s="594">
        <f t="shared" si="71"/>
        <v>-1283102.23245118</v>
      </c>
      <c r="P130" s="594">
        <f t="shared" si="71"/>
        <v>-1056161.1167985776</v>
      </c>
      <c r="Q130" s="594">
        <f t="shared" si="71"/>
        <v>-578867.77328203258</v>
      </c>
      <c r="R130" s="594">
        <f t="shared" si="71"/>
        <v>-846201.5625</v>
      </c>
      <c r="S130" s="594">
        <f t="shared" si="71"/>
        <v>-1602463.9874999996</v>
      </c>
      <c r="T130" s="594">
        <f t="shared" si="71"/>
        <v>-1283102.23245118</v>
      </c>
      <c r="U130" s="594">
        <f t="shared" si="71"/>
        <v>-1056161.1167985776</v>
      </c>
      <c r="V130" s="594">
        <f t="shared" si="71"/>
        <v>-578867.77328203258</v>
      </c>
      <c r="W130" s="594">
        <f t="shared" si="71"/>
        <v>-846201.5625</v>
      </c>
      <c r="X130" s="594">
        <f t="shared" si="71"/>
        <v>-1602463.9874999996</v>
      </c>
      <c r="Y130" s="594">
        <f t="shared" si="71"/>
        <v>-1283102.23245118</v>
      </c>
      <c r="Z130" s="594">
        <f t="shared" si="71"/>
        <v>-1635028.8900806101</v>
      </c>
      <c r="AA130" s="594">
        <f t="shared" si="71"/>
        <v>-578867.77328203258</v>
      </c>
      <c r="AB130" s="594"/>
    </row>
    <row r="131" spans="3:28" s="575" customFormat="1">
      <c r="D131" s="601" t="s">
        <v>737</v>
      </c>
      <c r="E131" s="308"/>
      <c r="H131" s="598">
        <f>SUM(H128:H130)</f>
        <v>8306385.9375</v>
      </c>
      <c r="I131" s="598">
        <f t="shared" ref="I131:AA131" si="72">SUM(I128:I130)</f>
        <v>15729921.712499997</v>
      </c>
      <c r="J131" s="598">
        <f t="shared" si="72"/>
        <v>12595039.778134819</v>
      </c>
      <c r="K131" s="598">
        <f t="shared" si="72"/>
        <v>10367366.638264745</v>
      </c>
      <c r="L131" s="598">
        <f t="shared" si="72"/>
        <v>5682214.9056972619</v>
      </c>
      <c r="M131" s="598">
        <f t="shared" si="72"/>
        <v>8306385.9375</v>
      </c>
      <c r="N131" s="598">
        <f t="shared" si="72"/>
        <v>15729921.712499997</v>
      </c>
      <c r="O131" s="598">
        <f t="shared" si="72"/>
        <v>12595039.778134819</v>
      </c>
      <c r="P131" s="598">
        <f t="shared" si="72"/>
        <v>10367366.638264745</v>
      </c>
      <c r="Q131" s="598">
        <f t="shared" si="72"/>
        <v>5682214.9056972619</v>
      </c>
      <c r="R131" s="598">
        <f t="shared" si="72"/>
        <v>8306385.9375</v>
      </c>
      <c r="S131" s="598">
        <f t="shared" si="72"/>
        <v>15729921.712499997</v>
      </c>
      <c r="T131" s="598">
        <f t="shared" si="72"/>
        <v>12595039.778134819</v>
      </c>
      <c r="U131" s="598">
        <f t="shared" si="72"/>
        <v>10367366.638264745</v>
      </c>
      <c r="V131" s="598">
        <f t="shared" si="72"/>
        <v>5682214.9056972619</v>
      </c>
      <c r="W131" s="598">
        <f t="shared" si="72"/>
        <v>8306385.9375</v>
      </c>
      <c r="X131" s="598">
        <f t="shared" si="72"/>
        <v>15729921.712499997</v>
      </c>
      <c r="Y131" s="598">
        <f t="shared" si="72"/>
        <v>12595039.778134819</v>
      </c>
      <c r="Z131" s="598">
        <f t="shared" si="72"/>
        <v>16049581.543962007</v>
      </c>
      <c r="AA131" s="598">
        <f t="shared" si="72"/>
        <v>5682214.9056972619</v>
      </c>
      <c r="AB131" s="598"/>
    </row>
    <row r="132" spans="3:28" s="575" customFormat="1">
      <c r="D132" s="601"/>
      <c r="E132" s="308"/>
      <c r="H132" s="598"/>
      <c r="I132" s="598"/>
      <c r="J132" s="598"/>
      <c r="K132" s="598"/>
      <c r="L132" s="598"/>
      <c r="M132" s="598"/>
      <c r="N132" s="598"/>
      <c r="O132" s="598"/>
      <c r="P132" s="598"/>
      <c r="Q132" s="598"/>
      <c r="R132" s="598"/>
      <c r="S132" s="598"/>
      <c r="T132" s="598"/>
      <c r="U132" s="598"/>
      <c r="V132" s="598"/>
      <c r="W132" s="598"/>
      <c r="X132" s="598"/>
      <c r="Y132" s="598"/>
      <c r="Z132" s="598"/>
      <c r="AA132" s="598"/>
      <c r="AB132" s="598"/>
    </row>
    <row r="133" spans="3:28">
      <c r="C133" s="574"/>
      <c r="D133" s="605" t="s">
        <v>734</v>
      </c>
      <c r="E133" s="304"/>
      <c r="F133" s="605"/>
      <c r="G133" s="605"/>
      <c r="H133" s="612">
        <f t="shared" ref="H133:AB133" si="73">H115+H124+H131</f>
        <v>45124385.9375</v>
      </c>
      <c r="I133" s="612">
        <f t="shared" si="73"/>
        <v>73286561.712499991</v>
      </c>
      <c r="J133" s="612">
        <f t="shared" si="73"/>
        <v>61393967.840078846</v>
      </c>
      <c r="K133" s="612">
        <f t="shared" si="73"/>
        <v>52942991.858318023</v>
      </c>
      <c r="L133" s="612">
        <f t="shared" si="73"/>
        <v>35169242.175659396</v>
      </c>
      <c r="M133" s="612">
        <f t="shared" si="73"/>
        <v>45124385.9375</v>
      </c>
      <c r="N133" s="612">
        <f t="shared" si="73"/>
        <v>73286561.712499991</v>
      </c>
      <c r="O133" s="612">
        <f t="shared" si="73"/>
        <v>61393967.840078846</v>
      </c>
      <c r="P133" s="612">
        <f t="shared" si="73"/>
        <v>52942991.858318023</v>
      </c>
      <c r="Q133" s="612">
        <f t="shared" si="73"/>
        <v>35169242.175659396</v>
      </c>
      <c r="R133" s="612">
        <f t="shared" si="73"/>
        <v>45124385.9375</v>
      </c>
      <c r="S133" s="612">
        <f t="shared" si="73"/>
        <v>73286561.712499991</v>
      </c>
      <c r="T133" s="612">
        <f t="shared" si="73"/>
        <v>61393967.840078846</v>
      </c>
      <c r="U133" s="612">
        <f t="shared" si="73"/>
        <v>52942991.858318023</v>
      </c>
      <c r="V133" s="612">
        <f t="shared" si="73"/>
        <v>35169242.175659396</v>
      </c>
      <c r="W133" s="612">
        <f t="shared" si="73"/>
        <v>45124385.9375</v>
      </c>
      <c r="X133" s="612">
        <f t="shared" si="73"/>
        <v>73286561.712499991</v>
      </c>
      <c r="Y133" s="612">
        <f t="shared" si="73"/>
        <v>61393967.840078846</v>
      </c>
      <c r="Z133" s="612">
        <f t="shared" si="73"/>
        <v>74499234.033977419</v>
      </c>
      <c r="AA133" s="612">
        <f t="shared" si="73"/>
        <v>35169242.175659396</v>
      </c>
      <c r="AB133" s="612">
        <f t="shared" si="73"/>
        <v>0</v>
      </c>
    </row>
    <row r="134" spans="3:28" ht="10.5" customHeight="1">
      <c r="C134" s="574"/>
      <c r="D134" s="575"/>
      <c r="E134" s="308"/>
      <c r="F134" s="575"/>
      <c r="G134" s="575"/>
      <c r="H134" s="598"/>
      <c r="I134" s="598"/>
      <c r="J134" s="598"/>
      <c r="K134" s="598"/>
      <c r="L134" s="598"/>
      <c r="M134" s="598"/>
      <c r="N134" s="598"/>
      <c r="O134" s="598"/>
      <c r="P134" s="598"/>
      <c r="Q134" s="598"/>
      <c r="R134" s="598"/>
      <c r="S134" s="598"/>
      <c r="T134" s="598"/>
      <c r="U134" s="598"/>
      <c r="V134" s="598"/>
      <c r="W134" s="598"/>
      <c r="X134" s="598"/>
      <c r="Y134" s="598"/>
      <c r="Z134" s="598"/>
      <c r="AA134" s="598"/>
      <c r="AB134" s="598"/>
    </row>
    <row r="135" spans="3:28" ht="10.5" customHeight="1">
      <c r="C135" s="574"/>
      <c r="D135" s="575"/>
      <c r="E135" s="308"/>
      <c r="F135" s="575"/>
      <c r="G135" s="575"/>
      <c r="H135" s="598"/>
      <c r="I135" s="598"/>
      <c r="J135" s="598"/>
      <c r="K135" s="598"/>
      <c r="L135" s="598"/>
      <c r="M135" s="598"/>
      <c r="N135" s="598"/>
      <c r="O135" s="598"/>
      <c r="P135" s="598"/>
      <c r="Q135" s="598"/>
      <c r="R135" s="598"/>
      <c r="S135" s="598"/>
      <c r="T135" s="598"/>
      <c r="U135" s="598"/>
      <c r="V135" s="598"/>
      <c r="W135" s="598"/>
      <c r="X135" s="598"/>
      <c r="Y135" s="598"/>
      <c r="Z135" s="598"/>
      <c r="AA135" s="598"/>
      <c r="AB135" s="598"/>
    </row>
    <row r="136" spans="3:28" s="575" customFormat="1">
      <c r="E136" s="308"/>
    </row>
    <row r="137" spans="3:28">
      <c r="C137" s="575" t="s">
        <v>1013</v>
      </c>
      <c r="D137" s="575" t="s">
        <v>741</v>
      </c>
      <c r="E137" s="473"/>
      <c r="F137" s="473"/>
      <c r="G137" s="603"/>
      <c r="H137" s="603"/>
      <c r="I137" s="604"/>
      <c r="J137" s="604"/>
      <c r="K137" s="604"/>
      <c r="L137" s="604"/>
      <c r="M137" s="604"/>
      <c r="N137" s="604"/>
    </row>
    <row r="138" spans="3:28">
      <c r="C138" s="605"/>
      <c r="D138" s="605"/>
      <c r="E138" s="302"/>
      <c r="F138" s="606"/>
      <c r="G138" s="606"/>
      <c r="H138" s="606"/>
      <c r="I138" s="606"/>
      <c r="J138" s="606"/>
      <c r="K138" s="606"/>
      <c r="L138" s="606"/>
      <c r="M138" s="606"/>
      <c r="N138" s="606"/>
      <c r="O138" s="606"/>
      <c r="P138" s="606"/>
      <c r="Q138" s="606"/>
      <c r="R138" s="606"/>
      <c r="S138" s="606"/>
      <c r="T138" s="606"/>
      <c r="U138" s="606"/>
      <c r="V138" s="606"/>
      <c r="W138" s="606"/>
      <c r="X138" s="606"/>
      <c r="Y138" s="606"/>
      <c r="Z138" s="606"/>
      <c r="AA138" s="606"/>
      <c r="AB138" s="606"/>
    </row>
    <row r="139" spans="3:28">
      <c r="C139" s="574"/>
      <c r="D139" s="70" t="s">
        <v>738</v>
      </c>
      <c r="H139" s="591">
        <v>954000</v>
      </c>
      <c r="I139" s="592">
        <f t="shared" ref="I139:P139" si="74">$H$139*0.05</f>
        <v>47700</v>
      </c>
      <c r="J139" s="592">
        <f t="shared" si="74"/>
        <v>47700</v>
      </c>
      <c r="K139" s="592">
        <f t="shared" si="74"/>
        <v>47700</v>
      </c>
      <c r="L139" s="592">
        <f t="shared" si="74"/>
        <v>47700</v>
      </c>
      <c r="M139" s="592">
        <f t="shared" si="74"/>
        <v>47700</v>
      </c>
      <c r="N139" s="592">
        <f t="shared" si="74"/>
        <v>47700</v>
      </c>
      <c r="O139" s="592">
        <f t="shared" si="74"/>
        <v>47700</v>
      </c>
      <c r="P139" s="592">
        <f t="shared" si="74"/>
        <v>47700</v>
      </c>
      <c r="Q139" s="592">
        <v>50000</v>
      </c>
      <c r="R139" s="592">
        <f t="shared" ref="R139:AA139" si="75">$H$139*0.05</f>
        <v>47700</v>
      </c>
      <c r="S139" s="592">
        <f t="shared" si="75"/>
        <v>47700</v>
      </c>
      <c r="T139" s="592">
        <f t="shared" si="75"/>
        <v>47700</v>
      </c>
      <c r="U139" s="592">
        <f t="shared" si="75"/>
        <v>47700</v>
      </c>
      <c r="V139" s="592">
        <f t="shared" si="75"/>
        <v>47700</v>
      </c>
      <c r="W139" s="592">
        <f t="shared" si="75"/>
        <v>47700</v>
      </c>
      <c r="X139" s="592">
        <f t="shared" si="75"/>
        <v>47700</v>
      </c>
      <c r="Y139" s="592">
        <f t="shared" si="75"/>
        <v>47700</v>
      </c>
      <c r="Z139" s="592">
        <f t="shared" si="75"/>
        <v>47700</v>
      </c>
      <c r="AA139" s="592">
        <f t="shared" si="75"/>
        <v>47700</v>
      </c>
      <c r="AB139" s="598"/>
    </row>
    <row r="140" spans="3:28">
      <c r="C140" s="574"/>
    </row>
    <row r="141" spans="3:28">
      <c r="C141" s="574"/>
      <c r="D141" s="70" t="s">
        <v>793</v>
      </c>
      <c r="E141" s="301" t="s">
        <v>361</v>
      </c>
      <c r="H141" s="622">
        <f>Pessoal!I118*1.3</f>
        <v>453.7</v>
      </c>
      <c r="I141" s="622">
        <f>H141*15%</f>
        <v>68.054999999999993</v>
      </c>
      <c r="J141" s="622">
        <f>I141</f>
        <v>68.054999999999993</v>
      </c>
      <c r="K141" s="622">
        <f t="shared" ref="K141:AA141" si="76">J141</f>
        <v>68.054999999999993</v>
      </c>
      <c r="L141" s="622">
        <f t="shared" si="76"/>
        <v>68.054999999999993</v>
      </c>
      <c r="M141" s="622">
        <f t="shared" si="76"/>
        <v>68.054999999999993</v>
      </c>
      <c r="N141" s="622">
        <f t="shared" si="76"/>
        <v>68.054999999999993</v>
      </c>
      <c r="O141" s="622">
        <f t="shared" si="76"/>
        <v>68.054999999999993</v>
      </c>
      <c r="P141" s="622">
        <f t="shared" si="76"/>
        <v>68.054999999999993</v>
      </c>
      <c r="Q141" s="622">
        <f t="shared" si="76"/>
        <v>68.054999999999993</v>
      </c>
      <c r="R141" s="622">
        <f t="shared" si="76"/>
        <v>68.054999999999993</v>
      </c>
      <c r="S141" s="622">
        <f t="shared" si="76"/>
        <v>68.054999999999993</v>
      </c>
      <c r="T141" s="622">
        <f t="shared" si="76"/>
        <v>68.054999999999993</v>
      </c>
      <c r="U141" s="622">
        <f t="shared" si="76"/>
        <v>68.054999999999993</v>
      </c>
      <c r="V141" s="622">
        <f t="shared" si="76"/>
        <v>68.054999999999993</v>
      </c>
      <c r="W141" s="622">
        <f t="shared" si="76"/>
        <v>68.054999999999993</v>
      </c>
      <c r="X141" s="622">
        <f t="shared" si="76"/>
        <v>68.054999999999993</v>
      </c>
      <c r="Y141" s="622">
        <f t="shared" si="76"/>
        <v>68.054999999999993</v>
      </c>
      <c r="Z141" s="622">
        <f t="shared" si="76"/>
        <v>68.054999999999993</v>
      </c>
      <c r="AA141" s="622">
        <f t="shared" si="76"/>
        <v>68.054999999999993</v>
      </c>
      <c r="AB141" s="591"/>
    </row>
    <row r="142" spans="3:28">
      <c r="C142" s="574"/>
      <c r="D142" s="70" t="s">
        <v>742</v>
      </c>
      <c r="E142" s="301" t="s">
        <v>555</v>
      </c>
      <c r="F142" s="591">
        <v>3200</v>
      </c>
      <c r="H142" s="591">
        <f>H141*$F$142</f>
        <v>1451840</v>
      </c>
      <c r="I142" s="591">
        <f t="shared" ref="I142:AA142" si="77">I141*$F$142</f>
        <v>217775.99999999997</v>
      </c>
      <c r="J142" s="591">
        <f t="shared" si="77"/>
        <v>217775.99999999997</v>
      </c>
      <c r="K142" s="591">
        <f t="shared" si="77"/>
        <v>217775.99999999997</v>
      </c>
      <c r="L142" s="591">
        <f t="shared" si="77"/>
        <v>217775.99999999997</v>
      </c>
      <c r="M142" s="591">
        <f t="shared" si="77"/>
        <v>217775.99999999997</v>
      </c>
      <c r="N142" s="591">
        <f t="shared" si="77"/>
        <v>217775.99999999997</v>
      </c>
      <c r="O142" s="591">
        <f t="shared" si="77"/>
        <v>217775.99999999997</v>
      </c>
      <c r="P142" s="591">
        <f t="shared" si="77"/>
        <v>217775.99999999997</v>
      </c>
      <c r="Q142" s="591">
        <f t="shared" si="77"/>
        <v>217775.99999999997</v>
      </c>
      <c r="R142" s="591">
        <f t="shared" si="77"/>
        <v>217775.99999999997</v>
      </c>
      <c r="S142" s="591">
        <f t="shared" si="77"/>
        <v>217775.99999999997</v>
      </c>
      <c r="T142" s="591">
        <f t="shared" si="77"/>
        <v>217775.99999999997</v>
      </c>
      <c r="U142" s="591">
        <f t="shared" si="77"/>
        <v>217775.99999999997</v>
      </c>
      <c r="V142" s="591">
        <f t="shared" si="77"/>
        <v>217775.99999999997</v>
      </c>
      <c r="W142" s="591">
        <f t="shared" si="77"/>
        <v>217775.99999999997</v>
      </c>
      <c r="X142" s="591">
        <f t="shared" si="77"/>
        <v>217775.99999999997</v>
      </c>
      <c r="Y142" s="591">
        <f t="shared" si="77"/>
        <v>217775.99999999997</v>
      </c>
      <c r="Z142" s="591">
        <f t="shared" si="77"/>
        <v>217775.99999999997</v>
      </c>
      <c r="AA142" s="591">
        <f t="shared" si="77"/>
        <v>217775.99999999997</v>
      </c>
      <c r="AB142" s="602"/>
    </row>
    <row r="143" spans="3:28">
      <c r="C143" s="574"/>
    </row>
    <row r="144" spans="3:28">
      <c r="C144" s="574"/>
      <c r="D144" s="70" t="s">
        <v>743</v>
      </c>
      <c r="E144" s="308" t="s">
        <v>555</v>
      </c>
      <c r="H144" s="591">
        <v>1000000</v>
      </c>
      <c r="I144" s="592">
        <f>$H$144*10%</f>
        <v>100000</v>
      </c>
      <c r="J144" s="592">
        <f t="shared" ref="J144:AA144" si="78">$H$144*10%</f>
        <v>100000</v>
      </c>
      <c r="K144" s="592">
        <f t="shared" si="78"/>
        <v>100000</v>
      </c>
      <c r="L144" s="592">
        <f t="shared" si="78"/>
        <v>100000</v>
      </c>
      <c r="M144" s="592">
        <f t="shared" si="78"/>
        <v>100000</v>
      </c>
      <c r="N144" s="592">
        <f t="shared" si="78"/>
        <v>100000</v>
      </c>
      <c r="O144" s="592">
        <f t="shared" si="78"/>
        <v>100000</v>
      </c>
      <c r="P144" s="592">
        <f t="shared" si="78"/>
        <v>100000</v>
      </c>
      <c r="Q144" s="592">
        <f t="shared" si="78"/>
        <v>100000</v>
      </c>
      <c r="R144" s="592">
        <f t="shared" si="78"/>
        <v>100000</v>
      </c>
      <c r="S144" s="592">
        <f t="shared" si="78"/>
        <v>100000</v>
      </c>
      <c r="T144" s="592">
        <f t="shared" si="78"/>
        <v>100000</v>
      </c>
      <c r="U144" s="592">
        <f t="shared" si="78"/>
        <v>100000</v>
      </c>
      <c r="V144" s="592">
        <f t="shared" si="78"/>
        <v>100000</v>
      </c>
      <c r="W144" s="592">
        <f t="shared" si="78"/>
        <v>100000</v>
      </c>
      <c r="X144" s="592">
        <f t="shared" si="78"/>
        <v>100000</v>
      </c>
      <c r="Y144" s="592">
        <f t="shared" si="78"/>
        <v>100000</v>
      </c>
      <c r="Z144" s="592">
        <f t="shared" si="78"/>
        <v>100000</v>
      </c>
      <c r="AA144" s="592">
        <f t="shared" si="78"/>
        <v>100000</v>
      </c>
      <c r="AB144" s="598"/>
    </row>
    <row r="145" spans="1:28">
      <c r="C145" s="574"/>
    </row>
    <row r="146" spans="1:28">
      <c r="C146" s="574"/>
      <c r="D146" s="70" t="s">
        <v>748</v>
      </c>
      <c r="E146" s="308" t="s">
        <v>555</v>
      </c>
      <c r="H146" s="591">
        <v>450000</v>
      </c>
      <c r="I146" s="592">
        <f>$H$146*15%</f>
        <v>67500</v>
      </c>
      <c r="J146" s="592">
        <f t="shared" ref="J146:AA146" si="79">$H$146*15%</f>
        <v>67500</v>
      </c>
      <c r="K146" s="592">
        <f t="shared" si="79"/>
        <v>67500</v>
      </c>
      <c r="L146" s="592">
        <f t="shared" si="79"/>
        <v>67500</v>
      </c>
      <c r="M146" s="592">
        <f t="shared" si="79"/>
        <v>67500</v>
      </c>
      <c r="N146" s="592">
        <f t="shared" si="79"/>
        <v>67500</v>
      </c>
      <c r="O146" s="592">
        <f t="shared" si="79"/>
        <v>67500</v>
      </c>
      <c r="P146" s="592">
        <f t="shared" si="79"/>
        <v>67500</v>
      </c>
      <c r="Q146" s="592">
        <f t="shared" si="79"/>
        <v>67500</v>
      </c>
      <c r="R146" s="592">
        <f t="shared" si="79"/>
        <v>67500</v>
      </c>
      <c r="S146" s="592">
        <f t="shared" si="79"/>
        <v>67500</v>
      </c>
      <c r="T146" s="592">
        <f t="shared" si="79"/>
        <v>67500</v>
      </c>
      <c r="U146" s="592">
        <f t="shared" si="79"/>
        <v>67500</v>
      </c>
      <c r="V146" s="592">
        <f t="shared" si="79"/>
        <v>67500</v>
      </c>
      <c r="W146" s="592">
        <f t="shared" si="79"/>
        <v>67500</v>
      </c>
      <c r="X146" s="592">
        <f t="shared" si="79"/>
        <v>67500</v>
      </c>
      <c r="Y146" s="592">
        <f t="shared" si="79"/>
        <v>67500</v>
      </c>
      <c r="Z146" s="592">
        <f t="shared" si="79"/>
        <v>67500</v>
      </c>
      <c r="AA146" s="592">
        <f t="shared" si="79"/>
        <v>67500</v>
      </c>
      <c r="AB146" s="598"/>
    </row>
    <row r="147" spans="1:28">
      <c r="C147" s="574"/>
    </row>
    <row r="148" spans="1:28">
      <c r="C148" s="574"/>
      <c r="D148" s="1286" t="s">
        <v>1538</v>
      </c>
      <c r="E148" s="308"/>
      <c r="H148" s="591">
        <f>Custos!H212+Custos!H227+Custos!H241+Custos!H259+H210+H258+Custos!H69+Custos!H50+(SAC!AG8*1000)+(SAC!BE9*1000)</f>
        <v>113325562.62340409</v>
      </c>
      <c r="I148" s="574">
        <v>0</v>
      </c>
      <c r="J148" s="574">
        <v>0</v>
      </c>
      <c r="K148" s="574">
        <v>0</v>
      </c>
      <c r="L148" s="574">
        <v>0</v>
      </c>
      <c r="M148" s="574">
        <v>0</v>
      </c>
      <c r="N148" s="574">
        <v>0</v>
      </c>
      <c r="O148" s="574">
        <v>0</v>
      </c>
      <c r="P148" s="574">
        <v>0</v>
      </c>
      <c r="Q148" s="574">
        <v>0</v>
      </c>
      <c r="R148" s="574">
        <v>0</v>
      </c>
      <c r="S148" s="574">
        <v>0</v>
      </c>
      <c r="T148" s="574">
        <v>0</v>
      </c>
      <c r="U148" s="574">
        <v>0</v>
      </c>
      <c r="V148" s="574">
        <v>0</v>
      </c>
      <c r="W148" s="574">
        <v>0</v>
      </c>
      <c r="X148" s="574">
        <v>0</v>
      </c>
      <c r="Y148" s="574">
        <v>0</v>
      </c>
      <c r="Z148" s="574">
        <v>0</v>
      </c>
      <c r="AA148" s="574">
        <v>0</v>
      </c>
      <c r="AB148" s="574">
        <v>0</v>
      </c>
    </row>
    <row r="149" spans="1:28">
      <c r="C149" s="574"/>
      <c r="D149" s="70"/>
      <c r="E149" s="308"/>
      <c r="H149" s="591"/>
    </row>
    <row r="150" spans="1:28">
      <c r="C150" s="574"/>
      <c r="D150" s="575" t="s">
        <v>792</v>
      </c>
    </row>
    <row r="151" spans="1:28">
      <c r="C151" s="574"/>
      <c r="D151" s="605"/>
      <c r="E151" s="304"/>
      <c r="F151" s="605"/>
      <c r="G151" s="605"/>
      <c r="H151" s="612">
        <f>H139+H142+H144+H146+H148</f>
        <v>117181402.62340409</v>
      </c>
      <c r="I151" s="612">
        <f t="shared" ref="I151:AB151" si="80">I139+I142+I144+I146+I148</f>
        <v>432976</v>
      </c>
      <c r="J151" s="612">
        <f t="shared" si="80"/>
        <v>432976</v>
      </c>
      <c r="K151" s="612">
        <f t="shared" si="80"/>
        <v>432976</v>
      </c>
      <c r="L151" s="612">
        <f t="shared" si="80"/>
        <v>432976</v>
      </c>
      <c r="M151" s="612">
        <f t="shared" si="80"/>
        <v>432976</v>
      </c>
      <c r="N151" s="612">
        <f t="shared" si="80"/>
        <v>432976</v>
      </c>
      <c r="O151" s="612">
        <f t="shared" si="80"/>
        <v>432976</v>
      </c>
      <c r="P151" s="612">
        <f t="shared" si="80"/>
        <v>432976</v>
      </c>
      <c r="Q151" s="612">
        <f t="shared" si="80"/>
        <v>435276</v>
      </c>
      <c r="R151" s="612">
        <f t="shared" si="80"/>
        <v>432976</v>
      </c>
      <c r="S151" s="612">
        <f t="shared" si="80"/>
        <v>432976</v>
      </c>
      <c r="T151" s="612">
        <f t="shared" si="80"/>
        <v>432976</v>
      </c>
      <c r="U151" s="612">
        <f t="shared" si="80"/>
        <v>432976</v>
      </c>
      <c r="V151" s="612">
        <f t="shared" si="80"/>
        <v>432976</v>
      </c>
      <c r="W151" s="612">
        <f t="shared" si="80"/>
        <v>432976</v>
      </c>
      <c r="X151" s="612">
        <f t="shared" si="80"/>
        <v>432976</v>
      </c>
      <c r="Y151" s="612">
        <f t="shared" si="80"/>
        <v>432976</v>
      </c>
      <c r="Z151" s="612">
        <f t="shared" si="80"/>
        <v>432976</v>
      </c>
      <c r="AA151" s="612">
        <f t="shared" si="80"/>
        <v>432976</v>
      </c>
      <c r="AB151" s="612">
        <f t="shared" si="80"/>
        <v>0</v>
      </c>
    </row>
    <row r="152" spans="1:28">
      <c r="C152" s="574"/>
      <c r="D152" s="603"/>
      <c r="E152" s="473"/>
      <c r="F152" s="603"/>
      <c r="G152" s="603"/>
      <c r="H152" s="655"/>
      <c r="I152" s="655"/>
      <c r="J152" s="655"/>
      <c r="K152" s="655"/>
      <c r="L152" s="655"/>
      <c r="M152" s="655"/>
      <c r="N152" s="655"/>
      <c r="O152" s="655"/>
      <c r="P152" s="655"/>
      <c r="Q152" s="655"/>
      <c r="R152" s="655"/>
      <c r="S152" s="655"/>
      <c r="T152" s="655"/>
      <c r="U152" s="655"/>
      <c r="V152" s="655"/>
      <c r="W152" s="655"/>
      <c r="X152" s="655"/>
      <c r="Y152" s="655"/>
      <c r="Z152" s="655"/>
      <c r="AA152" s="655"/>
      <c r="AB152" s="655"/>
    </row>
    <row r="153" spans="1:28" s="575" customFormat="1">
      <c r="A153" s="580">
        <v>3</v>
      </c>
      <c r="B153" s="580"/>
      <c r="C153" s="580"/>
      <c r="D153" s="580" t="s">
        <v>1012</v>
      </c>
      <c r="E153" s="1256"/>
      <c r="F153" s="580"/>
      <c r="G153" s="580"/>
      <c r="H153" s="580"/>
      <c r="I153" s="580"/>
      <c r="J153" s="580"/>
      <c r="K153" s="580"/>
      <c r="L153" s="580"/>
      <c r="M153" s="580"/>
      <c r="N153" s="580"/>
      <c r="O153" s="580"/>
      <c r="P153" s="580"/>
      <c r="Q153" s="580"/>
      <c r="R153" s="580"/>
      <c r="S153" s="580"/>
      <c r="T153" s="580"/>
      <c r="U153" s="580"/>
      <c r="V153" s="580"/>
      <c r="W153" s="580"/>
      <c r="X153" s="580"/>
      <c r="Y153" s="580"/>
      <c r="Z153" s="580"/>
      <c r="AA153" s="580"/>
      <c r="AB153" s="580"/>
    </row>
    <row r="154" spans="1:28">
      <c r="E154" s="473"/>
      <c r="F154" s="473"/>
      <c r="G154" s="603"/>
      <c r="H154" s="603"/>
      <c r="I154" s="604"/>
      <c r="J154" s="604"/>
      <c r="K154" s="604"/>
      <c r="L154" s="604"/>
      <c r="M154" s="604"/>
      <c r="N154" s="604"/>
    </row>
    <row r="155" spans="1:28">
      <c r="C155" s="575" t="s">
        <v>970</v>
      </c>
      <c r="D155" s="575" t="s">
        <v>1051</v>
      </c>
      <c r="E155" s="473"/>
      <c r="F155" s="473"/>
      <c r="G155" s="603"/>
      <c r="H155" s="603"/>
      <c r="I155" s="604"/>
      <c r="J155" s="604"/>
      <c r="K155" s="604"/>
      <c r="L155" s="604"/>
      <c r="M155" s="604"/>
      <c r="N155" s="604"/>
    </row>
    <row r="156" spans="1:28">
      <c r="C156" s="605"/>
      <c r="D156" s="605"/>
      <c r="E156" s="302"/>
      <c r="F156" s="606"/>
      <c r="G156" s="606"/>
      <c r="H156" s="606"/>
      <c r="I156" s="606"/>
      <c r="J156" s="606"/>
      <c r="K156" s="606"/>
      <c r="L156" s="606"/>
      <c r="M156" s="606"/>
      <c r="N156" s="606"/>
      <c r="O156" s="606"/>
      <c r="P156" s="606"/>
      <c r="Q156" s="606"/>
      <c r="R156" s="606"/>
      <c r="S156" s="606"/>
      <c r="T156" s="606"/>
      <c r="U156" s="606"/>
      <c r="V156" s="606"/>
      <c r="W156" s="606"/>
      <c r="X156" s="606"/>
      <c r="Y156" s="606"/>
      <c r="Z156" s="606"/>
      <c r="AA156" s="606"/>
      <c r="AB156" s="606"/>
    </row>
    <row r="157" spans="1:28">
      <c r="D157" s="574" t="s">
        <v>1018</v>
      </c>
      <c r="E157" s="301" t="s">
        <v>1023</v>
      </c>
      <c r="G157" s="591">
        <v>2</v>
      </c>
      <c r="AB157" s="592"/>
    </row>
    <row r="158" spans="1:28">
      <c r="D158" s="574" t="s">
        <v>706</v>
      </c>
      <c r="E158" s="463" t="s">
        <v>1019</v>
      </c>
      <c r="H158" s="591"/>
      <c r="I158" s="591">
        <f>Pessoal!K48+Pessoal!K49+Pessoal!K50+Pessoal!K57</f>
        <v>206</v>
      </c>
      <c r="J158" s="591">
        <f>Pessoal!L48+Pessoal!L49+Pessoal!L50+Pessoal!L57</f>
        <v>206</v>
      </c>
      <c r="K158" s="591">
        <f>Pessoal!M48+Pessoal!M49+Pessoal!M50+Pessoal!M57</f>
        <v>206</v>
      </c>
      <c r="L158" s="591">
        <f>Pessoal!N48+Pessoal!N49+Pessoal!N50+Pessoal!N57</f>
        <v>206</v>
      </c>
      <c r="M158" s="591">
        <f>Pessoal!O48+Pessoal!O49+Pessoal!O50+Pessoal!O57</f>
        <v>206</v>
      </c>
      <c r="N158" s="591">
        <f>Pessoal!P48+Pessoal!P49+Pessoal!P50+Pessoal!P57</f>
        <v>206</v>
      </c>
      <c r="O158" s="591">
        <f>Pessoal!Q48+Pessoal!Q49+Pessoal!Q50+Pessoal!Q57</f>
        <v>206</v>
      </c>
      <c r="P158" s="591">
        <f>Pessoal!R48+Pessoal!R49+Pessoal!R50+Pessoal!R57</f>
        <v>206</v>
      </c>
      <c r="Q158" s="591">
        <f>Pessoal!S48+Pessoal!S49+Pessoal!S50+Pessoal!S57</f>
        <v>206</v>
      </c>
      <c r="R158" s="591">
        <f>Pessoal!T48+Pessoal!T49+Pessoal!T50+Pessoal!T57</f>
        <v>206</v>
      </c>
      <c r="S158" s="591">
        <f>Pessoal!U48+Pessoal!U49+Pessoal!U50+Pessoal!U57</f>
        <v>206</v>
      </c>
      <c r="T158" s="591">
        <f>Pessoal!V48+Pessoal!V49+Pessoal!V50+Pessoal!V57</f>
        <v>206</v>
      </c>
      <c r="U158" s="591">
        <f>Pessoal!W48+Pessoal!W49+Pessoal!W50+Pessoal!W57</f>
        <v>206</v>
      </c>
      <c r="V158" s="591">
        <f>Pessoal!X48+Pessoal!X49+Pessoal!X50+Pessoal!X57</f>
        <v>206</v>
      </c>
      <c r="W158" s="591">
        <f>Pessoal!Y48+Pessoal!Y49+Pessoal!Y50+Pessoal!Y57</f>
        <v>206</v>
      </c>
      <c r="X158" s="591">
        <f>Pessoal!Z48+Pessoal!Z49+Pessoal!Z50+Pessoal!Z57</f>
        <v>206</v>
      </c>
      <c r="Y158" s="591">
        <f>Pessoal!AA48+Pessoal!AA49+Pessoal!AA50+Pessoal!AA57</f>
        <v>206</v>
      </c>
      <c r="Z158" s="591">
        <f>Pessoal!AB48+Pessoal!AB49+Pessoal!AB50+Pessoal!AB57</f>
        <v>206</v>
      </c>
      <c r="AA158" s="591">
        <f>Pessoal!AC48+Pessoal!AC49+Pessoal!AC50+Pessoal!AC57</f>
        <v>206</v>
      </c>
      <c r="AB158" s="591">
        <f>Pessoal!AD48+Pessoal!AD49+Pessoal!AD50+Pessoal!AD57</f>
        <v>206</v>
      </c>
    </row>
    <row r="159" spans="1:28">
      <c r="D159" s="1267" t="s">
        <v>1521</v>
      </c>
      <c r="E159" s="301" t="s">
        <v>555</v>
      </c>
      <c r="G159" s="591">
        <f>2000*12</f>
        <v>24000</v>
      </c>
      <c r="H159" s="592"/>
      <c r="I159" s="691">
        <f>$G$159</f>
        <v>24000</v>
      </c>
      <c r="J159" s="691">
        <f>$G$159</f>
        <v>24000</v>
      </c>
      <c r="K159" s="691">
        <f>$G$159*K162</f>
        <v>26560.411024703109</v>
      </c>
      <c r="L159" s="691">
        <f>K159</f>
        <v>26560.411024703109</v>
      </c>
      <c r="M159" s="691">
        <f>$G$159*M162</f>
        <v>28417.366254760185</v>
      </c>
      <c r="N159" s="691">
        <f>M159</f>
        <v>28417.366254760185</v>
      </c>
      <c r="O159" s="691">
        <f>$G$159*O162</f>
        <v>30404.149397616842</v>
      </c>
      <c r="P159" s="691">
        <f>O159</f>
        <v>30404.149397616842</v>
      </c>
      <c r="Q159" s="691">
        <f>$G$159*Q162</f>
        <v>32529.837294043969</v>
      </c>
      <c r="R159" s="691">
        <f>Q159</f>
        <v>32529.837294043969</v>
      </c>
      <c r="S159" s="691">
        <f>$G$159*S162</f>
        <v>34804.141386698946</v>
      </c>
      <c r="T159" s="691">
        <f>S159</f>
        <v>34804.141386698946</v>
      </c>
      <c r="U159" s="691">
        <f>$G$159*U162</f>
        <v>37237.452087936443</v>
      </c>
      <c r="V159" s="691">
        <f>U159</f>
        <v>37237.452087936443</v>
      </c>
      <c r="W159" s="691">
        <f>$G$159*W162</f>
        <v>39840.886249568204</v>
      </c>
      <c r="X159" s="691">
        <f>W159</f>
        <v>39840.886249568204</v>
      </c>
      <c r="Y159" s="691">
        <f>$G$159*Y162</f>
        <v>42626.337951442671</v>
      </c>
      <c r="Z159" s="691">
        <f>Y159</f>
        <v>42626.337951442671</v>
      </c>
      <c r="AA159" s="691">
        <f>$G$159*AA162</f>
        <v>45606.532840877611</v>
      </c>
      <c r="AB159" s="691">
        <f>AA159</f>
        <v>45606.532840877611</v>
      </c>
    </row>
    <row r="160" spans="1:28" ht="5.25" customHeight="1">
      <c r="I160" s="692"/>
      <c r="J160" s="692"/>
      <c r="K160" s="692"/>
      <c r="L160" s="692"/>
      <c r="M160" s="692"/>
      <c r="N160" s="692"/>
      <c r="O160" s="692"/>
      <c r="P160" s="692"/>
      <c r="Q160" s="692"/>
      <c r="R160" s="692"/>
      <c r="S160" s="692"/>
      <c r="T160" s="692"/>
      <c r="U160" s="692"/>
      <c r="V160" s="692"/>
      <c r="W160" s="692"/>
      <c r="X160" s="692"/>
      <c r="Y160" s="692"/>
      <c r="Z160" s="692"/>
      <c r="AA160" s="692"/>
      <c r="AB160" s="692"/>
    </row>
    <row r="161" spans="3:28">
      <c r="D161" s="69" t="s">
        <v>754</v>
      </c>
      <c r="E161" s="463" t="s">
        <v>755</v>
      </c>
      <c r="F161" s="661" t="s">
        <v>357</v>
      </c>
      <c r="G161" s="663">
        <f>Macro!F9</f>
        <v>3.4366666666666663E-2</v>
      </c>
      <c r="I161" s="693">
        <f>$G$161</f>
        <v>3.4366666666666663E-2</v>
      </c>
      <c r="J161" s="693">
        <f t="shared" ref="J161:AB161" si="81">$G$161</f>
        <v>3.4366666666666663E-2</v>
      </c>
      <c r="K161" s="693">
        <f t="shared" si="81"/>
        <v>3.4366666666666663E-2</v>
      </c>
      <c r="L161" s="693">
        <f t="shared" si="81"/>
        <v>3.4366666666666663E-2</v>
      </c>
      <c r="M161" s="693">
        <f t="shared" si="81"/>
        <v>3.4366666666666663E-2</v>
      </c>
      <c r="N161" s="693">
        <f t="shared" si="81"/>
        <v>3.4366666666666663E-2</v>
      </c>
      <c r="O161" s="693">
        <f t="shared" si="81"/>
        <v>3.4366666666666663E-2</v>
      </c>
      <c r="P161" s="693">
        <f t="shared" si="81"/>
        <v>3.4366666666666663E-2</v>
      </c>
      <c r="Q161" s="693">
        <f t="shared" si="81"/>
        <v>3.4366666666666663E-2</v>
      </c>
      <c r="R161" s="693">
        <f t="shared" si="81"/>
        <v>3.4366666666666663E-2</v>
      </c>
      <c r="S161" s="693">
        <f t="shared" si="81"/>
        <v>3.4366666666666663E-2</v>
      </c>
      <c r="T161" s="693">
        <f t="shared" si="81"/>
        <v>3.4366666666666663E-2</v>
      </c>
      <c r="U161" s="693">
        <f t="shared" si="81"/>
        <v>3.4366666666666663E-2</v>
      </c>
      <c r="V161" s="693">
        <f t="shared" si="81"/>
        <v>3.4366666666666663E-2</v>
      </c>
      <c r="W161" s="693">
        <f t="shared" si="81"/>
        <v>3.4366666666666663E-2</v>
      </c>
      <c r="X161" s="693">
        <f t="shared" si="81"/>
        <v>3.4366666666666663E-2</v>
      </c>
      <c r="Y161" s="693">
        <f t="shared" si="81"/>
        <v>3.4366666666666663E-2</v>
      </c>
      <c r="Z161" s="693">
        <f t="shared" si="81"/>
        <v>3.4366666666666663E-2</v>
      </c>
      <c r="AA161" s="693">
        <f t="shared" si="81"/>
        <v>3.4366666666666663E-2</v>
      </c>
      <c r="AB161" s="693">
        <f t="shared" si="81"/>
        <v>3.4366666666666663E-2</v>
      </c>
    </row>
    <row r="162" spans="3:28">
      <c r="D162" s="662" t="s">
        <v>756</v>
      </c>
      <c r="E162" s="464" t="s">
        <v>362</v>
      </c>
      <c r="F162" s="614"/>
      <c r="G162" s="664">
        <v>1</v>
      </c>
      <c r="I162" s="694">
        <f>G162+I161</f>
        <v>1.0343666666666667</v>
      </c>
      <c r="J162" s="695">
        <f t="shared" ref="J162:AB162" si="82">I162*($G$162+J161)</f>
        <v>1.069914401111111</v>
      </c>
      <c r="K162" s="696">
        <f t="shared" si="82"/>
        <v>1.106683792695963</v>
      </c>
      <c r="L162" s="695">
        <f t="shared" si="82"/>
        <v>1.1447168257049476</v>
      </c>
      <c r="M162" s="696">
        <f t="shared" si="82"/>
        <v>1.1840569272816743</v>
      </c>
      <c r="N162" s="695">
        <f t="shared" si="82"/>
        <v>1.2247490170159212</v>
      </c>
      <c r="O162" s="696">
        <f t="shared" si="82"/>
        <v>1.266839558234035</v>
      </c>
      <c r="P162" s="695">
        <f t="shared" si="82"/>
        <v>1.3103766110520114</v>
      </c>
      <c r="Q162" s="696">
        <f t="shared" si="82"/>
        <v>1.3554098872518321</v>
      </c>
      <c r="R162" s="695">
        <f t="shared" si="82"/>
        <v>1.4019908070437201</v>
      </c>
      <c r="S162" s="696">
        <f t="shared" si="82"/>
        <v>1.4501725577791227</v>
      </c>
      <c r="T162" s="695">
        <f t="shared" si="82"/>
        <v>1.5000101546814653</v>
      </c>
      <c r="U162" s="696">
        <f t="shared" si="82"/>
        <v>1.5515605036640183</v>
      </c>
      <c r="V162" s="695">
        <f t="shared" si="82"/>
        <v>1.604882466306605</v>
      </c>
      <c r="W162" s="696">
        <f t="shared" si="82"/>
        <v>1.6600369270653419</v>
      </c>
      <c r="X162" s="695">
        <f t="shared" si="82"/>
        <v>1.7170868627921541</v>
      </c>
      <c r="Y162" s="696">
        <f t="shared" si="82"/>
        <v>1.7760974146434445</v>
      </c>
      <c r="Z162" s="695">
        <f t="shared" si="82"/>
        <v>1.8371359624600243</v>
      </c>
      <c r="AA162" s="696">
        <f t="shared" si="82"/>
        <v>1.9002722017032339</v>
      </c>
      <c r="AB162" s="696">
        <f t="shared" si="82"/>
        <v>1.9655782230351015</v>
      </c>
    </row>
    <row r="163" spans="3:28" ht="8.25" customHeight="1">
      <c r="D163" s="613"/>
      <c r="E163" s="464"/>
      <c r="F163" s="614"/>
      <c r="I163" s="692"/>
      <c r="J163" s="692"/>
      <c r="K163" s="692"/>
      <c r="L163" s="692"/>
      <c r="M163" s="692"/>
      <c r="N163" s="692"/>
      <c r="O163" s="692"/>
      <c r="P163" s="692"/>
      <c r="Q163" s="692"/>
      <c r="R163" s="692"/>
      <c r="S163" s="692"/>
      <c r="T163" s="692"/>
      <c r="U163" s="692"/>
      <c r="V163" s="692"/>
      <c r="W163" s="692"/>
      <c r="X163" s="692"/>
      <c r="Y163" s="692"/>
      <c r="Z163" s="692"/>
      <c r="AA163" s="692"/>
      <c r="AB163" s="692"/>
    </row>
    <row r="164" spans="3:28">
      <c r="D164" s="574" t="s">
        <v>1022</v>
      </c>
      <c r="H164" s="659"/>
      <c r="I164" s="697">
        <v>1</v>
      </c>
      <c r="J164" s="697">
        <f>I164+1</f>
        <v>2</v>
      </c>
      <c r="K164" s="697">
        <f>$I$164</f>
        <v>1</v>
      </c>
      <c r="L164" s="697">
        <f>K164+1</f>
        <v>2</v>
      </c>
      <c r="M164" s="697">
        <f>$I$164</f>
        <v>1</v>
      </c>
      <c r="N164" s="697">
        <f>M164+1</f>
        <v>2</v>
      </c>
      <c r="O164" s="697">
        <f>$I$164</f>
        <v>1</v>
      </c>
      <c r="P164" s="697">
        <f>O164+1</f>
        <v>2</v>
      </c>
      <c r="Q164" s="697">
        <f>$I$164</f>
        <v>1</v>
      </c>
      <c r="R164" s="697">
        <f>Q164+1</f>
        <v>2</v>
      </c>
      <c r="S164" s="697">
        <f>$I$164</f>
        <v>1</v>
      </c>
      <c r="T164" s="697">
        <f>S164+1</f>
        <v>2</v>
      </c>
      <c r="U164" s="697">
        <f>$I$164</f>
        <v>1</v>
      </c>
      <c r="V164" s="697">
        <f>U164+1</f>
        <v>2</v>
      </c>
      <c r="W164" s="697">
        <f>$I$164</f>
        <v>1</v>
      </c>
      <c r="X164" s="697">
        <f>W164+1</f>
        <v>2</v>
      </c>
      <c r="Y164" s="697">
        <f>$I$164</f>
        <v>1</v>
      </c>
      <c r="Z164" s="697">
        <f>Y164+1</f>
        <v>2</v>
      </c>
      <c r="AA164" s="697">
        <f>$I$164</f>
        <v>1</v>
      </c>
      <c r="AB164" s="697">
        <f>AA164+1</f>
        <v>2</v>
      </c>
    </row>
    <row r="165" spans="3:28">
      <c r="D165" s="574" t="s">
        <v>1024</v>
      </c>
      <c r="E165" s="301" t="s">
        <v>555</v>
      </c>
      <c r="I165" s="691">
        <f>SUM(I167:J167)</f>
        <v>9888000</v>
      </c>
      <c r="J165" s="691"/>
      <c r="K165" s="691">
        <f>SUM(K167:L167)</f>
        <v>10942889.342177682</v>
      </c>
      <c r="L165" s="691"/>
      <c r="M165" s="691">
        <f>SUM(M167:N167)</f>
        <v>11707954.896961197</v>
      </c>
      <c r="N165" s="691"/>
      <c r="O165" s="691">
        <f>SUM(O167:P167)</f>
        <v>12526509.55181814</v>
      </c>
      <c r="P165" s="691"/>
      <c r="Q165" s="691">
        <f>SUM(Q167:R167)</f>
        <v>13402292.965146115</v>
      </c>
      <c r="R165" s="691"/>
      <c r="S165" s="691">
        <f>SUM(S167:T167)</f>
        <v>14339306.251319965</v>
      </c>
      <c r="T165" s="691"/>
      <c r="U165" s="691">
        <f>SUM(U167:V167)</f>
        <v>15341830.260229815</v>
      </c>
      <c r="V165" s="691"/>
      <c r="W165" s="691">
        <f>SUM(W167:X167)</f>
        <v>16414445.1348221</v>
      </c>
      <c r="X165" s="691"/>
      <c r="Y165" s="691">
        <f>SUM(Y167:Z167)</f>
        <v>17562051.23599438</v>
      </c>
      <c r="Z165" s="691"/>
      <c r="AA165" s="691">
        <f>SUM(AA167:AB167)</f>
        <v>18789891.530441575</v>
      </c>
      <c r="AB165" s="692"/>
    </row>
    <row r="166" spans="3:28" ht="9" customHeight="1">
      <c r="I166" s="691"/>
      <c r="J166" s="691"/>
      <c r="K166" s="691"/>
      <c r="L166" s="691"/>
      <c r="M166" s="691"/>
      <c r="N166" s="691"/>
      <c r="O166" s="691"/>
      <c r="P166" s="691"/>
      <c r="Q166" s="691"/>
      <c r="R166" s="691"/>
      <c r="S166" s="691"/>
      <c r="T166" s="691"/>
      <c r="U166" s="691"/>
      <c r="V166" s="691"/>
      <c r="W166" s="691"/>
      <c r="X166" s="691"/>
      <c r="Y166" s="691"/>
      <c r="Z166" s="691"/>
      <c r="AA166" s="691"/>
      <c r="AB166" s="692"/>
    </row>
    <row r="167" spans="3:28">
      <c r="D167" s="574" t="s">
        <v>1017</v>
      </c>
      <c r="E167" s="301" t="s">
        <v>555</v>
      </c>
      <c r="H167" s="591"/>
      <c r="I167" s="698">
        <f t="shared" ref="I167:AB167" si="83">I158*I159</f>
        <v>4944000</v>
      </c>
      <c r="J167" s="698">
        <f t="shared" si="83"/>
        <v>4944000</v>
      </c>
      <c r="K167" s="698">
        <f t="shared" si="83"/>
        <v>5471444.6710888408</v>
      </c>
      <c r="L167" s="698">
        <f t="shared" si="83"/>
        <v>5471444.6710888408</v>
      </c>
      <c r="M167" s="698">
        <f t="shared" si="83"/>
        <v>5853977.4484805986</v>
      </c>
      <c r="N167" s="698">
        <f t="shared" si="83"/>
        <v>5853977.4484805986</v>
      </c>
      <c r="O167" s="698">
        <f t="shared" si="83"/>
        <v>6263254.7759090699</v>
      </c>
      <c r="P167" s="698">
        <f t="shared" si="83"/>
        <v>6263254.7759090699</v>
      </c>
      <c r="Q167" s="698">
        <f t="shared" si="83"/>
        <v>6701146.4825730575</v>
      </c>
      <c r="R167" s="698">
        <f t="shared" si="83"/>
        <v>6701146.4825730575</v>
      </c>
      <c r="S167" s="698">
        <f t="shared" si="83"/>
        <v>7169653.1256599827</v>
      </c>
      <c r="T167" s="698">
        <f t="shared" si="83"/>
        <v>7169653.1256599827</v>
      </c>
      <c r="U167" s="698">
        <f t="shared" si="83"/>
        <v>7670915.1301149074</v>
      </c>
      <c r="V167" s="698">
        <f t="shared" si="83"/>
        <v>7670915.1301149074</v>
      </c>
      <c r="W167" s="698">
        <f t="shared" si="83"/>
        <v>8207222.5674110502</v>
      </c>
      <c r="X167" s="698">
        <f t="shared" si="83"/>
        <v>8207222.5674110502</v>
      </c>
      <c r="Y167" s="698">
        <f t="shared" si="83"/>
        <v>8781025.61799719</v>
      </c>
      <c r="Z167" s="698">
        <f t="shared" si="83"/>
        <v>8781025.61799719</v>
      </c>
      <c r="AA167" s="698">
        <f t="shared" si="83"/>
        <v>9394945.7652207874</v>
      </c>
      <c r="AB167" s="698">
        <f t="shared" si="83"/>
        <v>9394945.7652207874</v>
      </c>
    </row>
    <row r="168" spans="3:28">
      <c r="D168" s="574" t="s">
        <v>1020</v>
      </c>
      <c r="E168" s="463" t="s">
        <v>1016</v>
      </c>
      <c r="G168" s="590">
        <v>0.08</v>
      </c>
      <c r="H168" s="658"/>
      <c r="I168" s="699">
        <f t="shared" ref="I168:AB168" si="84">$G$168</f>
        <v>0.08</v>
      </c>
      <c r="J168" s="699">
        <f t="shared" si="84"/>
        <v>0.08</v>
      </c>
      <c r="K168" s="699">
        <f t="shared" si="84"/>
        <v>0.08</v>
      </c>
      <c r="L168" s="699">
        <f t="shared" si="84"/>
        <v>0.08</v>
      </c>
      <c r="M168" s="699">
        <f t="shared" si="84"/>
        <v>0.08</v>
      </c>
      <c r="N168" s="699">
        <f t="shared" si="84"/>
        <v>0.08</v>
      </c>
      <c r="O168" s="699">
        <f t="shared" si="84"/>
        <v>0.08</v>
      </c>
      <c r="P168" s="699">
        <f t="shared" si="84"/>
        <v>0.08</v>
      </c>
      <c r="Q168" s="699">
        <f t="shared" si="84"/>
        <v>0.08</v>
      </c>
      <c r="R168" s="699">
        <f t="shared" si="84"/>
        <v>0.08</v>
      </c>
      <c r="S168" s="699">
        <f t="shared" si="84"/>
        <v>0.08</v>
      </c>
      <c r="T168" s="699">
        <f t="shared" si="84"/>
        <v>0.08</v>
      </c>
      <c r="U168" s="699">
        <f t="shared" si="84"/>
        <v>0.08</v>
      </c>
      <c r="V168" s="699">
        <f t="shared" si="84"/>
        <v>0.08</v>
      </c>
      <c r="W168" s="699">
        <f t="shared" si="84"/>
        <v>0.08</v>
      </c>
      <c r="X168" s="699">
        <f t="shared" si="84"/>
        <v>0.08</v>
      </c>
      <c r="Y168" s="699">
        <f t="shared" si="84"/>
        <v>0.08</v>
      </c>
      <c r="Z168" s="699">
        <f t="shared" si="84"/>
        <v>0.08</v>
      </c>
      <c r="AA168" s="699">
        <f t="shared" si="84"/>
        <v>0.08</v>
      </c>
      <c r="AB168" s="699">
        <f t="shared" si="84"/>
        <v>0.08</v>
      </c>
    </row>
    <row r="169" spans="3:28" ht="8.25" customHeight="1">
      <c r="I169" s="692"/>
      <c r="J169" s="692"/>
      <c r="K169" s="692"/>
      <c r="L169" s="692"/>
      <c r="M169" s="692"/>
      <c r="N169" s="692"/>
      <c r="O169" s="692"/>
      <c r="P169" s="692"/>
      <c r="Q169" s="692"/>
      <c r="R169" s="692"/>
      <c r="S169" s="692"/>
      <c r="T169" s="692"/>
      <c r="U169" s="692"/>
      <c r="V169" s="692"/>
      <c r="W169" s="692"/>
      <c r="X169" s="692"/>
      <c r="Y169" s="692"/>
      <c r="Z169" s="692"/>
      <c r="AA169" s="692"/>
      <c r="AB169" s="692"/>
    </row>
    <row r="170" spans="3:28">
      <c r="D170" s="574" t="s">
        <v>1021</v>
      </c>
      <c r="H170" s="591"/>
      <c r="I170" s="691">
        <f t="shared" ref="I170:AB170" si="85">I167/(1+I168)^I164</f>
        <v>4577777.7777777771</v>
      </c>
      <c r="J170" s="691">
        <f t="shared" si="85"/>
        <v>4238683.1275720159</v>
      </c>
      <c r="K170" s="691">
        <f t="shared" si="85"/>
        <v>5066152.4732304076</v>
      </c>
      <c r="L170" s="691">
        <f t="shared" si="85"/>
        <v>4690881.9196577845</v>
      </c>
      <c r="M170" s="691">
        <f t="shared" si="85"/>
        <v>5420349.4893338876</v>
      </c>
      <c r="N170" s="691">
        <f t="shared" si="85"/>
        <v>5018842.1197535992</v>
      </c>
      <c r="O170" s="691">
        <f t="shared" si="85"/>
        <v>5799309.9776935829</v>
      </c>
      <c r="P170" s="691">
        <f t="shared" si="85"/>
        <v>5369731.4608273916</v>
      </c>
      <c r="Q170" s="691">
        <f t="shared" si="85"/>
        <v>6204765.2616417194</v>
      </c>
      <c r="R170" s="691">
        <f t="shared" si="85"/>
        <v>5745153.020038629</v>
      </c>
      <c r="S170" s="691">
        <f t="shared" si="85"/>
        <v>6638567.7089444278</v>
      </c>
      <c r="T170" s="691">
        <f t="shared" si="85"/>
        <v>6146821.9527263222</v>
      </c>
      <c r="U170" s="691">
        <f t="shared" si="85"/>
        <v>7102699.1945508393</v>
      </c>
      <c r="V170" s="691">
        <f t="shared" si="85"/>
        <v>6576573.3282878147</v>
      </c>
      <c r="W170" s="691">
        <f t="shared" si="85"/>
        <v>7599280.1550102308</v>
      </c>
      <c r="X170" s="691">
        <f t="shared" si="85"/>
        <v>7036370.5138983624</v>
      </c>
      <c r="Y170" s="691">
        <f t="shared" si="85"/>
        <v>8130579.2759233238</v>
      </c>
      <c r="Z170" s="691">
        <f t="shared" si="85"/>
        <v>7528314.1443734476</v>
      </c>
      <c r="AA170" s="691">
        <f t="shared" si="85"/>
        <v>8699023.8566859141</v>
      </c>
      <c r="AB170" s="691">
        <f t="shared" si="85"/>
        <v>8054651.719153624</v>
      </c>
    </row>
    <row r="171" spans="3:28">
      <c r="I171" s="660"/>
    </row>
    <row r="173" spans="3:28" s="575" customFormat="1">
      <c r="C173" s="72" t="s">
        <v>1052</v>
      </c>
      <c r="D173" s="72" t="s">
        <v>1028</v>
      </c>
      <c r="E173" s="588"/>
      <c r="F173" s="72"/>
      <c r="G173" s="72"/>
      <c r="H173" s="587"/>
      <c r="I173" s="587"/>
      <c r="J173" s="587"/>
      <c r="K173" s="587"/>
      <c r="L173" s="587"/>
      <c r="M173" s="587"/>
      <c r="N173" s="587"/>
      <c r="O173" s="587"/>
      <c r="P173" s="587"/>
      <c r="Q173" s="587"/>
      <c r="R173" s="587"/>
      <c r="S173" s="587"/>
      <c r="T173" s="587"/>
      <c r="U173" s="587"/>
      <c r="V173" s="587"/>
      <c r="W173" s="587"/>
      <c r="X173" s="587"/>
      <c r="Y173" s="587"/>
      <c r="Z173" s="587"/>
      <c r="AA173" s="587"/>
      <c r="AB173" s="587"/>
    </row>
    <row r="174" spans="3:28">
      <c r="D174" s="65"/>
      <c r="F174" s="65"/>
      <c r="H174" s="586"/>
      <c r="I174" s="586"/>
      <c r="J174" s="586"/>
      <c r="K174" s="586"/>
      <c r="L174" s="586"/>
      <c r="M174" s="586"/>
      <c r="N174" s="586"/>
      <c r="O174" s="586"/>
      <c r="P174" s="586"/>
      <c r="Q174" s="586"/>
      <c r="R174" s="586"/>
      <c r="S174" s="586"/>
      <c r="T174" s="586"/>
      <c r="U174" s="586"/>
      <c r="V174" s="586"/>
      <c r="W174" s="586"/>
      <c r="X174" s="586"/>
      <c r="Y174" s="586"/>
      <c r="Z174" s="586"/>
      <c r="AA174" s="586"/>
      <c r="AB174" s="586"/>
    </row>
    <row r="175" spans="3:28">
      <c r="D175" s="81" t="s">
        <v>718</v>
      </c>
      <c r="E175" s="301" t="s">
        <v>555</v>
      </c>
      <c r="F175" s="81"/>
      <c r="G175" s="575"/>
      <c r="H175" s="593">
        <v>0</v>
      </c>
      <c r="I175" s="593">
        <f t="shared" ref="I175:AB175" si="86">H179</f>
        <v>0</v>
      </c>
      <c r="J175" s="593">
        <f t="shared" si="86"/>
        <v>4238683.1275720159</v>
      </c>
      <c r="K175" s="593">
        <f t="shared" si="86"/>
        <v>0</v>
      </c>
      <c r="L175" s="593">
        <f t="shared" si="86"/>
        <v>4690881.9196577845</v>
      </c>
      <c r="M175" s="593">
        <f t="shared" si="86"/>
        <v>0</v>
      </c>
      <c r="N175" s="593">
        <f t="shared" si="86"/>
        <v>5018842.1197535982</v>
      </c>
      <c r="O175" s="593">
        <f t="shared" si="86"/>
        <v>0</v>
      </c>
      <c r="P175" s="593">
        <f t="shared" si="86"/>
        <v>5369731.4608273925</v>
      </c>
      <c r="Q175" s="593">
        <f t="shared" si="86"/>
        <v>0</v>
      </c>
      <c r="R175" s="593">
        <f t="shared" si="86"/>
        <v>5745153.0200386299</v>
      </c>
      <c r="S175" s="593">
        <f t="shared" si="86"/>
        <v>0</v>
      </c>
      <c r="T175" s="593">
        <f t="shared" si="86"/>
        <v>6146821.9527263222</v>
      </c>
      <c r="U175" s="593">
        <f t="shared" si="86"/>
        <v>0</v>
      </c>
      <c r="V175" s="593">
        <f t="shared" si="86"/>
        <v>6576573.3282878147</v>
      </c>
      <c r="W175" s="593">
        <f t="shared" si="86"/>
        <v>0</v>
      </c>
      <c r="X175" s="593">
        <f t="shared" si="86"/>
        <v>7036370.5138983615</v>
      </c>
      <c r="Y175" s="593">
        <f t="shared" si="86"/>
        <v>0</v>
      </c>
      <c r="Z175" s="593">
        <f t="shared" si="86"/>
        <v>7528314.1443734476</v>
      </c>
      <c r="AA175" s="593">
        <f t="shared" si="86"/>
        <v>0</v>
      </c>
      <c r="AB175" s="593">
        <f t="shared" si="86"/>
        <v>8054651.719153624</v>
      </c>
    </row>
    <row r="176" spans="3:28">
      <c r="D176" s="75" t="s">
        <v>722</v>
      </c>
      <c r="E176" s="301" t="s">
        <v>555</v>
      </c>
      <c r="F176" s="65"/>
      <c r="H176" s="586">
        <f>H156</f>
        <v>0</v>
      </c>
      <c r="I176" s="586">
        <f t="shared" ref="I176:AB176" si="87">I185</f>
        <v>8816460.9053497929</v>
      </c>
      <c r="J176" s="586">
        <f t="shared" si="87"/>
        <v>0</v>
      </c>
      <c r="K176" s="586">
        <f t="shared" si="87"/>
        <v>9757034.3928881921</v>
      </c>
      <c r="L176" s="586">
        <f t="shared" si="87"/>
        <v>0</v>
      </c>
      <c r="M176" s="586">
        <f t="shared" si="87"/>
        <v>10439191.609087486</v>
      </c>
      <c r="N176" s="586">
        <f t="shared" si="87"/>
        <v>0</v>
      </c>
      <c r="O176" s="586">
        <f t="shared" si="87"/>
        <v>11169041.438520975</v>
      </c>
      <c r="P176" s="586">
        <f t="shared" si="87"/>
        <v>0</v>
      </c>
      <c r="Q176" s="586">
        <f t="shared" si="87"/>
        <v>11949918.281680349</v>
      </c>
      <c r="R176" s="586">
        <f t="shared" si="87"/>
        <v>0</v>
      </c>
      <c r="S176" s="586">
        <f t="shared" si="87"/>
        <v>12785389.66167075</v>
      </c>
      <c r="T176" s="586">
        <f t="shared" si="87"/>
        <v>0</v>
      </c>
      <c r="U176" s="586">
        <f t="shared" si="87"/>
        <v>13679272.522838654</v>
      </c>
      <c r="V176" s="586">
        <f t="shared" si="87"/>
        <v>0</v>
      </c>
      <c r="W176" s="586">
        <f t="shared" si="87"/>
        <v>14635650.668908592</v>
      </c>
      <c r="X176" s="586">
        <f t="shared" si="87"/>
        <v>0</v>
      </c>
      <c r="Y176" s="586">
        <f t="shared" si="87"/>
        <v>15658893.420296771</v>
      </c>
      <c r="Z176" s="586">
        <f t="shared" si="87"/>
        <v>0</v>
      </c>
      <c r="AA176" s="586">
        <f t="shared" si="87"/>
        <v>16753675.575839538</v>
      </c>
      <c r="AB176" s="586">
        <f t="shared" si="87"/>
        <v>0</v>
      </c>
    </row>
    <row r="177" spans="3:28" ht="10.5" customHeight="1">
      <c r="D177" s="75"/>
      <c r="F177" s="65"/>
    </row>
    <row r="178" spans="3:28">
      <c r="D178" s="75" t="s">
        <v>1025</v>
      </c>
      <c r="E178" s="301" t="s">
        <v>555</v>
      </c>
      <c r="F178" s="65"/>
      <c r="H178" s="594">
        <f>H162</f>
        <v>0</v>
      </c>
      <c r="I178" s="594">
        <f>-I170</f>
        <v>-4577777.7777777771</v>
      </c>
      <c r="J178" s="594">
        <f t="shared" ref="J178:AB178" si="88">-J170</f>
        <v>-4238683.1275720159</v>
      </c>
      <c r="K178" s="594">
        <f t="shared" si="88"/>
        <v>-5066152.4732304076</v>
      </c>
      <c r="L178" s="594">
        <f t="shared" si="88"/>
        <v>-4690881.9196577845</v>
      </c>
      <c r="M178" s="594">
        <f t="shared" si="88"/>
        <v>-5420349.4893338876</v>
      </c>
      <c r="N178" s="594">
        <f t="shared" si="88"/>
        <v>-5018842.1197535992</v>
      </c>
      <c r="O178" s="594">
        <f t="shared" si="88"/>
        <v>-5799309.9776935829</v>
      </c>
      <c r="P178" s="594">
        <f t="shared" si="88"/>
        <v>-5369731.4608273916</v>
      </c>
      <c r="Q178" s="594">
        <f t="shared" si="88"/>
        <v>-6204765.2616417194</v>
      </c>
      <c r="R178" s="594">
        <f t="shared" si="88"/>
        <v>-5745153.020038629</v>
      </c>
      <c r="S178" s="594">
        <f t="shared" si="88"/>
        <v>-6638567.7089444278</v>
      </c>
      <c r="T178" s="594">
        <f t="shared" si="88"/>
        <v>-6146821.9527263222</v>
      </c>
      <c r="U178" s="594">
        <f t="shared" si="88"/>
        <v>-7102699.1945508393</v>
      </c>
      <c r="V178" s="594">
        <f t="shared" si="88"/>
        <v>-6576573.3282878147</v>
      </c>
      <c r="W178" s="594">
        <f t="shared" si="88"/>
        <v>-7599280.1550102308</v>
      </c>
      <c r="X178" s="594">
        <f t="shared" si="88"/>
        <v>-7036370.5138983624</v>
      </c>
      <c r="Y178" s="594">
        <f t="shared" si="88"/>
        <v>-8130579.2759233238</v>
      </c>
      <c r="Z178" s="594">
        <f t="shared" si="88"/>
        <v>-7528314.1443734476</v>
      </c>
      <c r="AA178" s="594">
        <f t="shared" si="88"/>
        <v>-8699023.8566859141</v>
      </c>
      <c r="AB178" s="594">
        <f t="shared" si="88"/>
        <v>-8054651.719153624</v>
      </c>
    </row>
    <row r="179" spans="3:28">
      <c r="D179" s="81" t="s">
        <v>727</v>
      </c>
      <c r="E179" s="301" t="s">
        <v>555</v>
      </c>
      <c r="F179" s="81"/>
      <c r="G179" s="575"/>
      <c r="H179" s="593">
        <f t="shared" ref="H179:AB179" si="89">SUM(H175:H178)</f>
        <v>0</v>
      </c>
      <c r="I179" s="593">
        <f t="shared" si="89"/>
        <v>4238683.1275720159</v>
      </c>
      <c r="J179" s="593">
        <f t="shared" si="89"/>
        <v>0</v>
      </c>
      <c r="K179" s="593">
        <f t="shared" si="89"/>
        <v>4690881.9196577845</v>
      </c>
      <c r="L179" s="593">
        <f t="shared" si="89"/>
        <v>0</v>
      </c>
      <c r="M179" s="593">
        <f t="shared" si="89"/>
        <v>5018842.1197535982</v>
      </c>
      <c r="N179" s="593">
        <f t="shared" si="89"/>
        <v>0</v>
      </c>
      <c r="O179" s="593">
        <f t="shared" si="89"/>
        <v>5369731.4608273925</v>
      </c>
      <c r="P179" s="593">
        <f t="shared" si="89"/>
        <v>0</v>
      </c>
      <c r="Q179" s="593">
        <f t="shared" si="89"/>
        <v>5745153.0200386299</v>
      </c>
      <c r="R179" s="593">
        <f t="shared" si="89"/>
        <v>0</v>
      </c>
      <c r="S179" s="593">
        <f t="shared" si="89"/>
        <v>6146821.9527263222</v>
      </c>
      <c r="T179" s="593">
        <f t="shared" si="89"/>
        <v>0</v>
      </c>
      <c r="U179" s="593">
        <f t="shared" si="89"/>
        <v>6576573.3282878147</v>
      </c>
      <c r="V179" s="593">
        <f t="shared" si="89"/>
        <v>0</v>
      </c>
      <c r="W179" s="593">
        <f t="shared" si="89"/>
        <v>7036370.5138983615</v>
      </c>
      <c r="X179" s="593">
        <f t="shared" si="89"/>
        <v>0</v>
      </c>
      <c r="Y179" s="593">
        <f t="shared" si="89"/>
        <v>7528314.1443734476</v>
      </c>
      <c r="Z179" s="593">
        <f t="shared" si="89"/>
        <v>0</v>
      </c>
      <c r="AA179" s="593">
        <f t="shared" si="89"/>
        <v>8054651.719153624</v>
      </c>
      <c r="AB179" s="593">
        <f t="shared" si="89"/>
        <v>0</v>
      </c>
    </row>
    <row r="181" spans="3:28" s="575" customFormat="1">
      <c r="C181" s="72" t="s">
        <v>1053</v>
      </c>
      <c r="D181" s="72" t="s">
        <v>1026</v>
      </c>
      <c r="E181" s="588"/>
      <c r="F181" s="72"/>
      <c r="G181" s="72"/>
      <c r="H181" s="587"/>
      <c r="I181" s="587"/>
      <c r="J181" s="587"/>
      <c r="K181" s="587"/>
      <c r="L181" s="587"/>
      <c r="M181" s="587"/>
      <c r="N181" s="587"/>
      <c r="O181" s="587"/>
      <c r="P181" s="587"/>
      <c r="Q181" s="587"/>
      <c r="R181" s="587"/>
      <c r="S181" s="587"/>
      <c r="T181" s="587"/>
      <c r="U181" s="587"/>
      <c r="V181" s="587"/>
      <c r="W181" s="587"/>
      <c r="X181" s="587"/>
      <c r="Y181" s="587"/>
      <c r="Z181" s="587"/>
      <c r="AA181" s="587"/>
      <c r="AB181" s="587"/>
    </row>
    <row r="182" spans="3:28">
      <c r="D182" s="65"/>
      <c r="F182" s="65"/>
      <c r="H182" s="586"/>
      <c r="I182" s="586"/>
      <c r="J182" s="586"/>
      <c r="K182" s="586"/>
      <c r="L182" s="586"/>
      <c r="M182" s="586"/>
      <c r="N182" s="586"/>
      <c r="O182" s="586"/>
      <c r="P182" s="586"/>
      <c r="Q182" s="586"/>
      <c r="R182" s="586"/>
      <c r="S182" s="586"/>
      <c r="T182" s="586"/>
      <c r="U182" s="586"/>
      <c r="V182" s="586"/>
      <c r="W182" s="586"/>
      <c r="X182" s="586"/>
      <c r="Y182" s="586"/>
      <c r="Z182" s="586"/>
      <c r="AA182" s="586"/>
      <c r="AB182" s="586"/>
    </row>
    <row r="183" spans="3:28">
      <c r="D183" s="575" t="s">
        <v>1027</v>
      </c>
    </row>
    <row r="184" spans="3:28">
      <c r="D184" s="605" t="s">
        <v>718</v>
      </c>
      <c r="E184" s="304"/>
      <c r="F184" s="605"/>
      <c r="G184" s="605"/>
      <c r="H184" s="605"/>
      <c r="I184" s="672"/>
      <c r="J184" s="672">
        <f>I211</f>
        <v>4238683.1275720149</v>
      </c>
      <c r="K184" s="672">
        <f t="shared" ref="K184:AB184" si="90">J211</f>
        <v>0</v>
      </c>
      <c r="L184" s="672">
        <f t="shared" si="90"/>
        <v>4690881.9196577854</v>
      </c>
      <c r="M184" s="672">
        <f t="shared" si="90"/>
        <v>0</v>
      </c>
      <c r="N184" s="672">
        <f t="shared" si="90"/>
        <v>5018842.1197535992</v>
      </c>
      <c r="O184" s="672">
        <f t="shared" si="90"/>
        <v>0</v>
      </c>
      <c r="P184" s="672">
        <f t="shared" si="90"/>
        <v>5369731.4608273916</v>
      </c>
      <c r="Q184" s="672">
        <f t="shared" si="90"/>
        <v>0</v>
      </c>
      <c r="R184" s="672">
        <f t="shared" si="90"/>
        <v>5745153.0200386299</v>
      </c>
      <c r="S184" s="672">
        <f t="shared" si="90"/>
        <v>0</v>
      </c>
      <c r="T184" s="672">
        <f t="shared" si="90"/>
        <v>6146821.9527263222</v>
      </c>
      <c r="U184" s="672">
        <f t="shared" si="90"/>
        <v>0</v>
      </c>
      <c r="V184" s="672">
        <f t="shared" si="90"/>
        <v>6576573.3282878157</v>
      </c>
      <c r="W184" s="672">
        <f t="shared" si="90"/>
        <v>0</v>
      </c>
      <c r="X184" s="672">
        <f t="shared" si="90"/>
        <v>7036370.5138983615</v>
      </c>
      <c r="Y184" s="672">
        <f t="shared" si="90"/>
        <v>0</v>
      </c>
      <c r="Z184" s="672">
        <f t="shared" si="90"/>
        <v>7528314.1443734486</v>
      </c>
      <c r="AA184" s="672">
        <f t="shared" si="90"/>
        <v>0</v>
      </c>
      <c r="AB184" s="672">
        <f t="shared" si="90"/>
        <v>8054651.719153624</v>
      </c>
    </row>
    <row r="185" spans="3:28">
      <c r="D185" s="574" t="s">
        <v>1032</v>
      </c>
      <c r="E185" s="301" t="s">
        <v>555</v>
      </c>
      <c r="I185" s="592">
        <f>SUM(I170:J170)</f>
        <v>8816460.9053497929</v>
      </c>
      <c r="J185" s="592"/>
      <c r="K185" s="592">
        <f t="shared" ref="K185:AA185" si="91">SUM(K170:L170)</f>
        <v>9757034.3928881921</v>
      </c>
      <c r="L185" s="592"/>
      <c r="M185" s="592">
        <f t="shared" si="91"/>
        <v>10439191.609087486</v>
      </c>
      <c r="N185" s="592"/>
      <c r="O185" s="592">
        <f t="shared" si="91"/>
        <v>11169041.438520975</v>
      </c>
      <c r="P185" s="592"/>
      <c r="Q185" s="592">
        <f t="shared" si="91"/>
        <v>11949918.281680349</v>
      </c>
      <c r="R185" s="592"/>
      <c r="S185" s="592">
        <f t="shared" si="91"/>
        <v>12785389.66167075</v>
      </c>
      <c r="T185" s="592"/>
      <c r="U185" s="592">
        <f t="shared" si="91"/>
        <v>13679272.522838654</v>
      </c>
      <c r="V185" s="592"/>
      <c r="W185" s="592">
        <f t="shared" si="91"/>
        <v>14635650.668908592</v>
      </c>
      <c r="X185" s="592"/>
      <c r="Y185" s="592">
        <f t="shared" si="91"/>
        <v>15658893.420296771</v>
      </c>
      <c r="Z185" s="592"/>
      <c r="AA185" s="592">
        <f t="shared" si="91"/>
        <v>16753675.575839538</v>
      </c>
      <c r="AB185" s="592"/>
    </row>
    <row r="186" spans="3:28">
      <c r="D186" s="70" t="s">
        <v>1029</v>
      </c>
      <c r="E186" s="301" t="s">
        <v>555</v>
      </c>
      <c r="I186" s="592">
        <f t="shared" ref="I186:AA186" si="92">I167-I170</f>
        <v>366222.22222222295</v>
      </c>
      <c r="J186" s="592">
        <f t="shared" si="92"/>
        <v>705316.87242798414</v>
      </c>
      <c r="K186" s="592">
        <f t="shared" si="92"/>
        <v>405292.19785843324</v>
      </c>
      <c r="L186" s="592">
        <f t="shared" si="92"/>
        <v>780562.7514310563</v>
      </c>
      <c r="M186" s="592">
        <f t="shared" si="92"/>
        <v>433627.95914671104</v>
      </c>
      <c r="N186" s="592">
        <f t="shared" si="92"/>
        <v>835135.32872699946</v>
      </c>
      <c r="O186" s="592">
        <f t="shared" si="92"/>
        <v>463944.79821548704</v>
      </c>
      <c r="P186" s="592">
        <f t="shared" si="92"/>
        <v>893523.31508167833</v>
      </c>
      <c r="Q186" s="592">
        <f t="shared" si="92"/>
        <v>496381.22093133815</v>
      </c>
      <c r="R186" s="592">
        <f t="shared" si="92"/>
        <v>955993.46253442857</v>
      </c>
      <c r="S186" s="592">
        <f t="shared" si="92"/>
        <v>531085.41671555489</v>
      </c>
      <c r="T186" s="592">
        <f t="shared" si="92"/>
        <v>1022831.1729336604</v>
      </c>
      <c r="U186" s="592">
        <f t="shared" si="92"/>
        <v>568215.93556406815</v>
      </c>
      <c r="V186" s="592">
        <f t="shared" si="92"/>
        <v>1094341.8018270927</v>
      </c>
      <c r="W186" s="592">
        <f t="shared" si="92"/>
        <v>607942.41240081936</v>
      </c>
      <c r="X186" s="592">
        <f t="shared" si="92"/>
        <v>1170852.0535126878</v>
      </c>
      <c r="Y186" s="592">
        <f t="shared" si="92"/>
        <v>650446.34207386617</v>
      </c>
      <c r="Z186" s="592">
        <f t="shared" si="92"/>
        <v>1252711.4736237423</v>
      </c>
      <c r="AA186" s="592">
        <f t="shared" si="92"/>
        <v>695921.90853487328</v>
      </c>
      <c r="AB186" s="592">
        <f>(AB167-AB170)</f>
        <v>1340294.0460671633</v>
      </c>
    </row>
    <row r="187" spans="3:28">
      <c r="D187" s="575" t="s">
        <v>1030</v>
      </c>
    </row>
    <row r="188" spans="3:28">
      <c r="D188" s="70">
        <v>2023</v>
      </c>
      <c r="E188" s="301" t="s">
        <v>555</v>
      </c>
      <c r="I188" s="669">
        <f>-I170</f>
        <v>-4577777.7777777771</v>
      </c>
      <c r="J188" s="669">
        <f>-J170</f>
        <v>-4238683.1275720159</v>
      </c>
      <c r="K188" s="670"/>
      <c r="L188" s="670"/>
      <c r="M188" s="670"/>
      <c r="N188" s="670"/>
      <c r="O188" s="670"/>
      <c r="P188" s="670"/>
      <c r="Q188" s="670"/>
      <c r="R188" s="670"/>
      <c r="S188" s="670"/>
      <c r="T188" s="670"/>
      <c r="U188" s="670"/>
      <c r="V188" s="670"/>
      <c r="W188" s="670"/>
      <c r="X188" s="670"/>
      <c r="Y188" s="670"/>
      <c r="Z188" s="670"/>
      <c r="AA188" s="670"/>
      <c r="AB188" s="670"/>
    </row>
    <row r="189" spans="3:28">
      <c r="D189" s="70">
        <v>2024</v>
      </c>
      <c r="I189" s="669"/>
      <c r="J189" s="669"/>
      <c r="K189" s="669"/>
      <c r="L189" s="669"/>
      <c r="M189" s="669"/>
      <c r="N189" s="669"/>
      <c r="O189" s="669"/>
      <c r="P189" s="669"/>
      <c r="Q189" s="669"/>
      <c r="R189" s="669"/>
      <c r="S189" s="669"/>
      <c r="T189" s="669"/>
      <c r="U189" s="669"/>
      <c r="V189" s="669"/>
      <c r="W189" s="669"/>
      <c r="X189" s="669"/>
      <c r="Y189" s="669"/>
      <c r="Z189" s="669"/>
      <c r="AA189" s="669"/>
      <c r="AB189" s="669"/>
    </row>
    <row r="190" spans="3:28">
      <c r="D190" s="70">
        <v>2025</v>
      </c>
      <c r="E190" s="301" t="s">
        <v>555</v>
      </c>
      <c r="I190" s="669"/>
      <c r="J190" s="669"/>
      <c r="K190" s="669">
        <f>-K170</f>
        <v>-5066152.4732304076</v>
      </c>
      <c r="L190" s="669">
        <f>-L170</f>
        <v>-4690881.9196577845</v>
      </c>
      <c r="M190" s="670"/>
      <c r="N190" s="670"/>
      <c r="O190" s="670"/>
      <c r="P190" s="670"/>
      <c r="Q190" s="670"/>
      <c r="R190" s="670"/>
      <c r="S190" s="670"/>
      <c r="T190" s="670"/>
      <c r="U190" s="670"/>
      <c r="V190" s="670"/>
      <c r="W190" s="670"/>
      <c r="X190" s="670"/>
      <c r="Y190" s="670"/>
      <c r="Z190" s="670"/>
      <c r="AA190" s="670"/>
      <c r="AB190" s="670"/>
    </row>
    <row r="191" spans="3:28">
      <c r="D191" s="70">
        <v>2026</v>
      </c>
      <c r="I191" s="669"/>
      <c r="J191" s="669"/>
      <c r="K191" s="669"/>
      <c r="L191" s="669"/>
      <c r="M191" s="669"/>
      <c r="N191" s="669"/>
      <c r="O191" s="669"/>
      <c r="P191" s="669"/>
      <c r="Q191" s="669"/>
      <c r="R191" s="669"/>
      <c r="S191" s="669"/>
      <c r="T191" s="669"/>
      <c r="U191" s="669"/>
      <c r="V191" s="669"/>
      <c r="W191" s="669"/>
      <c r="X191" s="669"/>
      <c r="Y191" s="669"/>
      <c r="Z191" s="669"/>
      <c r="AA191" s="669"/>
      <c r="AB191" s="669"/>
    </row>
    <row r="192" spans="3:28">
      <c r="D192" s="70">
        <v>2027</v>
      </c>
      <c r="E192" s="301" t="s">
        <v>555</v>
      </c>
      <c r="I192" s="669"/>
      <c r="J192" s="669"/>
      <c r="K192" s="669"/>
      <c r="L192" s="669"/>
      <c r="M192" s="669">
        <f>-M170</f>
        <v>-5420349.4893338876</v>
      </c>
      <c r="N192" s="669">
        <f>-N170</f>
        <v>-5018842.1197535992</v>
      </c>
      <c r="O192" s="670"/>
      <c r="P192" s="670"/>
      <c r="Q192" s="670"/>
      <c r="R192" s="670"/>
      <c r="S192" s="670"/>
      <c r="T192" s="670"/>
      <c r="U192" s="670"/>
      <c r="V192" s="670"/>
      <c r="W192" s="670"/>
      <c r="X192" s="670"/>
      <c r="Y192" s="670"/>
      <c r="Z192" s="670"/>
      <c r="AA192" s="670"/>
      <c r="AB192" s="670"/>
    </row>
    <row r="193" spans="4:28">
      <c r="D193" s="70">
        <v>2028</v>
      </c>
      <c r="I193" s="669"/>
      <c r="J193" s="669"/>
      <c r="K193" s="669"/>
      <c r="L193" s="669"/>
      <c r="M193" s="669"/>
      <c r="N193" s="669"/>
      <c r="O193" s="669"/>
      <c r="P193" s="669"/>
      <c r="Q193" s="669"/>
      <c r="R193" s="669"/>
      <c r="S193" s="669"/>
      <c r="T193" s="669"/>
      <c r="U193" s="669"/>
      <c r="V193" s="669"/>
      <c r="W193" s="669"/>
      <c r="X193" s="669"/>
      <c r="Y193" s="669"/>
      <c r="Z193" s="669"/>
      <c r="AA193" s="669"/>
      <c r="AB193" s="669"/>
    </row>
    <row r="194" spans="4:28">
      <c r="D194" s="70">
        <v>2029</v>
      </c>
      <c r="E194" s="301" t="s">
        <v>555</v>
      </c>
      <c r="I194" s="669"/>
      <c r="J194" s="669"/>
      <c r="K194" s="669"/>
      <c r="L194" s="669"/>
      <c r="M194" s="669"/>
      <c r="N194" s="669"/>
      <c r="O194" s="669">
        <f>-O170</f>
        <v>-5799309.9776935829</v>
      </c>
      <c r="P194" s="669">
        <f>-P170</f>
        <v>-5369731.4608273916</v>
      </c>
      <c r="Q194" s="670"/>
      <c r="R194" s="670"/>
      <c r="S194" s="670"/>
      <c r="T194" s="670"/>
      <c r="U194" s="670"/>
      <c r="V194" s="670"/>
      <c r="W194" s="670"/>
      <c r="X194" s="670"/>
      <c r="Y194" s="670"/>
      <c r="Z194" s="670"/>
      <c r="AA194" s="670"/>
      <c r="AB194" s="670"/>
    </row>
    <row r="195" spans="4:28">
      <c r="D195" s="70">
        <v>2030</v>
      </c>
      <c r="I195" s="669"/>
      <c r="J195" s="669"/>
      <c r="K195" s="669"/>
      <c r="L195" s="669"/>
      <c r="M195" s="669"/>
      <c r="N195" s="669"/>
      <c r="O195" s="669"/>
      <c r="P195" s="669"/>
      <c r="Q195" s="669"/>
      <c r="R195" s="669"/>
      <c r="S195" s="669"/>
      <c r="T195" s="669"/>
      <c r="U195" s="669"/>
      <c r="V195" s="669"/>
      <c r="W195" s="669"/>
      <c r="X195" s="669"/>
      <c r="Y195" s="669"/>
      <c r="Z195" s="669"/>
      <c r="AA195" s="669"/>
      <c r="AB195" s="669"/>
    </row>
    <row r="196" spans="4:28">
      <c r="D196" s="70">
        <v>2031</v>
      </c>
      <c r="E196" s="301" t="s">
        <v>555</v>
      </c>
      <c r="I196" s="669"/>
      <c r="J196" s="669"/>
      <c r="K196" s="669"/>
      <c r="L196" s="669"/>
      <c r="M196" s="669"/>
      <c r="N196" s="669"/>
      <c r="O196" s="669"/>
      <c r="P196" s="669"/>
      <c r="Q196" s="669">
        <f>-Q170</f>
        <v>-6204765.2616417194</v>
      </c>
      <c r="R196" s="669">
        <f>-R170</f>
        <v>-5745153.020038629</v>
      </c>
      <c r="S196" s="670"/>
      <c r="T196" s="670"/>
      <c r="U196" s="670"/>
      <c r="V196" s="670"/>
      <c r="W196" s="670"/>
      <c r="X196" s="670"/>
      <c r="Y196" s="670"/>
      <c r="Z196" s="670"/>
      <c r="AA196" s="670"/>
      <c r="AB196" s="670"/>
    </row>
    <row r="197" spans="4:28">
      <c r="D197" s="70">
        <v>2032</v>
      </c>
      <c r="I197" s="669"/>
      <c r="J197" s="669"/>
      <c r="K197" s="669"/>
      <c r="L197" s="669"/>
      <c r="M197" s="669"/>
      <c r="N197" s="669"/>
      <c r="O197" s="669"/>
      <c r="P197" s="669"/>
      <c r="Q197" s="669"/>
      <c r="R197" s="669"/>
      <c r="S197" s="669"/>
      <c r="T197" s="669"/>
      <c r="U197" s="669"/>
      <c r="V197" s="669"/>
      <c r="W197" s="669"/>
      <c r="X197" s="669"/>
      <c r="Y197" s="669"/>
      <c r="Z197" s="669"/>
      <c r="AA197" s="669"/>
      <c r="AB197" s="669"/>
    </row>
    <row r="198" spans="4:28">
      <c r="D198" s="70">
        <v>2033</v>
      </c>
      <c r="E198" s="301" t="s">
        <v>555</v>
      </c>
      <c r="I198" s="669"/>
      <c r="J198" s="669"/>
      <c r="K198" s="669"/>
      <c r="L198" s="669"/>
      <c r="M198" s="669"/>
      <c r="N198" s="669"/>
      <c r="O198" s="669"/>
      <c r="P198" s="669"/>
      <c r="Q198" s="669"/>
      <c r="R198" s="669"/>
      <c r="S198" s="669">
        <f>-S170</f>
        <v>-6638567.7089444278</v>
      </c>
      <c r="T198" s="669">
        <f>-T170</f>
        <v>-6146821.9527263222</v>
      </c>
      <c r="U198" s="670"/>
      <c r="V198" s="670"/>
      <c r="W198" s="670"/>
      <c r="X198" s="670"/>
      <c r="Y198" s="670"/>
      <c r="Z198" s="670"/>
      <c r="AA198" s="670"/>
      <c r="AB198" s="670"/>
    </row>
    <row r="199" spans="4:28">
      <c r="D199" s="70">
        <v>2034</v>
      </c>
      <c r="I199" s="669"/>
      <c r="J199" s="669"/>
      <c r="K199" s="669"/>
      <c r="L199" s="669"/>
      <c r="M199" s="669"/>
      <c r="N199" s="669"/>
      <c r="O199" s="669"/>
      <c r="P199" s="669"/>
      <c r="Q199" s="669"/>
      <c r="R199" s="669"/>
      <c r="S199" s="669"/>
      <c r="T199" s="669"/>
      <c r="U199" s="669"/>
      <c r="V199" s="669"/>
      <c r="W199" s="669"/>
      <c r="X199" s="669"/>
      <c r="Y199" s="669"/>
      <c r="Z199" s="669"/>
      <c r="AA199" s="669"/>
      <c r="AB199" s="669"/>
    </row>
    <row r="200" spans="4:28">
      <c r="D200" s="70">
        <v>2035</v>
      </c>
      <c r="E200" s="301" t="s">
        <v>555</v>
      </c>
      <c r="I200" s="669"/>
      <c r="J200" s="669"/>
      <c r="K200" s="669"/>
      <c r="L200" s="669"/>
      <c r="M200" s="669"/>
      <c r="N200" s="669"/>
      <c r="O200" s="669"/>
      <c r="P200" s="669"/>
      <c r="Q200" s="669"/>
      <c r="R200" s="669"/>
      <c r="S200" s="669"/>
      <c r="T200" s="669"/>
      <c r="U200" s="669">
        <f>-U170</f>
        <v>-7102699.1945508393</v>
      </c>
      <c r="V200" s="669">
        <f>-V170</f>
        <v>-6576573.3282878147</v>
      </c>
      <c r="W200" s="670"/>
      <c r="X200" s="670"/>
      <c r="Y200" s="670"/>
      <c r="Z200" s="670"/>
      <c r="AA200" s="670"/>
      <c r="AB200" s="670"/>
    </row>
    <row r="201" spans="4:28">
      <c r="D201" s="70">
        <v>2036</v>
      </c>
      <c r="I201" s="669"/>
      <c r="J201" s="669"/>
      <c r="K201" s="669"/>
      <c r="L201" s="669"/>
      <c r="M201" s="669"/>
      <c r="N201" s="669"/>
      <c r="O201" s="669"/>
      <c r="P201" s="669"/>
      <c r="Q201" s="669"/>
      <c r="R201" s="669"/>
      <c r="S201" s="669"/>
      <c r="T201" s="669"/>
      <c r="U201" s="669"/>
      <c r="V201" s="669"/>
      <c r="W201" s="669"/>
      <c r="X201" s="669"/>
      <c r="Y201" s="669"/>
      <c r="Z201" s="669"/>
      <c r="AA201" s="669"/>
      <c r="AB201" s="669"/>
    </row>
    <row r="202" spans="4:28">
      <c r="D202" s="70">
        <v>2037</v>
      </c>
      <c r="E202" s="301" t="s">
        <v>555</v>
      </c>
      <c r="I202" s="669"/>
      <c r="J202" s="669"/>
      <c r="K202" s="669"/>
      <c r="L202" s="669"/>
      <c r="M202" s="669"/>
      <c r="N202" s="669"/>
      <c r="O202" s="669"/>
      <c r="P202" s="669"/>
      <c r="Q202" s="669"/>
      <c r="R202" s="669"/>
      <c r="S202" s="669"/>
      <c r="T202" s="669"/>
      <c r="U202" s="669"/>
      <c r="V202" s="669"/>
      <c r="W202" s="669">
        <f>-W170</f>
        <v>-7599280.1550102308</v>
      </c>
      <c r="X202" s="669">
        <f>-X170</f>
        <v>-7036370.5138983624</v>
      </c>
      <c r="Y202" s="670"/>
      <c r="Z202" s="670"/>
      <c r="AA202" s="670"/>
      <c r="AB202" s="670"/>
    </row>
    <row r="203" spans="4:28">
      <c r="D203" s="70">
        <v>2038</v>
      </c>
    </row>
    <row r="204" spans="4:28">
      <c r="D204" s="70">
        <v>2039</v>
      </c>
      <c r="E204" s="301" t="s">
        <v>555</v>
      </c>
      <c r="I204" s="669"/>
      <c r="J204" s="669"/>
      <c r="K204" s="669"/>
      <c r="L204" s="669"/>
      <c r="M204" s="669"/>
      <c r="N204" s="669"/>
      <c r="O204" s="669"/>
      <c r="P204" s="669"/>
      <c r="Q204" s="669"/>
      <c r="R204" s="669"/>
      <c r="S204" s="669"/>
      <c r="T204" s="669"/>
      <c r="U204" s="669"/>
      <c r="V204" s="669"/>
      <c r="W204" s="669"/>
      <c r="X204" s="669"/>
      <c r="Y204" s="669">
        <f>-Y170</f>
        <v>-8130579.2759233238</v>
      </c>
      <c r="Z204" s="669">
        <f>-Z170</f>
        <v>-7528314.1443734476</v>
      </c>
      <c r="AA204" s="670"/>
      <c r="AB204" s="670"/>
    </row>
    <row r="205" spans="4:28">
      <c r="D205" s="70">
        <v>2040</v>
      </c>
      <c r="I205" s="669"/>
      <c r="J205" s="669"/>
      <c r="K205" s="669"/>
      <c r="L205" s="669"/>
      <c r="M205" s="669"/>
      <c r="N205" s="669"/>
      <c r="O205" s="669"/>
      <c r="P205" s="669"/>
      <c r="Q205" s="669"/>
      <c r="R205" s="669"/>
      <c r="S205" s="669"/>
      <c r="T205" s="669"/>
      <c r="U205" s="669"/>
      <c r="V205" s="669"/>
      <c r="W205" s="669"/>
      <c r="X205" s="669"/>
      <c r="Y205" s="669"/>
      <c r="Z205" s="669"/>
      <c r="AA205" s="669"/>
      <c r="AB205" s="669"/>
    </row>
    <row r="206" spans="4:28">
      <c r="D206" s="70">
        <v>2041</v>
      </c>
      <c r="E206" s="301" t="s">
        <v>555</v>
      </c>
      <c r="I206" s="669"/>
      <c r="J206" s="669"/>
      <c r="K206" s="669"/>
      <c r="L206" s="669"/>
      <c r="M206" s="669"/>
      <c r="N206" s="669"/>
      <c r="O206" s="669"/>
      <c r="P206" s="669"/>
      <c r="Q206" s="669"/>
      <c r="R206" s="669"/>
      <c r="S206" s="669"/>
      <c r="T206" s="669"/>
      <c r="U206" s="669"/>
      <c r="V206" s="669"/>
      <c r="W206" s="669"/>
      <c r="X206" s="669"/>
      <c r="Y206" s="669"/>
      <c r="Z206" s="669"/>
      <c r="AA206" s="669">
        <f>-AA170</f>
        <v>-8699023.8566859141</v>
      </c>
      <c r="AB206" s="669">
        <f>-AB170</f>
        <v>-8054651.719153624</v>
      </c>
    </row>
    <row r="207" spans="4:28">
      <c r="D207" s="70">
        <v>2042</v>
      </c>
    </row>
    <row r="208" spans="4:28">
      <c r="D208" s="605" t="s">
        <v>1030</v>
      </c>
      <c r="E208" s="302" t="s">
        <v>555</v>
      </c>
      <c r="F208" s="605"/>
      <c r="G208" s="605"/>
      <c r="H208" s="605"/>
      <c r="I208" s="671">
        <f>SUM(I188:I207)</f>
        <v>-4577777.7777777771</v>
      </c>
      <c r="J208" s="671">
        <f t="shared" ref="J208:AB208" si="93">SUM(J188:J207)</f>
        <v>-4238683.1275720159</v>
      </c>
      <c r="K208" s="671">
        <f t="shared" si="93"/>
        <v>-5066152.4732304076</v>
      </c>
      <c r="L208" s="671">
        <f t="shared" si="93"/>
        <v>-4690881.9196577845</v>
      </c>
      <c r="M208" s="671">
        <f t="shared" si="93"/>
        <v>-5420349.4893338876</v>
      </c>
      <c r="N208" s="671">
        <f t="shared" si="93"/>
        <v>-5018842.1197535992</v>
      </c>
      <c r="O208" s="671">
        <f t="shared" si="93"/>
        <v>-5799309.9776935829</v>
      </c>
      <c r="P208" s="671">
        <f t="shared" si="93"/>
        <v>-5369731.4608273916</v>
      </c>
      <c r="Q208" s="671">
        <f t="shared" si="93"/>
        <v>-6204765.2616417194</v>
      </c>
      <c r="R208" s="671">
        <f t="shared" si="93"/>
        <v>-5745153.020038629</v>
      </c>
      <c r="S208" s="671">
        <f t="shared" si="93"/>
        <v>-6638567.7089444278</v>
      </c>
      <c r="T208" s="671">
        <f t="shared" si="93"/>
        <v>-6146821.9527263222</v>
      </c>
      <c r="U208" s="671">
        <f t="shared" si="93"/>
        <v>-7102699.1945508393</v>
      </c>
      <c r="V208" s="671">
        <f t="shared" si="93"/>
        <v>-6576573.3282878147</v>
      </c>
      <c r="W208" s="671">
        <f t="shared" si="93"/>
        <v>-7599280.1550102308</v>
      </c>
      <c r="X208" s="671">
        <f t="shared" si="93"/>
        <v>-7036370.5138983624</v>
      </c>
      <c r="Y208" s="671">
        <f t="shared" si="93"/>
        <v>-8130579.2759233238</v>
      </c>
      <c r="Z208" s="671">
        <f t="shared" si="93"/>
        <v>-7528314.1443734476</v>
      </c>
      <c r="AA208" s="671">
        <f t="shared" si="93"/>
        <v>-8699023.8566859141</v>
      </c>
      <c r="AB208" s="671">
        <f t="shared" si="93"/>
        <v>-8054651.719153624</v>
      </c>
    </row>
    <row r="209" spans="3:28" ht="7.5" customHeight="1"/>
    <row r="210" spans="3:28">
      <c r="D210" s="70" t="s">
        <v>1042</v>
      </c>
      <c r="E210" s="301" t="s">
        <v>555</v>
      </c>
      <c r="H210" s="1268">
        <f>I210*H4</f>
        <v>2472000</v>
      </c>
      <c r="I210" s="669">
        <f>-I208+I186</f>
        <v>4944000</v>
      </c>
      <c r="J210" s="669">
        <f t="shared" ref="J210:AA210" si="94">-J208+J186</f>
        <v>4944000</v>
      </c>
      <c r="K210" s="669">
        <f t="shared" si="94"/>
        <v>5471444.6710888408</v>
      </c>
      <c r="L210" s="669">
        <f t="shared" si="94"/>
        <v>5471444.6710888408</v>
      </c>
      <c r="M210" s="669">
        <f t="shared" si="94"/>
        <v>5853977.4484805986</v>
      </c>
      <c r="N210" s="669">
        <f t="shared" si="94"/>
        <v>5853977.4484805986</v>
      </c>
      <c r="O210" s="669">
        <f t="shared" si="94"/>
        <v>6263254.7759090699</v>
      </c>
      <c r="P210" s="669">
        <f t="shared" si="94"/>
        <v>6263254.7759090699</v>
      </c>
      <c r="Q210" s="669">
        <f t="shared" si="94"/>
        <v>6701146.4825730575</v>
      </c>
      <c r="R210" s="669">
        <f t="shared" si="94"/>
        <v>6701146.4825730575</v>
      </c>
      <c r="S210" s="669">
        <f t="shared" si="94"/>
        <v>7169653.1256599827</v>
      </c>
      <c r="T210" s="669">
        <f t="shared" si="94"/>
        <v>7169653.1256599827</v>
      </c>
      <c r="U210" s="669">
        <f t="shared" si="94"/>
        <v>7670915.1301149074</v>
      </c>
      <c r="V210" s="669">
        <f t="shared" si="94"/>
        <v>7670915.1301149074</v>
      </c>
      <c r="W210" s="669">
        <f t="shared" si="94"/>
        <v>8207222.5674110502</v>
      </c>
      <c r="X210" s="669">
        <f t="shared" si="94"/>
        <v>8207222.5674110502</v>
      </c>
      <c r="Y210" s="669">
        <f t="shared" si="94"/>
        <v>8781025.61799719</v>
      </c>
      <c r="Z210" s="669">
        <f t="shared" si="94"/>
        <v>8781025.61799719</v>
      </c>
      <c r="AA210" s="669">
        <f t="shared" si="94"/>
        <v>9394945.7652207874</v>
      </c>
      <c r="AB210" s="669">
        <f>(-AB208+AB186)*AB4</f>
        <v>4697472.8826103937</v>
      </c>
    </row>
    <row r="211" spans="3:28">
      <c r="D211" s="605" t="s">
        <v>1031</v>
      </c>
      <c r="E211" s="302" t="s">
        <v>555</v>
      </c>
      <c r="F211" s="606"/>
      <c r="G211" s="606"/>
      <c r="H211" s="606"/>
      <c r="I211" s="673">
        <f>I184+I185+I186-I210</f>
        <v>4238683.1275720149</v>
      </c>
      <c r="J211" s="673">
        <f t="shared" ref="J211:AB211" si="95">J184+J185+J186-J210</f>
        <v>0</v>
      </c>
      <c r="K211" s="673">
        <f t="shared" si="95"/>
        <v>4690881.9196577854</v>
      </c>
      <c r="L211" s="673">
        <f t="shared" si="95"/>
        <v>0</v>
      </c>
      <c r="M211" s="673">
        <f t="shared" si="95"/>
        <v>5018842.1197535992</v>
      </c>
      <c r="N211" s="673">
        <f t="shared" si="95"/>
        <v>0</v>
      </c>
      <c r="O211" s="673">
        <f t="shared" si="95"/>
        <v>5369731.4608273916</v>
      </c>
      <c r="P211" s="673">
        <f t="shared" si="95"/>
        <v>0</v>
      </c>
      <c r="Q211" s="673">
        <f t="shared" si="95"/>
        <v>5745153.0200386299</v>
      </c>
      <c r="R211" s="673">
        <f t="shared" si="95"/>
        <v>0</v>
      </c>
      <c r="S211" s="673">
        <f t="shared" si="95"/>
        <v>6146821.9527263222</v>
      </c>
      <c r="T211" s="673">
        <f t="shared" si="95"/>
        <v>0</v>
      </c>
      <c r="U211" s="673">
        <f t="shared" si="95"/>
        <v>6576573.3282878157</v>
      </c>
      <c r="V211" s="673">
        <f t="shared" si="95"/>
        <v>0</v>
      </c>
      <c r="W211" s="673">
        <f t="shared" si="95"/>
        <v>7036370.5138983615</v>
      </c>
      <c r="X211" s="673">
        <f t="shared" si="95"/>
        <v>0</v>
      </c>
      <c r="Y211" s="673">
        <f t="shared" si="95"/>
        <v>7528314.1443734486</v>
      </c>
      <c r="Z211" s="673">
        <f t="shared" si="95"/>
        <v>0</v>
      </c>
      <c r="AA211" s="673">
        <f t="shared" si="95"/>
        <v>8054651.719153624</v>
      </c>
      <c r="AB211" s="673">
        <f t="shared" si="95"/>
        <v>4697472.8826103937</v>
      </c>
    </row>
    <row r="212" spans="3:28" ht="8.25" customHeight="1"/>
    <row r="213" spans="3:28">
      <c r="I213" s="592"/>
      <c r="J213" s="592"/>
      <c r="K213" s="592"/>
      <c r="L213" s="592"/>
      <c r="M213" s="592"/>
      <c r="N213" s="592"/>
      <c r="O213" s="592"/>
      <c r="P213" s="592"/>
      <c r="Q213" s="592"/>
      <c r="R213" s="592"/>
      <c r="S213" s="592"/>
      <c r="T213" s="592"/>
      <c r="U213" s="592"/>
      <c r="V213" s="592"/>
      <c r="W213" s="592"/>
      <c r="X213" s="592"/>
      <c r="Y213" s="592"/>
      <c r="Z213" s="592"/>
      <c r="AA213" s="592"/>
      <c r="AB213" s="592"/>
    </row>
    <row r="214" spans="3:28">
      <c r="C214" s="575" t="s">
        <v>757</v>
      </c>
      <c r="D214" s="575" t="s">
        <v>1054</v>
      </c>
      <c r="E214" s="473"/>
      <c r="F214" s="473"/>
      <c r="G214" s="603"/>
      <c r="H214" s="603"/>
      <c r="I214" s="604"/>
      <c r="J214" s="604"/>
      <c r="K214" s="604"/>
      <c r="L214" s="604"/>
      <c r="M214" s="604"/>
      <c r="N214" s="604"/>
    </row>
    <row r="215" spans="3:28">
      <c r="C215" s="605"/>
      <c r="D215" s="605"/>
      <c r="E215" s="302"/>
      <c r="F215" s="606"/>
      <c r="G215" s="606"/>
      <c r="H215" s="606"/>
      <c r="I215" s="606"/>
      <c r="J215" s="606"/>
      <c r="K215" s="606"/>
      <c r="L215" s="606"/>
      <c r="M215" s="606"/>
      <c r="N215" s="606"/>
      <c r="O215" s="606"/>
      <c r="P215" s="606"/>
      <c r="Q215" s="606"/>
      <c r="R215" s="606"/>
      <c r="S215" s="606"/>
      <c r="T215" s="606"/>
      <c r="U215" s="606"/>
      <c r="V215" s="606"/>
      <c r="W215" s="606"/>
      <c r="X215" s="606"/>
      <c r="Y215" s="606"/>
      <c r="Z215" s="606"/>
      <c r="AA215" s="606"/>
      <c r="AB215" s="606"/>
    </row>
    <row r="216" spans="3:28">
      <c r="D216" s="574" t="s">
        <v>1018</v>
      </c>
      <c r="E216" s="301" t="s">
        <v>1023</v>
      </c>
      <c r="F216" s="607">
        <v>20</v>
      </c>
      <c r="AB216" s="592"/>
    </row>
    <row r="217" spans="3:28">
      <c r="D217" s="574" t="s">
        <v>1055</v>
      </c>
      <c r="E217" s="463"/>
      <c r="F217" s="607">
        <f>SUM(H218:AB218)</f>
        <v>39600000</v>
      </c>
      <c r="H217" s="591"/>
      <c r="I217" s="591"/>
      <c r="J217" s="591"/>
      <c r="K217" s="591"/>
      <c r="L217" s="591"/>
      <c r="M217" s="591"/>
      <c r="N217" s="591"/>
      <c r="O217" s="591"/>
      <c r="P217" s="591"/>
      <c r="Q217" s="591"/>
      <c r="R217" s="591"/>
      <c r="S217" s="591"/>
      <c r="T217" s="591"/>
      <c r="U217" s="591"/>
      <c r="V217" s="591"/>
      <c r="W217" s="591"/>
      <c r="X217" s="591"/>
      <c r="Y217" s="591"/>
      <c r="Z217" s="591"/>
      <c r="AA217" s="591"/>
      <c r="AB217" s="591"/>
    </row>
    <row r="218" spans="3:28">
      <c r="D218" s="574" t="s">
        <v>1058</v>
      </c>
      <c r="E218" s="301" t="s">
        <v>555</v>
      </c>
      <c r="F218" s="607">
        <f>(65000+100000)*12</f>
        <v>1980000</v>
      </c>
      <c r="H218" s="592">
        <f>F218*H4</f>
        <v>990000</v>
      </c>
      <c r="I218" s="592">
        <f t="shared" ref="I218:AA218" si="96">$F$218*I4</f>
        <v>1980000</v>
      </c>
      <c r="J218" s="592">
        <f t="shared" si="96"/>
        <v>1980000</v>
      </c>
      <c r="K218" s="592">
        <f t="shared" si="96"/>
        <v>1980000</v>
      </c>
      <c r="L218" s="592">
        <f t="shared" si="96"/>
        <v>1980000</v>
      </c>
      <c r="M218" s="592">
        <f t="shared" si="96"/>
        <v>1980000</v>
      </c>
      <c r="N218" s="592">
        <f t="shared" si="96"/>
        <v>1980000</v>
      </c>
      <c r="O218" s="592">
        <f t="shared" si="96"/>
        <v>1980000</v>
      </c>
      <c r="P218" s="592">
        <f t="shared" si="96"/>
        <v>1980000</v>
      </c>
      <c r="Q218" s="592">
        <f t="shared" si="96"/>
        <v>1980000</v>
      </c>
      <c r="R218" s="592">
        <f t="shared" si="96"/>
        <v>1980000</v>
      </c>
      <c r="S218" s="592">
        <f t="shared" si="96"/>
        <v>1980000</v>
      </c>
      <c r="T218" s="592">
        <f t="shared" si="96"/>
        <v>1980000</v>
      </c>
      <c r="U218" s="592">
        <f t="shared" si="96"/>
        <v>1980000</v>
      </c>
      <c r="V218" s="592">
        <f t="shared" si="96"/>
        <v>1980000</v>
      </c>
      <c r="W218" s="592">
        <f t="shared" si="96"/>
        <v>1980000</v>
      </c>
      <c r="X218" s="592">
        <f t="shared" si="96"/>
        <v>1980000</v>
      </c>
      <c r="Y218" s="592">
        <f t="shared" si="96"/>
        <v>1980000</v>
      </c>
      <c r="Z218" s="592">
        <f t="shared" si="96"/>
        <v>1980000</v>
      </c>
      <c r="AA218" s="592">
        <f t="shared" si="96"/>
        <v>1980000</v>
      </c>
      <c r="AB218" s="592">
        <f>$F$218*AB4</f>
        <v>990000</v>
      </c>
    </row>
    <row r="220" spans="3:28">
      <c r="D220" s="69" t="s">
        <v>754</v>
      </c>
      <c r="E220" s="463" t="s">
        <v>755</v>
      </c>
      <c r="F220" s="661" t="s">
        <v>357</v>
      </c>
      <c r="G220" s="663">
        <f>Macro!F9</f>
        <v>3.4366666666666663E-2</v>
      </c>
      <c r="H220" s="666">
        <v>0</v>
      </c>
      <c r="I220" s="666">
        <f>$G$220</f>
        <v>3.4366666666666663E-2</v>
      </c>
      <c r="J220" s="666">
        <f t="shared" ref="J220:AA220" si="97">$G$220</f>
        <v>3.4366666666666663E-2</v>
      </c>
      <c r="K220" s="666">
        <f t="shared" si="97"/>
        <v>3.4366666666666663E-2</v>
      </c>
      <c r="L220" s="666">
        <f t="shared" si="97"/>
        <v>3.4366666666666663E-2</v>
      </c>
      <c r="M220" s="666">
        <f t="shared" si="97"/>
        <v>3.4366666666666663E-2</v>
      </c>
      <c r="N220" s="666">
        <f t="shared" si="97"/>
        <v>3.4366666666666663E-2</v>
      </c>
      <c r="O220" s="666">
        <f t="shared" si="97"/>
        <v>3.4366666666666663E-2</v>
      </c>
      <c r="P220" s="666">
        <f t="shared" si="97"/>
        <v>3.4366666666666663E-2</v>
      </c>
      <c r="Q220" s="666">
        <f t="shared" si="97"/>
        <v>3.4366666666666663E-2</v>
      </c>
      <c r="R220" s="666">
        <f t="shared" si="97"/>
        <v>3.4366666666666663E-2</v>
      </c>
      <c r="S220" s="666">
        <f t="shared" si="97"/>
        <v>3.4366666666666663E-2</v>
      </c>
      <c r="T220" s="666">
        <f t="shared" si="97"/>
        <v>3.4366666666666663E-2</v>
      </c>
      <c r="U220" s="666">
        <f t="shared" si="97"/>
        <v>3.4366666666666663E-2</v>
      </c>
      <c r="V220" s="666">
        <f t="shared" si="97"/>
        <v>3.4366666666666663E-2</v>
      </c>
      <c r="W220" s="666">
        <f t="shared" si="97"/>
        <v>3.4366666666666663E-2</v>
      </c>
      <c r="X220" s="666">
        <f t="shared" si="97"/>
        <v>3.4366666666666663E-2</v>
      </c>
      <c r="Y220" s="666">
        <f t="shared" si="97"/>
        <v>3.4366666666666663E-2</v>
      </c>
      <c r="Z220" s="666">
        <f t="shared" si="97"/>
        <v>3.4366666666666663E-2</v>
      </c>
      <c r="AA220" s="666">
        <f t="shared" si="97"/>
        <v>3.4366666666666663E-2</v>
      </c>
      <c r="AB220" s="666">
        <f>$G$220*AB4</f>
        <v>1.7183333333333332E-2</v>
      </c>
    </row>
    <row r="221" spans="3:28">
      <c r="D221" s="662" t="s">
        <v>756</v>
      </c>
      <c r="E221" s="464" t="s">
        <v>362</v>
      </c>
      <c r="F221" s="614"/>
      <c r="G221" s="664">
        <v>1</v>
      </c>
      <c r="H221" s="667">
        <v>1</v>
      </c>
      <c r="I221" s="667">
        <f>G221+I220</f>
        <v>1.0343666666666667</v>
      </c>
      <c r="J221" s="665">
        <f t="shared" ref="J221:AB221" si="98">I221*($G$162+J220)</f>
        <v>1.069914401111111</v>
      </c>
      <c r="K221" s="665">
        <f t="shared" si="98"/>
        <v>1.106683792695963</v>
      </c>
      <c r="L221" s="665">
        <f t="shared" si="98"/>
        <v>1.1447168257049476</v>
      </c>
      <c r="M221" s="665">
        <f t="shared" si="98"/>
        <v>1.1840569272816743</v>
      </c>
      <c r="N221" s="665">
        <f t="shared" si="98"/>
        <v>1.2247490170159212</v>
      </c>
      <c r="O221" s="665">
        <f t="shared" si="98"/>
        <v>1.266839558234035</v>
      </c>
      <c r="P221" s="665">
        <f t="shared" si="98"/>
        <v>1.3103766110520114</v>
      </c>
      <c r="Q221" s="665">
        <f t="shared" si="98"/>
        <v>1.3554098872518321</v>
      </c>
      <c r="R221" s="665">
        <f t="shared" si="98"/>
        <v>1.4019908070437201</v>
      </c>
      <c r="S221" s="665">
        <f t="shared" si="98"/>
        <v>1.4501725577791227</v>
      </c>
      <c r="T221" s="665">
        <f t="shared" si="98"/>
        <v>1.5000101546814653</v>
      </c>
      <c r="U221" s="665">
        <f t="shared" si="98"/>
        <v>1.5515605036640183</v>
      </c>
      <c r="V221" s="665">
        <f t="shared" si="98"/>
        <v>1.604882466306605</v>
      </c>
      <c r="W221" s="665">
        <f t="shared" si="98"/>
        <v>1.6600369270653419</v>
      </c>
      <c r="X221" s="665">
        <f t="shared" si="98"/>
        <v>1.7170868627921541</v>
      </c>
      <c r="Y221" s="665">
        <f t="shared" si="98"/>
        <v>1.7760974146434445</v>
      </c>
      <c r="Z221" s="665">
        <f t="shared" si="98"/>
        <v>1.8371359624600243</v>
      </c>
      <c r="AA221" s="665">
        <f t="shared" si="98"/>
        <v>1.9002722017032339</v>
      </c>
      <c r="AB221" s="665">
        <f t="shared" si="98"/>
        <v>1.9329252123691678</v>
      </c>
    </row>
    <row r="222" spans="3:28">
      <c r="D222" s="613"/>
      <c r="E222" s="464"/>
      <c r="F222" s="614"/>
    </row>
    <row r="223" spans="3:28">
      <c r="D223" s="574" t="s">
        <v>1022</v>
      </c>
      <c r="H223" s="676">
        <v>0.5</v>
      </c>
      <c r="I223" s="676">
        <v>1</v>
      </c>
      <c r="J223" s="676">
        <v>1</v>
      </c>
      <c r="K223" s="676">
        <v>1</v>
      </c>
      <c r="L223" s="676">
        <v>1</v>
      </c>
      <c r="M223" s="676">
        <v>1</v>
      </c>
      <c r="N223" s="676">
        <v>1</v>
      </c>
      <c r="O223" s="676">
        <v>1</v>
      </c>
      <c r="P223" s="676">
        <v>1</v>
      </c>
      <c r="Q223" s="676">
        <v>1</v>
      </c>
      <c r="R223" s="676">
        <v>1</v>
      </c>
      <c r="S223" s="676">
        <v>1</v>
      </c>
      <c r="T223" s="676">
        <v>1</v>
      </c>
      <c r="U223" s="676">
        <v>1</v>
      </c>
      <c r="V223" s="676">
        <v>1</v>
      </c>
      <c r="W223" s="676">
        <v>1</v>
      </c>
      <c r="X223" s="676">
        <v>1</v>
      </c>
      <c r="Y223" s="676">
        <v>1</v>
      </c>
      <c r="Z223" s="676">
        <v>1</v>
      </c>
      <c r="AA223" s="676">
        <v>1</v>
      </c>
      <c r="AB223" s="676">
        <v>0.5</v>
      </c>
    </row>
    <row r="224" spans="3:28">
      <c r="D224" s="574" t="s">
        <v>1056</v>
      </c>
      <c r="F224" s="592"/>
      <c r="H224" s="676">
        <v>20</v>
      </c>
      <c r="I224" s="676">
        <v>19.5</v>
      </c>
      <c r="J224" s="676">
        <f>I224-1</f>
        <v>18.5</v>
      </c>
      <c r="K224" s="676">
        <f t="shared" ref="K224:Z224" si="99">J224-1</f>
        <v>17.5</v>
      </c>
      <c r="L224" s="676">
        <f t="shared" si="99"/>
        <v>16.5</v>
      </c>
      <c r="M224" s="676">
        <f t="shared" si="99"/>
        <v>15.5</v>
      </c>
      <c r="N224" s="676">
        <f t="shared" si="99"/>
        <v>14.5</v>
      </c>
      <c r="O224" s="676">
        <f t="shared" si="99"/>
        <v>13.5</v>
      </c>
      <c r="P224" s="676">
        <f t="shared" si="99"/>
        <v>12.5</v>
      </c>
      <c r="Q224" s="676">
        <f t="shared" si="99"/>
        <v>11.5</v>
      </c>
      <c r="R224" s="676">
        <f t="shared" si="99"/>
        <v>10.5</v>
      </c>
      <c r="S224" s="676">
        <f t="shared" si="99"/>
        <v>9.5</v>
      </c>
      <c r="T224" s="676">
        <f t="shared" si="99"/>
        <v>8.5</v>
      </c>
      <c r="U224" s="676">
        <f t="shared" si="99"/>
        <v>7.5</v>
      </c>
      <c r="V224" s="676">
        <f t="shared" si="99"/>
        <v>6.5</v>
      </c>
      <c r="W224" s="676">
        <f t="shared" si="99"/>
        <v>5.5</v>
      </c>
      <c r="X224" s="676">
        <f t="shared" si="99"/>
        <v>4.5</v>
      </c>
      <c r="Y224" s="676">
        <f t="shared" si="99"/>
        <v>3.5</v>
      </c>
      <c r="Z224" s="676">
        <f t="shared" si="99"/>
        <v>2.5</v>
      </c>
      <c r="AA224" s="676">
        <v>1.5</v>
      </c>
      <c r="AB224" s="676">
        <v>1</v>
      </c>
    </row>
    <row r="225" spans="3:28">
      <c r="D225" s="574" t="s">
        <v>1060</v>
      </c>
      <c r="E225" s="301" t="s">
        <v>555</v>
      </c>
      <c r="H225" s="592">
        <f>H218*H221*H223</f>
        <v>495000</v>
      </c>
      <c r="I225" s="592">
        <f>I218*I221</f>
        <v>2048046</v>
      </c>
      <c r="J225" s="592">
        <f t="shared" ref="J225:AB225" si="100">J218*J221</f>
        <v>2118430.5141999996</v>
      </c>
      <c r="K225" s="592">
        <f t="shared" si="100"/>
        <v>2191233.9095380069</v>
      </c>
      <c r="L225" s="592">
        <f t="shared" si="100"/>
        <v>2266539.3148957961</v>
      </c>
      <c r="M225" s="592">
        <f t="shared" si="100"/>
        <v>2344432.7160177152</v>
      </c>
      <c r="N225" s="592">
        <f t="shared" si="100"/>
        <v>2425003.0536915241</v>
      </c>
      <c r="O225" s="592">
        <f t="shared" si="100"/>
        <v>2508342.3253033892</v>
      </c>
      <c r="P225" s="592">
        <f t="shared" si="100"/>
        <v>2594545.6898829825</v>
      </c>
      <c r="Q225" s="592">
        <f t="shared" si="100"/>
        <v>2683711.5767586273</v>
      </c>
      <c r="R225" s="592">
        <f t="shared" si="100"/>
        <v>2775941.7979465658</v>
      </c>
      <c r="S225" s="592">
        <f t="shared" si="100"/>
        <v>2871341.6644026628</v>
      </c>
      <c r="T225" s="592">
        <f t="shared" si="100"/>
        <v>2970020.1062693014</v>
      </c>
      <c r="U225" s="592">
        <f t="shared" si="100"/>
        <v>3072089.7972547561</v>
      </c>
      <c r="V225" s="592">
        <f t="shared" si="100"/>
        <v>3177667.2832870781</v>
      </c>
      <c r="W225" s="592">
        <f t="shared" si="100"/>
        <v>3286873.115589377</v>
      </c>
      <c r="X225" s="592">
        <f t="shared" si="100"/>
        <v>3399831.9883284653</v>
      </c>
      <c r="Y225" s="592">
        <f t="shared" si="100"/>
        <v>3516672.88099402</v>
      </c>
      <c r="Z225" s="592">
        <f t="shared" si="100"/>
        <v>3637529.205670848</v>
      </c>
      <c r="AA225" s="592">
        <f t="shared" si="100"/>
        <v>3762538.9593724031</v>
      </c>
      <c r="AB225" s="592">
        <f t="shared" si="100"/>
        <v>1913595.9602454761</v>
      </c>
    </row>
    <row r="226" spans="3:28">
      <c r="H226" s="592"/>
      <c r="I226" s="592"/>
      <c r="J226" s="592"/>
      <c r="K226" s="592"/>
      <c r="L226" s="592"/>
      <c r="M226" s="592"/>
      <c r="N226" s="592"/>
      <c r="O226" s="592"/>
      <c r="P226" s="592"/>
      <c r="Q226" s="592"/>
      <c r="R226" s="592"/>
      <c r="S226" s="592"/>
      <c r="T226" s="592"/>
      <c r="U226" s="592"/>
      <c r="V226" s="592"/>
      <c r="W226" s="592"/>
      <c r="X226" s="592"/>
      <c r="Y226" s="592"/>
      <c r="Z226" s="592"/>
      <c r="AA226" s="592"/>
      <c r="AB226" s="592"/>
    </row>
    <row r="227" spans="3:28">
      <c r="H227" s="592"/>
      <c r="I227" s="592"/>
      <c r="J227" s="592"/>
      <c r="K227" s="592"/>
      <c r="L227" s="592"/>
      <c r="M227" s="592"/>
      <c r="N227" s="592"/>
      <c r="O227" s="592"/>
      <c r="P227" s="592"/>
      <c r="Q227" s="592"/>
      <c r="R227" s="592"/>
      <c r="S227" s="592"/>
      <c r="T227" s="592"/>
      <c r="U227" s="592"/>
      <c r="V227" s="592"/>
      <c r="W227" s="592"/>
      <c r="X227" s="592"/>
      <c r="Y227" s="592"/>
      <c r="Z227" s="592"/>
      <c r="AA227" s="592"/>
      <c r="AB227" s="592"/>
    </row>
    <row r="228" spans="3:28">
      <c r="D228" s="574" t="s">
        <v>1057</v>
      </c>
      <c r="E228" s="301" t="s">
        <v>555</v>
      </c>
      <c r="H228" s="592">
        <f>F218*H224</f>
        <v>39600000</v>
      </c>
      <c r="I228" s="592">
        <f>I225*I224</f>
        <v>39936897</v>
      </c>
      <c r="J228" s="592">
        <f t="shared" ref="J228:AB228" si="101">J225*J224</f>
        <v>39190964.512699991</v>
      </c>
      <c r="K228" s="592">
        <f t="shared" si="101"/>
        <v>38346593.416915119</v>
      </c>
      <c r="L228" s="592">
        <f t="shared" si="101"/>
        <v>37397898.695780635</v>
      </c>
      <c r="M228" s="592">
        <f t="shared" si="101"/>
        <v>36338707.098274589</v>
      </c>
      <c r="N228" s="592">
        <f t="shared" si="101"/>
        <v>35162544.278527096</v>
      </c>
      <c r="O228" s="592">
        <f t="shared" si="101"/>
        <v>33862621.391595751</v>
      </c>
      <c r="P228" s="592">
        <f t="shared" si="101"/>
        <v>32431821.12353728</v>
      </c>
      <c r="Q228" s="592">
        <f t="shared" si="101"/>
        <v>30862683.132724214</v>
      </c>
      <c r="R228" s="592">
        <f t="shared" si="101"/>
        <v>29147388.878438942</v>
      </c>
      <c r="S228" s="592">
        <f t="shared" si="101"/>
        <v>27277745.811825298</v>
      </c>
      <c r="T228" s="592">
        <f t="shared" si="101"/>
        <v>25245170.903289061</v>
      </c>
      <c r="U228" s="592">
        <f t="shared" si="101"/>
        <v>23040673.479410671</v>
      </c>
      <c r="V228" s="592">
        <f t="shared" si="101"/>
        <v>20654837.341366008</v>
      </c>
      <c r="W228" s="592">
        <f t="shared" si="101"/>
        <v>18077802.135741573</v>
      </c>
      <c r="X228" s="592">
        <f t="shared" si="101"/>
        <v>15299243.947478093</v>
      </c>
      <c r="Y228" s="592">
        <f t="shared" si="101"/>
        <v>12308355.083479069</v>
      </c>
      <c r="Z228" s="592">
        <f t="shared" si="101"/>
        <v>9093823.0141771194</v>
      </c>
      <c r="AA228" s="592">
        <f t="shared" si="101"/>
        <v>5643808.4390586047</v>
      </c>
      <c r="AB228" s="592">
        <f t="shared" si="101"/>
        <v>1913595.9602454761</v>
      </c>
    </row>
    <row r="229" spans="3:28">
      <c r="H229" s="592"/>
      <c r="I229" s="592"/>
      <c r="J229" s="592"/>
      <c r="K229" s="592"/>
      <c r="L229" s="592"/>
      <c r="M229" s="592"/>
      <c r="N229" s="592"/>
      <c r="O229" s="592"/>
      <c r="P229" s="592"/>
      <c r="Q229" s="592"/>
      <c r="R229" s="592"/>
      <c r="S229" s="592"/>
      <c r="T229" s="592"/>
      <c r="U229" s="592"/>
      <c r="V229" s="592"/>
      <c r="W229" s="592"/>
      <c r="X229" s="592"/>
      <c r="Y229" s="592"/>
      <c r="Z229" s="592"/>
      <c r="AA229" s="592"/>
      <c r="AB229" s="592"/>
    </row>
    <row r="230" spans="3:28">
      <c r="D230" s="574" t="s">
        <v>1020</v>
      </c>
      <c r="E230" s="463" t="s">
        <v>1016</v>
      </c>
      <c r="G230" s="590">
        <v>0.08</v>
      </c>
      <c r="H230" s="658">
        <f t="shared" ref="H230:AB230" si="102">$G$168</f>
        <v>0.08</v>
      </c>
      <c r="I230" s="658">
        <f t="shared" si="102"/>
        <v>0.08</v>
      </c>
      <c r="J230" s="658">
        <f t="shared" si="102"/>
        <v>0.08</v>
      </c>
      <c r="K230" s="658">
        <f t="shared" si="102"/>
        <v>0.08</v>
      </c>
      <c r="L230" s="658">
        <f t="shared" si="102"/>
        <v>0.08</v>
      </c>
      <c r="M230" s="658">
        <f t="shared" si="102"/>
        <v>0.08</v>
      </c>
      <c r="N230" s="658">
        <f t="shared" si="102"/>
        <v>0.08</v>
      </c>
      <c r="O230" s="658">
        <f t="shared" si="102"/>
        <v>0.08</v>
      </c>
      <c r="P230" s="658">
        <f t="shared" si="102"/>
        <v>0.08</v>
      </c>
      <c r="Q230" s="658">
        <f t="shared" si="102"/>
        <v>0.08</v>
      </c>
      <c r="R230" s="658">
        <f t="shared" si="102"/>
        <v>0.08</v>
      </c>
      <c r="S230" s="658">
        <f t="shared" si="102"/>
        <v>0.08</v>
      </c>
      <c r="T230" s="658">
        <f t="shared" si="102"/>
        <v>0.08</v>
      </c>
      <c r="U230" s="658">
        <f t="shared" si="102"/>
        <v>0.08</v>
      </c>
      <c r="V230" s="658">
        <f t="shared" si="102"/>
        <v>0.08</v>
      </c>
      <c r="W230" s="658">
        <f t="shared" si="102"/>
        <v>0.08</v>
      </c>
      <c r="X230" s="658">
        <f t="shared" si="102"/>
        <v>0.08</v>
      </c>
      <c r="Y230" s="658">
        <f t="shared" si="102"/>
        <v>0.08</v>
      </c>
      <c r="Z230" s="658">
        <f t="shared" si="102"/>
        <v>0.08</v>
      </c>
      <c r="AA230" s="658">
        <f t="shared" si="102"/>
        <v>0.08</v>
      </c>
      <c r="AB230" s="658">
        <f t="shared" si="102"/>
        <v>0.08</v>
      </c>
    </row>
    <row r="231" spans="3:28">
      <c r="D231" s="574" t="s">
        <v>1021</v>
      </c>
      <c r="E231" s="301" t="s">
        <v>555</v>
      </c>
      <c r="H231" s="592">
        <f t="shared" ref="H231:AB231" si="103">H228/(1+H230)^H223</f>
        <v>38105117.7665153</v>
      </c>
      <c r="I231" s="592">
        <f t="shared" si="103"/>
        <v>36978608.333333328</v>
      </c>
      <c r="J231" s="592">
        <f t="shared" si="103"/>
        <v>36287930.104351841</v>
      </c>
      <c r="K231" s="592">
        <f t="shared" si="103"/>
        <v>35506105.015662141</v>
      </c>
      <c r="L231" s="592">
        <f t="shared" si="103"/>
        <v>34627683.977574661</v>
      </c>
      <c r="M231" s="592">
        <f t="shared" si="103"/>
        <v>33646951.016920917</v>
      </c>
      <c r="N231" s="592">
        <f t="shared" si="103"/>
        <v>32557911.369006567</v>
      </c>
      <c r="O231" s="592">
        <f t="shared" si="103"/>
        <v>31354279.06629236</v>
      </c>
      <c r="P231" s="592">
        <f t="shared" si="103"/>
        <v>30029464.003275257</v>
      </c>
      <c r="Q231" s="592">
        <f t="shared" si="103"/>
        <v>28576558.456226122</v>
      </c>
      <c r="R231" s="592">
        <f t="shared" si="103"/>
        <v>26988323.03559161</v>
      </c>
      <c r="S231" s="592">
        <f t="shared" si="103"/>
        <v>25257172.047986384</v>
      </c>
      <c r="T231" s="592">
        <f t="shared" si="103"/>
        <v>23375158.243786167</v>
      </c>
      <c r="U231" s="592">
        <f t="shared" si="103"/>
        <v>21333956.925380249</v>
      </c>
      <c r="V231" s="592">
        <f t="shared" si="103"/>
        <v>19124849.39015371</v>
      </c>
      <c r="W231" s="592">
        <f t="shared" si="103"/>
        <v>16738705.681242196</v>
      </c>
      <c r="X231" s="592">
        <f t="shared" si="103"/>
        <v>14165966.61803527</v>
      </c>
      <c r="Y231" s="592">
        <f t="shared" si="103"/>
        <v>11396625.077295434</v>
      </c>
      <c r="Z231" s="592">
        <f t="shared" si="103"/>
        <v>8420206.4946084432</v>
      </c>
      <c r="AA231" s="592">
        <f t="shared" si="103"/>
        <v>5225748.554683893</v>
      </c>
      <c r="AB231" s="592">
        <f t="shared" si="103"/>
        <v>1841358.5712798431</v>
      </c>
    </row>
    <row r="232" spans="3:28">
      <c r="D232" s="574" t="s">
        <v>1021</v>
      </c>
      <c r="E232" s="301" t="s">
        <v>555</v>
      </c>
      <c r="H232" s="592">
        <f>H225/(1+H230)^H223</f>
        <v>476313.9720814412</v>
      </c>
      <c r="I232" s="592">
        <f>I231/I224</f>
        <v>1896338.8888888885</v>
      </c>
      <c r="J232" s="592">
        <f>J231/J224</f>
        <v>1961509.7353703699</v>
      </c>
      <c r="K232" s="592">
        <f t="shared" ref="K232:AB232" si="104">K231/K224</f>
        <v>2028920.2866092653</v>
      </c>
      <c r="L232" s="592">
        <f t="shared" si="104"/>
        <v>2098647.5137924035</v>
      </c>
      <c r="M232" s="592">
        <f t="shared" si="104"/>
        <v>2170771.0333497366</v>
      </c>
      <c r="N232" s="592">
        <f t="shared" si="104"/>
        <v>2245373.1978625217</v>
      </c>
      <c r="O232" s="592">
        <f t="shared" si="104"/>
        <v>2322539.1900957306</v>
      </c>
      <c r="P232" s="592">
        <f t="shared" si="104"/>
        <v>2402357.1202620207</v>
      </c>
      <c r="Q232" s="592">
        <f t="shared" si="104"/>
        <v>2484918.1266283584</v>
      </c>
      <c r="R232" s="592">
        <f t="shared" si="104"/>
        <v>2570316.4795801532</v>
      </c>
      <c r="S232" s="592">
        <f t="shared" si="104"/>
        <v>2658649.6892617247</v>
      </c>
      <c r="T232" s="592">
        <f t="shared" si="104"/>
        <v>2750018.6169160195</v>
      </c>
      <c r="U232" s="592">
        <f t="shared" si="104"/>
        <v>2844527.5900506997</v>
      </c>
      <c r="V232" s="592">
        <f t="shared" si="104"/>
        <v>2942284.5215621092</v>
      </c>
      <c r="W232" s="592">
        <f t="shared" si="104"/>
        <v>3043401.0329531264</v>
      </c>
      <c r="X232" s="592">
        <f t="shared" si="104"/>
        <v>3147992.5817856155</v>
      </c>
      <c r="Y232" s="592">
        <f t="shared" si="104"/>
        <v>3256178.5935129812</v>
      </c>
      <c r="Z232" s="592">
        <f t="shared" si="104"/>
        <v>3368082.5978433774</v>
      </c>
      <c r="AA232" s="592">
        <f>AA231/AA224</f>
        <v>3483832.3697892618</v>
      </c>
      <c r="AB232" s="592">
        <f t="shared" si="104"/>
        <v>1841358.5712798431</v>
      </c>
    </row>
    <row r="234" spans="3:28">
      <c r="D234" s="574" t="s">
        <v>1063</v>
      </c>
      <c r="E234" s="301" t="s">
        <v>555</v>
      </c>
      <c r="H234" s="592">
        <f>H225-H232</f>
        <v>18686.027918558801</v>
      </c>
      <c r="I234" s="592">
        <f>I225-I232</f>
        <v>151707.11111111147</v>
      </c>
      <c r="J234" s="592">
        <f t="shared" ref="J234:AB234" si="105">J225-J232</f>
        <v>156920.77882962977</v>
      </c>
      <c r="K234" s="592">
        <f t="shared" si="105"/>
        <v>162313.62292874162</v>
      </c>
      <c r="L234" s="592">
        <f t="shared" si="105"/>
        <v>167891.80110339262</v>
      </c>
      <c r="M234" s="592">
        <f t="shared" si="105"/>
        <v>173661.68266797857</v>
      </c>
      <c r="N234" s="592">
        <f t="shared" si="105"/>
        <v>179629.85582900234</v>
      </c>
      <c r="O234" s="592">
        <f t="shared" si="105"/>
        <v>185803.13520765863</v>
      </c>
      <c r="P234" s="592">
        <f t="shared" si="105"/>
        <v>192188.56962096179</v>
      </c>
      <c r="Q234" s="592">
        <f t="shared" si="105"/>
        <v>198793.45013026893</v>
      </c>
      <c r="R234" s="592">
        <f t="shared" si="105"/>
        <v>205625.31836641254</v>
      </c>
      <c r="S234" s="592">
        <f t="shared" si="105"/>
        <v>212691.97514093807</v>
      </c>
      <c r="T234" s="592">
        <f t="shared" si="105"/>
        <v>220001.48935328191</v>
      </c>
      <c r="U234" s="592">
        <f t="shared" si="105"/>
        <v>227562.20720405644</v>
      </c>
      <c r="V234" s="592">
        <f t="shared" si="105"/>
        <v>235382.76172496891</v>
      </c>
      <c r="W234" s="592">
        <f t="shared" si="105"/>
        <v>243472.08263625065</v>
      </c>
      <c r="X234" s="592">
        <f t="shared" si="105"/>
        <v>251839.40654284973</v>
      </c>
      <c r="Y234" s="592">
        <f t="shared" si="105"/>
        <v>260494.28748103883</v>
      </c>
      <c r="Z234" s="592">
        <f t="shared" si="105"/>
        <v>269446.60782747064</v>
      </c>
      <c r="AA234" s="592">
        <f t="shared" si="105"/>
        <v>278706.58958314126</v>
      </c>
      <c r="AB234" s="592">
        <f t="shared" si="105"/>
        <v>72237.388965632999</v>
      </c>
    </row>
    <row r="237" spans="3:28">
      <c r="I237" s="592"/>
    </row>
    <row r="238" spans="3:28">
      <c r="C238" s="72" t="s">
        <v>1052</v>
      </c>
      <c r="D238" s="72" t="s">
        <v>1096</v>
      </c>
      <c r="E238" s="588"/>
      <c r="F238" s="72"/>
      <c r="G238" s="72"/>
      <c r="H238" s="587"/>
      <c r="I238" s="587"/>
      <c r="J238" s="587"/>
      <c r="K238" s="587"/>
      <c r="L238" s="587"/>
      <c r="M238" s="587"/>
      <c r="N238" s="587"/>
      <c r="O238" s="587"/>
      <c r="P238" s="587"/>
      <c r="Q238" s="587"/>
      <c r="R238" s="587"/>
      <c r="S238" s="587"/>
      <c r="T238" s="587"/>
      <c r="U238" s="587"/>
      <c r="V238" s="587"/>
      <c r="W238" s="587"/>
      <c r="X238" s="587"/>
      <c r="Y238" s="587"/>
      <c r="Z238" s="587"/>
      <c r="AA238" s="587"/>
      <c r="AB238" s="587"/>
    </row>
    <row r="239" spans="3:28">
      <c r="D239" s="65"/>
      <c r="F239" s="65"/>
      <c r="H239" s="586"/>
      <c r="I239" s="586"/>
      <c r="J239" s="586"/>
      <c r="K239" s="586"/>
      <c r="L239" s="586"/>
      <c r="M239" s="586"/>
      <c r="N239" s="586"/>
      <c r="O239" s="586"/>
      <c r="P239" s="586"/>
      <c r="Q239" s="586"/>
      <c r="R239" s="586"/>
      <c r="S239" s="586"/>
      <c r="T239" s="586"/>
      <c r="U239" s="586"/>
      <c r="V239" s="586"/>
      <c r="W239" s="586"/>
      <c r="X239" s="586"/>
      <c r="Y239" s="586"/>
      <c r="Z239" s="586"/>
      <c r="AA239" s="586"/>
      <c r="AB239" s="586"/>
    </row>
    <row r="240" spans="3:28">
      <c r="D240" s="81" t="s">
        <v>718</v>
      </c>
      <c r="E240" s="301" t="s">
        <v>555</v>
      </c>
      <c r="F240" s="81"/>
      <c r="G240" s="575"/>
      <c r="H240" s="593"/>
      <c r="I240" s="593">
        <f>H245</f>
        <v>37628803.794433862</v>
      </c>
      <c r="J240" s="593">
        <f>I245</f>
        <v>35082269.44444444</v>
      </c>
      <c r="K240" s="593">
        <f t="shared" ref="K240:AA240" si="106">J245</f>
        <v>34326420.368981473</v>
      </c>
      <c r="L240" s="593">
        <f t="shared" si="106"/>
        <v>33477184.729052875</v>
      </c>
      <c r="M240" s="593">
        <f t="shared" si="106"/>
        <v>32529036.463782258</v>
      </c>
      <c r="N240" s="593">
        <f t="shared" si="106"/>
        <v>31476179.983571179</v>
      </c>
      <c r="O240" s="593">
        <f t="shared" si="106"/>
        <v>30312538.171144046</v>
      </c>
      <c r="P240" s="593">
        <f t="shared" si="106"/>
        <v>29031739.87619663</v>
      </c>
      <c r="Q240" s="593">
        <f t="shared" si="106"/>
        <v>27627106.883013237</v>
      </c>
      <c r="R240" s="593">
        <f t="shared" si="106"/>
        <v>26091640.329597764</v>
      </c>
      <c r="S240" s="593">
        <f t="shared" si="106"/>
        <v>24418006.556011457</v>
      </c>
      <c r="T240" s="593">
        <f t="shared" si="106"/>
        <v>22598522.358724661</v>
      </c>
      <c r="U240" s="593">
        <f t="shared" si="106"/>
        <v>20625139.626870148</v>
      </c>
      <c r="V240" s="593">
        <f t="shared" si="106"/>
        <v>18489429.335329548</v>
      </c>
      <c r="W240" s="593">
        <f t="shared" si="106"/>
        <v>16182564.868591601</v>
      </c>
      <c r="X240" s="593">
        <f t="shared" si="106"/>
        <v>13695304.64828907</v>
      </c>
      <c r="Y240" s="593">
        <f t="shared" si="106"/>
        <v>11017974.036249654</v>
      </c>
      <c r="Z240" s="593">
        <f t="shared" si="106"/>
        <v>8140446.4837824525</v>
      </c>
      <c r="AA240" s="593">
        <f t="shared" si="106"/>
        <v>5052123.8967650663</v>
      </c>
      <c r="AB240" s="593">
        <f>AA245</f>
        <v>1741916.1848946312</v>
      </c>
    </row>
    <row r="241" spans="3:28">
      <c r="D241" s="75" t="s">
        <v>722</v>
      </c>
      <c r="E241" s="301" t="s">
        <v>555</v>
      </c>
      <c r="F241" s="65"/>
      <c r="H241" s="586">
        <f>H231</f>
        <v>38105117.7665153</v>
      </c>
      <c r="I241" s="586"/>
      <c r="J241" s="586"/>
      <c r="K241" s="586"/>
      <c r="L241" s="586"/>
      <c r="M241" s="586"/>
      <c r="N241" s="586"/>
      <c r="O241" s="586"/>
      <c r="P241" s="586"/>
      <c r="Q241" s="586"/>
      <c r="R241" s="586"/>
      <c r="S241" s="586"/>
      <c r="T241" s="586"/>
      <c r="U241" s="586"/>
      <c r="V241" s="586"/>
      <c r="W241" s="586"/>
      <c r="X241" s="586"/>
      <c r="Y241" s="586"/>
      <c r="Z241" s="586"/>
      <c r="AA241" s="586"/>
      <c r="AB241" s="586"/>
    </row>
    <row r="242" spans="3:28">
      <c r="D242" s="75" t="s">
        <v>1059</v>
      </c>
      <c r="E242" s="301" t="s">
        <v>555</v>
      </c>
      <c r="F242" s="65"/>
      <c r="H242" s="586"/>
      <c r="I242" s="586">
        <f>I231-I240</f>
        <v>-650195.4611005336</v>
      </c>
      <c r="J242" s="586">
        <f>J231-J240</f>
        <v>1205660.6599074006</v>
      </c>
      <c r="K242" s="586">
        <f t="shared" ref="K242:AB242" si="107">K231-K240</f>
        <v>1179684.646680668</v>
      </c>
      <c r="L242" s="586">
        <f t="shared" si="107"/>
        <v>1150499.2485217862</v>
      </c>
      <c r="M242" s="586">
        <f t="shared" si="107"/>
        <v>1117914.5531386584</v>
      </c>
      <c r="N242" s="586">
        <f t="shared" si="107"/>
        <v>1081731.3854353875</v>
      </c>
      <c r="O242" s="586">
        <f t="shared" si="107"/>
        <v>1041740.8951483145</v>
      </c>
      <c r="P242" s="586">
        <f t="shared" si="107"/>
        <v>997724.1270786263</v>
      </c>
      <c r="Q242" s="586">
        <f t="shared" si="107"/>
        <v>949451.57321288437</v>
      </c>
      <c r="R242" s="586">
        <f t="shared" si="107"/>
        <v>896682.70599384606</v>
      </c>
      <c r="S242" s="586">
        <f t="shared" si="107"/>
        <v>839165.49197492748</v>
      </c>
      <c r="T242" s="586">
        <f t="shared" si="107"/>
        <v>776635.88506150618</v>
      </c>
      <c r="U242" s="586">
        <f t="shared" si="107"/>
        <v>708817.29851010069</v>
      </c>
      <c r="V242" s="586">
        <f t="shared" si="107"/>
        <v>635420.05482416227</v>
      </c>
      <c r="W242" s="586">
        <f t="shared" si="107"/>
        <v>556140.81265059486</v>
      </c>
      <c r="X242" s="586">
        <f t="shared" si="107"/>
        <v>470661.96974620037</v>
      </c>
      <c r="Y242" s="586">
        <f t="shared" si="107"/>
        <v>378651.04104577936</v>
      </c>
      <c r="Z242" s="586">
        <f t="shared" si="107"/>
        <v>279760.0108259907</v>
      </c>
      <c r="AA242" s="586">
        <f t="shared" si="107"/>
        <v>173624.65791882668</v>
      </c>
      <c r="AB242" s="586">
        <f t="shared" si="107"/>
        <v>99442.386385211954</v>
      </c>
    </row>
    <row r="243" spans="3:28">
      <c r="D243" s="75"/>
      <c r="F243" s="65"/>
    </row>
    <row r="244" spans="3:28">
      <c r="D244" s="75" t="s">
        <v>1025</v>
      </c>
      <c r="E244" s="301" t="s">
        <v>555</v>
      </c>
      <c r="F244" s="65"/>
      <c r="H244" s="594">
        <f t="shared" ref="H244:AA244" si="108">-H232</f>
        <v>-476313.9720814412</v>
      </c>
      <c r="I244" s="594">
        <f t="shared" si="108"/>
        <v>-1896338.8888888885</v>
      </c>
      <c r="J244" s="594">
        <f t="shared" si="108"/>
        <v>-1961509.7353703699</v>
      </c>
      <c r="K244" s="594">
        <f t="shared" si="108"/>
        <v>-2028920.2866092653</v>
      </c>
      <c r="L244" s="594">
        <f t="shared" si="108"/>
        <v>-2098647.5137924035</v>
      </c>
      <c r="M244" s="594">
        <f t="shared" si="108"/>
        <v>-2170771.0333497366</v>
      </c>
      <c r="N244" s="594">
        <f t="shared" si="108"/>
        <v>-2245373.1978625217</v>
      </c>
      <c r="O244" s="594">
        <f t="shared" si="108"/>
        <v>-2322539.1900957306</v>
      </c>
      <c r="P244" s="594">
        <f t="shared" si="108"/>
        <v>-2402357.1202620207</v>
      </c>
      <c r="Q244" s="594">
        <f t="shared" si="108"/>
        <v>-2484918.1266283584</v>
      </c>
      <c r="R244" s="594">
        <f t="shared" si="108"/>
        <v>-2570316.4795801532</v>
      </c>
      <c r="S244" s="594">
        <f t="shared" si="108"/>
        <v>-2658649.6892617247</v>
      </c>
      <c r="T244" s="594">
        <f t="shared" si="108"/>
        <v>-2750018.6169160195</v>
      </c>
      <c r="U244" s="594">
        <f t="shared" si="108"/>
        <v>-2844527.5900506997</v>
      </c>
      <c r="V244" s="594">
        <f t="shared" si="108"/>
        <v>-2942284.5215621092</v>
      </c>
      <c r="W244" s="594">
        <f t="shared" si="108"/>
        <v>-3043401.0329531264</v>
      </c>
      <c r="X244" s="594">
        <f t="shared" si="108"/>
        <v>-3147992.5817856155</v>
      </c>
      <c r="Y244" s="594">
        <f t="shared" si="108"/>
        <v>-3256178.5935129812</v>
      </c>
      <c r="Z244" s="594">
        <f t="shared" si="108"/>
        <v>-3368082.5978433774</v>
      </c>
      <c r="AA244" s="594">
        <f t="shared" si="108"/>
        <v>-3483832.3697892618</v>
      </c>
      <c r="AB244" s="594">
        <f>-AB232</f>
        <v>-1841358.5712798431</v>
      </c>
    </row>
    <row r="245" spans="3:28">
      <c r="D245" s="294" t="s">
        <v>727</v>
      </c>
      <c r="E245" s="304" t="s">
        <v>686</v>
      </c>
      <c r="F245" s="294"/>
      <c r="G245" s="605"/>
      <c r="H245" s="672">
        <f t="shared" ref="H245:AB245" si="109">SUM(H240:H244)</f>
        <v>37628803.794433862</v>
      </c>
      <c r="I245" s="672">
        <f t="shared" si="109"/>
        <v>35082269.44444444</v>
      </c>
      <c r="J245" s="672">
        <f t="shared" si="109"/>
        <v>34326420.368981473</v>
      </c>
      <c r="K245" s="672">
        <f t="shared" si="109"/>
        <v>33477184.729052875</v>
      </c>
      <c r="L245" s="672">
        <f t="shared" si="109"/>
        <v>32529036.463782258</v>
      </c>
      <c r="M245" s="672">
        <f t="shared" si="109"/>
        <v>31476179.983571179</v>
      </c>
      <c r="N245" s="672">
        <f t="shared" si="109"/>
        <v>30312538.171144046</v>
      </c>
      <c r="O245" s="672">
        <f t="shared" si="109"/>
        <v>29031739.87619663</v>
      </c>
      <c r="P245" s="672">
        <f t="shared" si="109"/>
        <v>27627106.883013237</v>
      </c>
      <c r="Q245" s="672">
        <f t="shared" si="109"/>
        <v>26091640.329597764</v>
      </c>
      <c r="R245" s="672">
        <f t="shared" si="109"/>
        <v>24418006.556011457</v>
      </c>
      <c r="S245" s="672">
        <f t="shared" si="109"/>
        <v>22598522.358724661</v>
      </c>
      <c r="T245" s="672">
        <f t="shared" si="109"/>
        <v>20625139.626870148</v>
      </c>
      <c r="U245" s="672">
        <f t="shared" si="109"/>
        <v>18489429.335329548</v>
      </c>
      <c r="V245" s="672">
        <f t="shared" si="109"/>
        <v>16182564.868591601</v>
      </c>
      <c r="W245" s="672">
        <f t="shared" si="109"/>
        <v>13695304.64828907</v>
      </c>
      <c r="X245" s="672">
        <f t="shared" si="109"/>
        <v>11017974.036249654</v>
      </c>
      <c r="Y245" s="672">
        <f t="shared" si="109"/>
        <v>8140446.4837824525</v>
      </c>
      <c r="Z245" s="672">
        <f t="shared" si="109"/>
        <v>5052123.8967650663</v>
      </c>
      <c r="AA245" s="672">
        <f t="shared" si="109"/>
        <v>1741916.1848946312</v>
      </c>
      <c r="AB245" s="672">
        <f t="shared" si="109"/>
        <v>0</v>
      </c>
    </row>
    <row r="247" spans="3:28">
      <c r="C247" s="72" t="s">
        <v>1053</v>
      </c>
      <c r="D247" s="72" t="s">
        <v>1026</v>
      </c>
      <c r="E247" s="588"/>
      <c r="F247" s="72"/>
      <c r="G247" s="72"/>
      <c r="H247" s="587"/>
      <c r="I247" s="587"/>
      <c r="J247" s="587"/>
      <c r="K247" s="587"/>
      <c r="L247" s="587"/>
      <c r="M247" s="587"/>
      <c r="N247" s="587"/>
      <c r="O247" s="587"/>
      <c r="P247" s="587"/>
      <c r="Q247" s="587"/>
      <c r="R247" s="587"/>
      <c r="S247" s="587"/>
      <c r="T247" s="587"/>
      <c r="U247" s="587"/>
      <c r="V247" s="587"/>
      <c r="W247" s="587"/>
      <c r="X247" s="587"/>
      <c r="Y247" s="587"/>
      <c r="Z247" s="587"/>
      <c r="AA247" s="587"/>
      <c r="AB247" s="587"/>
    </row>
    <row r="248" spans="3:28">
      <c r="D248" s="65"/>
      <c r="F248" s="65"/>
      <c r="H248" s="586"/>
      <c r="I248" s="586"/>
      <c r="J248" s="586"/>
      <c r="K248" s="586"/>
      <c r="L248" s="586"/>
      <c r="M248" s="586"/>
      <c r="N248" s="586"/>
      <c r="O248" s="586"/>
      <c r="P248" s="586"/>
      <c r="Q248" s="586"/>
      <c r="R248" s="586"/>
      <c r="S248" s="586"/>
      <c r="T248" s="586"/>
      <c r="U248" s="586"/>
      <c r="V248" s="586"/>
      <c r="W248" s="586"/>
      <c r="X248" s="586"/>
      <c r="Y248" s="586"/>
      <c r="Z248" s="586"/>
      <c r="AA248" s="586"/>
      <c r="AB248" s="586"/>
    </row>
    <row r="249" spans="3:28">
      <c r="D249" s="575" t="s">
        <v>1061</v>
      </c>
    </row>
    <row r="250" spans="3:28">
      <c r="D250" s="605" t="s">
        <v>718</v>
      </c>
      <c r="E250" s="302" t="s">
        <v>555</v>
      </c>
      <c r="F250" s="605"/>
      <c r="G250" s="605"/>
      <c r="H250" s="605"/>
      <c r="I250" s="672">
        <f t="shared" ref="I250:AB250" si="110">H259</f>
        <v>37628803.794433862</v>
      </c>
      <c r="J250" s="672">
        <f t="shared" si="110"/>
        <v>35082269.44444444</v>
      </c>
      <c r="K250" s="672">
        <f t="shared" si="110"/>
        <v>34326420.368981466</v>
      </c>
      <c r="L250" s="672">
        <f t="shared" si="110"/>
        <v>33477184.729052864</v>
      </c>
      <c r="M250" s="672">
        <f t="shared" si="110"/>
        <v>32529036.46378224</v>
      </c>
      <c r="N250" s="672">
        <f t="shared" si="110"/>
        <v>31476179.983571157</v>
      </c>
      <c r="O250" s="672">
        <f t="shared" si="110"/>
        <v>30312538.17114402</v>
      </c>
      <c r="P250" s="672">
        <f t="shared" si="110"/>
        <v>29031739.8761966</v>
      </c>
      <c r="Q250" s="672">
        <f t="shared" si="110"/>
        <v>27627106.883013207</v>
      </c>
      <c r="R250" s="672">
        <f t="shared" si="110"/>
        <v>26091640.329597734</v>
      </c>
      <c r="S250" s="672">
        <f t="shared" si="110"/>
        <v>24418006.556011427</v>
      </c>
      <c r="T250" s="672">
        <f t="shared" si="110"/>
        <v>22598522.358724628</v>
      </c>
      <c r="U250" s="672">
        <f t="shared" si="110"/>
        <v>20625139.626870114</v>
      </c>
      <c r="V250" s="672">
        <f t="shared" si="110"/>
        <v>18489429.335329514</v>
      </c>
      <c r="W250" s="672">
        <f t="shared" si="110"/>
        <v>16182564.868591566</v>
      </c>
      <c r="X250" s="672">
        <f t="shared" si="110"/>
        <v>13695304.648289036</v>
      </c>
      <c r="Y250" s="672">
        <f t="shared" si="110"/>
        <v>11017974.036249623</v>
      </c>
      <c r="Z250" s="672">
        <f t="shared" si="110"/>
        <v>8140446.4837824199</v>
      </c>
      <c r="AA250" s="672">
        <f t="shared" si="110"/>
        <v>5052123.8967650309</v>
      </c>
      <c r="AB250" s="672">
        <f t="shared" si="110"/>
        <v>1741916.1848945953</v>
      </c>
    </row>
    <row r="251" spans="3:28">
      <c r="D251" s="574" t="s">
        <v>1032</v>
      </c>
      <c r="E251" s="301" t="s">
        <v>555</v>
      </c>
      <c r="H251" s="586">
        <f>H241</f>
        <v>38105117.7665153</v>
      </c>
      <c r="I251" s="592"/>
      <c r="J251" s="592"/>
      <c r="K251" s="592"/>
      <c r="L251" s="592"/>
      <c r="M251" s="592"/>
      <c r="N251" s="592"/>
      <c r="O251" s="592"/>
      <c r="P251" s="592"/>
      <c r="Q251" s="592"/>
      <c r="R251" s="592"/>
      <c r="S251" s="592"/>
      <c r="T251" s="592"/>
      <c r="U251" s="592"/>
      <c r="V251" s="592"/>
      <c r="W251" s="592"/>
      <c r="X251" s="592"/>
      <c r="Y251" s="592"/>
      <c r="Z251" s="592"/>
      <c r="AA251" s="592"/>
      <c r="AB251" s="592"/>
    </row>
    <row r="252" spans="3:28">
      <c r="D252" s="574" t="s">
        <v>1062</v>
      </c>
      <c r="E252" s="301" t="s">
        <v>555</v>
      </c>
      <c r="I252" s="592">
        <f>I242</f>
        <v>-650195.4611005336</v>
      </c>
      <c r="J252" s="592">
        <f>J242</f>
        <v>1205660.6599074006</v>
      </c>
      <c r="K252" s="592">
        <f t="shared" ref="K252:AB252" si="111">K242</f>
        <v>1179684.646680668</v>
      </c>
      <c r="L252" s="592">
        <f t="shared" si="111"/>
        <v>1150499.2485217862</v>
      </c>
      <c r="M252" s="592">
        <f t="shared" si="111"/>
        <v>1117914.5531386584</v>
      </c>
      <c r="N252" s="592">
        <f t="shared" si="111"/>
        <v>1081731.3854353875</v>
      </c>
      <c r="O252" s="592">
        <f t="shared" si="111"/>
        <v>1041740.8951483145</v>
      </c>
      <c r="P252" s="592">
        <f t="shared" si="111"/>
        <v>997724.1270786263</v>
      </c>
      <c r="Q252" s="592">
        <f t="shared" si="111"/>
        <v>949451.57321288437</v>
      </c>
      <c r="R252" s="592">
        <f t="shared" si="111"/>
        <v>896682.70599384606</v>
      </c>
      <c r="S252" s="592">
        <f t="shared" si="111"/>
        <v>839165.49197492748</v>
      </c>
      <c r="T252" s="592">
        <f t="shared" si="111"/>
        <v>776635.88506150618</v>
      </c>
      <c r="U252" s="592">
        <f t="shared" si="111"/>
        <v>708817.29851010069</v>
      </c>
      <c r="V252" s="592">
        <f t="shared" si="111"/>
        <v>635420.05482416227</v>
      </c>
      <c r="W252" s="592">
        <f t="shared" si="111"/>
        <v>556140.81265059486</v>
      </c>
      <c r="X252" s="592">
        <f t="shared" si="111"/>
        <v>470661.96974620037</v>
      </c>
      <c r="Y252" s="592">
        <f t="shared" si="111"/>
        <v>378651.04104577936</v>
      </c>
      <c r="Z252" s="592">
        <f t="shared" si="111"/>
        <v>279760.0108259907</v>
      </c>
      <c r="AA252" s="592">
        <f t="shared" si="111"/>
        <v>173624.65791882668</v>
      </c>
      <c r="AB252" s="592">
        <f t="shared" si="111"/>
        <v>99442.386385211954</v>
      </c>
    </row>
    <row r="253" spans="3:28">
      <c r="D253" s="574" t="s">
        <v>1029</v>
      </c>
      <c r="E253" s="301" t="s">
        <v>555</v>
      </c>
      <c r="H253" s="592">
        <f>H234</f>
        <v>18686.027918558801</v>
      </c>
      <c r="I253" s="592">
        <f t="shared" ref="I253:AB253" si="112">I225-I232</f>
        <v>151707.11111111147</v>
      </c>
      <c r="J253" s="592">
        <f t="shared" si="112"/>
        <v>156920.77882962977</v>
      </c>
      <c r="K253" s="592">
        <f t="shared" si="112"/>
        <v>162313.62292874162</v>
      </c>
      <c r="L253" s="592">
        <f t="shared" si="112"/>
        <v>167891.80110339262</v>
      </c>
      <c r="M253" s="592">
        <f t="shared" si="112"/>
        <v>173661.68266797857</v>
      </c>
      <c r="N253" s="592">
        <f t="shared" si="112"/>
        <v>179629.85582900234</v>
      </c>
      <c r="O253" s="592">
        <f t="shared" si="112"/>
        <v>185803.13520765863</v>
      </c>
      <c r="P253" s="592">
        <f t="shared" si="112"/>
        <v>192188.56962096179</v>
      </c>
      <c r="Q253" s="592">
        <f t="shared" si="112"/>
        <v>198793.45013026893</v>
      </c>
      <c r="R253" s="592">
        <f t="shared" si="112"/>
        <v>205625.31836641254</v>
      </c>
      <c r="S253" s="592">
        <f t="shared" si="112"/>
        <v>212691.97514093807</v>
      </c>
      <c r="T253" s="592">
        <f t="shared" si="112"/>
        <v>220001.48935328191</v>
      </c>
      <c r="U253" s="592">
        <f t="shared" si="112"/>
        <v>227562.20720405644</v>
      </c>
      <c r="V253" s="592">
        <f t="shared" si="112"/>
        <v>235382.76172496891</v>
      </c>
      <c r="W253" s="592">
        <f t="shared" si="112"/>
        <v>243472.08263625065</v>
      </c>
      <c r="X253" s="592">
        <f t="shared" si="112"/>
        <v>251839.40654284973</v>
      </c>
      <c r="Y253" s="592">
        <f t="shared" si="112"/>
        <v>260494.28748103883</v>
      </c>
      <c r="Z253" s="592">
        <f t="shared" si="112"/>
        <v>269446.60782747064</v>
      </c>
      <c r="AA253" s="592">
        <f t="shared" si="112"/>
        <v>278706.58958314126</v>
      </c>
      <c r="AB253" s="592">
        <f t="shared" si="112"/>
        <v>72237.388965632999</v>
      </c>
    </row>
    <row r="254" spans="3:28">
      <c r="D254" s="575" t="s">
        <v>1030</v>
      </c>
    </row>
    <row r="255" spans="3:28">
      <c r="D255" s="70">
        <v>2023</v>
      </c>
      <c r="E255" s="301" t="s">
        <v>555</v>
      </c>
      <c r="H255" s="669">
        <f t="shared" ref="H255:AB255" si="113">-H232</f>
        <v>-476313.9720814412</v>
      </c>
      <c r="I255" s="669">
        <f t="shared" si="113"/>
        <v>-1896338.8888888885</v>
      </c>
      <c r="J255" s="669">
        <f t="shared" si="113"/>
        <v>-1961509.7353703699</v>
      </c>
      <c r="K255" s="669">
        <f t="shared" si="113"/>
        <v>-2028920.2866092653</v>
      </c>
      <c r="L255" s="669">
        <f t="shared" si="113"/>
        <v>-2098647.5137924035</v>
      </c>
      <c r="M255" s="669">
        <f t="shared" si="113"/>
        <v>-2170771.0333497366</v>
      </c>
      <c r="N255" s="669">
        <f t="shared" si="113"/>
        <v>-2245373.1978625217</v>
      </c>
      <c r="O255" s="669">
        <f t="shared" si="113"/>
        <v>-2322539.1900957306</v>
      </c>
      <c r="P255" s="669">
        <f t="shared" si="113"/>
        <v>-2402357.1202620207</v>
      </c>
      <c r="Q255" s="669">
        <f t="shared" si="113"/>
        <v>-2484918.1266283584</v>
      </c>
      <c r="R255" s="669">
        <f t="shared" si="113"/>
        <v>-2570316.4795801532</v>
      </c>
      <c r="S255" s="669">
        <f t="shared" si="113"/>
        <v>-2658649.6892617247</v>
      </c>
      <c r="T255" s="669">
        <f t="shared" si="113"/>
        <v>-2750018.6169160195</v>
      </c>
      <c r="U255" s="669">
        <f t="shared" si="113"/>
        <v>-2844527.5900506997</v>
      </c>
      <c r="V255" s="669">
        <f t="shared" si="113"/>
        <v>-2942284.5215621092</v>
      </c>
      <c r="W255" s="669">
        <f t="shared" si="113"/>
        <v>-3043401.0329531264</v>
      </c>
      <c r="X255" s="669">
        <f t="shared" si="113"/>
        <v>-3147992.5817856155</v>
      </c>
      <c r="Y255" s="669">
        <f t="shared" si="113"/>
        <v>-3256178.5935129812</v>
      </c>
      <c r="Z255" s="669">
        <f t="shared" si="113"/>
        <v>-3368082.5978433774</v>
      </c>
      <c r="AA255" s="669">
        <f t="shared" si="113"/>
        <v>-3483832.3697892618</v>
      </c>
      <c r="AB255" s="669">
        <f t="shared" si="113"/>
        <v>-1841358.5712798431</v>
      </c>
    </row>
    <row r="256" spans="3:28">
      <c r="D256" s="605" t="s">
        <v>1030</v>
      </c>
      <c r="E256" s="304"/>
      <c r="F256" s="605"/>
      <c r="G256" s="605"/>
      <c r="H256" s="671">
        <f t="shared" ref="H256:AB256" si="114">SUM(H255:H255)</f>
        <v>-476313.9720814412</v>
      </c>
      <c r="I256" s="671">
        <f t="shared" si="114"/>
        <v>-1896338.8888888885</v>
      </c>
      <c r="J256" s="671">
        <f t="shared" si="114"/>
        <v>-1961509.7353703699</v>
      </c>
      <c r="K256" s="671">
        <f t="shared" si="114"/>
        <v>-2028920.2866092653</v>
      </c>
      <c r="L256" s="671">
        <f t="shared" si="114"/>
        <v>-2098647.5137924035</v>
      </c>
      <c r="M256" s="671">
        <f t="shared" si="114"/>
        <v>-2170771.0333497366</v>
      </c>
      <c r="N256" s="671">
        <f t="shared" si="114"/>
        <v>-2245373.1978625217</v>
      </c>
      <c r="O256" s="671">
        <f t="shared" si="114"/>
        <v>-2322539.1900957306</v>
      </c>
      <c r="P256" s="671">
        <f t="shared" si="114"/>
        <v>-2402357.1202620207</v>
      </c>
      <c r="Q256" s="671">
        <f t="shared" si="114"/>
        <v>-2484918.1266283584</v>
      </c>
      <c r="R256" s="671">
        <f t="shared" si="114"/>
        <v>-2570316.4795801532</v>
      </c>
      <c r="S256" s="671">
        <f t="shared" si="114"/>
        <v>-2658649.6892617247</v>
      </c>
      <c r="T256" s="671">
        <f t="shared" si="114"/>
        <v>-2750018.6169160195</v>
      </c>
      <c r="U256" s="671">
        <f t="shared" si="114"/>
        <v>-2844527.5900506997</v>
      </c>
      <c r="V256" s="671">
        <f t="shared" si="114"/>
        <v>-2942284.5215621092</v>
      </c>
      <c r="W256" s="671">
        <f t="shared" si="114"/>
        <v>-3043401.0329531264</v>
      </c>
      <c r="X256" s="671">
        <f t="shared" si="114"/>
        <v>-3147992.5817856155</v>
      </c>
      <c r="Y256" s="671">
        <f t="shared" si="114"/>
        <v>-3256178.5935129812</v>
      </c>
      <c r="Z256" s="671">
        <f t="shared" si="114"/>
        <v>-3368082.5978433774</v>
      </c>
      <c r="AA256" s="671">
        <f t="shared" si="114"/>
        <v>-3483832.3697892618</v>
      </c>
      <c r="AB256" s="671">
        <f t="shared" si="114"/>
        <v>-1841358.5712798431</v>
      </c>
    </row>
    <row r="258" spans="4:28">
      <c r="D258" s="70" t="s">
        <v>1042</v>
      </c>
      <c r="H258" s="669">
        <f>-H256+H253</f>
        <v>495000</v>
      </c>
      <c r="I258" s="669">
        <f>-I256+I253</f>
        <v>2048046</v>
      </c>
      <c r="J258" s="669">
        <f>-J256+J253</f>
        <v>2118430.5141999996</v>
      </c>
      <c r="K258" s="669">
        <f t="shared" ref="K258:AB258" si="115">-K256+K253</f>
        <v>2191233.9095380069</v>
      </c>
      <c r="L258" s="669">
        <f t="shared" si="115"/>
        <v>2266539.3148957961</v>
      </c>
      <c r="M258" s="669">
        <f t="shared" si="115"/>
        <v>2344432.7160177152</v>
      </c>
      <c r="N258" s="669">
        <f t="shared" si="115"/>
        <v>2425003.0536915241</v>
      </c>
      <c r="O258" s="669">
        <f t="shared" si="115"/>
        <v>2508342.3253033892</v>
      </c>
      <c r="P258" s="669">
        <f t="shared" si="115"/>
        <v>2594545.6898829825</v>
      </c>
      <c r="Q258" s="669">
        <f t="shared" si="115"/>
        <v>2683711.5767586273</v>
      </c>
      <c r="R258" s="669">
        <f t="shared" si="115"/>
        <v>2775941.7979465658</v>
      </c>
      <c r="S258" s="669">
        <f t="shared" si="115"/>
        <v>2871341.6644026628</v>
      </c>
      <c r="T258" s="669">
        <f t="shared" si="115"/>
        <v>2970020.1062693014</v>
      </c>
      <c r="U258" s="669">
        <f t="shared" si="115"/>
        <v>3072089.7972547561</v>
      </c>
      <c r="V258" s="669">
        <f t="shared" si="115"/>
        <v>3177667.2832870781</v>
      </c>
      <c r="W258" s="669">
        <f t="shared" si="115"/>
        <v>3286873.115589377</v>
      </c>
      <c r="X258" s="669">
        <f t="shared" si="115"/>
        <v>3399831.9883284653</v>
      </c>
      <c r="Y258" s="669">
        <f t="shared" si="115"/>
        <v>3516672.88099402</v>
      </c>
      <c r="Z258" s="669">
        <f t="shared" si="115"/>
        <v>3637529.205670848</v>
      </c>
      <c r="AA258" s="669">
        <f t="shared" si="115"/>
        <v>3762538.9593724031</v>
      </c>
      <c r="AB258" s="669">
        <f t="shared" si="115"/>
        <v>1913595.9602454761</v>
      </c>
    </row>
    <row r="259" spans="4:28" s="575" customFormat="1">
      <c r="D259" s="605" t="s">
        <v>1031</v>
      </c>
      <c r="E259" s="304"/>
      <c r="F259" s="605"/>
      <c r="G259" s="605"/>
      <c r="H259" s="672">
        <f>H250+H251+H252+H253-H258</f>
        <v>37628803.794433862</v>
      </c>
      <c r="I259" s="672">
        <f>I250+I251+I252+I253-I258</f>
        <v>35082269.44444444</v>
      </c>
      <c r="J259" s="672">
        <f>J250+J251+J252+J253-J258</f>
        <v>34326420.368981466</v>
      </c>
      <c r="K259" s="672">
        <f t="shared" ref="K259:AB259" si="116">K250+K251+K252+K253-K258</f>
        <v>33477184.729052864</v>
      </c>
      <c r="L259" s="672">
        <f t="shared" si="116"/>
        <v>32529036.46378224</v>
      </c>
      <c r="M259" s="672">
        <f t="shared" si="116"/>
        <v>31476179.983571157</v>
      </c>
      <c r="N259" s="672">
        <f t="shared" si="116"/>
        <v>30312538.17114402</v>
      </c>
      <c r="O259" s="672">
        <f t="shared" si="116"/>
        <v>29031739.8761966</v>
      </c>
      <c r="P259" s="672">
        <f t="shared" si="116"/>
        <v>27627106.883013207</v>
      </c>
      <c r="Q259" s="672">
        <f t="shared" si="116"/>
        <v>26091640.329597734</v>
      </c>
      <c r="R259" s="672">
        <f t="shared" si="116"/>
        <v>24418006.556011427</v>
      </c>
      <c r="S259" s="672">
        <f t="shared" si="116"/>
        <v>22598522.358724628</v>
      </c>
      <c r="T259" s="672">
        <f t="shared" si="116"/>
        <v>20625139.626870114</v>
      </c>
      <c r="U259" s="672">
        <f t="shared" si="116"/>
        <v>18489429.335329514</v>
      </c>
      <c r="V259" s="672">
        <f t="shared" si="116"/>
        <v>16182564.868591566</v>
      </c>
      <c r="W259" s="672">
        <f t="shared" si="116"/>
        <v>13695304.648289036</v>
      </c>
      <c r="X259" s="672">
        <f t="shared" si="116"/>
        <v>11017974.036249623</v>
      </c>
      <c r="Y259" s="672">
        <f t="shared" si="116"/>
        <v>8140446.4837824199</v>
      </c>
      <c r="Z259" s="672">
        <f t="shared" si="116"/>
        <v>5052123.8967650309</v>
      </c>
      <c r="AA259" s="672">
        <f t="shared" si="116"/>
        <v>1741916.1848945953</v>
      </c>
      <c r="AB259" s="672">
        <f t="shared" si="116"/>
        <v>-3.5855919122695923E-8</v>
      </c>
    </row>
  </sheetData>
  <pageMargins left="0.511811024" right="0.511811024" top="0.78740157499999996" bottom="0.78740157499999996" header="0.31496062000000002" footer="0.31496062000000002"/>
  <pageSetup paperSize="9" orientation="portrait" r:id="rId1"/>
  <ignoredErrors>
    <ignoredError sqref="H2:AA4" unlockedFormula="1"/>
    <ignoredError sqref="F81 K164:AB164" formula="1"/>
    <ignoredError sqref="J250:AB250" evalError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44A81-21BB-4D27-9B02-6FF3C6C63021}">
  <sheetPr>
    <tabColor theme="4" tint="-9.9978637043366805E-2"/>
  </sheetPr>
  <dimension ref="A1:AE373"/>
  <sheetViews>
    <sheetView showGridLines="0" zoomScale="80" zoomScaleNormal="80" workbookViewId="0">
      <pane ySplit="4" topLeftCell="A5" activePane="bottomLeft" state="frozen"/>
      <selection pane="bottomLeft" activeCell="F149" sqref="F149"/>
    </sheetView>
  </sheetViews>
  <sheetFormatPr defaultColWidth="9.140625" defaultRowHeight="15.75"/>
  <cols>
    <col min="1" max="1" width="6.42578125" style="574" customWidth="1"/>
    <col min="2" max="2" width="3.5703125" style="574" bestFit="1" customWidth="1"/>
    <col min="3" max="3" width="5" style="575" bestFit="1" customWidth="1"/>
    <col min="4" max="4" width="45.28515625" style="574" customWidth="1"/>
    <col min="5" max="5" width="16.7109375" style="574" bestFit="1" customWidth="1"/>
    <col min="6" max="6" width="8.7109375" style="574" customWidth="1"/>
    <col min="7" max="7" width="12.42578125" style="574" bestFit="1" customWidth="1"/>
    <col min="8" max="8" width="14" style="574" bestFit="1" customWidth="1"/>
    <col min="9" max="28" width="15.140625" style="574" bestFit="1" customWidth="1"/>
    <col min="29" max="29" width="9.140625" style="574"/>
    <col min="30" max="30" width="10.7109375" style="574" bestFit="1" customWidth="1"/>
    <col min="31" max="31" width="11" style="574" bestFit="1" customWidth="1"/>
    <col min="32" max="16384" width="9.140625" style="574"/>
  </cols>
  <sheetData>
    <row r="1" spans="1:28" ht="20.25">
      <c r="A1" s="782" t="str">
        <f>Receita!A1</f>
        <v>© Intralot do Brasil</v>
      </c>
      <c r="B1" s="297"/>
      <c r="C1" s="297"/>
      <c r="D1" s="297"/>
      <c r="E1" s="296"/>
      <c r="F1" s="55"/>
      <c r="G1" s="1052"/>
      <c r="H1" s="276"/>
      <c r="I1" s="277"/>
      <c r="J1" s="277"/>
      <c r="K1" s="277"/>
      <c r="L1" s="277"/>
      <c r="M1" s="56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</row>
    <row r="2" spans="1:28">
      <c r="A2" s="781" t="s">
        <v>1164</v>
      </c>
      <c r="B2" s="297"/>
      <c r="C2" s="297"/>
      <c r="D2" s="297"/>
      <c r="E2" s="571"/>
      <c r="F2" s="572"/>
      <c r="G2" s="572"/>
      <c r="H2" s="573">
        <f>YEAR(H3)</f>
        <v>2022</v>
      </c>
      <c r="I2" s="573">
        <f t="shared" ref="I2:AB2" si="0">YEAR(I3)</f>
        <v>2023</v>
      </c>
      <c r="J2" s="573">
        <f t="shared" si="0"/>
        <v>2024</v>
      </c>
      <c r="K2" s="573">
        <f t="shared" si="0"/>
        <v>2025</v>
      </c>
      <c r="L2" s="573">
        <f t="shared" si="0"/>
        <v>2026</v>
      </c>
      <c r="M2" s="573">
        <f t="shared" si="0"/>
        <v>2027</v>
      </c>
      <c r="N2" s="573">
        <f t="shared" si="0"/>
        <v>2028</v>
      </c>
      <c r="O2" s="573">
        <f t="shared" si="0"/>
        <v>2029</v>
      </c>
      <c r="P2" s="573">
        <f t="shared" si="0"/>
        <v>2030</v>
      </c>
      <c r="Q2" s="573">
        <f t="shared" si="0"/>
        <v>2031</v>
      </c>
      <c r="R2" s="573">
        <f t="shared" si="0"/>
        <v>2032</v>
      </c>
      <c r="S2" s="573">
        <f t="shared" si="0"/>
        <v>2033</v>
      </c>
      <c r="T2" s="573">
        <f t="shared" si="0"/>
        <v>2034</v>
      </c>
      <c r="U2" s="573">
        <f t="shared" si="0"/>
        <v>2035</v>
      </c>
      <c r="V2" s="573">
        <f t="shared" si="0"/>
        <v>2036</v>
      </c>
      <c r="W2" s="573">
        <f t="shared" si="0"/>
        <v>2037</v>
      </c>
      <c r="X2" s="573">
        <f t="shared" si="0"/>
        <v>2038</v>
      </c>
      <c r="Y2" s="573">
        <f t="shared" si="0"/>
        <v>2039</v>
      </c>
      <c r="Z2" s="573">
        <f t="shared" si="0"/>
        <v>2040</v>
      </c>
      <c r="AA2" s="573">
        <f t="shared" si="0"/>
        <v>2041</v>
      </c>
      <c r="AB2" s="573">
        <f t="shared" si="0"/>
        <v>2042</v>
      </c>
    </row>
    <row r="3" spans="1:28" s="662" customFormat="1">
      <c r="A3" s="77"/>
      <c r="B3" s="77"/>
      <c r="C3" s="77"/>
      <c r="D3" s="77">
        <v>1</v>
      </c>
      <c r="E3" s="77"/>
      <c r="F3" s="646"/>
      <c r="G3" s="647">
        <v>44742</v>
      </c>
      <c r="H3" s="647">
        <v>44926</v>
      </c>
      <c r="I3" s="647">
        <v>45291</v>
      </c>
      <c r="J3" s="647">
        <v>45657</v>
      </c>
      <c r="K3" s="647">
        <v>46022</v>
      </c>
      <c r="L3" s="647">
        <v>46387</v>
      </c>
      <c r="M3" s="647">
        <v>46752</v>
      </c>
      <c r="N3" s="647">
        <v>47118</v>
      </c>
      <c r="O3" s="647">
        <v>47483</v>
      </c>
      <c r="P3" s="647">
        <v>47848</v>
      </c>
      <c r="Q3" s="647">
        <v>48213</v>
      </c>
      <c r="R3" s="647">
        <v>48579</v>
      </c>
      <c r="S3" s="647">
        <v>48944</v>
      </c>
      <c r="T3" s="647">
        <v>49309</v>
      </c>
      <c r="U3" s="647">
        <v>49674</v>
      </c>
      <c r="V3" s="647">
        <v>50040</v>
      </c>
      <c r="W3" s="647">
        <v>50405</v>
      </c>
      <c r="X3" s="647">
        <v>50770</v>
      </c>
      <c r="Y3" s="647">
        <v>51135</v>
      </c>
      <c r="Z3" s="647">
        <v>51501</v>
      </c>
      <c r="AA3" s="647">
        <v>51866</v>
      </c>
      <c r="AB3" s="647">
        <v>52047</v>
      </c>
    </row>
    <row r="4" spans="1:28">
      <c r="A4" s="65"/>
      <c r="B4" s="65"/>
      <c r="C4" s="65"/>
      <c r="D4" s="65"/>
      <c r="E4" s="65"/>
      <c r="F4" s="301"/>
      <c r="G4" s="65"/>
      <c r="H4" s="645">
        <f>YEARFRAC(G3,H3)</f>
        <v>0.5</v>
      </c>
      <c r="I4" s="645">
        <f t="shared" ref="I4:AB4" si="1">YEARFRAC(H3,I3)</f>
        <v>1</v>
      </c>
      <c r="J4" s="645">
        <f t="shared" si="1"/>
        <v>1</v>
      </c>
      <c r="K4" s="645">
        <f t="shared" si="1"/>
        <v>1</v>
      </c>
      <c r="L4" s="645">
        <f t="shared" si="1"/>
        <v>1</v>
      </c>
      <c r="M4" s="645">
        <f t="shared" si="1"/>
        <v>1</v>
      </c>
      <c r="N4" s="645">
        <f t="shared" si="1"/>
        <v>1</v>
      </c>
      <c r="O4" s="645">
        <f t="shared" si="1"/>
        <v>1</v>
      </c>
      <c r="P4" s="645">
        <f t="shared" si="1"/>
        <v>1</v>
      </c>
      <c r="Q4" s="645">
        <f t="shared" si="1"/>
        <v>1</v>
      </c>
      <c r="R4" s="645">
        <f t="shared" si="1"/>
        <v>1</v>
      </c>
      <c r="S4" s="645">
        <f t="shared" si="1"/>
        <v>1</v>
      </c>
      <c r="T4" s="645">
        <f t="shared" si="1"/>
        <v>1</v>
      </c>
      <c r="U4" s="645">
        <f t="shared" si="1"/>
        <v>1</v>
      </c>
      <c r="V4" s="645">
        <f t="shared" si="1"/>
        <v>1</v>
      </c>
      <c r="W4" s="645">
        <f t="shared" si="1"/>
        <v>1</v>
      </c>
      <c r="X4" s="645">
        <f t="shared" si="1"/>
        <v>1</v>
      </c>
      <c r="Y4" s="645">
        <f t="shared" si="1"/>
        <v>1</v>
      </c>
      <c r="Z4" s="645">
        <f t="shared" si="1"/>
        <v>1</v>
      </c>
      <c r="AA4" s="645">
        <f t="shared" si="1"/>
        <v>1</v>
      </c>
      <c r="AB4" s="645">
        <f t="shared" si="1"/>
        <v>0.5</v>
      </c>
    </row>
    <row r="6" spans="1:28" s="65" customFormat="1" ht="5.25" customHeight="1">
      <c r="A6" s="576"/>
      <c r="B6" s="577"/>
      <c r="C6" s="577"/>
      <c r="D6" s="576"/>
      <c r="E6" s="578"/>
      <c r="F6" s="579"/>
      <c r="G6" s="576"/>
      <c r="H6" s="576"/>
      <c r="I6" s="576"/>
      <c r="J6" s="576"/>
      <c r="K6" s="576"/>
      <c r="L6" s="576"/>
      <c r="M6" s="576"/>
      <c r="N6" s="576"/>
      <c r="O6" s="576"/>
      <c r="P6" s="576"/>
      <c r="Q6" s="576"/>
      <c r="R6" s="576"/>
      <c r="S6" s="576"/>
    </row>
    <row r="7" spans="1:28" s="575" customFormat="1">
      <c r="A7" s="682">
        <v>1</v>
      </c>
      <c r="B7" s="580"/>
      <c r="C7" s="580"/>
      <c r="D7" s="580" t="s">
        <v>684</v>
      </c>
      <c r="E7" s="580"/>
      <c r="F7" s="580"/>
      <c r="G7" s="580"/>
      <c r="H7" s="580"/>
      <c r="I7" s="580"/>
      <c r="J7" s="580"/>
      <c r="K7" s="580"/>
      <c r="L7" s="580"/>
      <c r="M7" s="580"/>
      <c r="N7" s="580"/>
      <c r="O7" s="580"/>
      <c r="P7" s="580"/>
      <c r="Q7" s="580"/>
      <c r="R7" s="580"/>
      <c r="S7" s="580"/>
      <c r="T7" s="580"/>
      <c r="U7" s="580"/>
      <c r="V7" s="580"/>
      <c r="W7" s="580"/>
      <c r="X7" s="580"/>
      <c r="Y7" s="580"/>
      <c r="Z7" s="580"/>
      <c r="AA7" s="580"/>
      <c r="AB7" s="580"/>
    </row>
    <row r="9" spans="1:28">
      <c r="E9" s="301"/>
      <c r="H9" s="581"/>
      <c r="I9" s="581"/>
      <c r="J9" s="581"/>
      <c r="K9" s="581"/>
      <c r="L9" s="581"/>
      <c r="M9" s="581"/>
      <c r="N9" s="581"/>
      <c r="O9" s="581"/>
      <c r="P9" s="581"/>
      <c r="Q9" s="581"/>
      <c r="R9" s="581"/>
      <c r="S9" s="581"/>
      <c r="T9" s="581"/>
      <c r="U9" s="581"/>
      <c r="V9" s="581"/>
      <c r="W9" s="581"/>
      <c r="X9" s="581"/>
      <c r="Y9" s="581"/>
      <c r="Z9" s="581"/>
      <c r="AA9" s="581"/>
      <c r="AB9" s="581"/>
    </row>
    <row r="10" spans="1:28">
      <c r="D10" s="70" t="s">
        <v>841</v>
      </c>
      <c r="E10" s="301" t="s">
        <v>555</v>
      </c>
      <c r="H10" s="683">
        <f t="shared" ref="H10:AB10" si="2">H175</f>
        <v>0</v>
      </c>
      <c r="I10" s="786">
        <f t="shared" si="2"/>
        <v>23253867.909426235</v>
      </c>
      <c r="J10" s="683">
        <f t="shared" si="2"/>
        <v>31887699.1050529</v>
      </c>
      <c r="K10" s="683">
        <f t="shared" si="2"/>
        <v>39055544.270412043</v>
      </c>
      <c r="L10" s="683">
        <f t="shared" si="2"/>
        <v>44575822.770186834</v>
      </c>
      <c r="M10" s="683">
        <f t="shared" si="2"/>
        <v>48022908.496305317</v>
      </c>
      <c r="N10" s="683">
        <f t="shared" si="2"/>
        <v>51752859.722228743</v>
      </c>
      <c r="O10" s="683">
        <f t="shared" si="2"/>
        <v>55789995.71408806</v>
      </c>
      <c r="P10" s="683">
        <f t="shared" si="2"/>
        <v>60160797.048378572</v>
      </c>
      <c r="Q10" s="683">
        <f t="shared" si="2"/>
        <v>64599569.806185484</v>
      </c>
      <c r="R10" s="683">
        <f t="shared" si="2"/>
        <v>66110635.541230813</v>
      </c>
      <c r="S10" s="683">
        <f t="shared" si="2"/>
        <v>67415313.5099172</v>
      </c>
      <c r="T10" s="683">
        <f t="shared" si="2"/>
        <v>68749818.641706318</v>
      </c>
      <c r="U10" s="683">
        <f t="shared" si="2"/>
        <v>70115123.324061438</v>
      </c>
      <c r="V10" s="683">
        <f t="shared" si="2"/>
        <v>71512241.525248528</v>
      </c>
      <c r="W10" s="683">
        <f t="shared" si="2"/>
        <v>72942230.902169615</v>
      </c>
      <c r="X10" s="683">
        <f t="shared" si="2"/>
        <v>74406195.02821286</v>
      </c>
      <c r="Y10" s="683">
        <f t="shared" si="2"/>
        <v>75905285.748587549</v>
      </c>
      <c r="Z10" s="683">
        <f t="shared" si="2"/>
        <v>77440705.671105742</v>
      </c>
      <c r="AA10" s="683">
        <f t="shared" si="2"/>
        <v>79013710.800904542</v>
      </c>
      <c r="AB10" s="683">
        <f t="shared" si="2"/>
        <v>40078017.361388519</v>
      </c>
    </row>
    <row r="11" spans="1:28">
      <c r="D11" s="70" t="s">
        <v>851</v>
      </c>
      <c r="E11" s="301" t="s">
        <v>555</v>
      </c>
      <c r="H11" s="683">
        <f>H50</f>
        <v>5000000</v>
      </c>
      <c r="I11" s="786">
        <f t="shared" ref="I11:AB11" si="3">I50</f>
        <v>4194748.2376799993</v>
      </c>
      <c r="J11" s="683">
        <f t="shared" si="3"/>
        <v>6611966.2998875026</v>
      </c>
      <c r="K11" s="683">
        <f t="shared" si="3"/>
        <v>7206623.346582084</v>
      </c>
      <c r="L11" s="683">
        <f t="shared" si="3"/>
        <v>7520197.1013206653</v>
      </c>
      <c r="M11" s="683">
        <f t="shared" si="3"/>
        <v>7847306.4079464423</v>
      </c>
      <c r="N11" s="683">
        <f t="shared" si="3"/>
        <v>8188548.891246059</v>
      </c>
      <c r="O11" s="683">
        <f t="shared" si="3"/>
        <v>8544550.1172254533</v>
      </c>
      <c r="P11" s="683">
        <f t="shared" si="3"/>
        <v>8915965.022723319</v>
      </c>
      <c r="Q11" s="683">
        <f t="shared" si="3"/>
        <v>9303479.4264273308</v>
      </c>
      <c r="R11" s="683">
        <f t="shared" si="3"/>
        <v>9707811.6264072936</v>
      </c>
      <c r="S11" s="683">
        <f t="shared" si="3"/>
        <v>10129714.089625046</v>
      </c>
      <c r="T11" s="683">
        <f t="shared" si="3"/>
        <v>10569975.239250518</v>
      </c>
      <c r="U11" s="683">
        <f t="shared" si="3"/>
        <v>11029421.346009601</v>
      </c>
      <c r="V11" s="683">
        <f t="shared" si="3"/>
        <v>11508918.530213352</v>
      </c>
      <c r="W11" s="683">
        <f t="shared" si="3"/>
        <v>12009374.881572392</v>
      </c>
      <c r="X11" s="683">
        <f t="shared" si="3"/>
        <v>12531742.704386633</v>
      </c>
      <c r="Y11" s="683">
        <f t="shared" si="3"/>
        <v>13077020.896221705</v>
      </c>
      <c r="Z11" s="683">
        <f t="shared" si="3"/>
        <v>13646257.468741458</v>
      </c>
      <c r="AA11" s="683">
        <f t="shared" si="3"/>
        <v>14240552.219964137</v>
      </c>
      <c r="AB11" s="683">
        <f t="shared" si="3"/>
        <v>7282595.4690465108</v>
      </c>
    </row>
    <row r="12" spans="1:28">
      <c r="D12" s="70" t="s">
        <v>964</v>
      </c>
      <c r="E12" s="301" t="s">
        <v>555</v>
      </c>
      <c r="H12" s="683">
        <f t="shared" ref="H12:AB12" si="4">H187</f>
        <v>0</v>
      </c>
      <c r="I12" s="786">
        <f t="shared" si="4"/>
        <v>4559508.9539999999</v>
      </c>
      <c r="J12" s="683">
        <f t="shared" si="4"/>
        <v>4785615.7928206967</v>
      </c>
      <c r="K12" s="683">
        <f t="shared" si="4"/>
        <v>4987824.1658392102</v>
      </c>
      <c r="L12" s="683">
        <f t="shared" si="4"/>
        <v>5198278.8577534696</v>
      </c>
      <c r="M12" s="683">
        <f t="shared" si="4"/>
        <v>5417307.8437551428</v>
      </c>
      <c r="N12" s="683">
        <f t="shared" si="4"/>
        <v>5645251.9024025332</v>
      </c>
      <c r="O12" s="683">
        <f t="shared" si="4"/>
        <v>5882465.1082777297</v>
      </c>
      <c r="P12" s="683">
        <f t="shared" si="4"/>
        <v>6129315.3433840433</v>
      </c>
      <c r="Q12" s="683">
        <f t="shared" si="4"/>
        <v>6386184.8279900458</v>
      </c>
      <c r="R12" s="683">
        <f t="shared" si="4"/>
        <v>6653470.6716527231</v>
      </c>
      <c r="S12" s="683">
        <f t="shared" si="4"/>
        <v>6931585.4451798769</v>
      </c>
      <c r="T12" s="683">
        <f t="shared" si="4"/>
        <v>7220957.7743201163</v>
      </c>
      <c r="U12" s="683">
        <f t="shared" si="4"/>
        <v>7522032.9559983816</v>
      </c>
      <c r="V12" s="683">
        <f t="shared" si="4"/>
        <v>7835273.5979453893</v>
      </c>
      <c r="W12" s="683">
        <f t="shared" si="4"/>
        <v>8161160.2826011749</v>
      </c>
      <c r="X12" s="683">
        <f t="shared" si="4"/>
        <v>8500192.2562056947</v>
      </c>
      <c r="Y12" s="683">
        <f t="shared" si="4"/>
        <v>8852888.1440235712</v>
      </c>
      <c r="Z12" s="683">
        <f t="shared" si="4"/>
        <v>9219786.6926854141</v>
      </c>
      <c r="AA12" s="683">
        <f t="shared" si="4"/>
        <v>9601447.5406647641</v>
      </c>
      <c r="AB12" s="683">
        <f t="shared" si="4"/>
        <v>4899696.4873829652</v>
      </c>
    </row>
    <row r="13" spans="1:28">
      <c r="D13" s="70" t="s">
        <v>990</v>
      </c>
      <c r="E13" s="301" t="s">
        <v>555</v>
      </c>
      <c r="H13" s="683">
        <f t="shared" ref="H13:AB13" si="5">H202</f>
        <v>480000</v>
      </c>
      <c r="I13" s="786">
        <f t="shared" si="5"/>
        <v>992992</v>
      </c>
      <c r="J13" s="683">
        <f t="shared" si="5"/>
        <v>1027117.8250666666</v>
      </c>
      <c r="K13" s="683">
        <f t="shared" si="5"/>
        <v>1062416.4409881243</v>
      </c>
      <c r="L13" s="683">
        <f t="shared" si="5"/>
        <v>1098928.1526767497</v>
      </c>
      <c r="M13" s="683">
        <f t="shared" si="5"/>
        <v>1136694.6501904074</v>
      </c>
      <c r="N13" s="683">
        <f t="shared" si="5"/>
        <v>1175759.0563352844</v>
      </c>
      <c r="O13" s="683">
        <f t="shared" si="5"/>
        <v>1216165.9759046736</v>
      </c>
      <c r="P13" s="683">
        <f t="shared" si="5"/>
        <v>1257961.5466099309</v>
      </c>
      <c r="Q13" s="683">
        <f t="shared" si="5"/>
        <v>1301193.4917617589</v>
      </c>
      <c r="R13" s="683">
        <f t="shared" si="5"/>
        <v>1345911.1747619715</v>
      </c>
      <c r="S13" s="683">
        <f t="shared" si="5"/>
        <v>1392165.655467958</v>
      </c>
      <c r="T13" s="683">
        <f t="shared" si="5"/>
        <v>1440009.7484942069</v>
      </c>
      <c r="U13" s="683">
        <f t="shared" si="5"/>
        <v>1489498.0835174578</v>
      </c>
      <c r="V13" s="683">
        <f t="shared" si="5"/>
        <v>1540687.1676543411</v>
      </c>
      <c r="W13" s="683">
        <f t="shared" si="5"/>
        <v>1593635.4499827286</v>
      </c>
      <c r="X13" s="683">
        <f t="shared" si="5"/>
        <v>1648403.3882804683</v>
      </c>
      <c r="Y13" s="683">
        <f t="shared" si="5"/>
        <v>1705053.5180577072</v>
      </c>
      <c r="Z13" s="683">
        <f t="shared" si="5"/>
        <v>1763650.5239616237</v>
      </c>
      <c r="AA13" s="683">
        <f t="shared" si="5"/>
        <v>1824261.313635105</v>
      </c>
      <c r="AB13" s="683">
        <f t="shared" si="5"/>
        <v>927804.10193720076</v>
      </c>
    </row>
    <row r="14" spans="1:28">
      <c r="D14" s="70" t="s">
        <v>783</v>
      </c>
      <c r="E14" s="301" t="s">
        <v>555</v>
      </c>
      <c r="H14" s="683">
        <f>H76</f>
        <v>0</v>
      </c>
      <c r="I14" s="786">
        <f t="shared" ref="I14:AB14" si="6">I76</f>
        <v>77512893.031420797</v>
      </c>
      <c r="J14" s="683">
        <f t="shared" si="6"/>
        <v>106292330.35017633</v>
      </c>
      <c r="K14" s="683">
        <f t="shared" si="6"/>
        <v>130185147.56804013</v>
      </c>
      <c r="L14" s="683">
        <f t="shared" si="6"/>
        <v>148586075.90062281</v>
      </c>
      <c r="M14" s="683">
        <f t="shared" si="6"/>
        <v>160076361.65435109</v>
      </c>
      <c r="N14" s="683">
        <f t="shared" si="6"/>
        <v>172509532.40742916</v>
      </c>
      <c r="O14" s="683">
        <f t="shared" si="6"/>
        <v>185966652.38029355</v>
      </c>
      <c r="P14" s="683">
        <f t="shared" si="6"/>
        <v>200535990.16126192</v>
      </c>
      <c r="Q14" s="683">
        <f t="shared" si="6"/>
        <v>215331899.35395163</v>
      </c>
      <c r="R14" s="683">
        <f t="shared" si="6"/>
        <v>220368785.13743603</v>
      </c>
      <c r="S14" s="683">
        <f t="shared" si="6"/>
        <v>224717711.69972402</v>
      </c>
      <c r="T14" s="683">
        <f t="shared" si="6"/>
        <v>229166062.13902107</v>
      </c>
      <c r="U14" s="683">
        <f t="shared" si="6"/>
        <v>233717077.74687147</v>
      </c>
      <c r="V14" s="683">
        <f t="shared" si="6"/>
        <v>238374138.41749513</v>
      </c>
      <c r="W14" s="683">
        <f t="shared" si="6"/>
        <v>243140769.6738987</v>
      </c>
      <c r="X14" s="683">
        <f t="shared" si="6"/>
        <v>248020650.0940429</v>
      </c>
      <c r="Y14" s="683">
        <f t="shared" si="6"/>
        <v>253017619.16195849</v>
      </c>
      <c r="Z14" s="683">
        <f t="shared" si="6"/>
        <v>258135685.57035249</v>
      </c>
      <c r="AA14" s="683">
        <f t="shared" si="6"/>
        <v>263379036.00301519</v>
      </c>
      <c r="AB14" s="683">
        <f t="shared" si="6"/>
        <v>133593391.20462839</v>
      </c>
    </row>
    <row r="15" spans="1:28">
      <c r="D15" s="70" t="s">
        <v>928</v>
      </c>
      <c r="E15" s="301" t="s">
        <v>555</v>
      </c>
      <c r="H15" s="683">
        <f>H136</f>
        <v>0</v>
      </c>
      <c r="I15" s="786">
        <f t="shared" ref="I15:AB15" si="7">I136</f>
        <v>79252511.259712279</v>
      </c>
      <c r="J15" s="683">
        <f t="shared" si="7"/>
        <v>114461270.19923028</v>
      </c>
      <c r="K15" s="683">
        <f t="shared" si="7"/>
        <v>143961901.08602205</v>
      </c>
      <c r="L15" s="683">
        <f t="shared" si="7"/>
        <v>165362170.5356065</v>
      </c>
      <c r="M15" s="683">
        <f t="shared" si="7"/>
        <v>177312677.91099906</v>
      </c>
      <c r="N15" s="683">
        <f t="shared" si="7"/>
        <v>190185006.94215462</v>
      </c>
      <c r="O15" s="683">
        <f t="shared" si="7"/>
        <v>204054499.81367677</v>
      </c>
      <c r="P15" s="683">
        <f t="shared" si="7"/>
        <v>219002944.40265587</v>
      </c>
      <c r="Q15" s="683">
        <f t="shared" si="7"/>
        <v>233737788.40221339</v>
      </c>
      <c r="R15" s="683">
        <f t="shared" si="7"/>
        <v>239304071.40703988</v>
      </c>
      <c r="S15" s="683">
        <f t="shared" si="7"/>
        <v>244362036.20705864</v>
      </c>
      <c r="T15" s="683">
        <f t="shared" si="7"/>
        <v>249546441.55591497</v>
      </c>
      <c r="U15" s="683">
        <f t="shared" si="7"/>
        <v>254861673.64642578</v>
      </c>
      <c r="V15" s="683">
        <f t="shared" si="7"/>
        <v>260312311.54416972</v>
      </c>
      <c r="W15" s="683">
        <f t="shared" si="7"/>
        <v>265903137.04783139</v>
      </c>
      <c r="X15" s="683">
        <f t="shared" si="7"/>
        <v>271639145.11213166</v>
      </c>
      <c r="Y15" s="683">
        <f t="shared" si="7"/>
        <v>277525554.86836374</v>
      </c>
      <c r="Z15" s="683">
        <f t="shared" si="7"/>
        <v>283567821.27987427</v>
      </c>
      <c r="AA15" s="683">
        <f t="shared" si="7"/>
        <v>289771647.47232229</v>
      </c>
      <c r="AB15" s="683">
        <f t="shared" si="7"/>
        <v>147107764.6641984</v>
      </c>
    </row>
    <row r="16" spans="1:28">
      <c r="D16" s="70" t="s">
        <v>833</v>
      </c>
      <c r="E16" s="301" t="s">
        <v>555</v>
      </c>
      <c r="H16" s="683">
        <f>H156</f>
        <v>0</v>
      </c>
      <c r="I16" s="786">
        <f t="shared" ref="I16:AB16" si="8">I156</f>
        <v>119749987.39984313</v>
      </c>
      <c r="J16" s="683">
        <f t="shared" si="8"/>
        <v>168047893.73249462</v>
      </c>
      <c r="K16" s="683">
        <f t="shared" si="8"/>
        <v>208324243.04057479</v>
      </c>
      <c r="L16" s="683">
        <f t="shared" si="8"/>
        <v>238467581.22704488</v>
      </c>
      <c r="M16" s="683">
        <f t="shared" si="8"/>
        <v>256353196.95682168</v>
      </c>
      <c r="N16" s="683">
        <f t="shared" si="8"/>
        <v>275667470.00494909</v>
      </c>
      <c r="O16" s="683">
        <f t="shared" si="8"/>
        <v>296530634.26104832</v>
      </c>
      <c r="P16" s="683">
        <f t="shared" si="8"/>
        <v>319073443.14981395</v>
      </c>
      <c r="Q16" s="683">
        <f t="shared" si="8"/>
        <v>341670921.99545681</v>
      </c>
      <c r="R16" s="683">
        <f t="shared" si="8"/>
        <v>349728616.37751245</v>
      </c>
      <c r="S16" s="683">
        <f t="shared" si="8"/>
        <v>356852886.59552109</v>
      </c>
      <c r="T16" s="683">
        <f t="shared" si="8"/>
        <v>364147198.50119138</v>
      </c>
      <c r="U16" s="683">
        <f t="shared" si="8"/>
        <v>371617270.79450309</v>
      </c>
      <c r="V16" s="683">
        <f t="shared" si="8"/>
        <v>379269070.23988533</v>
      </c>
      <c r="W16" s="683">
        <f t="shared" si="8"/>
        <v>387108824.29637146</v>
      </c>
      <c r="X16" s="683">
        <f t="shared" si="8"/>
        <v>395143034.46766078</v>
      </c>
      <c r="Y16" s="683">
        <f t="shared" si="8"/>
        <v>403378490.4168905</v>
      </c>
      <c r="Z16" s="683">
        <f t="shared" si="8"/>
        <v>411822284.89389038</v>
      </c>
      <c r="AA16" s="683">
        <f t="shared" si="8"/>
        <v>420481829.52587831</v>
      </c>
      <c r="AB16" s="683">
        <f t="shared" si="8"/>
        <v>213364862.53601682</v>
      </c>
    </row>
    <row r="17" spans="1:29">
      <c r="D17" s="575" t="s">
        <v>752</v>
      </c>
      <c r="E17" s="301"/>
      <c r="H17" s="684">
        <f t="shared" ref="H17:AB17" si="9">SUM(H11:H16)</f>
        <v>5480000</v>
      </c>
      <c r="I17" s="684">
        <f t="shared" si="9"/>
        <v>286262640.88265622</v>
      </c>
      <c r="J17" s="684">
        <f t="shared" si="9"/>
        <v>401226194.19967616</v>
      </c>
      <c r="K17" s="684">
        <f t="shared" si="9"/>
        <v>495728155.64804637</v>
      </c>
      <c r="L17" s="684">
        <f t="shared" si="9"/>
        <v>566233231.77502513</v>
      </c>
      <c r="M17" s="684">
        <f t="shared" si="9"/>
        <v>608143545.4240638</v>
      </c>
      <c r="N17" s="684">
        <f t="shared" si="9"/>
        <v>653371569.20451677</v>
      </c>
      <c r="O17" s="684">
        <f t="shared" si="9"/>
        <v>702194967.65642643</v>
      </c>
      <c r="P17" s="684">
        <f t="shared" si="9"/>
        <v>754915619.62644911</v>
      </c>
      <c r="Q17" s="684">
        <f t="shared" si="9"/>
        <v>807731467.49780095</v>
      </c>
      <c r="R17" s="684">
        <f t="shared" si="9"/>
        <v>827108666.39481032</v>
      </c>
      <c r="S17" s="684">
        <f t="shared" si="9"/>
        <v>844386099.69257665</v>
      </c>
      <c r="T17" s="684">
        <f t="shared" si="9"/>
        <v>862090644.95819223</v>
      </c>
      <c r="U17" s="684">
        <f t="shared" si="9"/>
        <v>880236974.57332575</v>
      </c>
      <c r="V17" s="684">
        <f t="shared" si="9"/>
        <v>898840399.49736333</v>
      </c>
      <c r="W17" s="684">
        <f t="shared" si="9"/>
        <v>917916901.63225782</v>
      </c>
      <c r="X17" s="684">
        <f t="shared" si="9"/>
        <v>937483168.02270806</v>
      </c>
      <c r="Y17" s="684">
        <f t="shared" si="9"/>
        <v>957556627.00551569</v>
      </c>
      <c r="Z17" s="684">
        <f t="shared" si="9"/>
        <v>978155486.42950559</v>
      </c>
      <c r="AA17" s="684">
        <f t="shared" si="9"/>
        <v>999298774.07547987</v>
      </c>
      <c r="AB17" s="684">
        <f t="shared" si="9"/>
        <v>507176114.46321028</v>
      </c>
    </row>
    <row r="18" spans="1:29">
      <c r="D18" s="70"/>
      <c r="E18" s="301"/>
      <c r="H18" s="684"/>
      <c r="I18" s="684"/>
      <c r="J18" s="684"/>
      <c r="K18" s="684"/>
      <c r="L18" s="684"/>
      <c r="M18" s="684"/>
      <c r="N18" s="684"/>
      <c r="O18" s="684"/>
      <c r="P18" s="684"/>
      <c r="Q18" s="684"/>
      <c r="R18" s="684"/>
      <c r="S18" s="684"/>
      <c r="T18" s="684"/>
      <c r="U18" s="684"/>
      <c r="V18" s="684"/>
      <c r="W18" s="684"/>
      <c r="X18" s="684"/>
      <c r="Y18" s="684"/>
      <c r="Z18" s="684"/>
      <c r="AA18" s="684"/>
      <c r="AB18" s="684"/>
    </row>
    <row r="19" spans="1:29">
      <c r="D19" s="70"/>
      <c r="E19" s="301"/>
      <c r="H19" s="683"/>
      <c r="I19" s="683"/>
      <c r="J19" s="683"/>
      <c r="K19" s="683"/>
      <c r="L19" s="683"/>
      <c r="M19" s="683"/>
      <c r="N19" s="683"/>
      <c r="O19" s="683"/>
      <c r="P19" s="683"/>
      <c r="Q19" s="683"/>
      <c r="R19" s="683"/>
      <c r="S19" s="683"/>
      <c r="T19" s="683"/>
      <c r="U19" s="683"/>
      <c r="V19" s="683"/>
      <c r="W19" s="683"/>
      <c r="X19" s="683"/>
      <c r="Y19" s="683"/>
      <c r="Z19" s="683"/>
      <c r="AA19" s="683"/>
      <c r="AB19" s="683"/>
    </row>
    <row r="20" spans="1:29">
      <c r="D20" s="70" t="s">
        <v>980</v>
      </c>
      <c r="E20" s="301" t="s">
        <v>555</v>
      </c>
      <c r="H20" s="683">
        <f>H212</f>
        <v>15250456.212410148</v>
      </c>
      <c r="I20" s="683">
        <f t="shared" ref="I20:AB20" si="10">I212</f>
        <v>31549127.115153287</v>
      </c>
      <c r="J20" s="683">
        <f t="shared" si="10"/>
        <v>32633365.450344052</v>
      </c>
      <c r="K20" s="683">
        <f t="shared" si="10"/>
        <v>33754865.442987546</v>
      </c>
      <c r="L20" s="683">
        <f t="shared" si="10"/>
        <v>34914907.652044885</v>
      </c>
      <c r="M20" s="683">
        <f t="shared" si="10"/>
        <v>36114816.645020165</v>
      </c>
      <c r="N20" s="683">
        <f t="shared" si="10"/>
        <v>37355962.510387354</v>
      </c>
      <c r="O20" s="683">
        <f t="shared" si="10"/>
        <v>38639762.421994336</v>
      </c>
      <c r="P20" s="683">
        <f t="shared" si="10"/>
        <v>39967682.257230207</v>
      </c>
      <c r="Q20" s="683">
        <f t="shared" si="10"/>
        <v>41341238.27080369</v>
      </c>
      <c r="R20" s="683">
        <f t="shared" si="10"/>
        <v>42761998.826043643</v>
      </c>
      <c r="S20" s="683">
        <f t="shared" si="10"/>
        <v>44231586.185698681</v>
      </c>
      <c r="T20" s="683">
        <f t="shared" si="10"/>
        <v>45751678.364280522</v>
      </c>
      <c r="U20" s="683">
        <f t="shared" si="10"/>
        <v>47324011.044066302</v>
      </c>
      <c r="V20" s="683">
        <f t="shared" si="10"/>
        <v>48950379.55694738</v>
      </c>
      <c r="W20" s="683">
        <f t="shared" si="10"/>
        <v>50632640.934387803</v>
      </c>
      <c r="X20" s="683">
        <f t="shared" si="10"/>
        <v>52372716.027832925</v>
      </c>
      <c r="Y20" s="683">
        <f t="shared" si="10"/>
        <v>54172591.701989457</v>
      </c>
      <c r="Z20" s="683">
        <f t="shared" si="10"/>
        <v>56034323.103481166</v>
      </c>
      <c r="AA20" s="683">
        <f t="shared" si="10"/>
        <v>57960036.007470801</v>
      </c>
      <c r="AB20" s="683">
        <f t="shared" si="10"/>
        <v>29477991.313099585</v>
      </c>
    </row>
    <row r="21" spans="1:29">
      <c r="D21" s="70" t="s">
        <v>974</v>
      </c>
      <c r="E21" s="301" t="s">
        <v>555</v>
      </c>
      <c r="H21" s="683">
        <f>H227</f>
        <v>814000</v>
      </c>
      <c r="I21" s="683">
        <f t="shared" ref="I21:AB21" si="11">I227</f>
        <v>1683948.9333333333</v>
      </c>
      <c r="J21" s="683">
        <f t="shared" si="11"/>
        <v>1741820.6450088888</v>
      </c>
      <c r="K21" s="683">
        <f t="shared" si="11"/>
        <v>1801681.2145090278</v>
      </c>
      <c r="L21" s="683">
        <f t="shared" si="11"/>
        <v>1863598.9922476546</v>
      </c>
      <c r="M21" s="683">
        <f t="shared" si="11"/>
        <v>1927644.6776145657</v>
      </c>
      <c r="N21" s="683">
        <f t="shared" si="11"/>
        <v>1993891.3997019196</v>
      </c>
      <c r="O21" s="683">
        <f t="shared" si="11"/>
        <v>2062414.800805009</v>
      </c>
      <c r="P21" s="683">
        <f t="shared" si="11"/>
        <v>2133293.1227926747</v>
      </c>
      <c r="Q21" s="683">
        <f t="shared" si="11"/>
        <v>2206607.296445983</v>
      </c>
      <c r="R21" s="683">
        <f t="shared" si="11"/>
        <v>2282441.0338671766</v>
      </c>
      <c r="S21" s="683">
        <f t="shared" si="11"/>
        <v>2360880.9240644122</v>
      </c>
      <c r="T21" s="683">
        <f t="shared" si="11"/>
        <v>2442016.531821426</v>
      </c>
      <c r="U21" s="683">
        <f t="shared" si="11"/>
        <v>2525940.4999650223</v>
      </c>
      <c r="V21" s="683">
        <f t="shared" si="11"/>
        <v>2612748.6551471534</v>
      </c>
      <c r="W21" s="683">
        <f t="shared" si="11"/>
        <v>2702540.1172623774</v>
      </c>
      <c r="X21" s="683">
        <f t="shared" si="11"/>
        <v>2795417.4126256276</v>
      </c>
      <c r="Y21" s="683">
        <f t="shared" si="11"/>
        <v>2891486.5910395286</v>
      </c>
      <c r="Z21" s="683">
        <f t="shared" si="11"/>
        <v>2990857.3468849203</v>
      </c>
      <c r="AA21" s="683">
        <f t="shared" si="11"/>
        <v>3093643.1443728656</v>
      </c>
      <c r="AB21" s="683">
        <f t="shared" si="11"/>
        <v>1573401.122868503</v>
      </c>
    </row>
    <row r="22" spans="1:29">
      <c r="D22" s="70" t="s">
        <v>973</v>
      </c>
      <c r="E22" s="301" t="s">
        <v>555</v>
      </c>
      <c r="H22" s="683">
        <f>H241</f>
        <v>3149400</v>
      </c>
      <c r="I22" s="683">
        <f t="shared" ref="I22:AB22" si="12">I241</f>
        <v>6515268.7599999998</v>
      </c>
      <c r="J22" s="683">
        <f t="shared" si="12"/>
        <v>6739176.8297186662</v>
      </c>
      <c r="K22" s="683">
        <f t="shared" si="12"/>
        <v>6970779.873433331</v>
      </c>
      <c r="L22" s="683">
        <f t="shared" si="12"/>
        <v>7210342.3417503238</v>
      </c>
      <c r="M22" s="683">
        <f t="shared" si="12"/>
        <v>7458137.7735618101</v>
      </c>
      <c r="N22" s="683">
        <f t="shared" si="12"/>
        <v>7714449.1083798846</v>
      </c>
      <c r="O22" s="683">
        <f t="shared" si="12"/>
        <v>7979569.0094045401</v>
      </c>
      <c r="P22" s="683">
        <f t="shared" si="12"/>
        <v>8253800.1976944096</v>
      </c>
      <c r="Q22" s="683">
        <f t="shared" si="12"/>
        <v>8537455.7978218421</v>
      </c>
      <c r="R22" s="683">
        <f t="shared" si="12"/>
        <v>8830859.6954069864</v>
      </c>
      <c r="S22" s="683">
        <f t="shared" si="12"/>
        <v>9134346.9069391396</v>
      </c>
      <c r="T22" s="683">
        <f t="shared" si="12"/>
        <v>9448263.9623076152</v>
      </c>
      <c r="U22" s="683">
        <f t="shared" si="12"/>
        <v>9772969.3004789203</v>
      </c>
      <c r="V22" s="683">
        <f t="shared" si="12"/>
        <v>10108833.678772045</v>
      </c>
      <c r="W22" s="683">
        <f t="shared" si="12"/>
        <v>10456240.596199179</v>
      </c>
      <c r="X22" s="683">
        <f t="shared" si="12"/>
        <v>10815586.731355222</v>
      </c>
      <c r="Y22" s="683">
        <f t="shared" si="12"/>
        <v>11187282.395356132</v>
      </c>
      <c r="Z22" s="683">
        <f t="shared" si="12"/>
        <v>11571752.000343204</v>
      </c>
      <c r="AA22" s="683">
        <f t="shared" si="12"/>
        <v>11969434.544088332</v>
      </c>
      <c r="AB22" s="683">
        <f t="shared" si="12"/>
        <v>6087554.6638354585</v>
      </c>
    </row>
    <row r="23" spans="1:29">
      <c r="D23" s="70" t="s">
        <v>579</v>
      </c>
      <c r="E23" s="301" t="s">
        <v>555</v>
      </c>
      <c r="H23" s="683">
        <f>H259</f>
        <v>2527200</v>
      </c>
      <c r="I23" s="683">
        <f t="shared" ref="I23:AB23" si="13">I259</f>
        <v>4979854.88</v>
      </c>
      <c r="J23" s="683">
        <f t="shared" si="13"/>
        <v>5150995.8927093325</v>
      </c>
      <c r="K23" s="683">
        <f t="shared" si="13"/>
        <v>5328018.4515554439</v>
      </c>
      <c r="L23" s="683">
        <f t="shared" si="13"/>
        <v>5511124.6856738999</v>
      </c>
      <c r="M23" s="683">
        <f t="shared" si="13"/>
        <v>5700523.6707048928</v>
      </c>
      <c r="N23" s="683">
        <f t="shared" si="13"/>
        <v>5896431.6675214507</v>
      </c>
      <c r="O23" s="683">
        <f t="shared" si="13"/>
        <v>6099072.3691619383</v>
      </c>
      <c r="P23" s="683">
        <f t="shared" si="13"/>
        <v>6308677.1562488042</v>
      </c>
      <c r="Q23" s="683">
        <f t="shared" si="13"/>
        <v>6525485.3611852219</v>
      </c>
      <c r="R23" s="683">
        <f t="shared" si="13"/>
        <v>6749744.5414312873</v>
      </c>
      <c r="S23" s="683">
        <f t="shared" si="13"/>
        <v>6981710.7621718096</v>
      </c>
      <c r="T23" s="683">
        <f t="shared" si="13"/>
        <v>7221648.8886984475</v>
      </c>
      <c r="U23" s="683">
        <f t="shared" si="13"/>
        <v>7469832.8888400504</v>
      </c>
      <c r="V23" s="683">
        <f t="shared" si="13"/>
        <v>7726546.1457865201</v>
      </c>
      <c r="W23" s="683">
        <f t="shared" si="13"/>
        <v>7992081.7816633843</v>
      </c>
      <c r="X23" s="683">
        <f t="shared" si="13"/>
        <v>8266742.9922265485</v>
      </c>
      <c r="Y23" s="683">
        <f t="shared" si="13"/>
        <v>8550843.3930594008</v>
      </c>
      <c r="Z23" s="683">
        <f t="shared" si="13"/>
        <v>8844707.3776675425</v>
      </c>
      <c r="AA23" s="683">
        <f t="shared" si="13"/>
        <v>9148670.4878800511</v>
      </c>
      <c r="AB23" s="683">
        <f t="shared" si="13"/>
        <v>4652937.5712150615</v>
      </c>
    </row>
    <row r="24" spans="1:29">
      <c r="D24" s="70" t="s">
        <v>1092</v>
      </c>
      <c r="E24" s="301" t="s">
        <v>555</v>
      </c>
      <c r="H24" s="683">
        <f>CAPEX!H258+CAPEX!H210</f>
        <v>2967000</v>
      </c>
      <c r="I24" s="683">
        <f>CAPEX!I258+CAPEX!I210</f>
        <v>6992046</v>
      </c>
      <c r="J24" s="683">
        <f>CAPEX!J258+CAPEX!J210</f>
        <v>7062430.5142000001</v>
      </c>
      <c r="K24" s="683">
        <f>CAPEX!K258+CAPEX!K210</f>
        <v>7662678.5806268472</v>
      </c>
      <c r="L24" s="683">
        <f>CAPEX!L258+CAPEX!L210</f>
        <v>7737983.9859846365</v>
      </c>
      <c r="M24" s="683">
        <f>CAPEX!M258+CAPEX!M210</f>
        <v>8198410.1644983143</v>
      </c>
      <c r="N24" s="683">
        <f>CAPEX!N258+CAPEX!N210</f>
        <v>8278980.5021721227</v>
      </c>
      <c r="O24" s="683">
        <f>CAPEX!O258+CAPEX!O210</f>
        <v>8771597.1012124587</v>
      </c>
      <c r="P24" s="683">
        <f>CAPEX!P258+CAPEX!P210</f>
        <v>8857800.4657920524</v>
      </c>
      <c r="Q24" s="683">
        <f>CAPEX!Q258+CAPEX!Q210</f>
        <v>9384858.0593316853</v>
      </c>
      <c r="R24" s="683">
        <f>CAPEX!R258+CAPEX!R210</f>
        <v>9477088.2805196233</v>
      </c>
      <c r="S24" s="683">
        <f>CAPEX!S258+CAPEX!S210</f>
        <v>10040994.790062645</v>
      </c>
      <c r="T24" s="683">
        <f>CAPEX!T258+CAPEX!T210</f>
        <v>10139673.231929284</v>
      </c>
      <c r="U24" s="683">
        <f>CAPEX!U258+CAPEX!U210</f>
        <v>10743004.927369663</v>
      </c>
      <c r="V24" s="683">
        <f>CAPEX!V258+CAPEX!V210</f>
        <v>10848582.413401986</v>
      </c>
      <c r="W24" s="683">
        <f>CAPEX!W258+CAPEX!W210</f>
        <v>11494095.683000427</v>
      </c>
      <c r="X24" s="683">
        <f>CAPEX!X258+CAPEX!X210</f>
        <v>11607054.555739515</v>
      </c>
      <c r="Y24" s="683">
        <f>CAPEX!Y258+CAPEX!Y210</f>
        <v>12297698.49899121</v>
      </c>
      <c r="Z24" s="683">
        <f>CAPEX!Z258+CAPEX!Z210</f>
        <v>12418554.823668038</v>
      </c>
      <c r="AA24" s="683">
        <f>CAPEX!AA258+CAPEX!AA210</f>
        <v>13157484.72459319</v>
      </c>
      <c r="AB24" s="683">
        <f>CAPEX!AB258+CAPEX!AB210</f>
        <v>6611068.8428558698</v>
      </c>
    </row>
    <row r="25" spans="1:29">
      <c r="D25" s="70"/>
      <c r="E25" s="301"/>
      <c r="H25" s="683"/>
      <c r="I25" s="683"/>
      <c r="J25" s="683"/>
      <c r="K25" s="683"/>
      <c r="L25" s="683"/>
      <c r="M25" s="683"/>
      <c r="N25" s="683"/>
      <c r="O25" s="683"/>
      <c r="P25" s="683"/>
      <c r="Q25" s="683"/>
      <c r="R25" s="683"/>
      <c r="S25" s="683"/>
      <c r="T25" s="683"/>
      <c r="U25" s="683"/>
      <c r="V25" s="683"/>
      <c r="W25" s="683"/>
      <c r="X25" s="683"/>
      <c r="Y25" s="683"/>
      <c r="Z25" s="683"/>
      <c r="AA25" s="683"/>
      <c r="AB25" s="683"/>
    </row>
    <row r="26" spans="1:29">
      <c r="D26" s="575" t="s">
        <v>753</v>
      </c>
      <c r="E26" s="301" t="s">
        <v>555</v>
      </c>
      <c r="H26" s="683">
        <f>SUM(H20:H24)</f>
        <v>24708056.212410148</v>
      </c>
      <c r="I26" s="683">
        <f t="shared" ref="I26:AB26" si="14">SUM(I20:I24)</f>
        <v>51720245.688486621</v>
      </c>
      <c r="J26" s="683">
        <f t="shared" si="14"/>
        <v>53327789.331980936</v>
      </c>
      <c r="K26" s="683">
        <f t="shared" si="14"/>
        <v>55518023.563112192</v>
      </c>
      <c r="L26" s="683">
        <f t="shared" si="14"/>
        <v>57237957.657701403</v>
      </c>
      <c r="M26" s="683">
        <f t="shared" si="14"/>
        <v>59399532.931399748</v>
      </c>
      <c r="N26" s="683">
        <f t="shared" si="14"/>
        <v>61239715.188162737</v>
      </c>
      <c r="O26" s="683">
        <f t="shared" si="14"/>
        <v>63552415.702578284</v>
      </c>
      <c r="P26" s="683">
        <f t="shared" si="14"/>
        <v>65521253.19975815</v>
      </c>
      <c r="Q26" s="683">
        <f t="shared" si="14"/>
        <v>67995644.785588413</v>
      </c>
      <c r="R26" s="683">
        <f t="shared" si="14"/>
        <v>70102132.377268717</v>
      </c>
      <c r="S26" s="683">
        <f t="shared" si="14"/>
        <v>72749519.568936691</v>
      </c>
      <c r="T26" s="683">
        <f t="shared" si="14"/>
        <v>75003280.9790373</v>
      </c>
      <c r="U26" s="683">
        <f t="shared" si="14"/>
        <v>77835758.660719961</v>
      </c>
      <c r="V26" s="683">
        <f t="shared" si="14"/>
        <v>80247090.450055093</v>
      </c>
      <c r="W26" s="683">
        <f t="shared" si="14"/>
        <v>83277599.11251317</v>
      </c>
      <c r="X26" s="683">
        <f t="shared" si="14"/>
        <v>85857517.719779849</v>
      </c>
      <c r="Y26" s="683">
        <f t="shared" si="14"/>
        <v>89099902.580435723</v>
      </c>
      <c r="Z26" s="683">
        <f t="shared" si="14"/>
        <v>91860194.652044863</v>
      </c>
      <c r="AA26" s="683">
        <f t="shared" si="14"/>
        <v>95329268.908405244</v>
      </c>
      <c r="AB26" s="683">
        <f t="shared" si="14"/>
        <v>48402953.513874486</v>
      </c>
    </row>
    <row r="27" spans="1:29">
      <c r="D27" s="70"/>
      <c r="E27" s="301"/>
      <c r="H27" s="787"/>
      <c r="I27" s="787"/>
      <c r="J27" s="787"/>
      <c r="K27" s="787"/>
      <c r="L27" s="787"/>
      <c r="M27" s="787"/>
      <c r="N27" s="787"/>
      <c r="O27" s="787"/>
      <c r="P27" s="787"/>
      <c r="Q27" s="787"/>
      <c r="R27" s="787"/>
      <c r="S27" s="787"/>
      <c r="T27" s="787"/>
      <c r="U27" s="787"/>
      <c r="V27" s="787"/>
      <c r="W27" s="787"/>
      <c r="X27" s="787"/>
      <c r="Y27" s="787"/>
      <c r="Z27" s="787"/>
      <c r="AA27" s="787"/>
      <c r="AB27" s="787"/>
      <c r="AC27" s="788"/>
    </row>
    <row r="28" spans="1:29" s="575" customFormat="1">
      <c r="H28" s="789"/>
      <c r="I28" s="946"/>
      <c r="J28" s="789"/>
      <c r="K28" s="789"/>
      <c r="L28" s="789"/>
      <c r="M28" s="789"/>
      <c r="N28" s="789"/>
      <c r="O28" s="789"/>
      <c r="P28" s="789"/>
      <c r="Q28" s="789"/>
      <c r="R28" s="789"/>
      <c r="S28" s="789"/>
      <c r="T28" s="789"/>
      <c r="U28" s="789"/>
      <c r="V28" s="789"/>
      <c r="W28" s="789"/>
      <c r="X28" s="789"/>
      <c r="Y28" s="789"/>
      <c r="Z28" s="789"/>
      <c r="AA28" s="789"/>
      <c r="AB28" s="789"/>
    </row>
    <row r="31" spans="1:29" s="575" customFormat="1">
      <c r="A31" s="682">
        <v>2</v>
      </c>
      <c r="B31" s="580"/>
      <c r="C31" s="580"/>
      <c r="D31" s="580" t="s">
        <v>972</v>
      </c>
      <c r="E31" s="580"/>
      <c r="F31" s="580"/>
      <c r="G31" s="580"/>
      <c r="H31" s="580"/>
      <c r="I31" s="580"/>
      <c r="J31" s="580"/>
      <c r="K31" s="580"/>
      <c r="L31" s="580"/>
      <c r="M31" s="580"/>
      <c r="N31" s="580"/>
      <c r="O31" s="580"/>
      <c r="P31" s="580"/>
      <c r="Q31" s="580"/>
      <c r="R31" s="580"/>
      <c r="S31" s="580"/>
      <c r="T31" s="580"/>
      <c r="U31" s="580"/>
      <c r="V31" s="580"/>
      <c r="W31" s="580"/>
      <c r="X31" s="580"/>
      <c r="Y31" s="580"/>
      <c r="Z31" s="580"/>
      <c r="AA31" s="580"/>
      <c r="AB31" s="580"/>
    </row>
    <row r="33" spans="2:29">
      <c r="B33" s="603" t="s">
        <v>696</v>
      </c>
      <c r="C33" s="603"/>
      <c r="D33" s="603" t="s">
        <v>851</v>
      </c>
      <c r="E33" s="603"/>
      <c r="F33" s="603"/>
      <c r="G33" s="603"/>
      <c r="H33" s="792"/>
      <c r="I33" s="792"/>
      <c r="J33" s="609"/>
      <c r="K33" s="792"/>
      <c r="L33" s="792"/>
      <c r="M33" s="792"/>
      <c r="N33" s="792"/>
      <c r="O33" s="792"/>
      <c r="P33" s="792"/>
      <c r="Q33" s="792"/>
      <c r="R33" s="792"/>
      <c r="S33" s="792"/>
      <c r="T33" s="792"/>
      <c r="U33" s="792"/>
      <c r="V33" s="792"/>
      <c r="W33" s="792"/>
      <c r="X33" s="792"/>
      <c r="Y33" s="792"/>
      <c r="Z33" s="792"/>
      <c r="AA33" s="792"/>
      <c r="AB33" s="792"/>
    </row>
    <row r="34" spans="2:29">
      <c r="B34" s="606"/>
      <c r="C34" s="605"/>
      <c r="D34" s="606"/>
      <c r="E34" s="606"/>
      <c r="F34" s="606"/>
      <c r="G34" s="606"/>
      <c r="H34" s="606"/>
      <c r="I34" s="606"/>
      <c r="J34" s="606"/>
      <c r="K34" s="606"/>
      <c r="L34" s="606"/>
      <c r="M34" s="606"/>
      <c r="N34" s="606"/>
      <c r="O34" s="606"/>
      <c r="P34" s="606"/>
      <c r="Q34" s="606"/>
      <c r="R34" s="606"/>
      <c r="S34" s="606"/>
      <c r="T34" s="606"/>
      <c r="U34" s="606"/>
      <c r="V34" s="606"/>
      <c r="W34" s="606"/>
      <c r="X34" s="606"/>
      <c r="Y34" s="606"/>
      <c r="Z34" s="606"/>
      <c r="AA34" s="606"/>
      <c r="AB34" s="606"/>
    </row>
    <row r="35" spans="2:29">
      <c r="C35" s="603"/>
      <c r="D35" s="609" t="s">
        <v>1422</v>
      </c>
      <c r="E35" s="303" t="s">
        <v>555</v>
      </c>
      <c r="F35" s="609"/>
      <c r="G35" s="609"/>
      <c r="H35" s="790"/>
      <c r="I35" s="790">
        <f>Receita!J10</f>
        <v>209737411.88399997</v>
      </c>
      <c r="J35" s="790">
        <f>Receita!K10</f>
        <v>330598314.99437511</v>
      </c>
      <c r="K35" s="790">
        <f>Receita!L10</f>
        <v>360331167.32910419</v>
      </c>
      <c r="L35" s="790">
        <f>Receita!M10</f>
        <v>376009855.0660333</v>
      </c>
      <c r="M35" s="790">
        <f>Receita!N10</f>
        <v>392365320.39732212</v>
      </c>
      <c r="N35" s="790">
        <f>Receita!O10</f>
        <v>409427444.56230295</v>
      </c>
      <c r="O35" s="790">
        <f>Receita!P10</f>
        <v>427227505.86127263</v>
      </c>
      <c r="P35" s="790">
        <f>Receita!Q10</f>
        <v>445798251.13616598</v>
      </c>
      <c r="Q35" s="790">
        <f>Receita!R10</f>
        <v>465173971.32136649</v>
      </c>
      <c r="R35" s="790">
        <f>Receita!S10</f>
        <v>485390581.32036459</v>
      </c>
      <c r="S35" s="790">
        <f>Receita!T10</f>
        <v>506485704.48125225</v>
      </c>
      <c r="T35" s="790">
        <f>Receita!U10</f>
        <v>528498761.96252596</v>
      </c>
      <c r="U35" s="790">
        <f>Receita!V10</f>
        <v>551471067.30048013</v>
      </c>
      <c r="V35" s="790">
        <f>Receita!W10</f>
        <v>575445926.51066768</v>
      </c>
      <c r="W35" s="790">
        <f>Receita!X10</f>
        <v>600468744.0786196</v>
      </c>
      <c r="X35" s="790">
        <f>Receita!Y10</f>
        <v>626587135.21933162</v>
      </c>
      <c r="Y35" s="790">
        <f>Receita!Z10</f>
        <v>653851044.81108522</v>
      </c>
      <c r="Z35" s="790">
        <f>Receita!AA10</f>
        <v>682312873.43707287</v>
      </c>
      <c r="AA35" s="790">
        <f>Receita!AB10</f>
        <v>712027610.99820685</v>
      </c>
      <c r="AB35" s="790">
        <f>Receita!AC10</f>
        <v>364129773.45232546</v>
      </c>
    </row>
    <row r="36" spans="2:29" ht="18" customHeight="1">
      <c r="D36" s="662"/>
      <c r="E36" s="464"/>
      <c r="F36" s="796" t="s">
        <v>767</v>
      </c>
      <c r="G36" s="795"/>
      <c r="H36" s="795"/>
      <c r="I36" s="795"/>
      <c r="J36" s="795"/>
      <c r="K36" s="795"/>
      <c r="L36" s="795"/>
      <c r="M36" s="795"/>
      <c r="N36" s="795"/>
      <c r="O36" s="795"/>
      <c r="P36" s="795"/>
      <c r="Q36" s="795"/>
      <c r="R36" s="795"/>
      <c r="S36" s="795"/>
      <c r="T36" s="795"/>
      <c r="U36" s="795"/>
      <c r="V36" s="795"/>
      <c r="W36" s="795"/>
      <c r="X36" s="795"/>
      <c r="Y36" s="795"/>
      <c r="Z36" s="795"/>
      <c r="AA36" s="795"/>
      <c r="AB36" s="795"/>
    </row>
    <row r="37" spans="2:29">
      <c r="D37" s="662" t="s">
        <v>764</v>
      </c>
      <c r="E37" s="464" t="s">
        <v>762</v>
      </c>
      <c r="F37" s="797">
        <v>8.0000000000000002E-3</v>
      </c>
      <c r="G37" s="795"/>
      <c r="H37" s="794">
        <f>F37</f>
        <v>8.0000000000000002E-3</v>
      </c>
      <c r="I37" s="794">
        <f>H37</f>
        <v>8.0000000000000002E-3</v>
      </c>
      <c r="J37" s="794">
        <f t="shared" ref="J37:AB37" si="15">I37</f>
        <v>8.0000000000000002E-3</v>
      </c>
      <c r="K37" s="794">
        <f t="shared" si="15"/>
        <v>8.0000000000000002E-3</v>
      </c>
      <c r="L37" s="794">
        <f t="shared" si="15"/>
        <v>8.0000000000000002E-3</v>
      </c>
      <c r="M37" s="794">
        <f t="shared" si="15"/>
        <v>8.0000000000000002E-3</v>
      </c>
      <c r="N37" s="794">
        <f t="shared" si="15"/>
        <v>8.0000000000000002E-3</v>
      </c>
      <c r="O37" s="794">
        <f t="shared" si="15"/>
        <v>8.0000000000000002E-3</v>
      </c>
      <c r="P37" s="794">
        <f t="shared" si="15"/>
        <v>8.0000000000000002E-3</v>
      </c>
      <c r="Q37" s="794">
        <f t="shared" si="15"/>
        <v>8.0000000000000002E-3</v>
      </c>
      <c r="R37" s="794">
        <f t="shared" si="15"/>
        <v>8.0000000000000002E-3</v>
      </c>
      <c r="S37" s="794">
        <f t="shared" si="15"/>
        <v>8.0000000000000002E-3</v>
      </c>
      <c r="T37" s="794">
        <f t="shared" si="15"/>
        <v>8.0000000000000002E-3</v>
      </c>
      <c r="U37" s="794">
        <f t="shared" si="15"/>
        <v>8.0000000000000002E-3</v>
      </c>
      <c r="V37" s="794">
        <f t="shared" si="15"/>
        <v>8.0000000000000002E-3</v>
      </c>
      <c r="W37" s="794">
        <f t="shared" si="15"/>
        <v>8.0000000000000002E-3</v>
      </c>
      <c r="X37" s="794">
        <f t="shared" si="15"/>
        <v>8.0000000000000002E-3</v>
      </c>
      <c r="Y37" s="794">
        <f t="shared" si="15"/>
        <v>8.0000000000000002E-3</v>
      </c>
      <c r="Z37" s="794">
        <f t="shared" si="15"/>
        <v>8.0000000000000002E-3</v>
      </c>
      <c r="AA37" s="794">
        <f t="shared" si="15"/>
        <v>8.0000000000000002E-3</v>
      </c>
      <c r="AB37" s="794">
        <f t="shared" si="15"/>
        <v>8.0000000000000002E-3</v>
      </c>
    </row>
    <row r="38" spans="2:29" ht="6" customHeight="1">
      <c r="D38" s="662"/>
      <c r="E38" s="464"/>
      <c r="F38" s="798"/>
      <c r="G38" s="795"/>
      <c r="H38" s="795"/>
      <c r="I38" s="795"/>
      <c r="J38" s="795"/>
      <c r="K38" s="795"/>
      <c r="L38" s="795"/>
      <c r="M38" s="795"/>
      <c r="N38" s="795"/>
      <c r="O38" s="795"/>
      <c r="P38" s="795"/>
      <c r="Q38" s="795"/>
      <c r="R38" s="795"/>
      <c r="S38" s="795"/>
      <c r="T38" s="795"/>
      <c r="U38" s="795"/>
      <c r="V38" s="795"/>
      <c r="W38" s="795"/>
      <c r="X38" s="795"/>
      <c r="Y38" s="795"/>
      <c r="Z38" s="795"/>
      <c r="AA38" s="795"/>
      <c r="AB38" s="795"/>
    </row>
    <row r="39" spans="2:29" s="575" customFormat="1">
      <c r="D39" s="799" t="s">
        <v>763</v>
      </c>
      <c r="E39" s="464" t="s">
        <v>555</v>
      </c>
      <c r="F39" s="801"/>
      <c r="G39" s="802"/>
      <c r="H39" s="804">
        <v>2000000</v>
      </c>
      <c r="I39" s="803">
        <f>I35*I37</f>
        <v>1677899.2950719998</v>
      </c>
      <c r="J39" s="803">
        <f t="shared" ref="J39:AB39" si="16">J35*J37</f>
        <v>2644786.5199550008</v>
      </c>
      <c r="K39" s="803">
        <f t="shared" si="16"/>
        <v>2882649.3386328337</v>
      </c>
      <c r="L39" s="803">
        <f t="shared" si="16"/>
        <v>3008078.8405282665</v>
      </c>
      <c r="M39" s="803">
        <f t="shared" si="16"/>
        <v>3138922.563178577</v>
      </c>
      <c r="N39" s="803">
        <f t="shared" si="16"/>
        <v>3275419.5564984237</v>
      </c>
      <c r="O39" s="803">
        <f t="shared" si="16"/>
        <v>3417820.046890181</v>
      </c>
      <c r="P39" s="803">
        <f t="shared" si="16"/>
        <v>3566386.0090893279</v>
      </c>
      <c r="Q39" s="803">
        <f t="shared" si="16"/>
        <v>3721391.770570932</v>
      </c>
      <c r="R39" s="803">
        <f t="shared" si="16"/>
        <v>3883124.6505629169</v>
      </c>
      <c r="S39" s="803">
        <f t="shared" si="16"/>
        <v>4051885.6358500179</v>
      </c>
      <c r="T39" s="803">
        <f t="shared" si="16"/>
        <v>4227990.0957002081</v>
      </c>
      <c r="U39" s="803">
        <f t="shared" si="16"/>
        <v>4411768.5384038407</v>
      </c>
      <c r="V39" s="803">
        <f t="shared" si="16"/>
        <v>4603567.4120853413</v>
      </c>
      <c r="W39" s="803">
        <f t="shared" si="16"/>
        <v>4803749.9526289571</v>
      </c>
      <c r="X39" s="803">
        <f t="shared" si="16"/>
        <v>5012697.0817546528</v>
      </c>
      <c r="Y39" s="803">
        <f t="shared" si="16"/>
        <v>5230808.3584886817</v>
      </c>
      <c r="Z39" s="803">
        <f t="shared" si="16"/>
        <v>5458502.9874965828</v>
      </c>
      <c r="AA39" s="803">
        <f t="shared" si="16"/>
        <v>5696220.8879856551</v>
      </c>
      <c r="AB39" s="803">
        <f t="shared" si="16"/>
        <v>2913038.1876186039</v>
      </c>
    </row>
    <row r="40" spans="2:29">
      <c r="D40" s="662"/>
      <c r="E40" s="464"/>
      <c r="F40" s="796" t="s">
        <v>767</v>
      </c>
      <c r="G40" s="795"/>
      <c r="H40" s="795"/>
      <c r="I40" s="795"/>
      <c r="J40" s="795"/>
      <c r="K40" s="795"/>
      <c r="L40" s="795"/>
      <c r="M40" s="795"/>
      <c r="N40" s="795"/>
      <c r="O40" s="795"/>
      <c r="P40" s="795"/>
      <c r="Q40" s="795"/>
      <c r="R40" s="795"/>
      <c r="S40" s="795"/>
      <c r="T40" s="795"/>
      <c r="U40" s="795"/>
      <c r="V40" s="795"/>
      <c r="W40" s="795"/>
      <c r="X40" s="795"/>
      <c r="Y40" s="795"/>
      <c r="Z40" s="795"/>
      <c r="AA40" s="795"/>
      <c r="AB40" s="795"/>
    </row>
    <row r="41" spans="2:29">
      <c r="D41" s="662" t="s">
        <v>765</v>
      </c>
      <c r="E41" s="464" t="s">
        <v>362</v>
      </c>
      <c r="F41" s="797">
        <v>0.01</v>
      </c>
      <c r="G41" s="795"/>
      <c r="H41" s="794">
        <f>F41</f>
        <v>0.01</v>
      </c>
      <c r="I41" s="794">
        <f>H41</f>
        <v>0.01</v>
      </c>
      <c r="J41" s="794">
        <f t="shared" ref="J41:AB41" si="17">I41</f>
        <v>0.01</v>
      </c>
      <c r="K41" s="794">
        <f t="shared" si="17"/>
        <v>0.01</v>
      </c>
      <c r="L41" s="794">
        <f t="shared" si="17"/>
        <v>0.01</v>
      </c>
      <c r="M41" s="794">
        <f t="shared" si="17"/>
        <v>0.01</v>
      </c>
      <c r="N41" s="794">
        <f t="shared" si="17"/>
        <v>0.01</v>
      </c>
      <c r="O41" s="794">
        <f t="shared" si="17"/>
        <v>0.01</v>
      </c>
      <c r="P41" s="794">
        <f t="shared" si="17"/>
        <v>0.01</v>
      </c>
      <c r="Q41" s="794">
        <f t="shared" si="17"/>
        <v>0.01</v>
      </c>
      <c r="R41" s="794">
        <f t="shared" si="17"/>
        <v>0.01</v>
      </c>
      <c r="S41" s="794">
        <f t="shared" si="17"/>
        <v>0.01</v>
      </c>
      <c r="T41" s="794">
        <f t="shared" si="17"/>
        <v>0.01</v>
      </c>
      <c r="U41" s="794">
        <f t="shared" si="17"/>
        <v>0.01</v>
      </c>
      <c r="V41" s="794">
        <f t="shared" si="17"/>
        <v>0.01</v>
      </c>
      <c r="W41" s="794">
        <f t="shared" si="17"/>
        <v>0.01</v>
      </c>
      <c r="X41" s="794">
        <f t="shared" si="17"/>
        <v>0.01</v>
      </c>
      <c r="Y41" s="794">
        <f t="shared" si="17"/>
        <v>0.01</v>
      </c>
      <c r="Z41" s="794">
        <f t="shared" si="17"/>
        <v>0.01</v>
      </c>
      <c r="AA41" s="794">
        <f t="shared" si="17"/>
        <v>0.01</v>
      </c>
      <c r="AB41" s="794">
        <f t="shared" si="17"/>
        <v>0.01</v>
      </c>
    </row>
    <row r="42" spans="2:29" ht="9" customHeight="1">
      <c r="D42" s="662"/>
      <c r="E42" s="464"/>
      <c r="F42" s="464"/>
      <c r="G42" s="795"/>
      <c r="H42" s="795"/>
      <c r="I42" s="795"/>
      <c r="J42" s="795"/>
      <c r="K42" s="795"/>
      <c r="L42" s="795"/>
      <c r="M42" s="795"/>
      <c r="N42" s="795"/>
      <c r="O42" s="795"/>
      <c r="P42" s="795"/>
      <c r="Q42" s="795"/>
      <c r="R42" s="795"/>
      <c r="S42" s="795"/>
      <c r="T42" s="795"/>
      <c r="U42" s="795"/>
      <c r="V42" s="795"/>
      <c r="W42" s="795"/>
      <c r="X42" s="795"/>
      <c r="Y42" s="795"/>
      <c r="Z42" s="795"/>
      <c r="AA42" s="795"/>
      <c r="AB42" s="795"/>
    </row>
    <row r="43" spans="2:29" s="575" customFormat="1">
      <c r="D43" s="799" t="s">
        <v>766</v>
      </c>
      <c r="E43" s="464" t="s">
        <v>555</v>
      </c>
      <c r="F43" s="800"/>
      <c r="G43" s="802"/>
      <c r="H43" s="804">
        <v>2500000</v>
      </c>
      <c r="I43" s="803">
        <f>I35*I41</f>
        <v>2097374.1188399997</v>
      </c>
      <c r="J43" s="803">
        <f t="shared" ref="J43:AB43" si="18">J35*J41</f>
        <v>3305983.1499437513</v>
      </c>
      <c r="K43" s="803">
        <f t="shared" si="18"/>
        <v>3603311.673291042</v>
      </c>
      <c r="L43" s="803">
        <f t="shared" si="18"/>
        <v>3760098.5506603331</v>
      </c>
      <c r="M43" s="803">
        <f t="shared" si="18"/>
        <v>3923653.2039732211</v>
      </c>
      <c r="N43" s="803">
        <f t="shared" si="18"/>
        <v>4094274.4456230295</v>
      </c>
      <c r="O43" s="803">
        <f t="shared" si="18"/>
        <v>4272275.0586127266</v>
      </c>
      <c r="P43" s="803">
        <f t="shared" si="18"/>
        <v>4457982.5113616595</v>
      </c>
      <c r="Q43" s="803">
        <f t="shared" si="18"/>
        <v>4651739.7132136654</v>
      </c>
      <c r="R43" s="803">
        <f t="shared" si="18"/>
        <v>4853905.8132036459</v>
      </c>
      <c r="S43" s="803">
        <f t="shared" si="18"/>
        <v>5064857.0448125228</v>
      </c>
      <c r="T43" s="803">
        <f t="shared" si="18"/>
        <v>5284987.6196252601</v>
      </c>
      <c r="U43" s="803">
        <f t="shared" si="18"/>
        <v>5514710.6730048014</v>
      </c>
      <c r="V43" s="803">
        <f t="shared" si="18"/>
        <v>5754459.2651066771</v>
      </c>
      <c r="W43" s="803">
        <f t="shared" si="18"/>
        <v>6004687.4407861959</v>
      </c>
      <c r="X43" s="803">
        <f t="shared" si="18"/>
        <v>6265871.3521933164</v>
      </c>
      <c r="Y43" s="803">
        <f t="shared" si="18"/>
        <v>6538510.4481108524</v>
      </c>
      <c r="Z43" s="803">
        <f t="shared" si="18"/>
        <v>6823128.734370729</v>
      </c>
      <c r="AA43" s="803">
        <f t="shared" si="18"/>
        <v>7120276.1099820687</v>
      </c>
      <c r="AB43" s="803">
        <f t="shared" si="18"/>
        <v>3641297.7345232549</v>
      </c>
    </row>
    <row r="44" spans="2:29" s="575" customFormat="1">
      <c r="D44" s="1228"/>
      <c r="E44" s="609"/>
      <c r="F44" s="609"/>
      <c r="G44" s="1229" t="s">
        <v>767</v>
      </c>
      <c r="H44" s="609"/>
      <c r="I44" s="609"/>
      <c r="J44" s="609"/>
      <c r="K44" s="609"/>
      <c r="L44" s="609"/>
      <c r="M44" s="609"/>
      <c r="N44" s="609"/>
      <c r="O44" s="609"/>
      <c r="P44" s="609"/>
      <c r="Q44" s="609"/>
      <c r="R44" s="609"/>
      <c r="S44" s="609"/>
      <c r="T44" s="609"/>
      <c r="U44" s="609"/>
      <c r="V44" s="609"/>
      <c r="W44" s="609"/>
      <c r="X44" s="609"/>
      <c r="Y44" s="609"/>
      <c r="Z44" s="609"/>
      <c r="AA44" s="609"/>
      <c r="AB44" s="609"/>
      <c r="AC44" s="609"/>
    </row>
    <row r="45" spans="2:29" s="575" customFormat="1">
      <c r="D45" s="799"/>
      <c r="E45" s="646" t="s">
        <v>362</v>
      </c>
      <c r="F45" s="464"/>
      <c r="G45" s="797">
        <v>2E-3</v>
      </c>
      <c r="H45" s="795"/>
      <c r="I45" s="794">
        <f>G45</f>
        <v>2E-3</v>
      </c>
      <c r="J45" s="794">
        <f>I45</f>
        <v>2E-3</v>
      </c>
      <c r="K45" s="794">
        <f t="shared" ref="K45:AB45" si="19">J45</f>
        <v>2E-3</v>
      </c>
      <c r="L45" s="794">
        <f t="shared" si="19"/>
        <v>2E-3</v>
      </c>
      <c r="M45" s="794">
        <f t="shared" si="19"/>
        <v>2E-3</v>
      </c>
      <c r="N45" s="794">
        <f t="shared" si="19"/>
        <v>2E-3</v>
      </c>
      <c r="O45" s="794">
        <f t="shared" si="19"/>
        <v>2E-3</v>
      </c>
      <c r="P45" s="794">
        <f t="shared" si="19"/>
        <v>2E-3</v>
      </c>
      <c r="Q45" s="794">
        <f t="shared" si="19"/>
        <v>2E-3</v>
      </c>
      <c r="R45" s="794">
        <f t="shared" si="19"/>
        <v>2E-3</v>
      </c>
      <c r="S45" s="794">
        <f t="shared" si="19"/>
        <v>2E-3</v>
      </c>
      <c r="T45" s="794">
        <f t="shared" si="19"/>
        <v>2E-3</v>
      </c>
      <c r="U45" s="794">
        <f t="shared" si="19"/>
        <v>2E-3</v>
      </c>
      <c r="V45" s="794">
        <f t="shared" si="19"/>
        <v>2E-3</v>
      </c>
      <c r="W45" s="794">
        <f t="shared" si="19"/>
        <v>2E-3</v>
      </c>
      <c r="X45" s="794">
        <f t="shared" si="19"/>
        <v>2E-3</v>
      </c>
      <c r="Y45" s="794">
        <f t="shared" si="19"/>
        <v>2E-3</v>
      </c>
      <c r="Z45" s="794">
        <f t="shared" si="19"/>
        <v>2E-3</v>
      </c>
      <c r="AA45" s="794">
        <f t="shared" si="19"/>
        <v>2E-3</v>
      </c>
      <c r="AB45" s="794">
        <f t="shared" si="19"/>
        <v>2E-3</v>
      </c>
      <c r="AC45" s="794"/>
    </row>
    <row r="46" spans="2:29" s="575" customFormat="1">
      <c r="D46" s="799"/>
      <c r="E46" s="662"/>
      <c r="F46" s="464"/>
      <c r="H46" s="793" t="s">
        <v>850</v>
      </c>
      <c r="J46" s="795"/>
      <c r="K46" s="795"/>
      <c r="L46" s="795"/>
      <c r="M46" s="795"/>
      <c r="N46" s="795"/>
      <c r="O46" s="795"/>
      <c r="P46" s="795"/>
      <c r="Q46" s="795"/>
      <c r="R46" s="795"/>
      <c r="S46" s="795"/>
      <c r="T46" s="795"/>
      <c r="U46" s="795"/>
      <c r="V46" s="795"/>
      <c r="W46" s="795"/>
      <c r="X46" s="795"/>
      <c r="Y46" s="795"/>
      <c r="Z46" s="795"/>
      <c r="AA46" s="795"/>
      <c r="AB46" s="795"/>
      <c r="AC46" s="795"/>
    </row>
    <row r="47" spans="2:29" s="575" customFormat="1">
      <c r="D47" s="574" t="s">
        <v>768</v>
      </c>
      <c r="E47" s="301" t="s">
        <v>555</v>
      </c>
      <c r="F47" s="574"/>
      <c r="H47" s="804">
        <v>500000</v>
      </c>
      <c r="I47" s="803">
        <f t="shared" ref="I47:AB47" si="20">I35*I45</f>
        <v>419474.82376799994</v>
      </c>
      <c r="J47" s="803">
        <f t="shared" si="20"/>
        <v>661196.62998875021</v>
      </c>
      <c r="K47" s="803">
        <f t="shared" si="20"/>
        <v>720662.33465820842</v>
      </c>
      <c r="L47" s="803">
        <f t="shared" si="20"/>
        <v>752019.71013206663</v>
      </c>
      <c r="M47" s="803">
        <f t="shared" si="20"/>
        <v>784730.64079464425</v>
      </c>
      <c r="N47" s="803">
        <f t="shared" si="20"/>
        <v>818854.88912460592</v>
      </c>
      <c r="O47" s="803">
        <f t="shared" si="20"/>
        <v>854455.01172254526</v>
      </c>
      <c r="P47" s="803">
        <f t="shared" si="20"/>
        <v>891596.50227233197</v>
      </c>
      <c r="Q47" s="803">
        <f t="shared" si="20"/>
        <v>930347.94264273299</v>
      </c>
      <c r="R47" s="803">
        <f t="shared" si="20"/>
        <v>970781.16264072922</v>
      </c>
      <c r="S47" s="803">
        <f t="shared" si="20"/>
        <v>1012971.4089625045</v>
      </c>
      <c r="T47" s="803">
        <f t="shared" si="20"/>
        <v>1056997.523925052</v>
      </c>
      <c r="U47" s="803">
        <f t="shared" si="20"/>
        <v>1102942.1346009602</v>
      </c>
      <c r="V47" s="803">
        <f t="shared" si="20"/>
        <v>1150891.8530213353</v>
      </c>
      <c r="W47" s="803">
        <f t="shared" si="20"/>
        <v>1200937.4881572393</v>
      </c>
      <c r="X47" s="803">
        <f t="shared" si="20"/>
        <v>1253174.2704386632</v>
      </c>
      <c r="Y47" s="803">
        <f t="shared" si="20"/>
        <v>1307702.0896221704</v>
      </c>
      <c r="Z47" s="803">
        <f t="shared" si="20"/>
        <v>1364625.7468741457</v>
      </c>
      <c r="AA47" s="803">
        <f t="shared" si="20"/>
        <v>1424055.2219964138</v>
      </c>
      <c r="AB47" s="803">
        <f t="shared" si="20"/>
        <v>728259.54690465098</v>
      </c>
      <c r="AC47" s="803"/>
    </row>
    <row r="48" spans="2:29" s="575" customFormat="1">
      <c r="D48" s="799"/>
      <c r="E48" s="464"/>
      <c r="F48" s="800"/>
      <c r="G48" s="802"/>
      <c r="H48" s="803"/>
      <c r="I48" s="803"/>
      <c r="J48" s="803"/>
      <c r="K48" s="803"/>
      <c r="L48" s="803"/>
      <c r="M48" s="803"/>
      <c r="N48" s="803"/>
      <c r="O48" s="803"/>
      <c r="P48" s="803"/>
      <c r="Q48" s="803"/>
      <c r="R48" s="803"/>
      <c r="S48" s="803"/>
      <c r="T48" s="803"/>
      <c r="U48" s="803"/>
      <c r="V48" s="803"/>
      <c r="W48" s="803"/>
      <c r="X48" s="803"/>
      <c r="Y48" s="803"/>
      <c r="Z48" s="803"/>
      <c r="AA48" s="803"/>
      <c r="AB48" s="803"/>
    </row>
    <row r="49" spans="2:30" s="575" customFormat="1">
      <c r="D49" s="799"/>
      <c r="E49" s="464"/>
      <c r="F49" s="800"/>
      <c r="G49" s="802"/>
      <c r="H49" s="803"/>
      <c r="I49" s="803"/>
      <c r="J49" s="803"/>
      <c r="K49" s="803"/>
      <c r="L49" s="803"/>
      <c r="M49" s="803"/>
      <c r="N49" s="803"/>
      <c r="O49" s="803"/>
      <c r="P49" s="803"/>
      <c r="Q49" s="803"/>
      <c r="R49" s="803"/>
      <c r="S49" s="803"/>
      <c r="T49" s="803"/>
      <c r="U49" s="803"/>
      <c r="V49" s="803"/>
      <c r="W49" s="803"/>
      <c r="X49" s="803"/>
      <c r="Y49" s="803"/>
      <c r="Z49" s="803"/>
      <c r="AA49" s="803"/>
      <c r="AB49" s="803"/>
    </row>
    <row r="50" spans="2:30" s="575" customFormat="1">
      <c r="D50" s="799" t="s">
        <v>577</v>
      </c>
      <c r="E50" s="301" t="s">
        <v>555</v>
      </c>
      <c r="F50" s="800"/>
      <c r="G50" s="802"/>
      <c r="H50" s="803">
        <f t="shared" ref="H50:AB50" si="21">H39+H43+H47</f>
        <v>5000000</v>
      </c>
      <c r="I50" s="803">
        <f t="shared" si="21"/>
        <v>4194748.2376799993</v>
      </c>
      <c r="J50" s="803">
        <f t="shared" si="21"/>
        <v>6611966.2998875026</v>
      </c>
      <c r="K50" s="803">
        <f t="shared" si="21"/>
        <v>7206623.346582084</v>
      </c>
      <c r="L50" s="803">
        <f t="shared" si="21"/>
        <v>7520197.1013206653</v>
      </c>
      <c r="M50" s="803">
        <f t="shared" si="21"/>
        <v>7847306.4079464423</v>
      </c>
      <c r="N50" s="803">
        <f t="shared" si="21"/>
        <v>8188548.891246059</v>
      </c>
      <c r="O50" s="803">
        <f t="shared" si="21"/>
        <v>8544550.1172254533</v>
      </c>
      <c r="P50" s="803">
        <f t="shared" si="21"/>
        <v>8915965.022723319</v>
      </c>
      <c r="Q50" s="803">
        <f t="shared" si="21"/>
        <v>9303479.4264273308</v>
      </c>
      <c r="R50" s="803">
        <f t="shared" si="21"/>
        <v>9707811.6264072936</v>
      </c>
      <c r="S50" s="803">
        <f t="shared" si="21"/>
        <v>10129714.089625046</v>
      </c>
      <c r="T50" s="803">
        <f t="shared" si="21"/>
        <v>10569975.239250518</v>
      </c>
      <c r="U50" s="803">
        <f t="shared" si="21"/>
        <v>11029421.346009601</v>
      </c>
      <c r="V50" s="803">
        <f t="shared" si="21"/>
        <v>11508918.530213352</v>
      </c>
      <c r="W50" s="803">
        <f t="shared" si="21"/>
        <v>12009374.881572392</v>
      </c>
      <c r="X50" s="803">
        <f t="shared" si="21"/>
        <v>12531742.704386633</v>
      </c>
      <c r="Y50" s="803">
        <f t="shared" si="21"/>
        <v>13077020.896221705</v>
      </c>
      <c r="Z50" s="803">
        <f t="shared" si="21"/>
        <v>13646257.468741458</v>
      </c>
      <c r="AA50" s="803">
        <f t="shared" si="21"/>
        <v>14240552.219964137</v>
      </c>
      <c r="AB50" s="803">
        <f t="shared" si="21"/>
        <v>7282595.4690465108</v>
      </c>
    </row>
    <row r="51" spans="2:30">
      <c r="D51" s="662"/>
      <c r="E51" s="464"/>
      <c r="F51" s="796" t="s">
        <v>767</v>
      </c>
      <c r="G51" s="795"/>
      <c r="H51" s="795"/>
      <c r="I51" s="795"/>
      <c r="J51" s="795"/>
      <c r="K51" s="795"/>
      <c r="L51" s="795"/>
      <c r="M51" s="795"/>
      <c r="N51" s="795"/>
      <c r="O51" s="795"/>
      <c r="P51" s="795"/>
      <c r="Q51" s="795"/>
      <c r="R51" s="795"/>
      <c r="S51" s="795"/>
      <c r="T51" s="795"/>
      <c r="U51" s="795"/>
      <c r="V51" s="795"/>
      <c r="W51" s="795"/>
      <c r="X51" s="795"/>
      <c r="Y51" s="795"/>
      <c r="Z51" s="795"/>
      <c r="AA51" s="795"/>
      <c r="AB51" s="795"/>
    </row>
    <row r="52" spans="2:30">
      <c r="D52" s="69"/>
      <c r="E52" s="463"/>
      <c r="F52" s="661"/>
      <c r="K52" s="805"/>
      <c r="L52" s="805"/>
      <c r="M52" s="805"/>
      <c r="N52" s="805"/>
      <c r="O52" s="805"/>
      <c r="P52" s="805"/>
      <c r="Q52" s="805"/>
      <c r="R52" s="805"/>
      <c r="S52" s="805"/>
      <c r="T52" s="805"/>
      <c r="U52" s="805"/>
      <c r="V52" s="805"/>
      <c r="W52" s="805"/>
      <c r="X52" s="805"/>
      <c r="Y52" s="805"/>
      <c r="Z52" s="805"/>
      <c r="AA52" s="805"/>
      <c r="AB52" s="805"/>
    </row>
    <row r="53" spans="2:30">
      <c r="B53" s="603" t="s">
        <v>831</v>
      </c>
      <c r="C53" s="603"/>
      <c r="D53" s="603" t="s">
        <v>783</v>
      </c>
      <c r="E53" s="603"/>
      <c r="F53" s="603"/>
      <c r="G53" s="603"/>
      <c r="H53" s="609"/>
      <c r="I53" s="609"/>
      <c r="J53" s="609"/>
      <c r="K53" s="609"/>
      <c r="L53" s="609"/>
      <c r="M53" s="609"/>
      <c r="N53" s="609"/>
      <c r="O53" s="609"/>
      <c r="P53" s="609"/>
      <c r="Q53" s="609"/>
      <c r="R53" s="609"/>
      <c r="S53" s="609"/>
      <c r="T53" s="609"/>
      <c r="U53" s="609"/>
      <c r="V53" s="609"/>
      <c r="W53" s="609"/>
      <c r="X53" s="609"/>
      <c r="Y53" s="609"/>
      <c r="Z53" s="609"/>
      <c r="AA53" s="609"/>
      <c r="AB53" s="609"/>
    </row>
    <row r="54" spans="2:30">
      <c r="B54" s="606"/>
      <c r="C54" s="605"/>
      <c r="D54" s="606"/>
      <c r="E54" s="606"/>
      <c r="F54" s="606"/>
      <c r="G54" s="606"/>
      <c r="H54" s="606"/>
      <c r="I54" s="606"/>
      <c r="J54" s="606"/>
      <c r="K54" s="606"/>
      <c r="L54" s="606"/>
      <c r="M54" s="606"/>
      <c r="N54" s="606"/>
      <c r="O54" s="606"/>
      <c r="P54" s="606"/>
      <c r="Q54" s="606"/>
      <c r="R54" s="606"/>
      <c r="S54" s="606"/>
      <c r="T54" s="606"/>
      <c r="U54" s="606"/>
      <c r="V54" s="606"/>
      <c r="W54" s="606"/>
      <c r="X54" s="606"/>
      <c r="Y54" s="606"/>
      <c r="Z54" s="606"/>
      <c r="AA54" s="606"/>
      <c r="AB54" s="606"/>
    </row>
    <row r="55" spans="2:30">
      <c r="B55" s="609"/>
      <c r="C55" s="603" t="s">
        <v>852</v>
      </c>
      <c r="D55" s="603" t="s">
        <v>855</v>
      </c>
      <c r="E55" s="609"/>
      <c r="F55" s="609"/>
      <c r="G55" s="609"/>
      <c r="H55" s="609"/>
      <c r="I55" s="609"/>
      <c r="J55" s="609"/>
      <c r="K55" s="609"/>
      <c r="L55" s="609"/>
      <c r="M55" s="609"/>
      <c r="N55" s="609"/>
      <c r="O55" s="609"/>
      <c r="P55" s="609"/>
      <c r="Q55" s="609"/>
      <c r="R55" s="609"/>
      <c r="S55" s="609"/>
      <c r="T55" s="609"/>
      <c r="U55" s="609"/>
      <c r="V55" s="609"/>
      <c r="W55" s="609"/>
      <c r="X55" s="609"/>
      <c r="Y55" s="609"/>
      <c r="Z55" s="609"/>
      <c r="AA55" s="609"/>
      <c r="AB55" s="609"/>
    </row>
    <row r="56" spans="2:30">
      <c r="B56" s="609"/>
      <c r="C56" s="605"/>
      <c r="D56" s="606"/>
      <c r="E56" s="606"/>
      <c r="F56" s="606"/>
      <c r="G56" s="606"/>
      <c r="H56" s="606"/>
      <c r="I56" s="606"/>
      <c r="J56" s="606"/>
      <c r="K56" s="606"/>
      <c r="L56" s="606"/>
      <c r="M56" s="606"/>
      <c r="N56" s="606"/>
      <c r="O56" s="606"/>
      <c r="P56" s="606"/>
      <c r="Q56" s="606"/>
      <c r="R56" s="606"/>
      <c r="S56" s="606"/>
      <c r="T56" s="606"/>
      <c r="U56" s="606"/>
      <c r="V56" s="606"/>
      <c r="W56" s="606"/>
      <c r="X56" s="606"/>
      <c r="Y56" s="606"/>
      <c r="Z56" s="606"/>
      <c r="AA56" s="606"/>
      <c r="AB56" s="606"/>
    </row>
    <row r="57" spans="2:30">
      <c r="D57" s="70" t="s">
        <v>819</v>
      </c>
      <c r="E57" s="800" t="s">
        <v>555</v>
      </c>
      <c r="H57" s="787"/>
      <c r="I57" s="787">
        <f>Receita!J89+Receita!J96</f>
        <v>209737411.88399997</v>
      </c>
      <c r="J57" s="787">
        <f>Receita!K89+Receita!K96</f>
        <v>330598314.99437511</v>
      </c>
      <c r="K57" s="787">
        <f>Receita!L89+Receita!L96</f>
        <v>360331167.32910419</v>
      </c>
      <c r="L57" s="787">
        <f>Receita!M89+Receita!M96</f>
        <v>376009855.0660333</v>
      </c>
      <c r="M57" s="787">
        <f>Receita!N89+Receita!N96</f>
        <v>392365320.39732212</v>
      </c>
      <c r="N57" s="787">
        <f>Receita!O89+Receita!O96</f>
        <v>409427444.56230295</v>
      </c>
      <c r="O57" s="787">
        <f>Receita!P89+Receita!P96</f>
        <v>427227505.86127263</v>
      </c>
      <c r="P57" s="787">
        <f>Receita!Q89+Receita!Q96</f>
        <v>445798251.13616598</v>
      </c>
      <c r="Q57" s="787">
        <f>Receita!R89+Receita!R96</f>
        <v>465173971.32136649</v>
      </c>
      <c r="R57" s="787">
        <f>Receita!S89+Receita!S96</f>
        <v>485390581.32036459</v>
      </c>
      <c r="S57" s="787">
        <f>Receita!T89+Receita!T96</f>
        <v>506485704.48125225</v>
      </c>
      <c r="T57" s="787">
        <f>Receita!U89+Receita!U96</f>
        <v>528498761.96252596</v>
      </c>
      <c r="U57" s="787">
        <f>Receita!V89+Receita!V96</f>
        <v>551471067.30048013</v>
      </c>
      <c r="V57" s="787">
        <f>Receita!W89+Receita!W96</f>
        <v>575445926.51066768</v>
      </c>
      <c r="W57" s="787">
        <f>Receita!X89+Receita!X96</f>
        <v>600468744.0786196</v>
      </c>
      <c r="X57" s="787">
        <f>Receita!Y89+Receita!Y96</f>
        <v>626587135.21933162</v>
      </c>
      <c r="Y57" s="787">
        <f>Receita!Z89+Receita!Z96</f>
        <v>653851044.81108522</v>
      </c>
      <c r="Z57" s="787">
        <f>Receita!AA89+Receita!AA96</f>
        <v>682312873.43707287</v>
      </c>
      <c r="AA57" s="787">
        <f>Receita!AB89+Receita!AB96</f>
        <v>712027610.99820685</v>
      </c>
      <c r="AB57" s="787">
        <f>Receita!AC89+Receita!AC96</f>
        <v>364129773.45232546</v>
      </c>
    </row>
    <row r="58" spans="2:30">
      <c r="D58" s="70" t="s">
        <v>1423</v>
      </c>
      <c r="E58" s="800" t="s">
        <v>555</v>
      </c>
      <c r="H58" s="787"/>
      <c r="I58" s="787">
        <f>Receita!J14</f>
        <v>988661002.83571386</v>
      </c>
      <c r="J58" s="787">
        <f>Receita!K14</f>
        <v>1163915044.8911381</v>
      </c>
      <c r="K58" s="787">
        <f>Receita!L14</f>
        <v>1300451129.0948734</v>
      </c>
      <c r="L58" s="787">
        <f>Receita!M14</f>
        <v>1449367769.7038074</v>
      </c>
      <c r="M58" s="787">
        <f>Receita!N14</f>
        <v>1589212701.0505121</v>
      </c>
      <c r="N58" s="787">
        <f>Receita!O14</f>
        <v>1742484416.4211688</v>
      </c>
      <c r="O58" s="787">
        <f>Receita!P14</f>
        <v>1910467001.1740048</v>
      </c>
      <c r="P58" s="787">
        <f>Receita!Q14</f>
        <v>2094566957.0228748</v>
      </c>
      <c r="Q58" s="787">
        <f>Receita!R14</f>
        <v>2296324842.0828056</v>
      </c>
      <c r="R58" s="787">
        <f>Receita!S14</f>
        <v>2346759843.493619</v>
      </c>
      <c r="S58" s="787">
        <f>Receita!T14</f>
        <v>2381949723.1991062</v>
      </c>
      <c r="T58" s="787">
        <f>Receita!U14</f>
        <v>2417585667.4523282</v>
      </c>
      <c r="U58" s="787">
        <f>Receita!V14</f>
        <v>2453673457.493279</v>
      </c>
      <c r="V58" s="787">
        <f>Receita!W14</f>
        <v>2490218945.5802965</v>
      </c>
      <c r="W58" s="787">
        <f>Receita!X14</f>
        <v>2527228055.8323092</v>
      </c>
      <c r="X58" s="787">
        <f>Receita!Y14</f>
        <v>2564706785.0808187</v>
      </c>
      <c r="Y58" s="787">
        <f>Receita!Z14</f>
        <v>2602661203.7317386</v>
      </c>
      <c r="Z58" s="787">
        <f>Receita!AA14</f>
        <v>2641097456.6372032</v>
      </c>
      <c r="AA58" s="787">
        <f>Receita!AB14</f>
        <v>2680021763.9774485</v>
      </c>
      <c r="AB58" s="787">
        <f>Receita!AC14</f>
        <v>1355162081.6157148</v>
      </c>
    </row>
    <row r="59" spans="2:30">
      <c r="D59" s="70" t="s">
        <v>820</v>
      </c>
      <c r="E59" s="800" t="s">
        <v>555</v>
      </c>
      <c r="H59" s="787"/>
      <c r="I59" s="787">
        <f>Receita!J212+Receita!J221</f>
        <v>351859445.90870184</v>
      </c>
      <c r="J59" s="787">
        <f>Receita!K212+Receita!K221</f>
        <v>631333247.11801338</v>
      </c>
      <c r="K59" s="787">
        <f>Receita!L212+Receita!L221</f>
        <v>942920654.93682516</v>
      </c>
      <c r="L59" s="787">
        <f>Receita!M212+Receita!M221</f>
        <v>1146343893.2426152</v>
      </c>
      <c r="M59" s="787">
        <f>Receita!N212+Receita!N221</f>
        <v>1219949211.6391873</v>
      </c>
      <c r="N59" s="787">
        <f>Receita!O212+Receita!O221</f>
        <v>1298278787.1651113</v>
      </c>
      <c r="O59" s="787">
        <f>Receita!P212+Receita!P221</f>
        <v>1381638540.5705934</v>
      </c>
      <c r="P59" s="787">
        <f>Receita!Q212+Receita!Q221</f>
        <v>1470354595.0661976</v>
      </c>
      <c r="Q59" s="787">
        <f>Receita!R212+Receita!R221</f>
        <v>1545139173.6748607</v>
      </c>
      <c r="R59" s="787">
        <f>Receita!S212+Receita!S221</f>
        <v>1575225277.9347367</v>
      </c>
      <c r="S59" s="787">
        <f>Receita!T212+Receita!T221</f>
        <v>1605918806.3141215</v>
      </c>
      <c r="T59" s="787">
        <f>Receita!U212+Receita!U221</f>
        <v>1637236813.3655672</v>
      </c>
      <c r="U59" s="787">
        <f>Receita!V212+Receita!V221</f>
        <v>1669197030.1436701</v>
      </c>
      <c r="V59" s="787">
        <f>Receita!W212+Receita!W221</f>
        <v>1701817896.2589383</v>
      </c>
      <c r="W59" s="787">
        <f>Receita!X212+Receita!X221</f>
        <v>1735118593.567045</v>
      </c>
      <c r="X59" s="787">
        <f>Receita!Y212+Receita!Y221</f>
        <v>1769119081.5807073</v>
      </c>
      <c r="Y59" s="787">
        <f>Receita!Z212+Receita!Z221</f>
        <v>1803840134.6963458</v>
      </c>
      <c r="Z59" s="787">
        <f>Receita!AA212+Receita!AA221</f>
        <v>1839303381.3327732</v>
      </c>
      <c r="AA59" s="787">
        <f>Receita!AB212+Receita!AB221</f>
        <v>1875531345.0846479</v>
      </c>
      <c r="AB59" s="787">
        <f>Receita!AC212+Receita!AC221</f>
        <v>952575969.02452755</v>
      </c>
    </row>
    <row r="61" spans="2:30">
      <c r="D61" s="685" t="s">
        <v>771</v>
      </c>
      <c r="E61" s="463" t="s">
        <v>362</v>
      </c>
      <c r="F61" s="806"/>
      <c r="H61" s="797"/>
      <c r="I61" s="797">
        <v>0.05</v>
      </c>
      <c r="J61" s="797">
        <v>0.05</v>
      </c>
      <c r="K61" s="797">
        <v>0.05</v>
      </c>
      <c r="L61" s="797">
        <v>0.05</v>
      </c>
      <c r="M61" s="797">
        <v>0.05</v>
      </c>
      <c r="N61" s="797">
        <v>0.05</v>
      </c>
      <c r="O61" s="797">
        <v>0.05</v>
      </c>
      <c r="P61" s="797">
        <v>0.05</v>
      </c>
      <c r="Q61" s="797">
        <v>0.05</v>
      </c>
      <c r="R61" s="797">
        <v>0.05</v>
      </c>
      <c r="S61" s="797">
        <v>0.05</v>
      </c>
      <c r="T61" s="797">
        <v>0.05</v>
      </c>
      <c r="U61" s="797">
        <v>0.05</v>
      </c>
      <c r="V61" s="797">
        <v>0.05</v>
      </c>
      <c r="W61" s="797">
        <v>0.05</v>
      </c>
      <c r="X61" s="797">
        <v>0.05</v>
      </c>
      <c r="Y61" s="797">
        <v>0.05</v>
      </c>
      <c r="Z61" s="797">
        <v>0.05</v>
      </c>
      <c r="AA61" s="797">
        <v>0.05</v>
      </c>
      <c r="AB61" s="797">
        <v>0.05</v>
      </c>
      <c r="AD61" s="592"/>
    </row>
    <row r="62" spans="2:30">
      <c r="D62" s="685" t="s">
        <v>780</v>
      </c>
      <c r="E62" s="463" t="s">
        <v>362</v>
      </c>
      <c r="H62" s="797"/>
      <c r="I62" s="797">
        <v>0.05</v>
      </c>
      <c r="J62" s="797">
        <v>0.05</v>
      </c>
      <c r="K62" s="797">
        <v>0.05</v>
      </c>
      <c r="L62" s="797">
        <v>0.05</v>
      </c>
      <c r="M62" s="797">
        <v>0.05</v>
      </c>
      <c r="N62" s="797">
        <v>0.05</v>
      </c>
      <c r="O62" s="797">
        <v>0.05</v>
      </c>
      <c r="P62" s="797">
        <v>0.05</v>
      </c>
      <c r="Q62" s="797">
        <v>0.05</v>
      </c>
      <c r="R62" s="797">
        <v>0.05</v>
      </c>
      <c r="S62" s="797">
        <v>0.05</v>
      </c>
      <c r="T62" s="797">
        <v>0.05</v>
      </c>
      <c r="U62" s="797">
        <v>0.05</v>
      </c>
      <c r="V62" s="797">
        <v>0.05</v>
      </c>
      <c r="W62" s="797">
        <v>0.05</v>
      </c>
      <c r="X62" s="797">
        <v>0.05</v>
      </c>
      <c r="Y62" s="797">
        <v>0.05</v>
      </c>
      <c r="Z62" s="797">
        <v>0.05</v>
      </c>
      <c r="AA62" s="797">
        <v>0.05</v>
      </c>
      <c r="AB62" s="797">
        <v>0.05</v>
      </c>
      <c r="AD62" s="592"/>
    </row>
    <row r="63" spans="2:30">
      <c r="D63" s="685" t="s">
        <v>772</v>
      </c>
      <c r="E63" s="463" t="s">
        <v>362</v>
      </c>
      <c r="F63" s="808"/>
      <c r="H63" s="797"/>
      <c r="I63" s="797">
        <v>0.05</v>
      </c>
      <c r="J63" s="797">
        <v>0.05</v>
      </c>
      <c r="K63" s="797">
        <v>0.05</v>
      </c>
      <c r="L63" s="797">
        <v>0.05</v>
      </c>
      <c r="M63" s="797">
        <v>0.05</v>
      </c>
      <c r="N63" s="797">
        <v>0.05</v>
      </c>
      <c r="O63" s="797">
        <v>0.05</v>
      </c>
      <c r="P63" s="797">
        <v>0.05</v>
      </c>
      <c r="Q63" s="797">
        <v>0.05</v>
      </c>
      <c r="R63" s="797">
        <v>0.05</v>
      </c>
      <c r="S63" s="797">
        <v>0.05</v>
      </c>
      <c r="T63" s="797">
        <v>0.05</v>
      </c>
      <c r="U63" s="797">
        <v>0.05</v>
      </c>
      <c r="V63" s="797">
        <v>0.05</v>
      </c>
      <c r="W63" s="797">
        <v>0.05</v>
      </c>
      <c r="X63" s="797">
        <v>0.05</v>
      </c>
      <c r="Y63" s="797">
        <v>0.05</v>
      </c>
      <c r="Z63" s="797">
        <v>0.05</v>
      </c>
      <c r="AA63" s="797">
        <v>0.05</v>
      </c>
      <c r="AB63" s="797">
        <v>0.05</v>
      </c>
    </row>
    <row r="64" spans="2:30">
      <c r="E64" s="463"/>
      <c r="F64" s="808"/>
      <c r="J64" s="807"/>
    </row>
    <row r="65" spans="3:28">
      <c r="D65" s="575" t="s">
        <v>778</v>
      </c>
      <c r="E65" s="463"/>
      <c r="F65" s="808"/>
      <c r="J65" s="807"/>
    </row>
    <row r="66" spans="3:28">
      <c r="D66" s="70" t="s">
        <v>769</v>
      </c>
      <c r="E66" s="800" t="s">
        <v>555</v>
      </c>
      <c r="H66" s="668">
        <v>40000000</v>
      </c>
      <c r="I66" s="791">
        <f t="shared" ref="I66:Z66" si="22">I57*I61</f>
        <v>10486870.5942</v>
      </c>
      <c r="J66" s="791">
        <f t="shared" si="22"/>
        <v>16529915.749718755</v>
      </c>
      <c r="K66" s="791">
        <f t="shared" si="22"/>
        <v>18016558.366455209</v>
      </c>
      <c r="L66" s="791">
        <f t="shared" si="22"/>
        <v>18800492.753301665</v>
      </c>
      <c r="M66" s="791">
        <f t="shared" si="22"/>
        <v>19618266.019866105</v>
      </c>
      <c r="N66" s="791">
        <f t="shared" si="22"/>
        <v>20471372.228115149</v>
      </c>
      <c r="O66" s="791">
        <f t="shared" si="22"/>
        <v>21361375.293063633</v>
      </c>
      <c r="P66" s="791">
        <f t="shared" si="22"/>
        <v>22289912.5568083</v>
      </c>
      <c r="Q66" s="791">
        <f t="shared" si="22"/>
        <v>23258698.566068325</v>
      </c>
      <c r="R66" s="791">
        <f t="shared" si="22"/>
        <v>24269529.066018231</v>
      </c>
      <c r="S66" s="791">
        <f t="shared" si="22"/>
        <v>25324285.224062614</v>
      </c>
      <c r="T66" s="791">
        <f t="shared" si="22"/>
        <v>26424938.0981263</v>
      </c>
      <c r="U66" s="791">
        <f t="shared" si="22"/>
        <v>27573553.365024008</v>
      </c>
      <c r="V66" s="791">
        <f t="shared" si="22"/>
        <v>28772296.325533386</v>
      </c>
      <c r="W66" s="791">
        <f t="shared" si="22"/>
        <v>30023437.203930981</v>
      </c>
      <c r="X66" s="791">
        <f t="shared" si="22"/>
        <v>31329356.760966584</v>
      </c>
      <c r="Y66" s="791">
        <f t="shared" si="22"/>
        <v>32692552.240554262</v>
      </c>
      <c r="Z66" s="791">
        <f t="shared" si="22"/>
        <v>34115643.671853647</v>
      </c>
      <c r="AA66" s="791">
        <f>AA57*AA61-21793511</f>
        <v>13807869.549910344</v>
      </c>
      <c r="AB66" s="791">
        <v>0</v>
      </c>
    </row>
    <row r="67" spans="3:28">
      <c r="D67" s="70" t="s">
        <v>1426</v>
      </c>
      <c r="E67" s="800" t="s">
        <v>555</v>
      </c>
      <c r="H67" s="668">
        <v>10000000</v>
      </c>
      <c r="I67" s="791">
        <f t="shared" ref="I67:Z67" si="23">I58*I62</f>
        <v>49433050.141785696</v>
      </c>
      <c r="J67" s="791">
        <f t="shared" si="23"/>
        <v>58195752.244556904</v>
      </c>
      <c r="K67" s="791">
        <f t="shared" si="23"/>
        <v>65022556.454743676</v>
      </c>
      <c r="L67" s="791">
        <f t="shared" si="23"/>
        <v>72468388.485190377</v>
      </c>
      <c r="M67" s="791">
        <f t="shared" si="23"/>
        <v>79460635.05252561</v>
      </c>
      <c r="N67" s="791">
        <f t="shared" si="23"/>
        <v>87124220.821058452</v>
      </c>
      <c r="O67" s="791">
        <f t="shared" si="23"/>
        <v>95523350.058700249</v>
      </c>
      <c r="P67" s="791">
        <f t="shared" si="23"/>
        <v>104728347.85114375</v>
      </c>
      <c r="Q67" s="791">
        <f t="shared" si="23"/>
        <v>114816242.10414028</v>
      </c>
      <c r="R67" s="791">
        <f t="shared" si="23"/>
        <v>117337992.17468095</v>
      </c>
      <c r="S67" s="791">
        <f t="shared" si="23"/>
        <v>119097486.15995532</v>
      </c>
      <c r="T67" s="791">
        <f t="shared" si="23"/>
        <v>120879283.37261641</v>
      </c>
      <c r="U67" s="791">
        <f t="shared" si="23"/>
        <v>122683672.87466395</v>
      </c>
      <c r="V67" s="791">
        <f t="shared" si="23"/>
        <v>124510947.27901483</v>
      </c>
      <c r="W67" s="791">
        <f t="shared" si="23"/>
        <v>126361402.79161547</v>
      </c>
      <c r="X67" s="791">
        <f t="shared" si="23"/>
        <v>128235339.25404094</v>
      </c>
      <c r="Y67" s="791">
        <f t="shared" si="23"/>
        <v>130133060.18658693</v>
      </c>
      <c r="Z67" s="791">
        <f t="shared" si="23"/>
        <v>132054872.83186017</v>
      </c>
      <c r="AA67" s="791">
        <f t="shared" ref="AA67" si="24">AA58*AA62</f>
        <v>134001088.19887243</v>
      </c>
      <c r="AB67" s="791">
        <f t="shared" ref="AB67:AB68" si="25">AB58*AB62-H67</f>
        <v>57758104.080785736</v>
      </c>
    </row>
    <row r="68" spans="3:28">
      <c r="D68" s="70" t="s">
        <v>770</v>
      </c>
      <c r="E68" s="800" t="s">
        <v>555</v>
      </c>
      <c r="H68" s="668">
        <v>25000000</v>
      </c>
      <c r="I68" s="791">
        <f t="shared" ref="I68:Z68" si="26">I59*I63</f>
        <v>17592972.295435093</v>
      </c>
      <c r="J68" s="791">
        <f t="shared" si="26"/>
        <v>31566662.355900671</v>
      </c>
      <c r="K68" s="791">
        <f t="shared" si="26"/>
        <v>47146032.746841259</v>
      </c>
      <c r="L68" s="791">
        <f t="shared" si="26"/>
        <v>57317194.662130766</v>
      </c>
      <c r="M68" s="791">
        <f t="shared" si="26"/>
        <v>60997460.581959367</v>
      </c>
      <c r="N68" s="791">
        <f t="shared" si="26"/>
        <v>64913939.358255565</v>
      </c>
      <c r="O68" s="791">
        <f t="shared" si="26"/>
        <v>69081927.028529674</v>
      </c>
      <c r="P68" s="791">
        <f t="shared" si="26"/>
        <v>73517729.753309891</v>
      </c>
      <c r="Q68" s="791">
        <f t="shared" si="26"/>
        <v>77256958.683743045</v>
      </c>
      <c r="R68" s="791">
        <f t="shared" si="26"/>
        <v>78761263.896736845</v>
      </c>
      <c r="S68" s="791">
        <f t="shared" si="26"/>
        <v>80295940.315706074</v>
      </c>
      <c r="T68" s="791">
        <f t="shared" si="26"/>
        <v>81861840.668278366</v>
      </c>
      <c r="U68" s="791">
        <f t="shared" si="26"/>
        <v>83459851.507183507</v>
      </c>
      <c r="V68" s="791">
        <f t="shared" si="26"/>
        <v>85090894.812946916</v>
      </c>
      <c r="W68" s="791">
        <f t="shared" si="26"/>
        <v>86755929.678352252</v>
      </c>
      <c r="X68" s="791">
        <f t="shared" si="26"/>
        <v>88455954.079035372</v>
      </c>
      <c r="Y68" s="791">
        <f t="shared" si="26"/>
        <v>90192006.734817296</v>
      </c>
      <c r="Z68" s="791">
        <f t="shared" si="26"/>
        <v>91965169.066638663</v>
      </c>
      <c r="AA68" s="791">
        <f t="shared" ref="AA68" si="27">AA59*AA63</f>
        <v>93776567.254232407</v>
      </c>
      <c r="AB68" s="791">
        <f t="shared" si="25"/>
        <v>22628798.451226383</v>
      </c>
    </row>
    <row r="69" spans="3:28" s="575" customFormat="1">
      <c r="D69" s="601" t="s">
        <v>781</v>
      </c>
      <c r="E69" s="800"/>
      <c r="H69" s="809">
        <f>SUM(H66:H68)</f>
        <v>75000000</v>
      </c>
      <c r="I69" s="809">
        <f t="shared" ref="I69:AB69" si="28">SUM(I66:I68)</f>
        <v>77512893.031420797</v>
      </c>
      <c r="J69" s="809">
        <f t="shared" si="28"/>
        <v>106292330.35017633</v>
      </c>
      <c r="K69" s="809">
        <f t="shared" si="28"/>
        <v>130185147.56804013</v>
      </c>
      <c r="L69" s="809">
        <f t="shared" si="28"/>
        <v>148586075.90062281</v>
      </c>
      <c r="M69" s="809">
        <f t="shared" si="28"/>
        <v>160076361.65435109</v>
      </c>
      <c r="N69" s="809">
        <f t="shared" si="28"/>
        <v>172509532.40742916</v>
      </c>
      <c r="O69" s="809">
        <f t="shared" si="28"/>
        <v>185966652.38029355</v>
      </c>
      <c r="P69" s="809">
        <f t="shared" si="28"/>
        <v>200535990.16126192</v>
      </c>
      <c r="Q69" s="809">
        <f t="shared" si="28"/>
        <v>215331899.35395163</v>
      </c>
      <c r="R69" s="809">
        <f t="shared" si="28"/>
        <v>220368785.13743603</v>
      </c>
      <c r="S69" s="809">
        <f t="shared" si="28"/>
        <v>224717711.69972402</v>
      </c>
      <c r="T69" s="809">
        <f t="shared" si="28"/>
        <v>229166062.13902107</v>
      </c>
      <c r="U69" s="809">
        <f t="shared" si="28"/>
        <v>233717077.74687147</v>
      </c>
      <c r="V69" s="809">
        <f t="shared" si="28"/>
        <v>238374138.41749513</v>
      </c>
      <c r="W69" s="809">
        <f t="shared" si="28"/>
        <v>243140769.6738987</v>
      </c>
      <c r="X69" s="809">
        <f t="shared" si="28"/>
        <v>248020650.0940429</v>
      </c>
      <c r="Y69" s="809">
        <f t="shared" si="28"/>
        <v>253017619.16195849</v>
      </c>
      <c r="Z69" s="809">
        <f t="shared" si="28"/>
        <v>258135685.57035249</v>
      </c>
      <c r="AA69" s="809">
        <f t="shared" si="28"/>
        <v>241585525.00301519</v>
      </c>
      <c r="AB69" s="809">
        <f t="shared" si="28"/>
        <v>80386902.53201212</v>
      </c>
    </row>
    <row r="70" spans="3:28" s="575" customFormat="1">
      <c r="D70" s="601" t="s">
        <v>996</v>
      </c>
      <c r="E70" s="800"/>
      <c r="H70" s="809"/>
      <c r="I70" s="810">
        <f>I69/Receita!J20</f>
        <v>0.05</v>
      </c>
      <c r="J70" s="810">
        <f>J69/Receita!K20</f>
        <v>0.05</v>
      </c>
      <c r="K70" s="810">
        <f>K69/Receita!L20</f>
        <v>0.05</v>
      </c>
      <c r="L70" s="810">
        <f>L69/Receita!M20</f>
        <v>0.05</v>
      </c>
      <c r="M70" s="810">
        <f>M69/Receita!N20</f>
        <v>4.9999999999999996E-2</v>
      </c>
      <c r="N70" s="810">
        <f>N69/Receita!O20</f>
        <v>4.9999999999999996E-2</v>
      </c>
      <c r="O70" s="810">
        <f>O69/Receita!P20</f>
        <v>0.05</v>
      </c>
      <c r="P70" s="810">
        <f>P69/Receita!Q20</f>
        <v>4.9999999999999996E-2</v>
      </c>
      <c r="Q70" s="810">
        <f>Q69/Receita!R20</f>
        <v>4.9999999999999996E-2</v>
      </c>
      <c r="R70" s="810">
        <f>R69/Receita!S20</f>
        <v>0.05</v>
      </c>
      <c r="S70" s="810">
        <f>S69/Receita!T20</f>
        <v>0.05</v>
      </c>
      <c r="T70" s="810">
        <f>T69/Receita!U20</f>
        <v>0.05</v>
      </c>
      <c r="U70" s="810">
        <f>U69/Receita!V20</f>
        <v>0.05</v>
      </c>
      <c r="V70" s="810">
        <f>V69/Receita!W20</f>
        <v>4.9999999999999996E-2</v>
      </c>
      <c r="W70" s="810">
        <f>W69/Receita!X20</f>
        <v>0.05</v>
      </c>
      <c r="X70" s="810">
        <f>X69/Receita!Y20</f>
        <v>0.05</v>
      </c>
      <c r="Y70" s="810">
        <f>Y69/Receita!Z20</f>
        <v>4.9999999999999996E-2</v>
      </c>
      <c r="Z70" s="810">
        <f>Z69/Receita!AA20</f>
        <v>5.000000000000001E-2</v>
      </c>
      <c r="AA70" s="810">
        <f>AA69/Receita!AB20</f>
        <v>4.5862709627399786E-2</v>
      </c>
      <c r="AB70" s="810">
        <f>AB69/Receita!AC20</f>
        <v>3.0086406897509421E-2</v>
      </c>
    </row>
    <row r="71" spans="3:28">
      <c r="D71" s="70"/>
      <c r="F71" s="796" t="s">
        <v>776</v>
      </c>
      <c r="H71" s="592"/>
    </row>
    <row r="72" spans="3:28">
      <c r="D72" s="575" t="s">
        <v>777</v>
      </c>
    </row>
    <row r="73" spans="3:28">
      <c r="D73" s="70" t="s">
        <v>769</v>
      </c>
      <c r="F73" s="797">
        <v>0.05</v>
      </c>
      <c r="H73" s="811">
        <f t="shared" ref="H73:I73" si="29">H57*$F$73</f>
        <v>0</v>
      </c>
      <c r="I73" s="811">
        <f t="shared" si="29"/>
        <v>10486870.5942</v>
      </c>
      <c r="J73" s="811">
        <f t="shared" ref="J73:AB73" si="30">J57*$F$73</f>
        <v>16529915.749718755</v>
      </c>
      <c r="K73" s="811">
        <f t="shared" si="30"/>
        <v>18016558.366455209</v>
      </c>
      <c r="L73" s="811">
        <f t="shared" si="30"/>
        <v>18800492.753301665</v>
      </c>
      <c r="M73" s="811">
        <f t="shared" si="30"/>
        <v>19618266.019866105</v>
      </c>
      <c r="N73" s="811">
        <f t="shared" si="30"/>
        <v>20471372.228115149</v>
      </c>
      <c r="O73" s="811">
        <f t="shared" si="30"/>
        <v>21361375.293063633</v>
      </c>
      <c r="P73" s="811">
        <f t="shared" si="30"/>
        <v>22289912.5568083</v>
      </c>
      <c r="Q73" s="811">
        <f t="shared" si="30"/>
        <v>23258698.566068325</v>
      </c>
      <c r="R73" s="811">
        <f t="shared" si="30"/>
        <v>24269529.066018231</v>
      </c>
      <c r="S73" s="811">
        <f t="shared" si="30"/>
        <v>25324285.224062614</v>
      </c>
      <c r="T73" s="811">
        <f t="shared" si="30"/>
        <v>26424938.0981263</v>
      </c>
      <c r="U73" s="811">
        <f t="shared" si="30"/>
        <v>27573553.365024008</v>
      </c>
      <c r="V73" s="811">
        <f t="shared" si="30"/>
        <v>28772296.325533386</v>
      </c>
      <c r="W73" s="811">
        <f t="shared" si="30"/>
        <v>30023437.203930981</v>
      </c>
      <c r="X73" s="811">
        <f t="shared" si="30"/>
        <v>31329356.760966584</v>
      </c>
      <c r="Y73" s="811">
        <f t="shared" si="30"/>
        <v>32692552.240554262</v>
      </c>
      <c r="Z73" s="811">
        <f t="shared" si="30"/>
        <v>34115643.671853647</v>
      </c>
      <c r="AA73" s="811">
        <f t="shared" si="30"/>
        <v>35601380.549910344</v>
      </c>
      <c r="AB73" s="811">
        <f t="shared" si="30"/>
        <v>18206488.672616273</v>
      </c>
    </row>
    <row r="74" spans="3:28">
      <c r="D74" s="70" t="s">
        <v>1426</v>
      </c>
      <c r="F74" s="797">
        <f>F73</f>
        <v>0.05</v>
      </c>
      <c r="H74" s="811">
        <f t="shared" ref="H74" si="31">H58*$F$73</f>
        <v>0</v>
      </c>
      <c r="I74" s="811">
        <f>I58*$F$74</f>
        <v>49433050.141785696</v>
      </c>
      <c r="J74" s="811">
        <f t="shared" ref="J74:AA74" si="32">J58*$F$74</f>
        <v>58195752.244556904</v>
      </c>
      <c r="K74" s="811">
        <f t="shared" si="32"/>
        <v>65022556.454743676</v>
      </c>
      <c r="L74" s="811">
        <f t="shared" si="32"/>
        <v>72468388.485190377</v>
      </c>
      <c r="M74" s="811">
        <f t="shared" si="32"/>
        <v>79460635.05252561</v>
      </c>
      <c r="N74" s="811">
        <f t="shared" si="32"/>
        <v>87124220.821058452</v>
      </c>
      <c r="O74" s="811">
        <f t="shared" si="32"/>
        <v>95523350.058700249</v>
      </c>
      <c r="P74" s="811">
        <f t="shared" si="32"/>
        <v>104728347.85114375</v>
      </c>
      <c r="Q74" s="811">
        <f t="shared" si="32"/>
        <v>114816242.10414028</v>
      </c>
      <c r="R74" s="811">
        <f t="shared" si="32"/>
        <v>117337992.17468095</v>
      </c>
      <c r="S74" s="811">
        <f t="shared" si="32"/>
        <v>119097486.15995532</v>
      </c>
      <c r="T74" s="811">
        <f t="shared" si="32"/>
        <v>120879283.37261641</v>
      </c>
      <c r="U74" s="811">
        <f t="shared" si="32"/>
        <v>122683672.87466395</v>
      </c>
      <c r="V74" s="811">
        <f t="shared" si="32"/>
        <v>124510947.27901483</v>
      </c>
      <c r="W74" s="811">
        <f t="shared" si="32"/>
        <v>126361402.79161547</v>
      </c>
      <c r="X74" s="811">
        <f t="shared" si="32"/>
        <v>128235339.25404094</v>
      </c>
      <c r="Y74" s="811">
        <f t="shared" si="32"/>
        <v>130133060.18658693</v>
      </c>
      <c r="Z74" s="811">
        <f t="shared" si="32"/>
        <v>132054872.83186017</v>
      </c>
      <c r="AA74" s="811">
        <f t="shared" si="32"/>
        <v>134001088.19887243</v>
      </c>
      <c r="AB74" s="811">
        <f>AB58*$F$74</f>
        <v>67758104.080785736</v>
      </c>
    </row>
    <row r="75" spans="3:28">
      <c r="D75" s="70" t="s">
        <v>770</v>
      </c>
      <c r="F75" s="797">
        <f>F74</f>
        <v>0.05</v>
      </c>
      <c r="H75" s="811">
        <f t="shared" ref="H75" si="33">H59*$F$73</f>
        <v>0</v>
      </c>
      <c r="I75" s="811">
        <f>I59*$F$75</f>
        <v>17592972.295435093</v>
      </c>
      <c r="J75" s="811">
        <f t="shared" ref="J75:AB75" si="34">J59*$F$75</f>
        <v>31566662.355900671</v>
      </c>
      <c r="K75" s="811">
        <f t="shared" si="34"/>
        <v>47146032.746841259</v>
      </c>
      <c r="L75" s="811">
        <f t="shared" si="34"/>
        <v>57317194.662130766</v>
      </c>
      <c r="M75" s="811">
        <f t="shared" si="34"/>
        <v>60997460.581959367</v>
      </c>
      <c r="N75" s="811">
        <f t="shared" si="34"/>
        <v>64913939.358255565</v>
      </c>
      <c r="O75" s="811">
        <f t="shared" si="34"/>
        <v>69081927.028529674</v>
      </c>
      <c r="P75" s="811">
        <f t="shared" si="34"/>
        <v>73517729.753309891</v>
      </c>
      <c r="Q75" s="811">
        <f t="shared" si="34"/>
        <v>77256958.683743045</v>
      </c>
      <c r="R75" s="811">
        <f t="shared" si="34"/>
        <v>78761263.896736845</v>
      </c>
      <c r="S75" s="811">
        <f t="shared" si="34"/>
        <v>80295940.315706074</v>
      </c>
      <c r="T75" s="811">
        <f t="shared" si="34"/>
        <v>81861840.668278366</v>
      </c>
      <c r="U75" s="811">
        <f t="shared" si="34"/>
        <v>83459851.507183507</v>
      </c>
      <c r="V75" s="811">
        <f t="shared" si="34"/>
        <v>85090894.812946916</v>
      </c>
      <c r="W75" s="811">
        <f t="shared" si="34"/>
        <v>86755929.678352252</v>
      </c>
      <c r="X75" s="811">
        <f t="shared" si="34"/>
        <v>88455954.079035372</v>
      </c>
      <c r="Y75" s="811">
        <f t="shared" si="34"/>
        <v>90192006.734817296</v>
      </c>
      <c r="Z75" s="811">
        <f t="shared" si="34"/>
        <v>91965169.066638663</v>
      </c>
      <c r="AA75" s="811">
        <f t="shared" si="34"/>
        <v>93776567.254232407</v>
      </c>
      <c r="AB75" s="811">
        <f t="shared" si="34"/>
        <v>47628798.451226383</v>
      </c>
    </row>
    <row r="76" spans="3:28">
      <c r="D76" s="601" t="s">
        <v>782</v>
      </c>
      <c r="H76" s="812">
        <f>SUM(H73:H75)</f>
        <v>0</v>
      </c>
      <c r="I76" s="812">
        <f t="shared" ref="I76:AB76" si="35">SUM(I73:I75)</f>
        <v>77512893.031420797</v>
      </c>
      <c r="J76" s="812">
        <f t="shared" si="35"/>
        <v>106292330.35017633</v>
      </c>
      <c r="K76" s="812">
        <f t="shared" si="35"/>
        <v>130185147.56804013</v>
      </c>
      <c r="L76" s="812">
        <f t="shared" si="35"/>
        <v>148586075.90062281</v>
      </c>
      <c r="M76" s="812">
        <f t="shared" si="35"/>
        <v>160076361.65435109</v>
      </c>
      <c r="N76" s="812">
        <f t="shared" si="35"/>
        <v>172509532.40742916</v>
      </c>
      <c r="O76" s="812">
        <f t="shared" si="35"/>
        <v>185966652.38029355</v>
      </c>
      <c r="P76" s="812">
        <f t="shared" si="35"/>
        <v>200535990.16126192</v>
      </c>
      <c r="Q76" s="812">
        <f t="shared" si="35"/>
        <v>215331899.35395163</v>
      </c>
      <c r="R76" s="812">
        <f t="shared" si="35"/>
        <v>220368785.13743603</v>
      </c>
      <c r="S76" s="812">
        <f t="shared" si="35"/>
        <v>224717711.69972402</v>
      </c>
      <c r="T76" s="812">
        <f t="shared" si="35"/>
        <v>229166062.13902107</v>
      </c>
      <c r="U76" s="812">
        <f t="shared" si="35"/>
        <v>233717077.74687147</v>
      </c>
      <c r="V76" s="812">
        <f t="shared" si="35"/>
        <v>238374138.41749513</v>
      </c>
      <c r="W76" s="812">
        <f t="shared" si="35"/>
        <v>243140769.6738987</v>
      </c>
      <c r="X76" s="812">
        <f t="shared" si="35"/>
        <v>248020650.0940429</v>
      </c>
      <c r="Y76" s="812">
        <f t="shared" si="35"/>
        <v>253017619.16195849</v>
      </c>
      <c r="Z76" s="812">
        <f t="shared" si="35"/>
        <v>258135685.57035249</v>
      </c>
      <c r="AA76" s="812">
        <f t="shared" si="35"/>
        <v>263379036.00301519</v>
      </c>
      <c r="AB76" s="812">
        <f t="shared" si="35"/>
        <v>133593391.20462839</v>
      </c>
    </row>
    <row r="77" spans="3:28">
      <c r="D77" s="601" t="s">
        <v>996</v>
      </c>
      <c r="H77" s="812"/>
      <c r="I77" s="810">
        <f>I76/Receita!J20</f>
        <v>0.05</v>
      </c>
      <c r="J77" s="810">
        <f>J76/Receita!K20</f>
        <v>0.05</v>
      </c>
      <c r="K77" s="810">
        <f>K76/Receita!L20</f>
        <v>0.05</v>
      </c>
      <c r="L77" s="810">
        <f>L76/Receita!M20</f>
        <v>0.05</v>
      </c>
      <c r="M77" s="810">
        <f>M76/Receita!N20</f>
        <v>4.9999999999999996E-2</v>
      </c>
      <c r="N77" s="810">
        <f>N76/Receita!O20</f>
        <v>4.9999999999999996E-2</v>
      </c>
      <c r="O77" s="810">
        <f>O76/Receita!P20</f>
        <v>0.05</v>
      </c>
      <c r="P77" s="810">
        <f>P76/Receita!Q20</f>
        <v>4.9999999999999996E-2</v>
      </c>
      <c r="Q77" s="810">
        <f>Q76/Receita!R20</f>
        <v>4.9999999999999996E-2</v>
      </c>
      <c r="R77" s="810">
        <f>R76/Receita!S20</f>
        <v>0.05</v>
      </c>
      <c r="S77" s="810">
        <f>S76/Receita!T20</f>
        <v>0.05</v>
      </c>
      <c r="T77" s="810">
        <f>T76/Receita!U20</f>
        <v>0.05</v>
      </c>
      <c r="U77" s="810">
        <f>U76/Receita!V20</f>
        <v>0.05</v>
      </c>
      <c r="V77" s="810">
        <f>V76/Receita!W20</f>
        <v>4.9999999999999996E-2</v>
      </c>
      <c r="W77" s="810">
        <f>W76/Receita!X20</f>
        <v>0.05</v>
      </c>
      <c r="X77" s="810">
        <f>X76/Receita!Y20</f>
        <v>0.05</v>
      </c>
      <c r="Y77" s="810">
        <f>Y76/Receita!Z20</f>
        <v>4.9999999999999996E-2</v>
      </c>
      <c r="Z77" s="810">
        <f>Z76/Receita!AA20</f>
        <v>5.000000000000001E-2</v>
      </c>
      <c r="AA77" s="810">
        <f>AA76/Receita!AB20</f>
        <v>0.05</v>
      </c>
      <c r="AB77" s="810">
        <f>AB76/Receita!AC20</f>
        <v>4.9999999999999996E-2</v>
      </c>
    </row>
    <row r="78" spans="3:28">
      <c r="D78" s="70"/>
    </row>
    <row r="79" spans="3:28">
      <c r="C79" s="603" t="s">
        <v>854</v>
      </c>
      <c r="D79" s="603" t="s">
        <v>853</v>
      </c>
      <c r="E79" s="609"/>
      <c r="F79" s="609"/>
      <c r="G79" s="609"/>
      <c r="H79" s="609"/>
      <c r="I79" s="609"/>
      <c r="J79" s="609"/>
      <c r="K79" s="609"/>
      <c r="L79" s="609"/>
      <c r="M79" s="609"/>
      <c r="N79" s="609"/>
      <c r="O79" s="609"/>
      <c r="P79" s="609"/>
      <c r="Q79" s="609"/>
      <c r="R79" s="609"/>
      <c r="S79" s="609"/>
      <c r="T79" s="609"/>
      <c r="U79" s="609"/>
      <c r="V79" s="609"/>
      <c r="W79" s="609"/>
      <c r="X79" s="609"/>
      <c r="Y79" s="609"/>
      <c r="Z79" s="609"/>
      <c r="AA79" s="609"/>
      <c r="AB79" s="609"/>
    </row>
    <row r="80" spans="3:28">
      <c r="C80" s="605"/>
      <c r="D80" s="606"/>
      <c r="E80" s="606"/>
      <c r="F80" s="606"/>
      <c r="G80" s="606"/>
      <c r="H80" s="606"/>
      <c r="I80" s="606"/>
      <c r="J80" s="606"/>
      <c r="K80" s="606"/>
      <c r="L80" s="606"/>
      <c r="M80" s="606"/>
      <c r="N80" s="606"/>
      <c r="O80" s="606"/>
      <c r="P80" s="606"/>
      <c r="Q80" s="606"/>
      <c r="R80" s="606"/>
      <c r="S80" s="606"/>
      <c r="T80" s="606"/>
      <c r="U80" s="606"/>
      <c r="V80" s="606"/>
      <c r="W80" s="606"/>
      <c r="X80" s="606"/>
      <c r="Y80" s="606"/>
      <c r="Z80" s="606"/>
      <c r="AA80" s="606"/>
      <c r="AB80" s="606"/>
    </row>
    <row r="81" spans="2:31">
      <c r="D81" s="575" t="s">
        <v>812</v>
      </c>
    </row>
    <row r="82" spans="2:31">
      <c r="D82" s="70" t="s">
        <v>769</v>
      </c>
      <c r="H82" s="811"/>
      <c r="I82" s="811">
        <f t="shared" ref="I82:AA82" si="36">I73-I66</f>
        <v>0</v>
      </c>
      <c r="J82" s="811">
        <f t="shared" si="36"/>
        <v>0</v>
      </c>
      <c r="K82" s="811">
        <f t="shared" si="36"/>
        <v>0</v>
      </c>
      <c r="L82" s="811">
        <f t="shared" si="36"/>
        <v>0</v>
      </c>
      <c r="M82" s="811">
        <f t="shared" si="36"/>
        <v>0</v>
      </c>
      <c r="N82" s="811">
        <f t="shared" si="36"/>
        <v>0</v>
      </c>
      <c r="O82" s="811">
        <f t="shared" si="36"/>
        <v>0</v>
      </c>
      <c r="P82" s="811">
        <f t="shared" si="36"/>
        <v>0</v>
      </c>
      <c r="Q82" s="811">
        <f t="shared" si="36"/>
        <v>0</v>
      </c>
      <c r="R82" s="811">
        <f t="shared" si="36"/>
        <v>0</v>
      </c>
      <c r="S82" s="811">
        <f t="shared" si="36"/>
        <v>0</v>
      </c>
      <c r="T82" s="811">
        <f t="shared" si="36"/>
        <v>0</v>
      </c>
      <c r="U82" s="811">
        <f t="shared" si="36"/>
        <v>0</v>
      </c>
      <c r="V82" s="811">
        <f t="shared" si="36"/>
        <v>0</v>
      </c>
      <c r="W82" s="811">
        <f t="shared" si="36"/>
        <v>0</v>
      </c>
      <c r="X82" s="811">
        <f t="shared" si="36"/>
        <v>0</v>
      </c>
      <c r="Y82" s="811">
        <f t="shared" si="36"/>
        <v>0</v>
      </c>
      <c r="Z82" s="811">
        <f t="shared" si="36"/>
        <v>0</v>
      </c>
      <c r="AA82" s="811">
        <f t="shared" si="36"/>
        <v>21793511</v>
      </c>
      <c r="AB82" s="811">
        <f t="shared" ref="AB82" si="37">AB73-AB66</f>
        <v>18206488.672616273</v>
      </c>
    </row>
    <row r="83" spans="2:31">
      <c r="D83" s="70" t="s">
        <v>779</v>
      </c>
      <c r="H83" s="811"/>
      <c r="I83" s="811">
        <f t="shared" ref="I83:AA83" si="38">I74-I67</f>
        <v>0</v>
      </c>
      <c r="J83" s="811">
        <f t="shared" si="38"/>
        <v>0</v>
      </c>
      <c r="K83" s="811">
        <f t="shared" si="38"/>
        <v>0</v>
      </c>
      <c r="L83" s="811">
        <f t="shared" si="38"/>
        <v>0</v>
      </c>
      <c r="M83" s="811">
        <f t="shared" si="38"/>
        <v>0</v>
      </c>
      <c r="N83" s="811">
        <f t="shared" si="38"/>
        <v>0</v>
      </c>
      <c r="O83" s="811">
        <f t="shared" si="38"/>
        <v>0</v>
      </c>
      <c r="P83" s="811">
        <f t="shared" si="38"/>
        <v>0</v>
      </c>
      <c r="Q83" s="811">
        <f t="shared" si="38"/>
        <v>0</v>
      </c>
      <c r="R83" s="811">
        <f t="shared" si="38"/>
        <v>0</v>
      </c>
      <c r="S83" s="811">
        <f t="shared" si="38"/>
        <v>0</v>
      </c>
      <c r="T83" s="811">
        <f t="shared" si="38"/>
        <v>0</v>
      </c>
      <c r="U83" s="811">
        <f t="shared" si="38"/>
        <v>0</v>
      </c>
      <c r="V83" s="811">
        <f t="shared" si="38"/>
        <v>0</v>
      </c>
      <c r="W83" s="811">
        <f t="shared" si="38"/>
        <v>0</v>
      </c>
      <c r="X83" s="811">
        <f t="shared" si="38"/>
        <v>0</v>
      </c>
      <c r="Y83" s="811">
        <f t="shared" si="38"/>
        <v>0</v>
      </c>
      <c r="Z83" s="811">
        <f t="shared" si="38"/>
        <v>0</v>
      </c>
      <c r="AA83" s="811">
        <f t="shared" si="38"/>
        <v>0</v>
      </c>
      <c r="AB83" s="811">
        <f t="shared" ref="AB83" si="39">AB74-AB67</f>
        <v>10000000</v>
      </c>
    </row>
    <row r="84" spans="2:31">
      <c r="D84" s="70" t="s">
        <v>770</v>
      </c>
      <c r="H84" s="811"/>
      <c r="I84" s="811">
        <f t="shared" ref="I84:AA84" si="40">I75-I68</f>
        <v>0</v>
      </c>
      <c r="J84" s="811">
        <f t="shared" si="40"/>
        <v>0</v>
      </c>
      <c r="K84" s="811">
        <f t="shared" si="40"/>
        <v>0</v>
      </c>
      <c r="L84" s="811">
        <f t="shared" si="40"/>
        <v>0</v>
      </c>
      <c r="M84" s="811">
        <f t="shared" si="40"/>
        <v>0</v>
      </c>
      <c r="N84" s="811">
        <f t="shared" si="40"/>
        <v>0</v>
      </c>
      <c r="O84" s="811">
        <f t="shared" si="40"/>
        <v>0</v>
      </c>
      <c r="P84" s="811">
        <f t="shared" si="40"/>
        <v>0</v>
      </c>
      <c r="Q84" s="811">
        <f t="shared" si="40"/>
        <v>0</v>
      </c>
      <c r="R84" s="811">
        <f t="shared" si="40"/>
        <v>0</v>
      </c>
      <c r="S84" s="811">
        <f t="shared" si="40"/>
        <v>0</v>
      </c>
      <c r="T84" s="811">
        <f t="shared" si="40"/>
        <v>0</v>
      </c>
      <c r="U84" s="811">
        <f t="shared" si="40"/>
        <v>0</v>
      </c>
      <c r="V84" s="811">
        <f t="shared" si="40"/>
        <v>0</v>
      </c>
      <c r="W84" s="811">
        <f t="shared" si="40"/>
        <v>0</v>
      </c>
      <c r="X84" s="811">
        <f t="shared" si="40"/>
        <v>0</v>
      </c>
      <c r="Y84" s="811">
        <f t="shared" si="40"/>
        <v>0</v>
      </c>
      <c r="Z84" s="811">
        <f t="shared" si="40"/>
        <v>0</v>
      </c>
      <c r="AA84" s="811">
        <f t="shared" si="40"/>
        <v>0</v>
      </c>
      <c r="AB84" s="811">
        <f t="shared" ref="AB84" si="41">AB75-AB68</f>
        <v>25000000</v>
      </c>
    </row>
    <row r="85" spans="2:31">
      <c r="D85" s="70" t="s">
        <v>813</v>
      </c>
      <c r="H85" s="812">
        <f>SUM(H82:H84)</f>
        <v>0</v>
      </c>
      <c r="I85" s="812">
        <f t="shared" ref="I85:AA85" si="42">SUM(I82:I84)</f>
        <v>0</v>
      </c>
      <c r="J85" s="812">
        <f t="shared" si="42"/>
        <v>0</v>
      </c>
      <c r="K85" s="812">
        <f t="shared" si="42"/>
        <v>0</v>
      </c>
      <c r="L85" s="812">
        <f t="shared" si="42"/>
        <v>0</v>
      </c>
      <c r="M85" s="812">
        <f t="shared" si="42"/>
        <v>0</v>
      </c>
      <c r="N85" s="812">
        <f t="shared" si="42"/>
        <v>0</v>
      </c>
      <c r="O85" s="812">
        <f t="shared" si="42"/>
        <v>0</v>
      </c>
      <c r="P85" s="812">
        <f t="shared" si="42"/>
        <v>0</v>
      </c>
      <c r="Q85" s="812">
        <f t="shared" si="42"/>
        <v>0</v>
      </c>
      <c r="R85" s="812">
        <f t="shared" si="42"/>
        <v>0</v>
      </c>
      <c r="S85" s="812">
        <f t="shared" si="42"/>
        <v>0</v>
      </c>
      <c r="T85" s="812">
        <f t="shared" si="42"/>
        <v>0</v>
      </c>
      <c r="U85" s="812">
        <f t="shared" si="42"/>
        <v>0</v>
      </c>
      <c r="V85" s="812">
        <f t="shared" si="42"/>
        <v>0</v>
      </c>
      <c r="W85" s="812">
        <f t="shared" si="42"/>
        <v>0</v>
      </c>
      <c r="X85" s="812">
        <f t="shared" si="42"/>
        <v>0</v>
      </c>
      <c r="Y85" s="812">
        <f t="shared" si="42"/>
        <v>0</v>
      </c>
      <c r="Z85" s="812">
        <f t="shared" si="42"/>
        <v>0</v>
      </c>
      <c r="AA85" s="812">
        <f t="shared" si="42"/>
        <v>21793511</v>
      </c>
      <c r="AB85" s="812">
        <f t="shared" ref="AB85" si="43">SUM(AB82:AB84)</f>
        <v>53206488.672616273</v>
      </c>
    </row>
    <row r="87" spans="2:31">
      <c r="D87" s="575" t="s">
        <v>811</v>
      </c>
    </row>
    <row r="88" spans="2:31">
      <c r="D88" s="70" t="s">
        <v>773</v>
      </c>
      <c r="H88" s="811">
        <f>H82</f>
        <v>0</v>
      </c>
      <c r="I88" s="811">
        <f t="shared" ref="I88:AB88" si="44">H88+I82</f>
        <v>0</v>
      </c>
      <c r="J88" s="811">
        <f t="shared" si="44"/>
        <v>0</v>
      </c>
      <c r="K88" s="811">
        <f t="shared" si="44"/>
        <v>0</v>
      </c>
      <c r="L88" s="811">
        <f t="shared" si="44"/>
        <v>0</v>
      </c>
      <c r="M88" s="811">
        <f t="shared" si="44"/>
        <v>0</v>
      </c>
      <c r="N88" s="811">
        <f t="shared" si="44"/>
        <v>0</v>
      </c>
      <c r="O88" s="811">
        <f t="shared" si="44"/>
        <v>0</v>
      </c>
      <c r="P88" s="811">
        <f t="shared" si="44"/>
        <v>0</v>
      </c>
      <c r="Q88" s="811">
        <f t="shared" si="44"/>
        <v>0</v>
      </c>
      <c r="R88" s="811">
        <f t="shared" si="44"/>
        <v>0</v>
      </c>
      <c r="S88" s="811">
        <f t="shared" si="44"/>
        <v>0</v>
      </c>
      <c r="T88" s="811">
        <f t="shared" si="44"/>
        <v>0</v>
      </c>
      <c r="U88" s="811">
        <f t="shared" si="44"/>
        <v>0</v>
      </c>
      <c r="V88" s="811">
        <f t="shared" si="44"/>
        <v>0</v>
      </c>
      <c r="W88" s="811">
        <f t="shared" si="44"/>
        <v>0</v>
      </c>
      <c r="X88" s="811">
        <f t="shared" si="44"/>
        <v>0</v>
      </c>
      <c r="Y88" s="811">
        <f t="shared" si="44"/>
        <v>0</v>
      </c>
      <c r="Z88" s="811">
        <f t="shared" si="44"/>
        <v>0</v>
      </c>
      <c r="AA88" s="811">
        <f t="shared" si="44"/>
        <v>21793511</v>
      </c>
      <c r="AB88" s="811">
        <f t="shared" si="44"/>
        <v>39999999.672616273</v>
      </c>
      <c r="AD88" s="813"/>
      <c r="AE88" s="811"/>
    </row>
    <row r="89" spans="2:31">
      <c r="D89" s="70" t="s">
        <v>774</v>
      </c>
      <c r="H89" s="811">
        <f>H83</f>
        <v>0</v>
      </c>
      <c r="I89" s="811">
        <f t="shared" ref="I89:AB89" si="45">H89+I83</f>
        <v>0</v>
      </c>
      <c r="J89" s="811">
        <f t="shared" si="45"/>
        <v>0</v>
      </c>
      <c r="K89" s="811">
        <f t="shared" si="45"/>
        <v>0</v>
      </c>
      <c r="L89" s="811">
        <f t="shared" si="45"/>
        <v>0</v>
      </c>
      <c r="M89" s="811">
        <f t="shared" si="45"/>
        <v>0</v>
      </c>
      <c r="N89" s="811">
        <f t="shared" si="45"/>
        <v>0</v>
      </c>
      <c r="O89" s="811">
        <f t="shared" si="45"/>
        <v>0</v>
      </c>
      <c r="P89" s="811">
        <f t="shared" si="45"/>
        <v>0</v>
      </c>
      <c r="Q89" s="811">
        <f t="shared" si="45"/>
        <v>0</v>
      </c>
      <c r="R89" s="811">
        <f t="shared" si="45"/>
        <v>0</v>
      </c>
      <c r="S89" s="811">
        <f t="shared" si="45"/>
        <v>0</v>
      </c>
      <c r="T89" s="811">
        <f t="shared" si="45"/>
        <v>0</v>
      </c>
      <c r="U89" s="811">
        <f t="shared" si="45"/>
        <v>0</v>
      </c>
      <c r="V89" s="811">
        <f t="shared" si="45"/>
        <v>0</v>
      </c>
      <c r="W89" s="811">
        <f t="shared" si="45"/>
        <v>0</v>
      </c>
      <c r="X89" s="811">
        <f t="shared" si="45"/>
        <v>0</v>
      </c>
      <c r="Y89" s="811">
        <f t="shared" si="45"/>
        <v>0</v>
      </c>
      <c r="Z89" s="811">
        <f t="shared" si="45"/>
        <v>0</v>
      </c>
      <c r="AA89" s="811">
        <f t="shared" si="45"/>
        <v>0</v>
      </c>
      <c r="AB89" s="811">
        <f t="shared" si="45"/>
        <v>10000000</v>
      </c>
      <c r="AD89" s="813"/>
      <c r="AE89" s="811"/>
    </row>
    <row r="90" spans="2:31">
      <c r="D90" s="70" t="s">
        <v>775</v>
      </c>
      <c r="H90" s="811">
        <f>H84</f>
        <v>0</v>
      </c>
      <c r="I90" s="811">
        <f t="shared" ref="I90:AB90" si="46">H90+I84</f>
        <v>0</v>
      </c>
      <c r="J90" s="811">
        <f t="shared" si="46"/>
        <v>0</v>
      </c>
      <c r="K90" s="811">
        <f t="shared" si="46"/>
        <v>0</v>
      </c>
      <c r="L90" s="811">
        <f t="shared" si="46"/>
        <v>0</v>
      </c>
      <c r="M90" s="811">
        <f t="shared" si="46"/>
        <v>0</v>
      </c>
      <c r="N90" s="811">
        <f t="shared" si="46"/>
        <v>0</v>
      </c>
      <c r="O90" s="811">
        <f t="shared" si="46"/>
        <v>0</v>
      </c>
      <c r="P90" s="811">
        <f t="shared" si="46"/>
        <v>0</v>
      </c>
      <c r="Q90" s="811">
        <f t="shared" si="46"/>
        <v>0</v>
      </c>
      <c r="R90" s="811">
        <f t="shared" si="46"/>
        <v>0</v>
      </c>
      <c r="S90" s="811">
        <f t="shared" si="46"/>
        <v>0</v>
      </c>
      <c r="T90" s="811">
        <f t="shared" si="46"/>
        <v>0</v>
      </c>
      <c r="U90" s="811">
        <f t="shared" si="46"/>
        <v>0</v>
      </c>
      <c r="V90" s="811">
        <f t="shared" si="46"/>
        <v>0</v>
      </c>
      <c r="W90" s="811">
        <f t="shared" si="46"/>
        <v>0</v>
      </c>
      <c r="X90" s="811">
        <f t="shared" si="46"/>
        <v>0</v>
      </c>
      <c r="Y90" s="811">
        <f t="shared" si="46"/>
        <v>0</v>
      </c>
      <c r="Z90" s="811">
        <f t="shared" si="46"/>
        <v>0</v>
      </c>
      <c r="AA90" s="811">
        <f t="shared" si="46"/>
        <v>0</v>
      </c>
      <c r="AB90" s="811">
        <f t="shared" si="46"/>
        <v>25000000</v>
      </c>
      <c r="AD90" s="813"/>
      <c r="AE90" s="811"/>
    </row>
    <row r="91" spans="2:31">
      <c r="D91" s="575" t="s">
        <v>814</v>
      </c>
      <c r="H91" s="812">
        <f>SUM(H88:H90)</f>
        <v>0</v>
      </c>
      <c r="I91" s="812">
        <f t="shared" ref="I91:AB91" si="47">SUM(I88:I90)</f>
        <v>0</v>
      </c>
      <c r="J91" s="812">
        <f t="shared" si="47"/>
        <v>0</v>
      </c>
      <c r="K91" s="812">
        <f t="shared" si="47"/>
        <v>0</v>
      </c>
      <c r="L91" s="812">
        <f t="shared" si="47"/>
        <v>0</v>
      </c>
      <c r="M91" s="812">
        <f t="shared" si="47"/>
        <v>0</v>
      </c>
      <c r="N91" s="812">
        <f t="shared" si="47"/>
        <v>0</v>
      </c>
      <c r="O91" s="812">
        <f t="shared" si="47"/>
        <v>0</v>
      </c>
      <c r="P91" s="812">
        <f t="shared" si="47"/>
        <v>0</v>
      </c>
      <c r="Q91" s="812">
        <f t="shared" si="47"/>
        <v>0</v>
      </c>
      <c r="R91" s="812">
        <f t="shared" si="47"/>
        <v>0</v>
      </c>
      <c r="S91" s="812">
        <f t="shared" si="47"/>
        <v>0</v>
      </c>
      <c r="T91" s="812">
        <f t="shared" si="47"/>
        <v>0</v>
      </c>
      <c r="U91" s="812">
        <f t="shared" si="47"/>
        <v>0</v>
      </c>
      <c r="V91" s="812">
        <f t="shared" si="47"/>
        <v>0</v>
      </c>
      <c r="W91" s="812">
        <f t="shared" si="47"/>
        <v>0</v>
      </c>
      <c r="X91" s="812">
        <f t="shared" si="47"/>
        <v>0</v>
      </c>
      <c r="Y91" s="812">
        <f t="shared" si="47"/>
        <v>0</v>
      </c>
      <c r="Z91" s="812">
        <f t="shared" si="47"/>
        <v>0</v>
      </c>
      <c r="AA91" s="812">
        <f t="shared" si="47"/>
        <v>21793511</v>
      </c>
      <c r="AB91" s="812">
        <f t="shared" si="47"/>
        <v>74999999.672616273</v>
      </c>
    </row>
    <row r="92" spans="2:31">
      <c r="D92" s="70"/>
    </row>
    <row r="93" spans="2:31">
      <c r="H93" s="805"/>
    </row>
    <row r="94" spans="2:31">
      <c r="B94" s="603" t="s">
        <v>832</v>
      </c>
      <c r="C94" s="574"/>
      <c r="D94" s="603" t="s">
        <v>928</v>
      </c>
      <c r="E94" s="603"/>
      <c r="F94" s="603"/>
      <c r="G94" s="603"/>
      <c r="H94" s="609"/>
      <c r="I94" s="609"/>
      <c r="J94" s="609"/>
      <c r="K94" s="609"/>
      <c r="L94" s="609"/>
      <c r="M94" s="609"/>
      <c r="N94" s="609"/>
      <c r="O94" s="609"/>
      <c r="P94" s="609"/>
      <c r="Q94" s="609"/>
      <c r="R94" s="609"/>
      <c r="S94" s="609"/>
      <c r="T94" s="609"/>
      <c r="U94" s="609"/>
      <c r="V94" s="609"/>
      <c r="W94" s="609"/>
      <c r="X94" s="609"/>
      <c r="Y94" s="609"/>
      <c r="Z94" s="609"/>
      <c r="AA94" s="609"/>
      <c r="AB94" s="609"/>
    </row>
    <row r="95" spans="2:31">
      <c r="B95" s="606"/>
      <c r="C95" s="605"/>
      <c r="D95" s="606"/>
      <c r="E95" s="606"/>
      <c r="F95" s="606"/>
      <c r="G95" s="606"/>
      <c r="H95" s="606"/>
      <c r="I95" s="606"/>
      <c r="J95" s="606"/>
      <c r="K95" s="606"/>
      <c r="L95" s="606"/>
      <c r="M95" s="606"/>
      <c r="N95" s="606"/>
      <c r="O95" s="606"/>
      <c r="P95" s="606"/>
      <c r="Q95" s="606"/>
      <c r="R95" s="606"/>
      <c r="S95" s="606"/>
      <c r="T95" s="606"/>
      <c r="U95" s="606"/>
      <c r="V95" s="606"/>
      <c r="W95" s="606"/>
      <c r="X95" s="606"/>
      <c r="Y95" s="606"/>
      <c r="Z95" s="606"/>
      <c r="AA95" s="606"/>
      <c r="AB95" s="606"/>
    </row>
    <row r="96" spans="2:31">
      <c r="C96" s="657" t="s">
        <v>825</v>
      </c>
      <c r="H96" s="805"/>
    </row>
    <row r="97" spans="3:28">
      <c r="C97" s="657" t="s">
        <v>929</v>
      </c>
      <c r="H97" s="805"/>
    </row>
    <row r="98" spans="3:28">
      <c r="C98" s="657"/>
      <c r="H98" s="805"/>
    </row>
    <row r="99" spans="3:28">
      <c r="C99" s="603" t="s">
        <v>856</v>
      </c>
      <c r="D99" s="603" t="s">
        <v>575</v>
      </c>
      <c r="E99" s="609"/>
      <c r="F99" s="609"/>
      <c r="G99" s="609"/>
      <c r="H99" s="609"/>
      <c r="I99" s="609"/>
      <c r="J99" s="609"/>
      <c r="K99" s="609"/>
      <c r="L99" s="609"/>
      <c r="M99" s="609"/>
      <c r="N99" s="609"/>
      <c r="O99" s="609"/>
      <c r="P99" s="609"/>
      <c r="Q99" s="609"/>
      <c r="R99" s="609"/>
      <c r="S99" s="609"/>
      <c r="T99" s="609"/>
      <c r="U99" s="609"/>
      <c r="V99" s="609"/>
      <c r="W99" s="609"/>
      <c r="X99" s="609"/>
      <c r="Y99" s="609"/>
      <c r="Z99" s="609"/>
      <c r="AA99" s="609"/>
      <c r="AB99" s="609"/>
    </row>
    <row r="100" spans="3:28">
      <c r="C100" s="605"/>
      <c r="D100" s="606"/>
      <c r="E100" s="606"/>
      <c r="F100" s="606"/>
      <c r="G100" s="606"/>
      <c r="H100" s="606"/>
      <c r="I100" s="606"/>
      <c r="J100" s="606"/>
      <c r="K100" s="606"/>
      <c r="L100" s="606"/>
      <c r="M100" s="606"/>
      <c r="N100" s="606"/>
      <c r="O100" s="606"/>
      <c r="P100" s="606"/>
      <c r="Q100" s="606"/>
      <c r="R100" s="606"/>
      <c r="S100" s="606"/>
      <c r="T100" s="606"/>
      <c r="U100" s="606"/>
      <c r="V100" s="606"/>
      <c r="W100" s="606"/>
      <c r="X100" s="606"/>
      <c r="Y100" s="606"/>
      <c r="Z100" s="606"/>
      <c r="AA100" s="606"/>
      <c r="AB100" s="606"/>
    </row>
    <row r="101" spans="3:28">
      <c r="D101" s="575" t="s">
        <v>824</v>
      </c>
      <c r="H101" s="805"/>
    </row>
    <row r="102" spans="3:28">
      <c r="D102" s="70" t="s">
        <v>819</v>
      </c>
      <c r="E102" s="800" t="s">
        <v>555</v>
      </c>
      <c r="H102" s="811">
        <f>Receita!I10</f>
        <v>0</v>
      </c>
      <c r="I102" s="811">
        <f>Receita!J10</f>
        <v>209737411.88399997</v>
      </c>
      <c r="J102" s="811">
        <f>Receita!K10</f>
        <v>330598314.99437511</v>
      </c>
      <c r="K102" s="811">
        <f>Receita!L10</f>
        <v>360331167.32910419</v>
      </c>
      <c r="L102" s="811">
        <f>Receita!M10</f>
        <v>376009855.0660333</v>
      </c>
      <c r="M102" s="811">
        <f>Receita!N10</f>
        <v>392365320.39732212</v>
      </c>
      <c r="N102" s="811">
        <f>Receita!O10</f>
        <v>409427444.56230295</v>
      </c>
      <c r="O102" s="811">
        <f>Receita!P10</f>
        <v>427227505.86127263</v>
      </c>
      <c r="P102" s="811">
        <f>Receita!Q10</f>
        <v>445798251.13616598</v>
      </c>
      <c r="Q102" s="811">
        <f>Receita!R10</f>
        <v>465173971.32136649</v>
      </c>
      <c r="R102" s="811">
        <f>Receita!S10</f>
        <v>485390581.32036459</v>
      </c>
      <c r="S102" s="811">
        <f>Receita!T10</f>
        <v>506485704.48125225</v>
      </c>
      <c r="T102" s="811">
        <f>Receita!U10</f>
        <v>528498761.96252596</v>
      </c>
      <c r="U102" s="811">
        <f>Receita!V10</f>
        <v>551471067.30048013</v>
      </c>
      <c r="V102" s="811">
        <f>Receita!W10</f>
        <v>575445926.51066768</v>
      </c>
      <c r="W102" s="811">
        <f>Receita!X10</f>
        <v>600468744.0786196</v>
      </c>
      <c r="X102" s="811">
        <f>Receita!Y10</f>
        <v>626587135.21933162</v>
      </c>
      <c r="Y102" s="811">
        <f>Receita!Z10</f>
        <v>653851044.81108522</v>
      </c>
      <c r="Z102" s="811">
        <f>Receita!AA10</f>
        <v>682312873.43707287</v>
      </c>
      <c r="AA102" s="811">
        <f>Receita!AB10</f>
        <v>712027610.99820685</v>
      </c>
      <c r="AB102" s="811">
        <f>Receita!AC10</f>
        <v>364129773.45232546</v>
      </c>
    </row>
    <row r="103" spans="3:28">
      <c r="D103" s="70" t="s">
        <v>821</v>
      </c>
      <c r="E103" s="800" t="s">
        <v>555</v>
      </c>
      <c r="H103" s="811">
        <f>Receita!I14</f>
        <v>0</v>
      </c>
      <c r="I103" s="811">
        <f>Receita!J14</f>
        <v>988661002.83571386</v>
      </c>
      <c r="J103" s="811">
        <f>Receita!K14</f>
        <v>1163915044.8911381</v>
      </c>
      <c r="K103" s="811">
        <f>Receita!L14</f>
        <v>1300451129.0948734</v>
      </c>
      <c r="L103" s="811">
        <f>Receita!M14</f>
        <v>1449367769.7038074</v>
      </c>
      <c r="M103" s="811">
        <f>Receita!N14</f>
        <v>1589212701.0505121</v>
      </c>
      <c r="N103" s="811">
        <f>Receita!O14</f>
        <v>1742484416.4211688</v>
      </c>
      <c r="O103" s="811">
        <f>Receita!P14</f>
        <v>1910467001.1740048</v>
      </c>
      <c r="P103" s="811">
        <f>Receita!Q14</f>
        <v>2094566957.0228748</v>
      </c>
      <c r="Q103" s="811">
        <f>Receita!R14</f>
        <v>2296324842.0828056</v>
      </c>
      <c r="R103" s="811">
        <f>Receita!S14</f>
        <v>2346759843.493619</v>
      </c>
      <c r="S103" s="811">
        <f>Receita!T14</f>
        <v>2381949723.1991062</v>
      </c>
      <c r="T103" s="811">
        <f>Receita!U14</f>
        <v>2417585667.4523282</v>
      </c>
      <c r="U103" s="811">
        <f>Receita!V14</f>
        <v>2453673457.493279</v>
      </c>
      <c r="V103" s="811">
        <f>Receita!W14</f>
        <v>2490218945.5802965</v>
      </c>
      <c r="W103" s="811">
        <f>Receita!X14</f>
        <v>2527228055.8323092</v>
      </c>
      <c r="X103" s="811">
        <f>Receita!Y14</f>
        <v>2564706785.0808187</v>
      </c>
      <c r="Y103" s="811">
        <f>Receita!Z14</f>
        <v>2602661203.7317386</v>
      </c>
      <c r="Z103" s="811">
        <f>Receita!AA14</f>
        <v>2641097456.6372032</v>
      </c>
      <c r="AA103" s="811">
        <f>Receita!AB14</f>
        <v>2680021763.9774485</v>
      </c>
      <c r="AB103" s="811">
        <f>Receita!AC14</f>
        <v>1355162081.6157148</v>
      </c>
    </row>
    <row r="104" spans="3:28">
      <c r="D104" s="70" t="s">
        <v>820</v>
      </c>
      <c r="E104" s="800" t="s">
        <v>555</v>
      </c>
      <c r="H104" s="811">
        <f>Receita!I18</f>
        <v>0</v>
      </c>
      <c r="I104" s="811">
        <f>Receita!J18</f>
        <v>351859445.90870184</v>
      </c>
      <c r="J104" s="811">
        <f>Receita!K18</f>
        <v>631333247.11801338</v>
      </c>
      <c r="K104" s="811">
        <f>Receita!L18</f>
        <v>942920654.93682516</v>
      </c>
      <c r="L104" s="811">
        <f>Receita!M18</f>
        <v>1146343893.2426152</v>
      </c>
      <c r="M104" s="811">
        <f>Receita!N18</f>
        <v>1219949211.6391873</v>
      </c>
      <c r="N104" s="811">
        <f>Receita!O18</f>
        <v>1298278787.1651113</v>
      </c>
      <c r="O104" s="811">
        <f>Receita!P18</f>
        <v>1381638540.5705934</v>
      </c>
      <c r="P104" s="811">
        <f>Receita!Q18</f>
        <v>1470354595.0661976</v>
      </c>
      <c r="Q104" s="811">
        <f>Receita!R18</f>
        <v>1545139173.6748607</v>
      </c>
      <c r="R104" s="811">
        <f>Receita!S18</f>
        <v>1575225277.9347367</v>
      </c>
      <c r="S104" s="811">
        <f>Receita!T18</f>
        <v>1605918806.3141215</v>
      </c>
      <c r="T104" s="811">
        <f>Receita!U18</f>
        <v>1637236813.3655672</v>
      </c>
      <c r="U104" s="811">
        <f>Receita!V18</f>
        <v>1669197030.1436701</v>
      </c>
      <c r="V104" s="811">
        <f>Receita!W18</f>
        <v>1701817896.2589383</v>
      </c>
      <c r="W104" s="811">
        <f>Receita!X18</f>
        <v>1735118593.567045</v>
      </c>
      <c r="X104" s="811">
        <f>Receita!Y18</f>
        <v>1769119081.5807073</v>
      </c>
      <c r="Y104" s="811">
        <f>Receita!Z18</f>
        <v>1803840134.6963458</v>
      </c>
      <c r="Z104" s="811">
        <f>Receita!AA18</f>
        <v>1839303381.3327732</v>
      </c>
      <c r="AA104" s="811">
        <f>Receita!AB18</f>
        <v>1875531345.0846479</v>
      </c>
      <c r="AB104" s="811">
        <f>Receita!AC18</f>
        <v>952575969.02452755</v>
      </c>
    </row>
    <row r="105" spans="3:28" s="575" customFormat="1">
      <c r="D105" s="575" t="s">
        <v>330</v>
      </c>
      <c r="E105" s="800" t="s">
        <v>555</v>
      </c>
      <c r="H105" s="812">
        <f>SUM(H102:H104)</f>
        <v>0</v>
      </c>
      <c r="I105" s="812">
        <f t="shared" ref="I105:AB105" si="48">SUM(I102:I104)</f>
        <v>1550257860.6284158</v>
      </c>
      <c r="J105" s="812">
        <f t="shared" si="48"/>
        <v>2125846607.0035267</v>
      </c>
      <c r="K105" s="812">
        <f t="shared" si="48"/>
        <v>2603702951.3608027</v>
      </c>
      <c r="L105" s="812">
        <f t="shared" si="48"/>
        <v>2971721518.0124559</v>
      </c>
      <c r="M105" s="812">
        <f t="shared" si="48"/>
        <v>3201527233.0870218</v>
      </c>
      <c r="N105" s="812">
        <f t="shared" si="48"/>
        <v>3450190648.1485834</v>
      </c>
      <c r="O105" s="812">
        <f t="shared" si="48"/>
        <v>3719333047.6058707</v>
      </c>
      <c r="P105" s="812">
        <f t="shared" si="48"/>
        <v>4010719803.2252388</v>
      </c>
      <c r="Q105" s="812">
        <f t="shared" si="48"/>
        <v>4306637987.0790329</v>
      </c>
      <c r="R105" s="812">
        <f t="shared" si="48"/>
        <v>4407375702.7487202</v>
      </c>
      <c r="S105" s="812">
        <f t="shared" si="48"/>
        <v>4494354233.9944801</v>
      </c>
      <c r="T105" s="812">
        <f t="shared" si="48"/>
        <v>4583321242.7804213</v>
      </c>
      <c r="U105" s="812">
        <f t="shared" si="48"/>
        <v>4674341554.9374294</v>
      </c>
      <c r="V105" s="812">
        <f t="shared" si="48"/>
        <v>4767482768.3499031</v>
      </c>
      <c r="W105" s="812">
        <f t="shared" si="48"/>
        <v>4862815393.4779739</v>
      </c>
      <c r="X105" s="812">
        <f t="shared" si="48"/>
        <v>4960413001.8808575</v>
      </c>
      <c r="Y105" s="812">
        <f t="shared" si="48"/>
        <v>5060352383.2391701</v>
      </c>
      <c r="Z105" s="812">
        <f t="shared" si="48"/>
        <v>5162713711.4070492</v>
      </c>
      <c r="AA105" s="812">
        <f t="shared" si="48"/>
        <v>5267580720.0603037</v>
      </c>
      <c r="AB105" s="812">
        <f t="shared" si="48"/>
        <v>2671867824.0925679</v>
      </c>
    </row>
    <row r="106" spans="3:28">
      <c r="H106" s="805"/>
    </row>
    <row r="107" spans="3:28">
      <c r="D107" s="575" t="s">
        <v>676</v>
      </c>
      <c r="H107" s="805"/>
    </row>
    <row r="108" spans="3:28">
      <c r="D108" s="70" t="s">
        <v>819</v>
      </c>
      <c r="E108" s="800" t="s">
        <v>555</v>
      </c>
      <c r="H108" s="787">
        <f>Receita!I25</f>
        <v>0</v>
      </c>
      <c r="I108" s="787">
        <f>Receita!J25</f>
        <v>125842447.13039997</v>
      </c>
      <c r="J108" s="787">
        <f>Receita!K25</f>
        <v>198358988.99662507</v>
      </c>
      <c r="K108" s="787">
        <f>Receita!L25</f>
        <v>216198700.39746252</v>
      </c>
      <c r="L108" s="787">
        <f>Receita!M25</f>
        <v>225605913.03961998</v>
      </c>
      <c r="M108" s="787">
        <f>Receita!N25</f>
        <v>235419192.23839328</v>
      </c>
      <c r="N108" s="787">
        <f>Receita!O25</f>
        <v>245656466.73738176</v>
      </c>
      <c r="O108" s="787">
        <f>Receita!P25</f>
        <v>256336503.51676357</v>
      </c>
      <c r="P108" s="787">
        <f>Receita!Q25</f>
        <v>267478950.68169957</v>
      </c>
      <c r="Q108" s="787">
        <f>Receita!R25</f>
        <v>279104382.79281986</v>
      </c>
      <c r="R108" s="787">
        <f>Receita!S25</f>
        <v>291234348.79221874</v>
      </c>
      <c r="S108" s="787">
        <f>Receita!T25</f>
        <v>303891422.68875134</v>
      </c>
      <c r="T108" s="787">
        <f>Receita!U25</f>
        <v>317099257.17751557</v>
      </c>
      <c r="U108" s="787">
        <f>Receita!V25</f>
        <v>330882640.38028806</v>
      </c>
      <c r="V108" s="787">
        <f>Receita!W25</f>
        <v>345267555.90640062</v>
      </c>
      <c r="W108" s="787">
        <f>Receita!X25</f>
        <v>360281246.44717175</v>
      </c>
      <c r="X108" s="787">
        <f>Receita!Y25</f>
        <v>375952281.13159895</v>
      </c>
      <c r="Y108" s="787">
        <f>Receita!Z25</f>
        <v>392310626.8866511</v>
      </c>
      <c r="Z108" s="787">
        <f>Receita!AA25</f>
        <v>409387724.0622437</v>
      </c>
      <c r="AA108" s="787">
        <f>Receita!AB25</f>
        <v>427216566.5989241</v>
      </c>
      <c r="AB108" s="787">
        <f>Receita!AC25</f>
        <v>218477864.07139528</v>
      </c>
    </row>
    <row r="109" spans="3:28">
      <c r="D109" s="70" t="s">
        <v>1425</v>
      </c>
      <c r="E109" s="800" t="s">
        <v>555</v>
      </c>
      <c r="H109" s="787">
        <f>Receita!I27</f>
        <v>0</v>
      </c>
      <c r="I109" s="787">
        <f>Receita!J27</f>
        <v>741495752.1267854</v>
      </c>
      <c r="J109" s="787">
        <f>Receita!K27</f>
        <v>872936283.66835356</v>
      </c>
      <c r="K109" s="787">
        <f>Receita!L27</f>
        <v>975338346.82115507</v>
      </c>
      <c r="L109" s="787">
        <f>Receita!M27</f>
        <v>1087025827.2778554</v>
      </c>
      <c r="M109" s="787">
        <f>Receita!N27</f>
        <v>1191909525.787884</v>
      </c>
      <c r="N109" s="787">
        <f>Receita!O27</f>
        <v>1306863312.3158765</v>
      </c>
      <c r="O109" s="787">
        <f>Receita!P27</f>
        <v>1432850250.8805037</v>
      </c>
      <c r="P109" s="787">
        <f>Receita!Q27</f>
        <v>1570925217.7671561</v>
      </c>
      <c r="Q109" s="787">
        <f>Receita!R27</f>
        <v>1722243631.5621042</v>
      </c>
      <c r="R109" s="787">
        <f>Receita!S27</f>
        <v>1760069882.6202142</v>
      </c>
      <c r="S109" s="787">
        <f>Receita!T27</f>
        <v>1786462292.3993297</v>
      </c>
      <c r="T109" s="787">
        <f>Receita!U27</f>
        <v>1813189250.5892463</v>
      </c>
      <c r="U109" s="787">
        <f>Receita!V27</f>
        <v>1840255093.1199594</v>
      </c>
      <c r="V109" s="787">
        <f>Receita!W27</f>
        <v>1867664209.1852224</v>
      </c>
      <c r="W109" s="787">
        <f>Receita!X27</f>
        <v>1895421041.8742318</v>
      </c>
      <c r="X109" s="787">
        <f>Receita!Y27</f>
        <v>1923530088.8106141</v>
      </c>
      <c r="Y109" s="787">
        <f>Receita!Z27</f>
        <v>1951995902.7988038</v>
      </c>
      <c r="Z109" s="787">
        <f>Receita!AA27</f>
        <v>1980823092.4779024</v>
      </c>
      <c r="AA109" s="787">
        <f>Receita!AB27</f>
        <v>2010016322.9830863</v>
      </c>
      <c r="AB109" s="787">
        <f>Receita!AC27</f>
        <v>1016371561.211786</v>
      </c>
    </row>
    <row r="110" spans="3:28">
      <c r="D110" s="70" t="s">
        <v>820</v>
      </c>
      <c r="E110" s="800" t="s">
        <v>555</v>
      </c>
      <c r="H110" s="787">
        <f>Receita!I29</f>
        <v>0</v>
      </c>
      <c r="I110" s="787">
        <f>Receita!J29</f>
        <v>211115667.54522109</v>
      </c>
      <c r="J110" s="787">
        <f>Receita!K29</f>
        <v>378799948.27080804</v>
      </c>
      <c r="K110" s="787">
        <f>Receita!L29</f>
        <v>565752392.96209502</v>
      </c>
      <c r="L110" s="787">
        <f>Receita!M29</f>
        <v>687806335.94556916</v>
      </c>
      <c r="M110" s="787">
        <f>Receita!N29</f>
        <v>731969526.9835124</v>
      </c>
      <c r="N110" s="787">
        <f>Receita!O29</f>
        <v>778967272.29906678</v>
      </c>
      <c r="O110" s="787">
        <f>Receita!P29</f>
        <v>828983124.34235597</v>
      </c>
      <c r="P110" s="787">
        <f>Receita!Q29</f>
        <v>882212757.03971851</v>
      </c>
      <c r="Q110" s="787">
        <f>Receita!R29</f>
        <v>927083504.20491636</v>
      </c>
      <c r="R110" s="787">
        <f>Receita!S29</f>
        <v>945135166.76084197</v>
      </c>
      <c r="S110" s="787">
        <f>Receita!T29</f>
        <v>963551283.78847289</v>
      </c>
      <c r="T110" s="787">
        <f>Receita!U29</f>
        <v>982342088.01934028</v>
      </c>
      <c r="U110" s="787">
        <f>Receita!V29</f>
        <v>1001518218.086202</v>
      </c>
      <c r="V110" s="787">
        <f>Receita!W29</f>
        <v>1021090737.755363</v>
      </c>
      <c r="W110" s="787">
        <f>Receita!X29</f>
        <v>1041071156.140227</v>
      </c>
      <c r="X110" s="787">
        <f>Receita!Y29</f>
        <v>1061471448.9484243</v>
      </c>
      <c r="Y110" s="787">
        <f>Receita!Z29</f>
        <v>1082304080.8178074</v>
      </c>
      <c r="Z110" s="787">
        <f>Receita!AA29</f>
        <v>1103582028.7996638</v>
      </c>
      <c r="AA110" s="787">
        <f>Receita!AB29</f>
        <v>1125318807.0507886</v>
      </c>
      <c r="AB110" s="787">
        <f>Receita!AC29</f>
        <v>571545581.41471648</v>
      </c>
    </row>
    <row r="111" spans="3:28">
      <c r="D111" s="575" t="s">
        <v>330</v>
      </c>
      <c r="E111" s="800" t="s">
        <v>555</v>
      </c>
      <c r="F111" s="575"/>
      <c r="G111" s="575"/>
      <c r="H111" s="812">
        <f t="shared" ref="H111:AB111" si="49">SUM(H108:H110)</f>
        <v>0</v>
      </c>
      <c r="I111" s="812">
        <f t="shared" si="49"/>
        <v>1078453866.8024063</v>
      </c>
      <c r="J111" s="812">
        <f t="shared" si="49"/>
        <v>1450095220.9357867</v>
      </c>
      <c r="K111" s="812">
        <f t="shared" si="49"/>
        <v>1757289440.1807127</v>
      </c>
      <c r="L111" s="812">
        <f t="shared" si="49"/>
        <v>2000438076.2630444</v>
      </c>
      <c r="M111" s="812">
        <f t="shared" si="49"/>
        <v>2159298245.0097895</v>
      </c>
      <c r="N111" s="812">
        <f t="shared" si="49"/>
        <v>2331487051.352325</v>
      </c>
      <c r="O111" s="812">
        <f t="shared" si="49"/>
        <v>2518169878.7396231</v>
      </c>
      <c r="P111" s="812">
        <f t="shared" si="49"/>
        <v>2720616925.488574</v>
      </c>
      <c r="Q111" s="812">
        <f t="shared" si="49"/>
        <v>2928431518.5598407</v>
      </c>
      <c r="R111" s="812">
        <f t="shared" si="49"/>
        <v>2996439398.173275</v>
      </c>
      <c r="S111" s="812">
        <f t="shared" si="49"/>
        <v>3053904998.8765535</v>
      </c>
      <c r="T111" s="812">
        <f t="shared" si="49"/>
        <v>3112630595.7861023</v>
      </c>
      <c r="U111" s="812">
        <f t="shared" si="49"/>
        <v>3172655951.5864496</v>
      </c>
      <c r="V111" s="812">
        <f t="shared" si="49"/>
        <v>3234022502.8469858</v>
      </c>
      <c r="W111" s="812">
        <f t="shared" si="49"/>
        <v>3296773444.4616303</v>
      </c>
      <c r="X111" s="812">
        <f t="shared" si="49"/>
        <v>3360953818.8906374</v>
      </c>
      <c r="Y111" s="812">
        <f t="shared" si="49"/>
        <v>3426610610.5032625</v>
      </c>
      <c r="Z111" s="812">
        <f t="shared" si="49"/>
        <v>3493792845.3398094</v>
      </c>
      <c r="AA111" s="812">
        <f t="shared" si="49"/>
        <v>3562551696.6327991</v>
      </c>
      <c r="AB111" s="812">
        <f t="shared" si="49"/>
        <v>1806395006.6978977</v>
      </c>
    </row>
    <row r="112" spans="3:28">
      <c r="H112" s="805"/>
    </row>
    <row r="113" spans="3:28">
      <c r="D113" s="575" t="s">
        <v>783</v>
      </c>
      <c r="H113" s="805"/>
    </row>
    <row r="114" spans="3:28">
      <c r="D114" s="70" t="s">
        <v>769</v>
      </c>
      <c r="E114" s="800" t="s">
        <v>555</v>
      </c>
      <c r="G114" s="917">
        <f>$F$73</f>
        <v>0.05</v>
      </c>
      <c r="H114" s="811">
        <f>H73</f>
        <v>0</v>
      </c>
      <c r="I114" s="811">
        <f>I102*$G$114</f>
        <v>10486870.5942</v>
      </c>
      <c r="J114" s="811">
        <f t="shared" ref="J114:AB114" si="50">J102*$G$114</f>
        <v>16529915.749718755</v>
      </c>
      <c r="K114" s="811">
        <f t="shared" si="50"/>
        <v>18016558.366455209</v>
      </c>
      <c r="L114" s="811">
        <f t="shared" si="50"/>
        <v>18800492.753301665</v>
      </c>
      <c r="M114" s="811">
        <f t="shared" si="50"/>
        <v>19618266.019866105</v>
      </c>
      <c r="N114" s="811">
        <f t="shared" si="50"/>
        <v>20471372.228115149</v>
      </c>
      <c r="O114" s="811">
        <f t="shared" si="50"/>
        <v>21361375.293063633</v>
      </c>
      <c r="P114" s="811">
        <f t="shared" si="50"/>
        <v>22289912.5568083</v>
      </c>
      <c r="Q114" s="811">
        <f t="shared" si="50"/>
        <v>23258698.566068325</v>
      </c>
      <c r="R114" s="811">
        <f t="shared" si="50"/>
        <v>24269529.066018231</v>
      </c>
      <c r="S114" s="811">
        <f t="shared" si="50"/>
        <v>25324285.224062614</v>
      </c>
      <c r="T114" s="811">
        <f t="shared" si="50"/>
        <v>26424938.0981263</v>
      </c>
      <c r="U114" s="811">
        <f t="shared" si="50"/>
        <v>27573553.365024008</v>
      </c>
      <c r="V114" s="811">
        <f t="shared" si="50"/>
        <v>28772296.325533386</v>
      </c>
      <c r="W114" s="811">
        <f t="shared" si="50"/>
        <v>30023437.203930981</v>
      </c>
      <c r="X114" s="811">
        <f t="shared" si="50"/>
        <v>31329356.760966584</v>
      </c>
      <c r="Y114" s="811">
        <f t="shared" si="50"/>
        <v>32692552.240554262</v>
      </c>
      <c r="Z114" s="811">
        <f t="shared" si="50"/>
        <v>34115643.671853647</v>
      </c>
      <c r="AA114" s="811">
        <f t="shared" si="50"/>
        <v>35601380.549910344</v>
      </c>
      <c r="AB114" s="811">
        <f t="shared" si="50"/>
        <v>18206488.672616273</v>
      </c>
    </row>
    <row r="115" spans="3:28">
      <c r="D115" s="70" t="s">
        <v>1426</v>
      </c>
      <c r="E115" s="800" t="s">
        <v>555</v>
      </c>
      <c r="G115" s="917">
        <f>$F$73</f>
        <v>0.05</v>
      </c>
      <c r="H115" s="811">
        <f>H74</f>
        <v>0</v>
      </c>
      <c r="I115" s="811">
        <f>I103*$G$115</f>
        <v>49433050.141785696</v>
      </c>
      <c r="J115" s="811">
        <f t="shared" ref="J115:AB115" si="51">J103*$G$115</f>
        <v>58195752.244556904</v>
      </c>
      <c r="K115" s="811">
        <f t="shared" si="51"/>
        <v>65022556.454743676</v>
      </c>
      <c r="L115" s="811">
        <f t="shared" si="51"/>
        <v>72468388.485190377</v>
      </c>
      <c r="M115" s="811">
        <f t="shared" si="51"/>
        <v>79460635.05252561</v>
      </c>
      <c r="N115" s="811">
        <f t="shared" si="51"/>
        <v>87124220.821058452</v>
      </c>
      <c r="O115" s="811">
        <f t="shared" si="51"/>
        <v>95523350.058700249</v>
      </c>
      <c r="P115" s="811">
        <f t="shared" si="51"/>
        <v>104728347.85114375</v>
      </c>
      <c r="Q115" s="811">
        <f t="shared" si="51"/>
        <v>114816242.10414028</v>
      </c>
      <c r="R115" s="811">
        <f t="shared" si="51"/>
        <v>117337992.17468095</v>
      </c>
      <c r="S115" s="811">
        <f t="shared" si="51"/>
        <v>119097486.15995532</v>
      </c>
      <c r="T115" s="811">
        <f t="shared" si="51"/>
        <v>120879283.37261641</v>
      </c>
      <c r="U115" s="811">
        <f t="shared" si="51"/>
        <v>122683672.87466395</v>
      </c>
      <c r="V115" s="811">
        <f t="shared" si="51"/>
        <v>124510947.27901483</v>
      </c>
      <c r="W115" s="811">
        <f t="shared" si="51"/>
        <v>126361402.79161547</v>
      </c>
      <c r="X115" s="811">
        <f t="shared" si="51"/>
        <v>128235339.25404094</v>
      </c>
      <c r="Y115" s="811">
        <f t="shared" si="51"/>
        <v>130133060.18658693</v>
      </c>
      <c r="Z115" s="811">
        <f t="shared" si="51"/>
        <v>132054872.83186017</v>
      </c>
      <c r="AA115" s="811">
        <f t="shared" si="51"/>
        <v>134001088.19887243</v>
      </c>
      <c r="AB115" s="811">
        <f t="shared" si="51"/>
        <v>67758104.080785736</v>
      </c>
    </row>
    <row r="116" spans="3:28">
      <c r="D116" s="70" t="s">
        <v>770</v>
      </c>
      <c r="E116" s="800" t="s">
        <v>555</v>
      </c>
      <c r="G116" s="917">
        <f>$F$73</f>
        <v>0.05</v>
      </c>
      <c r="H116" s="811">
        <f>H75</f>
        <v>0</v>
      </c>
      <c r="I116" s="811">
        <f>I104*$G$116</f>
        <v>17592972.295435093</v>
      </c>
      <c r="J116" s="811">
        <f t="shared" ref="J116:AB116" si="52">J104*$G$116</f>
        <v>31566662.355900671</v>
      </c>
      <c r="K116" s="811">
        <f t="shared" si="52"/>
        <v>47146032.746841259</v>
      </c>
      <c r="L116" s="811">
        <f t="shared" si="52"/>
        <v>57317194.662130766</v>
      </c>
      <c r="M116" s="811">
        <f t="shared" si="52"/>
        <v>60997460.581959367</v>
      </c>
      <c r="N116" s="811">
        <f t="shared" si="52"/>
        <v>64913939.358255565</v>
      </c>
      <c r="O116" s="811">
        <f t="shared" si="52"/>
        <v>69081927.028529674</v>
      </c>
      <c r="P116" s="811">
        <f t="shared" si="52"/>
        <v>73517729.753309891</v>
      </c>
      <c r="Q116" s="811">
        <f t="shared" si="52"/>
        <v>77256958.683743045</v>
      </c>
      <c r="R116" s="811">
        <f t="shared" si="52"/>
        <v>78761263.896736845</v>
      </c>
      <c r="S116" s="811">
        <f t="shared" si="52"/>
        <v>80295940.315706074</v>
      </c>
      <c r="T116" s="811">
        <f t="shared" si="52"/>
        <v>81861840.668278366</v>
      </c>
      <c r="U116" s="811">
        <f t="shared" si="52"/>
        <v>83459851.507183507</v>
      </c>
      <c r="V116" s="811">
        <f t="shared" si="52"/>
        <v>85090894.812946916</v>
      </c>
      <c r="W116" s="811">
        <f t="shared" si="52"/>
        <v>86755929.678352252</v>
      </c>
      <c r="X116" s="811">
        <f t="shared" si="52"/>
        <v>88455954.079035372</v>
      </c>
      <c r="Y116" s="811">
        <f t="shared" si="52"/>
        <v>90192006.734817296</v>
      </c>
      <c r="Z116" s="811">
        <f t="shared" si="52"/>
        <v>91965169.066638663</v>
      </c>
      <c r="AA116" s="811">
        <f t="shared" si="52"/>
        <v>93776567.254232407</v>
      </c>
      <c r="AB116" s="811">
        <f t="shared" si="52"/>
        <v>47628798.451226383</v>
      </c>
    </row>
    <row r="117" spans="3:28">
      <c r="D117" s="575" t="s">
        <v>330</v>
      </c>
      <c r="E117" s="800" t="s">
        <v>555</v>
      </c>
      <c r="F117" s="575"/>
      <c r="G117" s="575"/>
      <c r="H117" s="812">
        <f t="shared" ref="H117:AB117" si="53">SUM(H114:H116)</f>
        <v>0</v>
      </c>
      <c r="I117" s="812">
        <f t="shared" si="53"/>
        <v>77512893.031420797</v>
      </c>
      <c r="J117" s="812">
        <f t="shared" si="53"/>
        <v>106292330.35017633</v>
      </c>
      <c r="K117" s="812">
        <f t="shared" si="53"/>
        <v>130185147.56804013</v>
      </c>
      <c r="L117" s="812">
        <f t="shared" si="53"/>
        <v>148586075.90062281</v>
      </c>
      <c r="M117" s="812">
        <f t="shared" si="53"/>
        <v>160076361.65435109</v>
      </c>
      <c r="N117" s="812">
        <f t="shared" si="53"/>
        <v>172509532.40742916</v>
      </c>
      <c r="O117" s="812">
        <f t="shared" si="53"/>
        <v>185966652.38029355</v>
      </c>
      <c r="P117" s="812">
        <f t="shared" si="53"/>
        <v>200535990.16126192</v>
      </c>
      <c r="Q117" s="812">
        <f t="shared" si="53"/>
        <v>215331899.35395163</v>
      </c>
      <c r="R117" s="812">
        <f t="shared" si="53"/>
        <v>220368785.13743603</v>
      </c>
      <c r="S117" s="812">
        <f t="shared" si="53"/>
        <v>224717711.69972402</v>
      </c>
      <c r="T117" s="812">
        <f t="shared" si="53"/>
        <v>229166062.13902107</v>
      </c>
      <c r="U117" s="812">
        <f t="shared" si="53"/>
        <v>233717077.74687147</v>
      </c>
      <c r="V117" s="812">
        <f t="shared" si="53"/>
        <v>238374138.41749513</v>
      </c>
      <c r="W117" s="812">
        <f t="shared" si="53"/>
        <v>243140769.6738987</v>
      </c>
      <c r="X117" s="812">
        <f t="shared" si="53"/>
        <v>248020650.0940429</v>
      </c>
      <c r="Y117" s="812">
        <f t="shared" si="53"/>
        <v>253017619.16195849</v>
      </c>
      <c r="Z117" s="812">
        <f t="shared" si="53"/>
        <v>258135685.57035249</v>
      </c>
      <c r="AA117" s="812">
        <f t="shared" si="53"/>
        <v>263379036.00301519</v>
      </c>
      <c r="AB117" s="812">
        <f t="shared" si="53"/>
        <v>133593391.20462839</v>
      </c>
    </row>
    <row r="118" spans="3:28">
      <c r="H118" s="805"/>
    </row>
    <row r="119" spans="3:28">
      <c r="D119" s="575" t="s">
        <v>575</v>
      </c>
      <c r="E119" s="800"/>
      <c r="H119" s="805"/>
    </row>
    <row r="120" spans="3:28">
      <c r="D120" s="70" t="s">
        <v>822</v>
      </c>
      <c r="E120" s="800" t="s">
        <v>555</v>
      </c>
      <c r="H120" s="811">
        <f t="shared" ref="H120:I122" si="54">H102-H108-H114</f>
        <v>0</v>
      </c>
      <c r="I120" s="811">
        <f t="shared" si="54"/>
        <v>73408094.159400001</v>
      </c>
      <c r="J120" s="811">
        <f t="shared" ref="J120:AB120" si="55">J102-J108-J114</f>
        <v>115709410.24803129</v>
      </c>
      <c r="K120" s="811">
        <f t="shared" si="55"/>
        <v>126115908.56518646</v>
      </c>
      <c r="L120" s="811">
        <f t="shared" si="55"/>
        <v>131603449.27311166</v>
      </c>
      <c r="M120" s="811">
        <f t="shared" si="55"/>
        <v>137327862.13906273</v>
      </c>
      <c r="N120" s="811">
        <f t="shared" si="55"/>
        <v>143299605.59680605</v>
      </c>
      <c r="O120" s="811">
        <f t="shared" si="55"/>
        <v>149529627.05144542</v>
      </c>
      <c r="P120" s="811">
        <f t="shared" si="55"/>
        <v>156029387.89765811</v>
      </c>
      <c r="Q120" s="811">
        <f t="shared" si="55"/>
        <v>162810889.96247831</v>
      </c>
      <c r="R120" s="811">
        <f t="shared" si="55"/>
        <v>169886703.46212763</v>
      </c>
      <c r="S120" s="811">
        <f t="shared" si="55"/>
        <v>177269996.56843829</v>
      </c>
      <c r="T120" s="811">
        <f t="shared" si="55"/>
        <v>184974566.68688411</v>
      </c>
      <c r="U120" s="811">
        <f t="shared" si="55"/>
        <v>193014873.55516806</v>
      </c>
      <c r="V120" s="811">
        <f t="shared" si="55"/>
        <v>201406074.27873367</v>
      </c>
      <c r="W120" s="811">
        <f t="shared" si="55"/>
        <v>210164060.42751688</v>
      </c>
      <c r="X120" s="811">
        <f t="shared" si="55"/>
        <v>219305497.32676607</v>
      </c>
      <c r="Y120" s="811">
        <f t="shared" si="55"/>
        <v>228847865.68387985</v>
      </c>
      <c r="Z120" s="811">
        <f t="shared" si="55"/>
        <v>238809505.70297551</v>
      </c>
      <c r="AA120" s="811">
        <f t="shared" si="55"/>
        <v>249209663.84937242</v>
      </c>
      <c r="AB120" s="811">
        <f t="shared" si="55"/>
        <v>127445420.70831391</v>
      </c>
    </row>
    <row r="121" spans="3:28">
      <c r="D121" s="70" t="s">
        <v>1424</v>
      </c>
      <c r="E121" s="800" t="s">
        <v>555</v>
      </c>
      <c r="H121" s="811">
        <f t="shared" si="54"/>
        <v>0</v>
      </c>
      <c r="I121" s="811">
        <f t="shared" si="54"/>
        <v>197732200.56714278</v>
      </c>
      <c r="J121" s="811">
        <f t="shared" ref="J121:AB121" si="56">J103-J109-J115</f>
        <v>232783008.97822762</v>
      </c>
      <c r="K121" s="811">
        <f t="shared" si="56"/>
        <v>260090225.81897467</v>
      </c>
      <c r="L121" s="811">
        <f t="shared" si="56"/>
        <v>289873553.94076157</v>
      </c>
      <c r="M121" s="811">
        <f t="shared" si="56"/>
        <v>317842540.21010244</v>
      </c>
      <c r="N121" s="811">
        <f t="shared" si="56"/>
        <v>348496883.28423387</v>
      </c>
      <c r="O121" s="811">
        <f t="shared" si="56"/>
        <v>382093400.23480088</v>
      </c>
      <c r="P121" s="811">
        <f t="shared" si="56"/>
        <v>418913391.40457499</v>
      </c>
      <c r="Q121" s="811">
        <f t="shared" si="56"/>
        <v>459264968.41656113</v>
      </c>
      <c r="R121" s="811">
        <f t="shared" si="56"/>
        <v>469351968.69872379</v>
      </c>
      <c r="S121" s="811">
        <f t="shared" si="56"/>
        <v>476389944.63982123</v>
      </c>
      <c r="T121" s="811">
        <f t="shared" si="56"/>
        <v>483517133.49046552</v>
      </c>
      <c r="U121" s="811">
        <f t="shared" si="56"/>
        <v>490734691.49865568</v>
      </c>
      <c r="V121" s="811">
        <f t="shared" si="56"/>
        <v>498043789.1160593</v>
      </c>
      <c r="W121" s="811">
        <f t="shared" si="56"/>
        <v>505445611.16646194</v>
      </c>
      <c r="X121" s="811">
        <f t="shared" si="56"/>
        <v>512941357.01616359</v>
      </c>
      <c r="Y121" s="811">
        <f t="shared" si="56"/>
        <v>520532240.74634784</v>
      </c>
      <c r="Z121" s="811">
        <f t="shared" si="56"/>
        <v>528219491.32744062</v>
      </c>
      <c r="AA121" s="811">
        <f t="shared" si="56"/>
        <v>536004352.79548967</v>
      </c>
      <c r="AB121" s="811">
        <f t="shared" si="56"/>
        <v>271032416.32314301</v>
      </c>
    </row>
    <row r="122" spans="3:28">
      <c r="D122" s="70" t="s">
        <v>823</v>
      </c>
      <c r="E122" s="800" t="s">
        <v>555</v>
      </c>
      <c r="H122" s="811">
        <f t="shared" si="54"/>
        <v>0</v>
      </c>
      <c r="I122" s="811">
        <f t="shared" si="54"/>
        <v>123150806.06804565</v>
      </c>
      <c r="J122" s="811">
        <f t="shared" ref="J122:AB122" si="57">J104-J110-J116</f>
        <v>220966636.49130467</v>
      </c>
      <c r="K122" s="811">
        <f t="shared" si="57"/>
        <v>330022229.22788888</v>
      </c>
      <c r="L122" s="811">
        <f t="shared" si="57"/>
        <v>401220362.63491529</v>
      </c>
      <c r="M122" s="811">
        <f t="shared" si="57"/>
        <v>426982224.07371557</v>
      </c>
      <c r="N122" s="811">
        <f t="shared" si="57"/>
        <v>454397575.50778896</v>
      </c>
      <c r="O122" s="811">
        <f t="shared" si="57"/>
        <v>483573489.19970775</v>
      </c>
      <c r="P122" s="811">
        <f t="shared" si="57"/>
        <v>514624108.27316922</v>
      </c>
      <c r="Q122" s="811">
        <f t="shared" si="57"/>
        <v>540798710.78620136</v>
      </c>
      <c r="R122" s="811">
        <f t="shared" si="57"/>
        <v>551328847.2771579</v>
      </c>
      <c r="S122" s="811">
        <f t="shared" si="57"/>
        <v>562071582.20994258</v>
      </c>
      <c r="T122" s="811">
        <f t="shared" si="57"/>
        <v>573032884.67794859</v>
      </c>
      <c r="U122" s="811">
        <f t="shared" si="57"/>
        <v>584218960.5502845</v>
      </c>
      <c r="V122" s="811">
        <f t="shared" si="57"/>
        <v>595636263.69062841</v>
      </c>
      <c r="W122" s="811">
        <f t="shared" si="57"/>
        <v>607291507.74846578</v>
      </c>
      <c r="X122" s="811">
        <f t="shared" si="57"/>
        <v>619191678.55324757</v>
      </c>
      <c r="Y122" s="811">
        <f t="shared" si="57"/>
        <v>631344047.1437211</v>
      </c>
      <c r="Z122" s="811">
        <f t="shared" si="57"/>
        <v>643756183.46647072</v>
      </c>
      <c r="AA122" s="811">
        <f t="shared" si="57"/>
        <v>656435970.77962685</v>
      </c>
      <c r="AB122" s="811">
        <f t="shared" si="57"/>
        <v>333401589.15858471</v>
      </c>
    </row>
    <row r="123" spans="3:28">
      <c r="D123" s="575" t="s">
        <v>330</v>
      </c>
      <c r="E123" s="800" t="s">
        <v>555</v>
      </c>
      <c r="F123" s="575"/>
      <c r="G123" s="575"/>
      <c r="H123" s="812">
        <f t="shared" ref="H123:AB123" si="58">SUM(H120:H122)</f>
        <v>0</v>
      </c>
      <c r="I123" s="812">
        <f t="shared" si="58"/>
        <v>394291100.79458845</v>
      </c>
      <c r="J123" s="812">
        <f t="shared" si="58"/>
        <v>569459055.71756351</v>
      </c>
      <c r="K123" s="812">
        <f t="shared" si="58"/>
        <v>716228363.61205006</v>
      </c>
      <c r="L123" s="812">
        <f t="shared" si="58"/>
        <v>822697365.8487885</v>
      </c>
      <c r="M123" s="812">
        <f t="shared" si="58"/>
        <v>882152626.42288077</v>
      </c>
      <c r="N123" s="812">
        <f t="shared" si="58"/>
        <v>946194064.38882887</v>
      </c>
      <c r="O123" s="812">
        <f t="shared" si="58"/>
        <v>1015196516.485954</v>
      </c>
      <c r="P123" s="812">
        <f t="shared" si="58"/>
        <v>1089566887.5754023</v>
      </c>
      <c r="Q123" s="812">
        <f t="shared" si="58"/>
        <v>1162874569.1652408</v>
      </c>
      <c r="R123" s="812">
        <f t="shared" si="58"/>
        <v>1190567519.4380093</v>
      </c>
      <c r="S123" s="812">
        <f t="shared" si="58"/>
        <v>1215731523.4182022</v>
      </c>
      <c r="T123" s="812">
        <f t="shared" si="58"/>
        <v>1241524584.855298</v>
      </c>
      <c r="U123" s="812">
        <f t="shared" si="58"/>
        <v>1267968525.6041083</v>
      </c>
      <c r="V123" s="812">
        <f t="shared" si="58"/>
        <v>1295086127.0854216</v>
      </c>
      <c r="W123" s="812">
        <f t="shared" si="58"/>
        <v>1322901179.3424447</v>
      </c>
      <c r="X123" s="812">
        <f t="shared" si="58"/>
        <v>1351438532.8961773</v>
      </c>
      <c r="Y123" s="812">
        <f t="shared" si="58"/>
        <v>1380724153.5739489</v>
      </c>
      <c r="Z123" s="812">
        <f t="shared" si="58"/>
        <v>1410785180.4968867</v>
      </c>
      <c r="AA123" s="812">
        <f t="shared" si="58"/>
        <v>1441649987.424489</v>
      </c>
      <c r="AB123" s="812">
        <f t="shared" si="58"/>
        <v>731879426.19004166</v>
      </c>
    </row>
    <row r="124" spans="3:28">
      <c r="H124" s="805"/>
    </row>
    <row r="125" spans="3:28">
      <c r="C125" s="603" t="s">
        <v>857</v>
      </c>
      <c r="D125" s="603" t="s">
        <v>677</v>
      </c>
      <c r="E125" s="609"/>
      <c r="F125" s="609"/>
      <c r="G125" s="609"/>
      <c r="H125" s="609"/>
      <c r="I125" s="609"/>
      <c r="J125" s="609"/>
      <c r="K125" s="609"/>
      <c r="L125" s="609"/>
      <c r="M125" s="609"/>
      <c r="N125" s="609"/>
      <c r="O125" s="609"/>
      <c r="P125" s="609"/>
      <c r="Q125" s="609"/>
      <c r="R125" s="609"/>
      <c r="S125" s="609"/>
      <c r="T125" s="609"/>
      <c r="U125" s="609"/>
      <c r="V125" s="609"/>
      <c r="W125" s="609"/>
      <c r="X125" s="609"/>
      <c r="Y125" s="609"/>
      <c r="Z125" s="609"/>
      <c r="AA125" s="609"/>
      <c r="AB125" s="609"/>
    </row>
    <row r="126" spans="3:28">
      <c r="C126" s="605"/>
      <c r="D126" s="606"/>
      <c r="E126" s="606"/>
      <c r="F126" s="606"/>
      <c r="G126" s="606"/>
      <c r="H126" s="606"/>
      <c r="I126" s="606"/>
      <c r="J126" s="606"/>
      <c r="K126" s="606"/>
      <c r="L126" s="606"/>
      <c r="M126" s="606"/>
      <c r="N126" s="606"/>
      <c r="O126" s="606"/>
      <c r="P126" s="606"/>
      <c r="Q126" s="606"/>
      <c r="R126" s="606"/>
      <c r="S126" s="606"/>
      <c r="T126" s="606"/>
      <c r="U126" s="606"/>
      <c r="V126" s="606"/>
      <c r="W126" s="606"/>
      <c r="X126" s="606"/>
      <c r="Y126" s="606"/>
      <c r="Z126" s="606"/>
      <c r="AA126" s="606"/>
      <c r="AB126" s="606"/>
    </row>
    <row r="127" spans="3:28">
      <c r="D127" s="575" t="s">
        <v>826</v>
      </c>
      <c r="H127" s="805"/>
    </row>
    <row r="128" spans="3:28">
      <c r="D128" s="70" t="s">
        <v>816</v>
      </c>
      <c r="E128" s="308" t="s">
        <v>362</v>
      </c>
      <c r="G128" s="463" t="s">
        <v>759</v>
      </c>
      <c r="H128" s="686">
        <v>0.20100000000000001</v>
      </c>
      <c r="I128" s="686">
        <f>$H$128</f>
        <v>0.20100000000000001</v>
      </c>
      <c r="J128" s="686">
        <f t="shared" ref="J128:AB128" si="59">$H$128</f>
        <v>0.20100000000000001</v>
      </c>
      <c r="K128" s="686">
        <f t="shared" si="59"/>
        <v>0.20100000000000001</v>
      </c>
      <c r="L128" s="686">
        <f t="shared" si="59"/>
        <v>0.20100000000000001</v>
      </c>
      <c r="M128" s="686">
        <f t="shared" si="59"/>
        <v>0.20100000000000001</v>
      </c>
      <c r="N128" s="686">
        <f t="shared" si="59"/>
        <v>0.20100000000000001</v>
      </c>
      <c r="O128" s="686">
        <f t="shared" si="59"/>
        <v>0.20100000000000001</v>
      </c>
      <c r="P128" s="686">
        <f t="shared" si="59"/>
        <v>0.20100000000000001</v>
      </c>
      <c r="Q128" s="686">
        <f t="shared" si="59"/>
        <v>0.20100000000000001</v>
      </c>
      <c r="R128" s="686">
        <f t="shared" si="59"/>
        <v>0.20100000000000001</v>
      </c>
      <c r="S128" s="686">
        <f t="shared" si="59"/>
        <v>0.20100000000000001</v>
      </c>
      <c r="T128" s="686">
        <f t="shared" si="59"/>
        <v>0.20100000000000001</v>
      </c>
      <c r="U128" s="686">
        <f t="shared" si="59"/>
        <v>0.20100000000000001</v>
      </c>
      <c r="V128" s="686">
        <f t="shared" si="59"/>
        <v>0.20100000000000001</v>
      </c>
      <c r="W128" s="686">
        <f t="shared" si="59"/>
        <v>0.20100000000000001</v>
      </c>
      <c r="X128" s="686">
        <f t="shared" si="59"/>
        <v>0.20100000000000001</v>
      </c>
      <c r="Y128" s="686">
        <f t="shared" si="59"/>
        <v>0.20100000000000001</v>
      </c>
      <c r="Z128" s="686">
        <f t="shared" si="59"/>
        <v>0.20100000000000001</v>
      </c>
      <c r="AA128" s="686">
        <f t="shared" si="59"/>
        <v>0.20100000000000001</v>
      </c>
      <c r="AB128" s="686">
        <f t="shared" si="59"/>
        <v>0.20100000000000001</v>
      </c>
    </row>
    <row r="129" spans="4:28">
      <c r="D129" s="70" t="s">
        <v>1435</v>
      </c>
      <c r="E129" s="308" t="s">
        <v>362</v>
      </c>
      <c r="G129" s="463" t="s">
        <v>759</v>
      </c>
      <c r="H129" s="686">
        <f>H128</f>
        <v>0.20100000000000001</v>
      </c>
      <c r="I129" s="686">
        <f>$H$129</f>
        <v>0.20100000000000001</v>
      </c>
      <c r="J129" s="686">
        <f t="shared" ref="J129:AB129" si="60">$H$129</f>
        <v>0.20100000000000001</v>
      </c>
      <c r="K129" s="686">
        <f t="shared" si="60"/>
        <v>0.20100000000000001</v>
      </c>
      <c r="L129" s="686">
        <f t="shared" si="60"/>
        <v>0.20100000000000001</v>
      </c>
      <c r="M129" s="686">
        <f t="shared" si="60"/>
        <v>0.20100000000000001</v>
      </c>
      <c r="N129" s="686">
        <f t="shared" si="60"/>
        <v>0.20100000000000001</v>
      </c>
      <c r="O129" s="686">
        <f t="shared" si="60"/>
        <v>0.20100000000000001</v>
      </c>
      <c r="P129" s="686">
        <f t="shared" si="60"/>
        <v>0.20100000000000001</v>
      </c>
      <c r="Q129" s="686">
        <f t="shared" si="60"/>
        <v>0.20100000000000001</v>
      </c>
      <c r="R129" s="686">
        <f t="shared" si="60"/>
        <v>0.20100000000000001</v>
      </c>
      <c r="S129" s="686">
        <f t="shared" si="60"/>
        <v>0.20100000000000001</v>
      </c>
      <c r="T129" s="686">
        <f t="shared" si="60"/>
        <v>0.20100000000000001</v>
      </c>
      <c r="U129" s="686">
        <f t="shared" si="60"/>
        <v>0.20100000000000001</v>
      </c>
      <c r="V129" s="686">
        <f t="shared" si="60"/>
        <v>0.20100000000000001</v>
      </c>
      <c r="W129" s="686">
        <f t="shared" si="60"/>
        <v>0.20100000000000001</v>
      </c>
      <c r="X129" s="686">
        <f t="shared" si="60"/>
        <v>0.20100000000000001</v>
      </c>
      <c r="Y129" s="686">
        <f t="shared" si="60"/>
        <v>0.20100000000000001</v>
      </c>
      <c r="Z129" s="686">
        <f t="shared" si="60"/>
        <v>0.20100000000000001</v>
      </c>
      <c r="AA129" s="686">
        <f t="shared" si="60"/>
        <v>0.20100000000000001</v>
      </c>
      <c r="AB129" s="686">
        <f t="shared" si="60"/>
        <v>0.20100000000000001</v>
      </c>
    </row>
    <row r="130" spans="4:28">
      <c r="D130" s="70" t="s">
        <v>817</v>
      </c>
      <c r="E130" s="308" t="s">
        <v>362</v>
      </c>
      <c r="G130" s="463" t="s">
        <v>759</v>
      </c>
      <c r="H130" s="686">
        <f>H129</f>
        <v>0.20100000000000001</v>
      </c>
      <c r="I130" s="686">
        <f>$H$130</f>
        <v>0.20100000000000001</v>
      </c>
      <c r="J130" s="686">
        <f t="shared" ref="J130:AB130" si="61">$H$130</f>
        <v>0.20100000000000001</v>
      </c>
      <c r="K130" s="686">
        <f t="shared" si="61"/>
        <v>0.20100000000000001</v>
      </c>
      <c r="L130" s="686">
        <f t="shared" si="61"/>
        <v>0.20100000000000001</v>
      </c>
      <c r="M130" s="686">
        <f t="shared" si="61"/>
        <v>0.20100000000000001</v>
      </c>
      <c r="N130" s="686">
        <f t="shared" si="61"/>
        <v>0.20100000000000001</v>
      </c>
      <c r="O130" s="686">
        <f t="shared" si="61"/>
        <v>0.20100000000000001</v>
      </c>
      <c r="P130" s="686">
        <f t="shared" si="61"/>
        <v>0.20100000000000001</v>
      </c>
      <c r="Q130" s="686">
        <f t="shared" si="61"/>
        <v>0.20100000000000001</v>
      </c>
      <c r="R130" s="686">
        <f t="shared" si="61"/>
        <v>0.20100000000000001</v>
      </c>
      <c r="S130" s="686">
        <f t="shared" si="61"/>
        <v>0.20100000000000001</v>
      </c>
      <c r="T130" s="686">
        <f t="shared" si="61"/>
        <v>0.20100000000000001</v>
      </c>
      <c r="U130" s="686">
        <f t="shared" si="61"/>
        <v>0.20100000000000001</v>
      </c>
      <c r="V130" s="686">
        <f t="shared" si="61"/>
        <v>0.20100000000000001</v>
      </c>
      <c r="W130" s="686">
        <f t="shared" si="61"/>
        <v>0.20100000000000001</v>
      </c>
      <c r="X130" s="686">
        <f t="shared" si="61"/>
        <v>0.20100000000000001</v>
      </c>
      <c r="Y130" s="686">
        <f t="shared" si="61"/>
        <v>0.20100000000000001</v>
      </c>
      <c r="Z130" s="686">
        <f t="shared" si="61"/>
        <v>0.20100000000000001</v>
      </c>
      <c r="AA130" s="686">
        <f t="shared" si="61"/>
        <v>0.20100000000000001</v>
      </c>
      <c r="AB130" s="686">
        <f t="shared" si="61"/>
        <v>0.20100000000000001</v>
      </c>
    </row>
    <row r="131" spans="4:28">
      <c r="D131" s="70"/>
    </row>
    <row r="132" spans="4:28">
      <c r="D132" s="575" t="s">
        <v>827</v>
      </c>
    </row>
    <row r="133" spans="4:28">
      <c r="D133" s="70" t="s">
        <v>1436</v>
      </c>
      <c r="E133" s="800" t="s">
        <v>555</v>
      </c>
      <c r="H133" s="787">
        <f t="shared" ref="H133:AB133" si="62">H120*H128</f>
        <v>0</v>
      </c>
      <c r="I133" s="787">
        <f t="shared" si="62"/>
        <v>14755026.926039401</v>
      </c>
      <c r="J133" s="787">
        <f t="shared" si="62"/>
        <v>23257591.45985429</v>
      </c>
      <c r="K133" s="787">
        <f t="shared" si="62"/>
        <v>25349297.621602479</v>
      </c>
      <c r="L133" s="787">
        <f t="shared" si="62"/>
        <v>26452293.303895444</v>
      </c>
      <c r="M133" s="787">
        <f t="shared" si="62"/>
        <v>27602900.289951611</v>
      </c>
      <c r="N133" s="787">
        <f t="shared" si="62"/>
        <v>28803220.724958017</v>
      </c>
      <c r="O133" s="787">
        <f t="shared" si="62"/>
        <v>30055455.037340533</v>
      </c>
      <c r="P133" s="787">
        <f t="shared" si="62"/>
        <v>31361906.96742928</v>
      </c>
      <c r="Q133" s="787">
        <f t="shared" si="62"/>
        <v>32724988.882458143</v>
      </c>
      <c r="R133" s="787">
        <f t="shared" si="62"/>
        <v>34147227.395887658</v>
      </c>
      <c r="S133" s="787">
        <f t="shared" si="62"/>
        <v>35631269.310256101</v>
      </c>
      <c r="T133" s="787">
        <f t="shared" si="62"/>
        <v>37179887.904063709</v>
      </c>
      <c r="U133" s="787">
        <f t="shared" si="62"/>
        <v>38795989.584588781</v>
      </c>
      <c r="V133" s="787">
        <f t="shared" si="62"/>
        <v>40482620.930025473</v>
      </c>
      <c r="W133" s="787">
        <f t="shared" si="62"/>
        <v>42242976.145930894</v>
      </c>
      <c r="X133" s="787">
        <f t="shared" si="62"/>
        <v>44080404.962679982</v>
      </c>
      <c r="Y133" s="787">
        <f t="shared" si="62"/>
        <v>45998421.002459854</v>
      </c>
      <c r="Z133" s="787">
        <f t="shared" si="62"/>
        <v>48000710.646298081</v>
      </c>
      <c r="AA133" s="787">
        <f t="shared" si="62"/>
        <v>50091142.433723859</v>
      </c>
      <c r="AB133" s="787">
        <f t="shared" si="62"/>
        <v>25616529.562371098</v>
      </c>
    </row>
    <row r="134" spans="4:28">
      <c r="D134" s="70" t="s">
        <v>1437</v>
      </c>
      <c r="E134" s="800" t="s">
        <v>555</v>
      </c>
      <c r="H134" s="787">
        <f t="shared" ref="H134:AB134" si="63">H121*H129</f>
        <v>0</v>
      </c>
      <c r="I134" s="787">
        <f t="shared" si="63"/>
        <v>39744172.313995704</v>
      </c>
      <c r="J134" s="787">
        <f t="shared" si="63"/>
        <v>46789384.804623753</v>
      </c>
      <c r="K134" s="787">
        <f t="shared" si="63"/>
        <v>52278135.389613912</v>
      </c>
      <c r="L134" s="787">
        <f t="shared" si="63"/>
        <v>58264584.34209308</v>
      </c>
      <c r="M134" s="787">
        <f t="shared" si="63"/>
        <v>63886350.582230598</v>
      </c>
      <c r="N134" s="787">
        <f t="shared" si="63"/>
        <v>70047873.540131018</v>
      </c>
      <c r="O134" s="787">
        <f t="shared" si="63"/>
        <v>76800773.447194979</v>
      </c>
      <c r="P134" s="787">
        <f t="shared" si="63"/>
        <v>84201591.672319576</v>
      </c>
      <c r="Q134" s="787">
        <f t="shared" si="63"/>
        <v>92312258.651728794</v>
      </c>
      <c r="R134" s="787">
        <f t="shared" si="63"/>
        <v>94339745.708443493</v>
      </c>
      <c r="S134" s="787">
        <f t="shared" si="63"/>
        <v>95754378.872604072</v>
      </c>
      <c r="T134" s="787">
        <f t="shared" si="63"/>
        <v>97186943.831583574</v>
      </c>
      <c r="U134" s="787">
        <f t="shared" si="63"/>
        <v>98637672.991229802</v>
      </c>
      <c r="V134" s="787">
        <f t="shared" si="63"/>
        <v>100106801.61232793</v>
      </c>
      <c r="W134" s="787">
        <f t="shared" si="63"/>
        <v>101594567.84445886</v>
      </c>
      <c r="X134" s="787">
        <f t="shared" si="63"/>
        <v>103101212.76024888</v>
      </c>
      <c r="Y134" s="787">
        <f t="shared" si="63"/>
        <v>104626980.39001593</v>
      </c>
      <c r="Z134" s="787">
        <f t="shared" si="63"/>
        <v>106172117.75681557</v>
      </c>
      <c r="AA134" s="787">
        <f t="shared" si="63"/>
        <v>107736874.91189343</v>
      </c>
      <c r="AB134" s="787">
        <f t="shared" si="63"/>
        <v>54477515.680951744</v>
      </c>
    </row>
    <row r="135" spans="4:28">
      <c r="D135" s="70" t="s">
        <v>1438</v>
      </c>
      <c r="E135" s="800" t="s">
        <v>555</v>
      </c>
      <c r="H135" s="787">
        <f t="shared" ref="H135:AB135" si="64">H122*H130</f>
        <v>0</v>
      </c>
      <c r="I135" s="787">
        <f t="shared" si="64"/>
        <v>24753312.019677177</v>
      </c>
      <c r="J135" s="787">
        <f t="shared" si="64"/>
        <v>44414293.934752241</v>
      </c>
      <c r="K135" s="787">
        <f t="shared" si="64"/>
        <v>66334468.074805669</v>
      </c>
      <c r="L135" s="787">
        <f t="shared" si="64"/>
        <v>80645292.88961798</v>
      </c>
      <c r="M135" s="787">
        <f t="shared" si="64"/>
        <v>85823427.038816839</v>
      </c>
      <c r="N135" s="787">
        <f t="shared" si="64"/>
        <v>91333912.677065581</v>
      </c>
      <c r="O135" s="787">
        <f t="shared" si="64"/>
        <v>97198271.329141259</v>
      </c>
      <c r="P135" s="787">
        <f t="shared" si="64"/>
        <v>103439445.76290701</v>
      </c>
      <c r="Q135" s="787">
        <f t="shared" si="64"/>
        <v>108700540.86802648</v>
      </c>
      <c r="R135" s="787">
        <f t="shared" si="64"/>
        <v>110817098.30270875</v>
      </c>
      <c r="S135" s="787">
        <f t="shared" si="64"/>
        <v>112976388.02419847</v>
      </c>
      <c r="T135" s="787">
        <f t="shared" si="64"/>
        <v>115179609.82026768</v>
      </c>
      <c r="U135" s="787">
        <f t="shared" si="64"/>
        <v>117428011.07060719</v>
      </c>
      <c r="V135" s="787">
        <f t="shared" si="64"/>
        <v>119722889.00181632</v>
      </c>
      <c r="W135" s="787">
        <f t="shared" si="64"/>
        <v>122065593.05744162</v>
      </c>
      <c r="X135" s="787">
        <f t="shared" si="64"/>
        <v>124457527.38920277</v>
      </c>
      <c r="Y135" s="787">
        <f t="shared" si="64"/>
        <v>126900153.47588795</v>
      </c>
      <c r="Z135" s="787">
        <f t="shared" si="64"/>
        <v>129394992.87676062</v>
      </c>
      <c r="AA135" s="787">
        <f t="shared" si="64"/>
        <v>131943630.12670501</v>
      </c>
      <c r="AB135" s="787">
        <f t="shared" si="64"/>
        <v>67013719.420875534</v>
      </c>
    </row>
    <row r="136" spans="4:28" s="575" customFormat="1">
      <c r="D136" s="575" t="s">
        <v>818</v>
      </c>
      <c r="E136" s="800" t="s">
        <v>555</v>
      </c>
      <c r="H136" s="814"/>
      <c r="I136" s="809">
        <f>SUM(I133:I135)</f>
        <v>79252511.259712279</v>
      </c>
      <c r="J136" s="809">
        <f t="shared" ref="J136:AB136" si="65">SUM(J133:J135)</f>
        <v>114461270.19923028</v>
      </c>
      <c r="K136" s="809">
        <f t="shared" si="65"/>
        <v>143961901.08602205</v>
      </c>
      <c r="L136" s="809">
        <f t="shared" si="65"/>
        <v>165362170.5356065</v>
      </c>
      <c r="M136" s="809">
        <f t="shared" si="65"/>
        <v>177312677.91099906</v>
      </c>
      <c r="N136" s="809">
        <f t="shared" si="65"/>
        <v>190185006.94215462</v>
      </c>
      <c r="O136" s="809">
        <f t="shared" si="65"/>
        <v>204054499.81367677</v>
      </c>
      <c r="P136" s="809">
        <f t="shared" si="65"/>
        <v>219002944.40265587</v>
      </c>
      <c r="Q136" s="809">
        <f t="shared" si="65"/>
        <v>233737788.40221339</v>
      </c>
      <c r="R136" s="809">
        <f t="shared" si="65"/>
        <v>239304071.40703988</v>
      </c>
      <c r="S136" s="809">
        <f t="shared" si="65"/>
        <v>244362036.20705864</v>
      </c>
      <c r="T136" s="809">
        <f t="shared" si="65"/>
        <v>249546441.55591497</v>
      </c>
      <c r="U136" s="809">
        <f t="shared" si="65"/>
        <v>254861673.64642578</v>
      </c>
      <c r="V136" s="809">
        <f t="shared" si="65"/>
        <v>260312311.54416972</v>
      </c>
      <c r="W136" s="809">
        <f t="shared" si="65"/>
        <v>265903137.04783139</v>
      </c>
      <c r="X136" s="809">
        <f t="shared" si="65"/>
        <v>271639145.11213166</v>
      </c>
      <c r="Y136" s="809">
        <f t="shared" si="65"/>
        <v>277525554.86836374</v>
      </c>
      <c r="Z136" s="809">
        <f t="shared" si="65"/>
        <v>283567821.27987427</v>
      </c>
      <c r="AA136" s="809">
        <f t="shared" si="65"/>
        <v>289771647.47232229</v>
      </c>
      <c r="AB136" s="809">
        <f t="shared" si="65"/>
        <v>147107764.6641984</v>
      </c>
    </row>
    <row r="137" spans="4:28">
      <c r="D137" s="574" t="s">
        <v>1250</v>
      </c>
      <c r="H137" s="805"/>
      <c r="I137" s="939">
        <f>I136/I123</f>
        <v>0.20100000000000001</v>
      </c>
      <c r="J137" s="939">
        <f t="shared" ref="J137:AB137" si="66">J136/J123</f>
        <v>0.20100000000000004</v>
      </c>
      <c r="K137" s="939">
        <f t="shared" si="66"/>
        <v>0.20099999999999998</v>
      </c>
      <c r="L137" s="939">
        <f t="shared" si="66"/>
        <v>0.20100000000000001</v>
      </c>
      <c r="M137" s="939">
        <f t="shared" si="66"/>
        <v>0.20100000000000004</v>
      </c>
      <c r="N137" s="939">
        <f t="shared" si="66"/>
        <v>0.20100000000000001</v>
      </c>
      <c r="O137" s="939">
        <f t="shared" si="66"/>
        <v>0.20100000000000001</v>
      </c>
      <c r="P137" s="939">
        <f t="shared" si="66"/>
        <v>0.20100000000000001</v>
      </c>
      <c r="Q137" s="939">
        <f t="shared" si="66"/>
        <v>0.20100000000000001</v>
      </c>
      <c r="R137" s="939">
        <f t="shared" si="66"/>
        <v>0.20100000000000001</v>
      </c>
      <c r="S137" s="939">
        <f t="shared" si="66"/>
        <v>0.20100000000000001</v>
      </c>
      <c r="T137" s="939">
        <f t="shared" si="66"/>
        <v>0.20100000000000004</v>
      </c>
      <c r="U137" s="939">
        <f t="shared" si="66"/>
        <v>0.20100000000000001</v>
      </c>
      <c r="V137" s="939">
        <f t="shared" si="66"/>
        <v>0.20099999999999998</v>
      </c>
      <c r="W137" s="939">
        <f t="shared" si="66"/>
        <v>0.20100000000000001</v>
      </c>
      <c r="X137" s="939">
        <f t="shared" si="66"/>
        <v>0.20100000000000001</v>
      </c>
      <c r="Y137" s="939">
        <f t="shared" si="66"/>
        <v>0.20100000000000001</v>
      </c>
      <c r="Z137" s="939">
        <f t="shared" si="66"/>
        <v>0.20100000000000001</v>
      </c>
      <c r="AA137" s="939">
        <f t="shared" si="66"/>
        <v>0.20099999999999998</v>
      </c>
      <c r="AB137" s="939">
        <f t="shared" si="66"/>
        <v>0.20100000000000004</v>
      </c>
    </row>
    <row r="138" spans="4:28">
      <c r="H138" s="805"/>
      <c r="I138" s="939"/>
      <c r="J138" s="939"/>
      <c r="K138" s="939"/>
      <c r="L138" s="939"/>
      <c r="M138" s="939"/>
      <c r="N138" s="939"/>
      <c r="O138" s="939"/>
      <c r="P138" s="939"/>
      <c r="Q138" s="939"/>
      <c r="R138" s="939"/>
      <c r="S138" s="939"/>
      <c r="T138" s="939"/>
      <c r="U138" s="939"/>
      <c r="V138" s="939"/>
      <c r="W138" s="939"/>
      <c r="X138" s="939"/>
      <c r="Y138" s="939"/>
      <c r="Z138" s="939"/>
      <c r="AA138" s="939"/>
      <c r="AB138" s="939"/>
    </row>
    <row r="139" spans="4:28">
      <c r="D139" s="575" t="s">
        <v>830</v>
      </c>
      <c r="G139" s="815"/>
      <c r="H139" s="805"/>
    </row>
    <row r="140" spans="4:28">
      <c r="D140" s="70" t="s">
        <v>828</v>
      </c>
      <c r="H140" s="805"/>
      <c r="I140" s="816">
        <f t="shared" ref="I140:AB140" si="67">I133/I102</f>
        <v>7.035000000000001E-2</v>
      </c>
      <c r="J140" s="816">
        <f t="shared" si="67"/>
        <v>7.0349999999999996E-2</v>
      </c>
      <c r="K140" s="816">
        <f t="shared" si="67"/>
        <v>7.0349999999999996E-2</v>
      </c>
      <c r="L140" s="816">
        <f t="shared" si="67"/>
        <v>7.0349999999999996E-2</v>
      </c>
      <c r="M140" s="816">
        <f t="shared" si="67"/>
        <v>7.0349999999999996E-2</v>
      </c>
      <c r="N140" s="816">
        <f t="shared" si="67"/>
        <v>7.035000000000001E-2</v>
      </c>
      <c r="O140" s="816">
        <f t="shared" si="67"/>
        <v>7.035000000000001E-2</v>
      </c>
      <c r="P140" s="816">
        <f t="shared" si="67"/>
        <v>7.035000000000001E-2</v>
      </c>
      <c r="Q140" s="816">
        <f t="shared" si="67"/>
        <v>7.0350000000000024E-2</v>
      </c>
      <c r="R140" s="816">
        <f t="shared" si="67"/>
        <v>7.0350000000000024E-2</v>
      </c>
      <c r="S140" s="816">
        <f t="shared" si="67"/>
        <v>7.035000000000001E-2</v>
      </c>
      <c r="T140" s="816">
        <f t="shared" si="67"/>
        <v>7.035000000000001E-2</v>
      </c>
      <c r="U140" s="816">
        <f t="shared" si="67"/>
        <v>7.035000000000001E-2</v>
      </c>
      <c r="V140" s="816">
        <f t="shared" si="67"/>
        <v>7.035000000000001E-2</v>
      </c>
      <c r="W140" s="816">
        <f t="shared" si="67"/>
        <v>7.035000000000001E-2</v>
      </c>
      <c r="X140" s="816">
        <f t="shared" si="67"/>
        <v>7.035000000000001E-2</v>
      </c>
      <c r="Y140" s="816">
        <f t="shared" si="67"/>
        <v>7.035000000000001E-2</v>
      </c>
      <c r="Z140" s="816">
        <f t="shared" si="67"/>
        <v>7.035000000000001E-2</v>
      </c>
      <c r="AA140" s="816">
        <f t="shared" si="67"/>
        <v>7.035000000000001E-2</v>
      </c>
      <c r="AB140" s="816">
        <f t="shared" si="67"/>
        <v>7.035000000000001E-2</v>
      </c>
    </row>
    <row r="141" spans="4:28">
      <c r="D141" s="70" t="s">
        <v>1427</v>
      </c>
      <c r="H141" s="805"/>
      <c r="I141" s="816">
        <f t="shared" ref="I141:AB141" si="68">I134/I103</f>
        <v>4.0200000000000007E-2</v>
      </c>
      <c r="J141" s="816">
        <f t="shared" si="68"/>
        <v>4.02E-2</v>
      </c>
      <c r="K141" s="816">
        <f t="shared" si="68"/>
        <v>4.02E-2</v>
      </c>
      <c r="L141" s="816">
        <f t="shared" si="68"/>
        <v>4.020000000000002E-2</v>
      </c>
      <c r="M141" s="816">
        <f t="shared" si="68"/>
        <v>4.0200000000000007E-2</v>
      </c>
      <c r="N141" s="816">
        <f t="shared" si="68"/>
        <v>4.020000000000002E-2</v>
      </c>
      <c r="O141" s="816">
        <f t="shared" si="68"/>
        <v>4.0199999999999993E-2</v>
      </c>
      <c r="P141" s="816">
        <f t="shared" si="68"/>
        <v>4.0200000000000007E-2</v>
      </c>
      <c r="Q141" s="816">
        <f t="shared" si="68"/>
        <v>4.0200000000000007E-2</v>
      </c>
      <c r="R141" s="816">
        <f t="shared" si="68"/>
        <v>4.0200000000000007E-2</v>
      </c>
      <c r="S141" s="816">
        <f t="shared" si="68"/>
        <v>4.02E-2</v>
      </c>
      <c r="T141" s="816">
        <f t="shared" si="68"/>
        <v>4.0199999999999993E-2</v>
      </c>
      <c r="U141" s="816">
        <f t="shared" si="68"/>
        <v>4.0199999999999993E-2</v>
      </c>
      <c r="V141" s="816">
        <f t="shared" si="68"/>
        <v>4.0200000000000007E-2</v>
      </c>
      <c r="W141" s="816">
        <f t="shared" si="68"/>
        <v>4.0200000000000014E-2</v>
      </c>
      <c r="X141" s="816">
        <f t="shared" si="68"/>
        <v>4.0199999999999993E-2</v>
      </c>
      <c r="Y141" s="816">
        <f t="shared" si="68"/>
        <v>4.0200000000000014E-2</v>
      </c>
      <c r="Z141" s="816">
        <f t="shared" si="68"/>
        <v>4.02E-2</v>
      </c>
      <c r="AA141" s="816">
        <f t="shared" si="68"/>
        <v>4.02E-2</v>
      </c>
      <c r="AB141" s="816">
        <f t="shared" si="68"/>
        <v>4.0200000000000007E-2</v>
      </c>
    </row>
    <row r="142" spans="4:28">
      <c r="D142" s="70" t="s">
        <v>829</v>
      </c>
      <c r="H142" s="805"/>
      <c r="I142" s="816">
        <f t="shared" ref="I142:AB142" si="69">I135/I104</f>
        <v>7.035000000000001E-2</v>
      </c>
      <c r="J142" s="816">
        <f t="shared" si="69"/>
        <v>7.0349999999999996E-2</v>
      </c>
      <c r="K142" s="816">
        <f t="shared" si="69"/>
        <v>7.0350000000000024E-2</v>
      </c>
      <c r="L142" s="816">
        <f t="shared" si="69"/>
        <v>7.0349999999999996E-2</v>
      </c>
      <c r="M142" s="816">
        <f t="shared" si="69"/>
        <v>7.035000000000001E-2</v>
      </c>
      <c r="N142" s="816">
        <f t="shared" si="69"/>
        <v>7.0349999999999996E-2</v>
      </c>
      <c r="O142" s="816">
        <f t="shared" si="69"/>
        <v>7.035000000000001E-2</v>
      </c>
      <c r="P142" s="816">
        <f t="shared" si="69"/>
        <v>7.035000000000001E-2</v>
      </c>
      <c r="Q142" s="816">
        <f t="shared" si="69"/>
        <v>7.0350000000000024E-2</v>
      </c>
      <c r="R142" s="816">
        <f t="shared" si="69"/>
        <v>7.035000000000001E-2</v>
      </c>
      <c r="S142" s="816">
        <f t="shared" si="69"/>
        <v>7.035000000000001E-2</v>
      </c>
      <c r="T142" s="816">
        <f t="shared" si="69"/>
        <v>7.035000000000001E-2</v>
      </c>
      <c r="U142" s="816">
        <f t="shared" si="69"/>
        <v>7.0349999999999996E-2</v>
      </c>
      <c r="V142" s="816">
        <f t="shared" si="69"/>
        <v>7.035000000000001E-2</v>
      </c>
      <c r="W142" s="816">
        <f t="shared" si="69"/>
        <v>7.035000000000001E-2</v>
      </c>
      <c r="X142" s="816">
        <f t="shared" si="69"/>
        <v>7.035000000000001E-2</v>
      </c>
      <c r="Y142" s="816">
        <f t="shared" si="69"/>
        <v>7.035000000000001E-2</v>
      </c>
      <c r="Z142" s="816">
        <f t="shared" si="69"/>
        <v>7.035000000000001E-2</v>
      </c>
      <c r="AA142" s="816">
        <f t="shared" si="69"/>
        <v>7.035000000000001E-2</v>
      </c>
      <c r="AB142" s="816">
        <f t="shared" si="69"/>
        <v>7.0350000000000024E-2</v>
      </c>
    </row>
    <row r="143" spans="4:28">
      <c r="D143" s="575" t="s">
        <v>1196</v>
      </c>
      <c r="H143" s="805"/>
      <c r="I143" s="817">
        <f>I136/I105</f>
        <v>5.1122147658445874E-2</v>
      </c>
      <c r="J143" s="817">
        <f t="shared" ref="J143:AB143" si="70">J136/J105</f>
        <v>5.3842676052985983E-2</v>
      </c>
      <c r="K143" s="817">
        <f t="shared" si="70"/>
        <v>5.5291215540075961E-2</v>
      </c>
      <c r="L143" s="817">
        <f t="shared" si="70"/>
        <v>5.5645244526884158E-2</v>
      </c>
      <c r="M143" s="817">
        <f t="shared" si="70"/>
        <v>5.538377936583351E-2</v>
      </c>
      <c r="N143" s="817">
        <f t="shared" si="70"/>
        <v>5.5123042851040804E-2</v>
      </c>
      <c r="O143" s="817">
        <f t="shared" si="70"/>
        <v>5.4863196492991227E-2</v>
      </c>
      <c r="P143" s="817">
        <f t="shared" si="70"/>
        <v>5.460439899754245E-2</v>
      </c>
      <c r="Q143" s="817">
        <f t="shared" si="70"/>
        <v>5.4273841707495246E-2</v>
      </c>
      <c r="R143" s="817">
        <f t="shared" si="70"/>
        <v>5.4296272327724326E-2</v>
      </c>
      <c r="S143" s="817">
        <f t="shared" si="70"/>
        <v>5.437088922781131E-2</v>
      </c>
      <c r="T143" s="817">
        <f t="shared" si="70"/>
        <v>5.4446639966377386E-2</v>
      </c>
      <c r="U143" s="817">
        <f t="shared" si="70"/>
        <v>5.4523545327409724E-2</v>
      </c>
      <c r="V143" s="817">
        <f t="shared" si="70"/>
        <v>5.4601626097595252E-2</v>
      </c>
      <c r="W143" s="817">
        <f t="shared" si="70"/>
        <v>5.4680903043216829E-2</v>
      </c>
      <c r="X143" s="817">
        <f t="shared" si="70"/>
        <v>5.4761396885528134E-2</v>
      </c>
      <c r="Y143" s="817">
        <f t="shared" si="70"/>
        <v>5.4843128274540735E-2</v>
      </c>
      <c r="Z143" s="817">
        <f t="shared" si="70"/>
        <v>5.4926117761155212E-2</v>
      </c>
      <c r="AA143" s="817">
        <f t="shared" si="70"/>
        <v>5.5010385767568261E-2</v>
      </c>
      <c r="AB143" s="817">
        <f t="shared" si="70"/>
        <v>5.5058024703808023E-2</v>
      </c>
    </row>
    <row r="144" spans="4:28">
      <c r="D144" s="575"/>
      <c r="H144" s="805"/>
      <c r="I144" s="817"/>
      <c r="J144" s="817"/>
      <c r="K144" s="817"/>
      <c r="L144" s="817"/>
      <c r="M144" s="817"/>
      <c r="N144" s="817"/>
      <c r="O144" s="817"/>
      <c r="P144" s="817"/>
      <c r="Q144" s="817"/>
      <c r="R144" s="817"/>
      <c r="S144" s="817"/>
      <c r="T144" s="817"/>
      <c r="U144" s="817"/>
      <c r="V144" s="817"/>
      <c r="W144" s="817"/>
      <c r="X144" s="817"/>
      <c r="Y144" s="817"/>
      <c r="Z144" s="817"/>
      <c r="AA144" s="817"/>
      <c r="AB144" s="817"/>
    </row>
    <row r="145" spans="2:28">
      <c r="H145" s="805"/>
    </row>
    <row r="146" spans="2:28">
      <c r="B146" s="603" t="s">
        <v>840</v>
      </c>
      <c r="C146" s="603"/>
      <c r="D146" s="603" t="s">
        <v>833</v>
      </c>
      <c r="E146" s="603"/>
      <c r="F146" s="603"/>
      <c r="G146" s="603"/>
      <c r="H146" s="609"/>
      <c r="I146" s="609"/>
      <c r="J146" s="609"/>
      <c r="K146" s="609"/>
      <c r="L146" s="609"/>
      <c r="M146" s="609"/>
      <c r="N146" s="609"/>
      <c r="O146" s="609"/>
      <c r="P146" s="609"/>
      <c r="Q146" s="609"/>
      <c r="R146" s="609"/>
      <c r="S146" s="609"/>
      <c r="T146" s="609"/>
      <c r="U146" s="609"/>
      <c r="V146" s="609"/>
      <c r="W146" s="609"/>
      <c r="X146" s="609"/>
      <c r="Y146" s="609"/>
      <c r="Z146" s="609"/>
      <c r="AA146" s="609"/>
      <c r="AB146" s="609"/>
    </row>
    <row r="147" spans="2:28">
      <c r="B147" s="606"/>
      <c r="C147" s="605"/>
      <c r="D147" s="606"/>
      <c r="E147" s="606"/>
      <c r="F147" s="606"/>
      <c r="G147" s="606"/>
      <c r="H147" s="606"/>
      <c r="I147" s="606"/>
      <c r="J147" s="606"/>
      <c r="K147" s="606"/>
      <c r="L147" s="606"/>
      <c r="M147" s="606"/>
      <c r="N147" s="606"/>
      <c r="O147" s="606"/>
      <c r="P147" s="606"/>
      <c r="Q147" s="606"/>
      <c r="R147" s="606"/>
      <c r="S147" s="606"/>
      <c r="T147" s="606"/>
      <c r="U147" s="606"/>
      <c r="V147" s="606"/>
      <c r="W147" s="606"/>
      <c r="X147" s="606"/>
      <c r="Y147" s="606"/>
      <c r="Z147" s="606"/>
      <c r="AA147" s="606"/>
      <c r="AB147" s="606"/>
    </row>
    <row r="148" spans="2:28">
      <c r="D148" s="685" t="s">
        <v>836</v>
      </c>
      <c r="E148" s="463" t="s">
        <v>842</v>
      </c>
      <c r="F148" s="806">
        <v>0.09</v>
      </c>
      <c r="H148" s="818"/>
      <c r="I148" s="819">
        <f>$F$148</f>
        <v>0.09</v>
      </c>
      <c r="J148" s="819">
        <f t="shared" ref="J148:AB148" si="71">$F$148</f>
        <v>0.09</v>
      </c>
      <c r="K148" s="819">
        <f t="shared" si="71"/>
        <v>0.09</v>
      </c>
      <c r="L148" s="819">
        <f t="shared" si="71"/>
        <v>0.09</v>
      </c>
      <c r="M148" s="819">
        <f t="shared" si="71"/>
        <v>0.09</v>
      </c>
      <c r="N148" s="819">
        <f t="shared" si="71"/>
        <v>0.09</v>
      </c>
      <c r="O148" s="819">
        <f t="shared" si="71"/>
        <v>0.09</v>
      </c>
      <c r="P148" s="819">
        <f t="shared" si="71"/>
        <v>0.09</v>
      </c>
      <c r="Q148" s="819">
        <f t="shared" si="71"/>
        <v>0.09</v>
      </c>
      <c r="R148" s="819">
        <f t="shared" si="71"/>
        <v>0.09</v>
      </c>
      <c r="S148" s="819">
        <f t="shared" si="71"/>
        <v>0.09</v>
      </c>
      <c r="T148" s="819">
        <f t="shared" si="71"/>
        <v>0.09</v>
      </c>
      <c r="U148" s="819">
        <f t="shared" si="71"/>
        <v>0.09</v>
      </c>
      <c r="V148" s="819">
        <f t="shared" si="71"/>
        <v>0.09</v>
      </c>
      <c r="W148" s="819">
        <f t="shared" si="71"/>
        <v>0.09</v>
      </c>
      <c r="X148" s="819">
        <f t="shared" si="71"/>
        <v>0.09</v>
      </c>
      <c r="Y148" s="819">
        <f t="shared" si="71"/>
        <v>0.09</v>
      </c>
      <c r="Z148" s="819">
        <f t="shared" si="71"/>
        <v>0.09</v>
      </c>
      <c r="AA148" s="819">
        <f t="shared" si="71"/>
        <v>0.09</v>
      </c>
      <c r="AB148" s="819">
        <f t="shared" si="71"/>
        <v>0.09</v>
      </c>
    </row>
    <row r="149" spans="2:28">
      <c r="D149" s="685" t="s">
        <v>1452</v>
      </c>
      <c r="E149" s="463" t="s">
        <v>842</v>
      </c>
      <c r="F149" s="806">
        <v>7.0000000000000007E-2</v>
      </c>
      <c r="H149" s="818"/>
      <c r="I149" s="819">
        <f>$F$149</f>
        <v>7.0000000000000007E-2</v>
      </c>
      <c r="J149" s="819">
        <f t="shared" ref="J149:AB149" si="72">$F$149</f>
        <v>7.0000000000000007E-2</v>
      </c>
      <c r="K149" s="819">
        <f t="shared" si="72"/>
        <v>7.0000000000000007E-2</v>
      </c>
      <c r="L149" s="819">
        <f t="shared" si="72"/>
        <v>7.0000000000000007E-2</v>
      </c>
      <c r="M149" s="819">
        <f t="shared" si="72"/>
        <v>7.0000000000000007E-2</v>
      </c>
      <c r="N149" s="819">
        <f t="shared" si="72"/>
        <v>7.0000000000000007E-2</v>
      </c>
      <c r="O149" s="819">
        <f t="shared" si="72"/>
        <v>7.0000000000000007E-2</v>
      </c>
      <c r="P149" s="819">
        <f t="shared" si="72"/>
        <v>7.0000000000000007E-2</v>
      </c>
      <c r="Q149" s="819">
        <f t="shared" si="72"/>
        <v>7.0000000000000007E-2</v>
      </c>
      <c r="R149" s="819">
        <f t="shared" si="72"/>
        <v>7.0000000000000007E-2</v>
      </c>
      <c r="S149" s="819">
        <f t="shared" si="72"/>
        <v>7.0000000000000007E-2</v>
      </c>
      <c r="T149" s="819">
        <f t="shared" si="72"/>
        <v>7.0000000000000007E-2</v>
      </c>
      <c r="U149" s="819">
        <f t="shared" si="72"/>
        <v>7.0000000000000007E-2</v>
      </c>
      <c r="V149" s="819">
        <f t="shared" si="72"/>
        <v>7.0000000000000007E-2</v>
      </c>
      <c r="W149" s="819">
        <f t="shared" si="72"/>
        <v>7.0000000000000007E-2</v>
      </c>
      <c r="X149" s="819">
        <f t="shared" si="72"/>
        <v>7.0000000000000007E-2</v>
      </c>
      <c r="Y149" s="819">
        <f t="shared" si="72"/>
        <v>7.0000000000000007E-2</v>
      </c>
      <c r="Z149" s="819">
        <f t="shared" si="72"/>
        <v>7.0000000000000007E-2</v>
      </c>
      <c r="AA149" s="819">
        <f t="shared" si="72"/>
        <v>7.0000000000000007E-2</v>
      </c>
      <c r="AB149" s="819">
        <f t="shared" si="72"/>
        <v>7.0000000000000007E-2</v>
      </c>
    </row>
    <row r="150" spans="2:28">
      <c r="D150" s="685" t="s">
        <v>837</v>
      </c>
      <c r="E150" s="463" t="s">
        <v>842</v>
      </c>
      <c r="F150" s="806">
        <v>0.09</v>
      </c>
      <c r="H150" s="818"/>
      <c r="I150" s="819">
        <f>$F$150</f>
        <v>0.09</v>
      </c>
      <c r="J150" s="819">
        <f t="shared" ref="J150:AB150" si="73">$F$150</f>
        <v>0.09</v>
      </c>
      <c r="K150" s="819">
        <f t="shared" si="73"/>
        <v>0.09</v>
      </c>
      <c r="L150" s="819">
        <f t="shared" si="73"/>
        <v>0.09</v>
      </c>
      <c r="M150" s="819">
        <f t="shared" si="73"/>
        <v>0.09</v>
      </c>
      <c r="N150" s="819">
        <f t="shared" si="73"/>
        <v>0.09</v>
      </c>
      <c r="O150" s="819">
        <f t="shared" si="73"/>
        <v>0.09</v>
      </c>
      <c r="P150" s="819">
        <f t="shared" si="73"/>
        <v>0.09</v>
      </c>
      <c r="Q150" s="819">
        <f t="shared" si="73"/>
        <v>0.09</v>
      </c>
      <c r="R150" s="819">
        <f t="shared" si="73"/>
        <v>0.09</v>
      </c>
      <c r="S150" s="819">
        <f t="shared" si="73"/>
        <v>0.09</v>
      </c>
      <c r="T150" s="819">
        <f t="shared" si="73"/>
        <v>0.09</v>
      </c>
      <c r="U150" s="819">
        <f t="shared" si="73"/>
        <v>0.09</v>
      </c>
      <c r="V150" s="819">
        <f t="shared" si="73"/>
        <v>0.09</v>
      </c>
      <c r="W150" s="819">
        <f t="shared" si="73"/>
        <v>0.09</v>
      </c>
      <c r="X150" s="819">
        <f t="shared" si="73"/>
        <v>0.09</v>
      </c>
      <c r="Y150" s="819">
        <f t="shared" si="73"/>
        <v>0.09</v>
      </c>
      <c r="Z150" s="819">
        <f t="shared" si="73"/>
        <v>0.09</v>
      </c>
      <c r="AA150" s="819">
        <f t="shared" si="73"/>
        <v>0.09</v>
      </c>
      <c r="AB150" s="819">
        <f t="shared" si="73"/>
        <v>0.09</v>
      </c>
    </row>
    <row r="151" spans="2:28">
      <c r="D151" s="69"/>
      <c r="E151" s="463"/>
      <c r="F151" s="806"/>
      <c r="H151" s="818"/>
      <c r="I151" s="818"/>
      <c r="J151" s="818"/>
      <c r="K151" s="818"/>
      <c r="L151" s="818"/>
      <c r="M151" s="818"/>
      <c r="N151" s="818"/>
      <c r="O151" s="818"/>
      <c r="P151" s="818"/>
      <c r="Q151" s="818"/>
      <c r="R151" s="818"/>
      <c r="S151" s="818"/>
      <c r="T151" s="818"/>
      <c r="U151" s="818"/>
      <c r="V151" s="818"/>
      <c r="W151" s="818"/>
      <c r="X151" s="818"/>
      <c r="Y151" s="818"/>
      <c r="Z151" s="818"/>
      <c r="AA151" s="818"/>
      <c r="AB151" s="818"/>
    </row>
    <row r="152" spans="2:28">
      <c r="D152" s="575" t="s">
        <v>838</v>
      </c>
      <c r="E152" s="463"/>
      <c r="F152" s="806"/>
      <c r="H152" s="818"/>
      <c r="I152" s="818"/>
      <c r="J152" s="818"/>
      <c r="K152" s="818"/>
      <c r="L152" s="818"/>
      <c r="M152" s="818"/>
      <c r="N152" s="818"/>
      <c r="O152" s="818"/>
      <c r="P152" s="818"/>
      <c r="Q152" s="818"/>
      <c r="R152" s="818"/>
      <c r="S152" s="818"/>
      <c r="T152" s="818"/>
      <c r="U152" s="818"/>
      <c r="V152" s="818"/>
      <c r="W152" s="818"/>
      <c r="X152" s="818"/>
      <c r="Y152" s="818"/>
      <c r="Z152" s="818"/>
      <c r="AA152" s="818"/>
      <c r="AB152" s="818"/>
    </row>
    <row r="153" spans="2:28">
      <c r="D153" s="70" t="s">
        <v>834</v>
      </c>
      <c r="E153" s="301" t="s">
        <v>555</v>
      </c>
      <c r="G153" s="820"/>
      <c r="H153" s="581"/>
      <c r="I153" s="683">
        <f t="shared" ref="I153:AB153" si="74">I102*I148</f>
        <v>18876367.069559995</v>
      </c>
      <c r="J153" s="683">
        <f t="shared" si="74"/>
        <v>29753848.349493761</v>
      </c>
      <c r="K153" s="683">
        <f t="shared" si="74"/>
        <v>32429805.059619375</v>
      </c>
      <c r="L153" s="683">
        <f t="shared" si="74"/>
        <v>33840886.955942996</v>
      </c>
      <c r="M153" s="683">
        <f t="shared" si="74"/>
        <v>35312878.835758992</v>
      </c>
      <c r="N153" s="683">
        <f t="shared" si="74"/>
        <v>36848470.010607265</v>
      </c>
      <c r="O153" s="683">
        <f t="shared" si="74"/>
        <v>38450475.527514532</v>
      </c>
      <c r="P153" s="683">
        <f t="shared" si="74"/>
        <v>40121842.602254935</v>
      </c>
      <c r="Q153" s="683">
        <f t="shared" si="74"/>
        <v>41865657.418922983</v>
      </c>
      <c r="R153" s="683">
        <f t="shared" si="74"/>
        <v>43685152.318832815</v>
      </c>
      <c r="S153" s="683">
        <f t="shared" si="74"/>
        <v>45583713.403312698</v>
      </c>
      <c r="T153" s="683">
        <f t="shared" si="74"/>
        <v>47564888.576627336</v>
      </c>
      <c r="U153" s="683">
        <f t="shared" si="74"/>
        <v>49632396.05704321</v>
      </c>
      <c r="V153" s="683">
        <f t="shared" si="74"/>
        <v>51790133.385960087</v>
      </c>
      <c r="W153" s="683">
        <f t="shared" si="74"/>
        <v>54042186.967075765</v>
      </c>
      <c r="X153" s="683">
        <f t="shared" si="74"/>
        <v>56392842.169739842</v>
      </c>
      <c r="Y153" s="683">
        <f t="shared" si="74"/>
        <v>58846594.032997668</v>
      </c>
      <c r="Z153" s="683">
        <f t="shared" si="74"/>
        <v>61408158.609336555</v>
      </c>
      <c r="AA153" s="683">
        <f t="shared" si="74"/>
        <v>64082484.989838615</v>
      </c>
      <c r="AB153" s="683">
        <f t="shared" si="74"/>
        <v>32771679.610709291</v>
      </c>
    </row>
    <row r="154" spans="2:28">
      <c r="D154" s="70" t="s">
        <v>1451</v>
      </c>
      <c r="E154" s="301" t="s">
        <v>555</v>
      </c>
      <c r="H154" s="581"/>
      <c r="I154" s="683">
        <f t="shared" ref="I154:AB154" si="75">I103*I149</f>
        <v>69206270.198499978</v>
      </c>
      <c r="J154" s="683">
        <f t="shared" si="75"/>
        <v>81474053.142379671</v>
      </c>
      <c r="K154" s="683">
        <f t="shared" si="75"/>
        <v>91031579.036641151</v>
      </c>
      <c r="L154" s="683">
        <f t="shared" si="75"/>
        <v>101455743.87926653</v>
      </c>
      <c r="M154" s="683">
        <f t="shared" si="75"/>
        <v>111244889.07353586</v>
      </c>
      <c r="N154" s="683">
        <f t="shared" si="75"/>
        <v>121973909.14948183</v>
      </c>
      <c r="O154" s="683">
        <f t="shared" si="75"/>
        <v>133732690.08218035</v>
      </c>
      <c r="P154" s="683">
        <f t="shared" si="75"/>
        <v>146619686.99160126</v>
      </c>
      <c r="Q154" s="683">
        <f t="shared" si="75"/>
        <v>160742738.9457964</v>
      </c>
      <c r="R154" s="683">
        <f t="shared" si="75"/>
        <v>164273189.04455334</v>
      </c>
      <c r="S154" s="683">
        <f t="shared" si="75"/>
        <v>166736480.62393746</v>
      </c>
      <c r="T154" s="683">
        <f t="shared" si="75"/>
        <v>169230996.721663</v>
      </c>
      <c r="U154" s="683">
        <f t="shared" si="75"/>
        <v>171757142.02452955</v>
      </c>
      <c r="V154" s="683">
        <f t="shared" si="75"/>
        <v>174315326.19062078</v>
      </c>
      <c r="W154" s="683">
        <f t="shared" si="75"/>
        <v>176905963.90826166</v>
      </c>
      <c r="X154" s="683">
        <f t="shared" si="75"/>
        <v>179529474.95565733</v>
      </c>
      <c r="Y154" s="683">
        <f t="shared" si="75"/>
        <v>182186284.26122171</v>
      </c>
      <c r="Z154" s="683">
        <f t="shared" si="75"/>
        <v>184876821.96460423</v>
      </c>
      <c r="AA154" s="683">
        <f t="shared" si="75"/>
        <v>187601523.47842142</v>
      </c>
      <c r="AB154" s="683">
        <f t="shared" si="75"/>
        <v>94861345.713100046</v>
      </c>
    </row>
    <row r="155" spans="2:28">
      <c r="D155" s="70" t="s">
        <v>835</v>
      </c>
      <c r="E155" s="301" t="s">
        <v>555</v>
      </c>
      <c r="H155" s="581"/>
      <c r="I155" s="683">
        <f t="shared" ref="I155:AB155" si="76">I104*I150</f>
        <v>31667350.131783165</v>
      </c>
      <c r="J155" s="683">
        <f t="shared" si="76"/>
        <v>56819992.240621202</v>
      </c>
      <c r="K155" s="683">
        <f t="shared" si="76"/>
        <v>84862858.944314256</v>
      </c>
      <c r="L155" s="683">
        <f t="shared" si="76"/>
        <v>103170950.39183536</v>
      </c>
      <c r="M155" s="683">
        <f t="shared" si="76"/>
        <v>109795429.04752685</v>
      </c>
      <c r="N155" s="683">
        <f t="shared" si="76"/>
        <v>116845090.84486002</v>
      </c>
      <c r="O155" s="683">
        <f t="shared" si="76"/>
        <v>124347468.6513534</v>
      </c>
      <c r="P155" s="683">
        <f t="shared" si="76"/>
        <v>132331913.55595778</v>
      </c>
      <c r="Q155" s="683">
        <f t="shared" si="76"/>
        <v>139062525.63073745</v>
      </c>
      <c r="R155" s="683">
        <f t="shared" si="76"/>
        <v>141770275.0141263</v>
      </c>
      <c r="S155" s="683">
        <f t="shared" si="76"/>
        <v>144532692.56827092</v>
      </c>
      <c r="T155" s="683">
        <f t="shared" si="76"/>
        <v>147351313.20290104</v>
      </c>
      <c r="U155" s="683">
        <f t="shared" si="76"/>
        <v>150227732.71293029</v>
      </c>
      <c r="V155" s="683">
        <f t="shared" si="76"/>
        <v>153163610.66330445</v>
      </c>
      <c r="W155" s="683">
        <f t="shared" si="76"/>
        <v>156160673.42103404</v>
      </c>
      <c r="X155" s="683">
        <f t="shared" si="76"/>
        <v>159220717.34226364</v>
      </c>
      <c r="Y155" s="683">
        <f t="shared" si="76"/>
        <v>162345612.12267113</v>
      </c>
      <c r="Z155" s="683">
        <f t="shared" si="76"/>
        <v>165537304.3199496</v>
      </c>
      <c r="AA155" s="683">
        <f t="shared" si="76"/>
        <v>168797821.05761829</v>
      </c>
      <c r="AB155" s="683">
        <f t="shared" si="76"/>
        <v>85731837.212207481</v>
      </c>
    </row>
    <row r="156" spans="2:28">
      <c r="D156" s="575" t="s">
        <v>760</v>
      </c>
      <c r="E156" s="308" t="s">
        <v>686</v>
      </c>
      <c r="H156" s="581"/>
      <c r="I156" s="684">
        <f>SUM(I153:I155)</f>
        <v>119749987.39984313</v>
      </c>
      <c r="J156" s="684">
        <f t="shared" ref="J156:AB156" si="77">SUM(J153:J155)</f>
        <v>168047893.73249462</v>
      </c>
      <c r="K156" s="684">
        <f t="shared" si="77"/>
        <v>208324243.04057479</v>
      </c>
      <c r="L156" s="684">
        <f t="shared" si="77"/>
        <v>238467581.22704488</v>
      </c>
      <c r="M156" s="684">
        <f t="shared" si="77"/>
        <v>256353196.95682168</v>
      </c>
      <c r="N156" s="684">
        <f t="shared" si="77"/>
        <v>275667470.00494909</v>
      </c>
      <c r="O156" s="684">
        <f t="shared" si="77"/>
        <v>296530634.26104832</v>
      </c>
      <c r="P156" s="684">
        <f t="shared" si="77"/>
        <v>319073443.14981395</v>
      </c>
      <c r="Q156" s="684">
        <f t="shared" si="77"/>
        <v>341670921.99545681</v>
      </c>
      <c r="R156" s="684">
        <f t="shared" si="77"/>
        <v>349728616.37751245</v>
      </c>
      <c r="S156" s="684">
        <f t="shared" si="77"/>
        <v>356852886.59552109</v>
      </c>
      <c r="T156" s="684">
        <f t="shared" si="77"/>
        <v>364147198.50119138</v>
      </c>
      <c r="U156" s="684">
        <f t="shared" si="77"/>
        <v>371617270.79450309</v>
      </c>
      <c r="V156" s="684">
        <f t="shared" si="77"/>
        <v>379269070.23988533</v>
      </c>
      <c r="W156" s="684">
        <f t="shared" si="77"/>
        <v>387108824.29637146</v>
      </c>
      <c r="X156" s="684">
        <f t="shared" si="77"/>
        <v>395143034.46766078</v>
      </c>
      <c r="Y156" s="684">
        <f t="shared" si="77"/>
        <v>403378490.4168905</v>
      </c>
      <c r="Z156" s="684">
        <f t="shared" si="77"/>
        <v>411822284.89389038</v>
      </c>
      <c r="AA156" s="684">
        <f t="shared" si="77"/>
        <v>420481829.52587831</v>
      </c>
      <c r="AB156" s="684">
        <f t="shared" si="77"/>
        <v>213364862.53601682</v>
      </c>
    </row>
    <row r="157" spans="2:28">
      <c r="C157" s="574"/>
      <c r="D157" s="574" t="s">
        <v>996</v>
      </c>
      <c r="H157" s="581"/>
      <c r="I157" s="940">
        <f>I156/Receita!J20</f>
        <v>7.7245205743579334E-2</v>
      </c>
      <c r="J157" s="940">
        <f>J156/Receita!K20</f>
        <v>7.9049868028514741E-2</v>
      </c>
      <c r="K157" s="940">
        <f>K156/Receita!L20</f>
        <v>8.0010756577164818E-2</v>
      </c>
      <c r="L157" s="940">
        <f>L156/Receita!M20</f>
        <v>8.0245601676208395E-2</v>
      </c>
      <c r="M157" s="940">
        <f>M156/Receita!N20</f>
        <v>8.00721587833058E-2</v>
      </c>
      <c r="N157" s="940">
        <f>N156/Receita!O20</f>
        <v>7.9899199237838003E-2</v>
      </c>
      <c r="O157" s="940">
        <f>O156/Receita!P20</f>
        <v>7.9726830177771962E-2</v>
      </c>
      <c r="P157" s="940">
        <f>P156/Receita!Q20</f>
        <v>7.9555156880625158E-2</v>
      </c>
      <c r="Q157" s="940">
        <f>Q156/Receita!R20</f>
        <v>7.9335881729681743E-2</v>
      </c>
      <c r="R157" s="940">
        <f>R156/Receita!S20</f>
        <v>7.9350761079750795E-2</v>
      </c>
      <c r="S157" s="940">
        <f>S156/Receita!T20</f>
        <v>7.9400258194236364E-2</v>
      </c>
      <c r="T157" s="940">
        <f>T156/Receita!U20</f>
        <v>7.9450507440383011E-2</v>
      </c>
      <c r="U157" s="940">
        <f>U156/Receita!V20</f>
        <v>7.9501522605246927E-2</v>
      </c>
      <c r="V157" s="940">
        <f>V156/Receita!W20</f>
        <v>7.955331747767512E-2</v>
      </c>
      <c r="W157" s="940">
        <f>W156/Receita!X20</f>
        <v>7.9605905832979648E-2</v>
      </c>
      <c r="X157" s="940">
        <f>X156/Receita!Y20</f>
        <v>7.9659301416602407E-2</v>
      </c>
      <c r="Y157" s="940">
        <f>Y156/Receita!Z20</f>
        <v>7.9713517926726846E-2</v>
      </c>
      <c r="Z157" s="940">
        <f>Z156/Receita!AA20</f>
        <v>7.9768568995791184E-2</v>
      </c>
      <c r="AA157" s="940">
        <f>AA156/Receita!AB20</f>
        <v>7.9824468170857879E-2</v>
      </c>
      <c r="AB157" s="940">
        <f>AB156/Receita!AC20</f>
        <v>7.9856069455262357E-2</v>
      </c>
    </row>
    <row r="158" spans="2:28" s="575" customFormat="1">
      <c r="H158" s="821"/>
      <c r="I158" s="821"/>
      <c r="J158" s="821"/>
      <c r="K158" s="821"/>
      <c r="L158" s="821"/>
      <c r="M158" s="821"/>
      <c r="N158" s="821"/>
      <c r="O158" s="821"/>
      <c r="P158" s="821"/>
      <c r="Q158" s="821"/>
      <c r="R158" s="821"/>
      <c r="S158" s="821"/>
      <c r="T158" s="821"/>
      <c r="U158" s="821"/>
      <c r="V158" s="821"/>
      <c r="W158" s="821"/>
      <c r="X158" s="821"/>
      <c r="Y158" s="821"/>
      <c r="Z158" s="821"/>
      <c r="AA158" s="821"/>
      <c r="AB158" s="821"/>
    </row>
    <row r="159" spans="2:28" s="575" customFormat="1">
      <c r="B159" s="603" t="s">
        <v>951</v>
      </c>
      <c r="C159" s="603"/>
      <c r="D159" s="603" t="s">
        <v>841</v>
      </c>
      <c r="E159" s="603"/>
      <c r="F159" s="603"/>
      <c r="G159" s="603"/>
      <c r="H159" s="609"/>
      <c r="I159" s="609"/>
      <c r="J159" s="609"/>
      <c r="K159" s="609"/>
      <c r="L159" s="609"/>
      <c r="M159" s="609"/>
      <c r="N159" s="609"/>
      <c r="O159" s="609"/>
      <c r="P159" s="609"/>
      <c r="Q159" s="609"/>
      <c r="R159" s="609"/>
      <c r="S159" s="609"/>
      <c r="T159" s="609"/>
      <c r="U159" s="609"/>
      <c r="V159" s="609"/>
      <c r="W159" s="609"/>
      <c r="X159" s="609"/>
      <c r="Y159" s="609"/>
      <c r="Z159" s="609"/>
      <c r="AA159" s="609"/>
      <c r="AB159" s="609"/>
    </row>
    <row r="160" spans="2:28" s="575" customFormat="1">
      <c r="B160" s="606"/>
      <c r="C160" s="605"/>
      <c r="D160" s="606"/>
      <c r="E160" s="606"/>
      <c r="F160" s="606"/>
      <c r="G160" s="606"/>
      <c r="H160" s="606"/>
      <c r="I160" s="606"/>
      <c r="J160" s="606"/>
      <c r="K160" s="606"/>
      <c r="L160" s="606"/>
      <c r="M160" s="606"/>
      <c r="N160" s="606"/>
      <c r="O160" s="606"/>
      <c r="P160" s="606"/>
      <c r="Q160" s="606"/>
      <c r="R160" s="606"/>
      <c r="S160" s="606"/>
      <c r="T160" s="606"/>
      <c r="U160" s="606"/>
      <c r="V160" s="606"/>
      <c r="W160" s="606"/>
      <c r="X160" s="606"/>
      <c r="Y160" s="606"/>
      <c r="Z160" s="606"/>
      <c r="AA160" s="606"/>
      <c r="AB160" s="606"/>
    </row>
    <row r="161" spans="2:28" s="575" customFormat="1">
      <c r="B161" s="609"/>
      <c r="C161" s="603"/>
      <c r="D161" s="603" t="s">
        <v>846</v>
      </c>
      <c r="E161" s="609"/>
      <c r="F161" s="609"/>
      <c r="G161" s="609"/>
      <c r="H161" s="609"/>
      <c r="I161" s="609"/>
      <c r="J161" s="609"/>
      <c r="K161" s="609"/>
      <c r="L161" s="609"/>
      <c r="M161" s="609"/>
      <c r="N161" s="609"/>
      <c r="O161" s="609"/>
      <c r="P161" s="609"/>
      <c r="Q161" s="609"/>
      <c r="R161" s="609"/>
      <c r="S161" s="609"/>
      <c r="T161" s="609"/>
      <c r="U161" s="609"/>
      <c r="V161" s="609"/>
      <c r="W161" s="609"/>
      <c r="X161" s="609"/>
      <c r="Y161" s="609"/>
      <c r="Z161" s="609"/>
      <c r="AA161" s="609"/>
      <c r="AB161" s="609"/>
    </row>
    <row r="162" spans="2:28" s="575" customFormat="1">
      <c r="B162" s="609"/>
      <c r="C162" s="603"/>
      <c r="D162" s="70" t="s">
        <v>1456</v>
      </c>
      <c r="E162" s="609"/>
      <c r="F162" s="609"/>
      <c r="G162" s="609"/>
      <c r="H162" s="609"/>
      <c r="I162" s="790">
        <f>Receita!J10</f>
        <v>209737411.88399997</v>
      </c>
      <c r="J162" s="790">
        <f>Receita!K10</f>
        <v>330598314.99437511</v>
      </c>
      <c r="K162" s="790">
        <f>Receita!L10</f>
        <v>360331167.32910419</v>
      </c>
      <c r="L162" s="790">
        <f>Receita!M10</f>
        <v>376009855.0660333</v>
      </c>
      <c r="M162" s="790">
        <f>Receita!N10</f>
        <v>392365320.39732212</v>
      </c>
      <c r="N162" s="790">
        <f>Receita!O10</f>
        <v>409427444.56230295</v>
      </c>
      <c r="O162" s="790">
        <f>Receita!P10</f>
        <v>427227505.86127263</v>
      </c>
      <c r="P162" s="790">
        <f>Receita!Q10</f>
        <v>445798251.13616598</v>
      </c>
      <c r="Q162" s="790">
        <f>Receita!R10</f>
        <v>465173971.32136649</v>
      </c>
      <c r="R162" s="790">
        <f>Receita!S10</f>
        <v>485390581.32036459</v>
      </c>
      <c r="S162" s="790">
        <f>Receita!T10</f>
        <v>506485704.48125225</v>
      </c>
      <c r="T162" s="790">
        <f>Receita!U10</f>
        <v>528498761.96252596</v>
      </c>
      <c r="U162" s="790">
        <f>Receita!V10</f>
        <v>551471067.30048013</v>
      </c>
      <c r="V162" s="790">
        <f>Receita!W10</f>
        <v>575445926.51066768</v>
      </c>
      <c r="W162" s="790">
        <f>Receita!X10</f>
        <v>600468744.0786196</v>
      </c>
      <c r="X162" s="790">
        <f>Receita!Y10</f>
        <v>626587135.21933162</v>
      </c>
      <c r="Y162" s="790">
        <f>Receita!Z10</f>
        <v>653851044.81108522</v>
      </c>
      <c r="Z162" s="790">
        <f>Receita!AA10</f>
        <v>682312873.43707287</v>
      </c>
      <c r="AA162" s="790">
        <f>Receita!AB10</f>
        <v>712027610.99820685</v>
      </c>
      <c r="AB162" s="790">
        <f>Receita!AC10</f>
        <v>364129773.45232546</v>
      </c>
    </row>
    <row r="163" spans="2:28" s="575" customFormat="1">
      <c r="B163" s="609"/>
      <c r="C163" s="603"/>
      <c r="D163" s="70" t="s">
        <v>1425</v>
      </c>
      <c r="E163" s="609"/>
      <c r="F163" s="609"/>
      <c r="G163" s="609"/>
      <c r="H163" s="609"/>
      <c r="I163" s="790">
        <f>Receita!J14</f>
        <v>988661002.83571386</v>
      </c>
      <c r="J163" s="790">
        <f>Receita!K14</f>
        <v>1163915044.8911381</v>
      </c>
      <c r="K163" s="790">
        <f>Receita!L14</f>
        <v>1300451129.0948734</v>
      </c>
      <c r="L163" s="790">
        <f>Receita!M14</f>
        <v>1449367769.7038074</v>
      </c>
      <c r="M163" s="790">
        <f>Receita!N14</f>
        <v>1589212701.0505121</v>
      </c>
      <c r="N163" s="790">
        <f>Receita!O14</f>
        <v>1742484416.4211688</v>
      </c>
      <c r="O163" s="790">
        <f>Receita!P14</f>
        <v>1910467001.1740048</v>
      </c>
      <c r="P163" s="790">
        <f>Receita!Q14</f>
        <v>2094566957.0228748</v>
      </c>
      <c r="Q163" s="790">
        <f>Receita!R14</f>
        <v>2296324842.0828056</v>
      </c>
      <c r="R163" s="790">
        <f>Receita!S14</f>
        <v>2346759843.493619</v>
      </c>
      <c r="S163" s="790">
        <f>Receita!T14</f>
        <v>2381949723.1991062</v>
      </c>
      <c r="T163" s="790">
        <f>Receita!U14</f>
        <v>2417585667.4523282</v>
      </c>
      <c r="U163" s="790">
        <f>Receita!V14</f>
        <v>2453673457.493279</v>
      </c>
      <c r="V163" s="790">
        <f>Receita!W14</f>
        <v>2490218945.5802965</v>
      </c>
      <c r="W163" s="790">
        <f>Receita!X14</f>
        <v>2527228055.8323092</v>
      </c>
      <c r="X163" s="790">
        <f>Receita!Y14</f>
        <v>2564706785.0808187</v>
      </c>
      <c r="Y163" s="790">
        <f>Receita!Z14</f>
        <v>2602661203.7317386</v>
      </c>
      <c r="Z163" s="790">
        <f>Receita!AA14</f>
        <v>2641097456.6372032</v>
      </c>
      <c r="AA163" s="790">
        <f>Receita!AB14</f>
        <v>2680021763.9774485</v>
      </c>
      <c r="AB163" s="790">
        <f>Receita!AC14</f>
        <v>1355162081.6157148</v>
      </c>
    </row>
    <row r="164" spans="2:28" s="575" customFormat="1">
      <c r="B164" s="609"/>
      <c r="C164" s="603"/>
      <c r="D164" s="70" t="s">
        <v>1455</v>
      </c>
      <c r="E164" s="609"/>
      <c r="F164" s="609"/>
      <c r="G164" s="609"/>
      <c r="H164" s="609"/>
      <c r="I164" s="790">
        <f>Receita!J18</f>
        <v>351859445.90870184</v>
      </c>
      <c r="J164" s="790">
        <f>Receita!K18</f>
        <v>631333247.11801338</v>
      </c>
      <c r="K164" s="790">
        <f>Receita!L18</f>
        <v>942920654.93682516</v>
      </c>
      <c r="L164" s="790">
        <f>Receita!M18</f>
        <v>1146343893.2426152</v>
      </c>
      <c r="M164" s="790">
        <f>Receita!N18</f>
        <v>1219949211.6391873</v>
      </c>
      <c r="N164" s="790">
        <f>Receita!O18</f>
        <v>1298278787.1651113</v>
      </c>
      <c r="O164" s="790">
        <f>Receita!P18</f>
        <v>1381638540.5705934</v>
      </c>
      <c r="P164" s="790">
        <f>Receita!Q18</f>
        <v>1470354595.0661976</v>
      </c>
      <c r="Q164" s="790">
        <f>Receita!R18</f>
        <v>1545139173.6748607</v>
      </c>
      <c r="R164" s="790">
        <f>Receita!S18</f>
        <v>1575225277.9347367</v>
      </c>
      <c r="S164" s="790">
        <f>Receita!T18</f>
        <v>1605918806.3141215</v>
      </c>
      <c r="T164" s="790">
        <f>Receita!U18</f>
        <v>1637236813.3655672</v>
      </c>
      <c r="U164" s="790">
        <f>Receita!V18</f>
        <v>1669197030.1436701</v>
      </c>
      <c r="V164" s="790">
        <f>Receita!W18</f>
        <v>1701817896.2589383</v>
      </c>
      <c r="W164" s="790">
        <f>Receita!X18</f>
        <v>1735118593.567045</v>
      </c>
      <c r="X164" s="790">
        <f>Receita!Y18</f>
        <v>1769119081.5807073</v>
      </c>
      <c r="Y164" s="790">
        <f>Receita!Z18</f>
        <v>1803840134.6963458</v>
      </c>
      <c r="Z164" s="790">
        <f>Receita!AA18</f>
        <v>1839303381.3327732</v>
      </c>
      <c r="AA164" s="790">
        <f>Receita!AB18</f>
        <v>1875531345.0846479</v>
      </c>
      <c r="AB164" s="790">
        <f>Receita!AC18</f>
        <v>952575969.02452755</v>
      </c>
    </row>
    <row r="165" spans="2:28" s="575" customFormat="1">
      <c r="B165" s="609"/>
      <c r="C165" s="603"/>
      <c r="D165" s="603" t="s">
        <v>847</v>
      </c>
      <c r="E165" s="609"/>
      <c r="F165" s="609"/>
      <c r="G165" s="609"/>
      <c r="H165" s="609"/>
      <c r="I165" s="822">
        <f>SUM(I162:I164)</f>
        <v>1550257860.6284158</v>
      </c>
      <c r="J165" s="822">
        <f t="shared" ref="J165:AB165" si="78">SUM(J162:J164)</f>
        <v>2125846607.0035267</v>
      </c>
      <c r="K165" s="822">
        <f t="shared" si="78"/>
        <v>2603702951.3608027</v>
      </c>
      <c r="L165" s="822">
        <f t="shared" si="78"/>
        <v>2971721518.0124559</v>
      </c>
      <c r="M165" s="822">
        <f t="shared" si="78"/>
        <v>3201527233.0870218</v>
      </c>
      <c r="N165" s="822">
        <f t="shared" si="78"/>
        <v>3450190648.1485834</v>
      </c>
      <c r="O165" s="822">
        <f t="shared" si="78"/>
        <v>3719333047.6058707</v>
      </c>
      <c r="P165" s="822">
        <f t="shared" si="78"/>
        <v>4010719803.2252388</v>
      </c>
      <c r="Q165" s="822">
        <f t="shared" si="78"/>
        <v>4306637987.0790329</v>
      </c>
      <c r="R165" s="822">
        <f t="shared" si="78"/>
        <v>4407375702.7487202</v>
      </c>
      <c r="S165" s="822">
        <f t="shared" si="78"/>
        <v>4494354233.9944801</v>
      </c>
      <c r="T165" s="822">
        <f t="shared" si="78"/>
        <v>4583321242.7804213</v>
      </c>
      <c r="U165" s="822">
        <f t="shared" si="78"/>
        <v>4674341554.9374294</v>
      </c>
      <c r="V165" s="822">
        <f t="shared" si="78"/>
        <v>4767482768.3499031</v>
      </c>
      <c r="W165" s="822">
        <f t="shared" si="78"/>
        <v>4862815393.4779739</v>
      </c>
      <c r="X165" s="822">
        <f t="shared" si="78"/>
        <v>4960413001.8808575</v>
      </c>
      <c r="Y165" s="822">
        <f t="shared" si="78"/>
        <v>5060352383.2391701</v>
      </c>
      <c r="Z165" s="822">
        <f t="shared" si="78"/>
        <v>5162713711.4070492</v>
      </c>
      <c r="AA165" s="822">
        <f t="shared" si="78"/>
        <v>5267580720.0603037</v>
      </c>
      <c r="AB165" s="822">
        <f t="shared" si="78"/>
        <v>2671867824.0925679</v>
      </c>
    </row>
    <row r="166" spans="2:28" s="575" customFormat="1">
      <c r="B166" s="609"/>
      <c r="C166" s="603"/>
      <c r="D166" s="609"/>
      <c r="E166" s="609"/>
      <c r="F166" s="609"/>
      <c r="G166" s="609"/>
      <c r="H166" s="609"/>
      <c r="I166" s="609"/>
      <c r="J166" s="609"/>
      <c r="K166" s="609"/>
      <c r="L166" s="609"/>
      <c r="M166" s="609"/>
      <c r="N166" s="609"/>
      <c r="O166" s="609"/>
      <c r="P166" s="609"/>
      <c r="Q166" s="609"/>
      <c r="R166" s="609"/>
      <c r="S166" s="609"/>
      <c r="T166" s="609"/>
      <c r="U166" s="609"/>
      <c r="V166" s="609"/>
      <c r="W166" s="609"/>
      <c r="X166" s="609"/>
      <c r="Y166" s="609"/>
      <c r="Z166" s="609"/>
      <c r="AA166" s="609"/>
      <c r="AB166" s="609"/>
    </row>
    <row r="167" spans="2:28" s="575" customFormat="1">
      <c r="B167" s="574"/>
      <c r="D167" s="685" t="s">
        <v>844</v>
      </c>
      <c r="E167" s="463" t="s">
        <v>842</v>
      </c>
      <c r="F167" s="806">
        <v>1.4999999999999999E-2</v>
      </c>
      <c r="G167" s="574"/>
      <c r="H167" s="818"/>
      <c r="I167" s="819">
        <f>$F$167</f>
        <v>1.4999999999999999E-2</v>
      </c>
      <c r="J167" s="819">
        <f t="shared" ref="J167:AB167" si="79">$F$167</f>
        <v>1.4999999999999999E-2</v>
      </c>
      <c r="K167" s="819">
        <f t="shared" si="79"/>
        <v>1.4999999999999999E-2</v>
      </c>
      <c r="L167" s="819">
        <f t="shared" si="79"/>
        <v>1.4999999999999999E-2</v>
      </c>
      <c r="M167" s="819">
        <f t="shared" si="79"/>
        <v>1.4999999999999999E-2</v>
      </c>
      <c r="N167" s="819">
        <f t="shared" si="79"/>
        <v>1.4999999999999999E-2</v>
      </c>
      <c r="O167" s="819">
        <f t="shared" si="79"/>
        <v>1.4999999999999999E-2</v>
      </c>
      <c r="P167" s="819">
        <f t="shared" si="79"/>
        <v>1.4999999999999999E-2</v>
      </c>
      <c r="Q167" s="819">
        <f t="shared" si="79"/>
        <v>1.4999999999999999E-2</v>
      </c>
      <c r="R167" s="819">
        <f t="shared" si="79"/>
        <v>1.4999999999999999E-2</v>
      </c>
      <c r="S167" s="819">
        <f t="shared" si="79"/>
        <v>1.4999999999999999E-2</v>
      </c>
      <c r="T167" s="819">
        <f t="shared" si="79"/>
        <v>1.4999999999999999E-2</v>
      </c>
      <c r="U167" s="819">
        <f t="shared" si="79"/>
        <v>1.4999999999999999E-2</v>
      </c>
      <c r="V167" s="819">
        <f t="shared" si="79"/>
        <v>1.4999999999999999E-2</v>
      </c>
      <c r="W167" s="819">
        <f t="shared" si="79"/>
        <v>1.4999999999999999E-2</v>
      </c>
      <c r="X167" s="819">
        <f t="shared" si="79"/>
        <v>1.4999999999999999E-2</v>
      </c>
      <c r="Y167" s="819">
        <f t="shared" si="79"/>
        <v>1.4999999999999999E-2</v>
      </c>
      <c r="Z167" s="819">
        <f t="shared" si="79"/>
        <v>1.4999999999999999E-2</v>
      </c>
      <c r="AA167" s="819">
        <f t="shared" si="79"/>
        <v>1.4999999999999999E-2</v>
      </c>
      <c r="AB167" s="819">
        <f t="shared" si="79"/>
        <v>1.4999999999999999E-2</v>
      </c>
    </row>
    <row r="168" spans="2:28" s="575" customFormat="1">
      <c r="B168" s="574"/>
      <c r="D168" s="685" t="s">
        <v>1453</v>
      </c>
      <c r="E168" s="463" t="s">
        <v>842</v>
      </c>
      <c r="F168" s="806">
        <v>1.4999999999999999E-2</v>
      </c>
      <c r="G168" s="574"/>
      <c r="H168" s="818"/>
      <c r="I168" s="819">
        <f>$F$168</f>
        <v>1.4999999999999999E-2</v>
      </c>
      <c r="J168" s="819">
        <f t="shared" ref="J168:AB168" si="80">$F$168</f>
        <v>1.4999999999999999E-2</v>
      </c>
      <c r="K168" s="819">
        <f t="shared" si="80"/>
        <v>1.4999999999999999E-2</v>
      </c>
      <c r="L168" s="819">
        <f t="shared" si="80"/>
        <v>1.4999999999999999E-2</v>
      </c>
      <c r="M168" s="819">
        <f t="shared" si="80"/>
        <v>1.4999999999999999E-2</v>
      </c>
      <c r="N168" s="819">
        <f t="shared" si="80"/>
        <v>1.4999999999999999E-2</v>
      </c>
      <c r="O168" s="819">
        <f t="shared" si="80"/>
        <v>1.4999999999999999E-2</v>
      </c>
      <c r="P168" s="819">
        <f t="shared" si="80"/>
        <v>1.4999999999999999E-2</v>
      </c>
      <c r="Q168" s="819">
        <f t="shared" si="80"/>
        <v>1.4999999999999999E-2</v>
      </c>
      <c r="R168" s="819">
        <f t="shared" si="80"/>
        <v>1.4999999999999999E-2</v>
      </c>
      <c r="S168" s="819">
        <f t="shared" si="80"/>
        <v>1.4999999999999999E-2</v>
      </c>
      <c r="T168" s="819">
        <f t="shared" si="80"/>
        <v>1.4999999999999999E-2</v>
      </c>
      <c r="U168" s="819">
        <f t="shared" si="80"/>
        <v>1.4999999999999999E-2</v>
      </c>
      <c r="V168" s="819">
        <f t="shared" si="80"/>
        <v>1.4999999999999999E-2</v>
      </c>
      <c r="W168" s="819">
        <f t="shared" si="80"/>
        <v>1.4999999999999999E-2</v>
      </c>
      <c r="X168" s="819">
        <f t="shared" si="80"/>
        <v>1.4999999999999999E-2</v>
      </c>
      <c r="Y168" s="819">
        <f t="shared" si="80"/>
        <v>1.4999999999999999E-2</v>
      </c>
      <c r="Z168" s="819">
        <f t="shared" si="80"/>
        <v>1.4999999999999999E-2</v>
      </c>
      <c r="AA168" s="819">
        <f t="shared" si="80"/>
        <v>1.4999999999999999E-2</v>
      </c>
      <c r="AB168" s="819">
        <f t="shared" si="80"/>
        <v>1.4999999999999999E-2</v>
      </c>
    </row>
    <row r="169" spans="2:28" s="575" customFormat="1">
      <c r="B169" s="574"/>
      <c r="D169" s="685" t="s">
        <v>843</v>
      </c>
      <c r="E169" s="463" t="s">
        <v>842</v>
      </c>
      <c r="F169" s="806">
        <v>1.4999999999999999E-2</v>
      </c>
      <c r="G169" s="574"/>
      <c r="H169" s="818"/>
      <c r="I169" s="819">
        <f>$F$169</f>
        <v>1.4999999999999999E-2</v>
      </c>
      <c r="J169" s="819">
        <f t="shared" ref="J169:AB169" si="81">$F$169</f>
        <v>1.4999999999999999E-2</v>
      </c>
      <c r="K169" s="819">
        <f t="shared" si="81"/>
        <v>1.4999999999999999E-2</v>
      </c>
      <c r="L169" s="819">
        <f t="shared" si="81"/>
        <v>1.4999999999999999E-2</v>
      </c>
      <c r="M169" s="819">
        <f t="shared" si="81"/>
        <v>1.4999999999999999E-2</v>
      </c>
      <c r="N169" s="819">
        <f t="shared" si="81"/>
        <v>1.4999999999999999E-2</v>
      </c>
      <c r="O169" s="819">
        <f t="shared" si="81"/>
        <v>1.4999999999999999E-2</v>
      </c>
      <c r="P169" s="819">
        <f t="shared" si="81"/>
        <v>1.4999999999999999E-2</v>
      </c>
      <c r="Q169" s="819">
        <f t="shared" si="81"/>
        <v>1.4999999999999999E-2</v>
      </c>
      <c r="R169" s="819">
        <f t="shared" si="81"/>
        <v>1.4999999999999999E-2</v>
      </c>
      <c r="S169" s="819">
        <f t="shared" si="81"/>
        <v>1.4999999999999999E-2</v>
      </c>
      <c r="T169" s="819">
        <f t="shared" si="81"/>
        <v>1.4999999999999999E-2</v>
      </c>
      <c r="U169" s="819">
        <f t="shared" si="81"/>
        <v>1.4999999999999999E-2</v>
      </c>
      <c r="V169" s="819">
        <f t="shared" si="81"/>
        <v>1.4999999999999999E-2</v>
      </c>
      <c r="W169" s="819">
        <f t="shared" si="81"/>
        <v>1.4999999999999999E-2</v>
      </c>
      <c r="X169" s="819">
        <f t="shared" si="81"/>
        <v>1.4999999999999999E-2</v>
      </c>
      <c r="Y169" s="819">
        <f t="shared" si="81"/>
        <v>1.4999999999999999E-2</v>
      </c>
      <c r="Z169" s="819">
        <f t="shared" si="81"/>
        <v>1.4999999999999999E-2</v>
      </c>
      <c r="AA169" s="819">
        <f t="shared" si="81"/>
        <v>1.4999999999999999E-2</v>
      </c>
      <c r="AB169" s="819">
        <f t="shared" si="81"/>
        <v>1.4999999999999999E-2</v>
      </c>
    </row>
    <row r="170" spans="2:28" s="575" customFormat="1">
      <c r="B170" s="574"/>
      <c r="D170" s="69"/>
      <c r="E170" s="463"/>
      <c r="F170" s="806"/>
      <c r="G170" s="574"/>
      <c r="H170" s="818"/>
      <c r="I170" s="818"/>
      <c r="J170" s="818"/>
      <c r="K170" s="818"/>
      <c r="L170" s="818"/>
      <c r="M170" s="818"/>
      <c r="N170" s="818"/>
      <c r="O170" s="818"/>
      <c r="P170" s="818"/>
      <c r="Q170" s="818"/>
      <c r="R170" s="818"/>
      <c r="S170" s="818"/>
      <c r="T170" s="818"/>
      <c r="U170" s="818"/>
      <c r="V170" s="818"/>
      <c r="W170" s="818"/>
      <c r="X170" s="818"/>
      <c r="Y170" s="818"/>
      <c r="Z170" s="818"/>
      <c r="AA170" s="818"/>
      <c r="AB170" s="818"/>
    </row>
    <row r="171" spans="2:28" s="575" customFormat="1">
      <c r="B171" s="574"/>
      <c r="D171" s="575" t="s">
        <v>839</v>
      </c>
      <c r="E171" s="463"/>
      <c r="F171" s="806"/>
      <c r="G171" s="574"/>
      <c r="H171" s="818"/>
      <c r="I171" s="818"/>
      <c r="J171" s="818"/>
      <c r="K171" s="818"/>
      <c r="L171" s="818"/>
      <c r="M171" s="818"/>
      <c r="N171" s="818"/>
      <c r="O171" s="818"/>
      <c r="P171" s="818"/>
      <c r="Q171" s="818"/>
      <c r="R171" s="818"/>
      <c r="S171" s="818"/>
      <c r="T171" s="818"/>
      <c r="U171" s="818"/>
      <c r="V171" s="818"/>
      <c r="W171" s="818"/>
      <c r="X171" s="818"/>
      <c r="Y171" s="818"/>
      <c r="Z171" s="818"/>
      <c r="AA171" s="818"/>
      <c r="AB171" s="818"/>
    </row>
    <row r="172" spans="2:28" s="575" customFormat="1">
      <c r="B172" s="574"/>
      <c r="D172" s="70" t="s">
        <v>848</v>
      </c>
      <c r="E172" s="301" t="s">
        <v>555</v>
      </c>
      <c r="F172" s="574"/>
      <c r="G172" s="574"/>
      <c r="H172" s="581"/>
      <c r="I172" s="683">
        <f>I162*I167</f>
        <v>3146061.1782599995</v>
      </c>
      <c r="J172" s="683">
        <f t="shared" ref="J172:AB174" si="82">J162*J167</f>
        <v>4958974.7249156265</v>
      </c>
      <c r="K172" s="683">
        <f t="shared" si="82"/>
        <v>5404967.5099365627</v>
      </c>
      <c r="L172" s="683">
        <f t="shared" si="82"/>
        <v>5640147.825990499</v>
      </c>
      <c r="M172" s="683">
        <f t="shared" si="82"/>
        <v>5885479.8059598319</v>
      </c>
      <c r="N172" s="683">
        <f t="shared" si="82"/>
        <v>6141411.6684345435</v>
      </c>
      <c r="O172" s="683">
        <f t="shared" si="82"/>
        <v>6408412.587919089</v>
      </c>
      <c r="P172" s="683">
        <f t="shared" si="82"/>
        <v>6686973.7670424897</v>
      </c>
      <c r="Q172" s="683">
        <f t="shared" si="82"/>
        <v>6977609.5698204972</v>
      </c>
      <c r="R172" s="683">
        <f t="shared" si="82"/>
        <v>7280858.7198054688</v>
      </c>
      <c r="S172" s="683">
        <f t="shared" si="82"/>
        <v>7597285.5672187833</v>
      </c>
      <c r="T172" s="683">
        <f t="shared" si="82"/>
        <v>7927481.4294378888</v>
      </c>
      <c r="U172" s="683">
        <f t="shared" si="82"/>
        <v>8272066.0095072016</v>
      </c>
      <c r="V172" s="683">
        <f t="shared" si="82"/>
        <v>8631688.8976600152</v>
      </c>
      <c r="W172" s="683">
        <f t="shared" si="82"/>
        <v>9007031.1611792929</v>
      </c>
      <c r="X172" s="683">
        <f t="shared" si="82"/>
        <v>9398807.0282899737</v>
      </c>
      <c r="Y172" s="683">
        <f t="shared" si="82"/>
        <v>9807765.6721662786</v>
      </c>
      <c r="Z172" s="683">
        <f t="shared" si="82"/>
        <v>10234693.101556093</v>
      </c>
      <c r="AA172" s="683">
        <f t="shared" si="82"/>
        <v>10680414.164973103</v>
      </c>
      <c r="AB172" s="683">
        <f t="shared" si="82"/>
        <v>5461946.6017848821</v>
      </c>
    </row>
    <row r="173" spans="2:28" s="575" customFormat="1">
      <c r="B173" s="574"/>
      <c r="D173" s="70" t="s">
        <v>1450</v>
      </c>
      <c r="E173" s="301" t="s">
        <v>555</v>
      </c>
      <c r="F173" s="574"/>
      <c r="G173" s="574"/>
      <c r="H173" s="581"/>
      <c r="I173" s="683">
        <f t="shared" ref="I173:X174" si="83">I163*I168</f>
        <v>14829915.042535707</v>
      </c>
      <c r="J173" s="683">
        <f t="shared" si="83"/>
        <v>17458725.673367072</v>
      </c>
      <c r="K173" s="683">
        <f t="shared" si="83"/>
        <v>19506766.936423101</v>
      </c>
      <c r="L173" s="683">
        <f t="shared" si="83"/>
        <v>21740516.545557108</v>
      </c>
      <c r="M173" s="683">
        <f t="shared" si="83"/>
        <v>23838190.51575768</v>
      </c>
      <c r="N173" s="683">
        <f t="shared" si="83"/>
        <v>26137266.246317532</v>
      </c>
      <c r="O173" s="683">
        <f t="shared" si="83"/>
        <v>28657005.017610069</v>
      </c>
      <c r="P173" s="683">
        <f t="shared" si="83"/>
        <v>31418504.355343122</v>
      </c>
      <c r="Q173" s="683">
        <f t="shared" si="83"/>
        <v>34444872.631242082</v>
      </c>
      <c r="R173" s="683">
        <f t="shared" si="83"/>
        <v>35201397.652404286</v>
      </c>
      <c r="S173" s="683">
        <f t="shared" si="83"/>
        <v>35729245.847986594</v>
      </c>
      <c r="T173" s="683">
        <f t="shared" si="83"/>
        <v>36263785.011784919</v>
      </c>
      <c r="U173" s="683">
        <f t="shared" si="83"/>
        <v>36805101.862399183</v>
      </c>
      <c r="V173" s="683">
        <f t="shared" si="83"/>
        <v>37353284.183704443</v>
      </c>
      <c r="W173" s="683">
        <f t="shared" si="83"/>
        <v>37908420.837484635</v>
      </c>
      <c r="X173" s="683">
        <f t="shared" si="83"/>
        <v>38470601.776212275</v>
      </c>
      <c r="Y173" s="683">
        <f t="shared" si="82"/>
        <v>39039918.055976078</v>
      </c>
      <c r="Z173" s="683">
        <f t="shared" si="82"/>
        <v>39616461.849558048</v>
      </c>
      <c r="AA173" s="683">
        <f t="shared" si="82"/>
        <v>40200326.459661722</v>
      </c>
      <c r="AB173" s="683">
        <f t="shared" si="82"/>
        <v>20327431.224235721</v>
      </c>
    </row>
    <row r="174" spans="2:28" s="575" customFormat="1">
      <c r="B174" s="574"/>
      <c r="D174" s="70" t="s">
        <v>849</v>
      </c>
      <c r="E174" s="301" t="s">
        <v>555</v>
      </c>
      <c r="F174" s="574"/>
      <c r="G174" s="574"/>
      <c r="H174" s="581"/>
      <c r="I174" s="683">
        <f t="shared" si="83"/>
        <v>5277891.6886305278</v>
      </c>
      <c r="J174" s="683">
        <f t="shared" si="82"/>
        <v>9469998.7067702003</v>
      </c>
      <c r="K174" s="683">
        <f t="shared" si="82"/>
        <v>14143809.824052377</v>
      </c>
      <c r="L174" s="683">
        <f t="shared" si="82"/>
        <v>17195158.398639228</v>
      </c>
      <c r="M174" s="683">
        <f t="shared" si="82"/>
        <v>18299238.174587809</v>
      </c>
      <c r="N174" s="683">
        <f t="shared" si="82"/>
        <v>19474181.80747667</v>
      </c>
      <c r="O174" s="683">
        <f t="shared" si="82"/>
        <v>20724578.108558901</v>
      </c>
      <c r="P174" s="683">
        <f t="shared" si="82"/>
        <v>22055318.925992962</v>
      </c>
      <c r="Q174" s="683">
        <f t="shared" si="82"/>
        <v>23177087.605122909</v>
      </c>
      <c r="R174" s="683">
        <f t="shared" si="82"/>
        <v>23628379.169021051</v>
      </c>
      <c r="S174" s="683">
        <f t="shared" si="82"/>
        <v>24088782.094711822</v>
      </c>
      <c r="T174" s="683">
        <f t="shared" si="82"/>
        <v>24558552.200483508</v>
      </c>
      <c r="U174" s="683">
        <f t="shared" si="82"/>
        <v>25037955.45215505</v>
      </c>
      <c r="V174" s="683">
        <f t="shared" si="82"/>
        <v>25527268.443884075</v>
      </c>
      <c r="W174" s="683">
        <f t="shared" si="82"/>
        <v>26026778.903505675</v>
      </c>
      <c r="X174" s="683">
        <f t="shared" si="82"/>
        <v>26536786.223710608</v>
      </c>
      <c r="Y174" s="683">
        <f t="shared" si="82"/>
        <v>27057602.020445187</v>
      </c>
      <c r="Z174" s="683">
        <f t="shared" si="82"/>
        <v>27589550.719991598</v>
      </c>
      <c r="AA174" s="683">
        <f t="shared" si="82"/>
        <v>28132970.176269718</v>
      </c>
      <c r="AB174" s="683">
        <f t="shared" si="82"/>
        <v>14288639.535367914</v>
      </c>
    </row>
    <row r="175" spans="2:28" s="575" customFormat="1">
      <c r="B175" s="574"/>
      <c r="D175" s="575" t="s">
        <v>845</v>
      </c>
      <c r="E175" s="301" t="s">
        <v>555</v>
      </c>
      <c r="F175" s="574"/>
      <c r="G175" s="574"/>
      <c r="H175" s="581"/>
      <c r="I175" s="684">
        <f t="shared" ref="I175:AB175" si="84">SUM(I172:I174)</f>
        <v>23253867.909426235</v>
      </c>
      <c r="J175" s="684">
        <f t="shared" si="84"/>
        <v>31887699.1050529</v>
      </c>
      <c r="K175" s="684">
        <f t="shared" si="84"/>
        <v>39055544.270412043</v>
      </c>
      <c r="L175" s="684">
        <f t="shared" si="84"/>
        <v>44575822.770186834</v>
      </c>
      <c r="M175" s="684">
        <f t="shared" si="84"/>
        <v>48022908.496305317</v>
      </c>
      <c r="N175" s="684">
        <f t="shared" si="84"/>
        <v>51752859.722228743</v>
      </c>
      <c r="O175" s="684">
        <f t="shared" si="84"/>
        <v>55789995.71408806</v>
      </c>
      <c r="P175" s="684">
        <f t="shared" si="84"/>
        <v>60160797.048378572</v>
      </c>
      <c r="Q175" s="684">
        <f t="shared" si="84"/>
        <v>64599569.806185484</v>
      </c>
      <c r="R175" s="684">
        <f t="shared" si="84"/>
        <v>66110635.541230813</v>
      </c>
      <c r="S175" s="684">
        <f t="shared" si="84"/>
        <v>67415313.5099172</v>
      </c>
      <c r="T175" s="684">
        <f t="shared" si="84"/>
        <v>68749818.641706318</v>
      </c>
      <c r="U175" s="684">
        <f t="shared" si="84"/>
        <v>70115123.324061438</v>
      </c>
      <c r="V175" s="684">
        <f t="shared" si="84"/>
        <v>71512241.525248528</v>
      </c>
      <c r="W175" s="684">
        <f t="shared" si="84"/>
        <v>72942230.902169615</v>
      </c>
      <c r="X175" s="684">
        <f t="shared" si="84"/>
        <v>74406195.02821286</v>
      </c>
      <c r="Y175" s="684">
        <f t="shared" si="84"/>
        <v>75905285.748587549</v>
      </c>
      <c r="Z175" s="684">
        <f t="shared" si="84"/>
        <v>77440705.671105742</v>
      </c>
      <c r="AA175" s="684">
        <f t="shared" si="84"/>
        <v>79013710.800904542</v>
      </c>
      <c r="AB175" s="684">
        <f t="shared" si="84"/>
        <v>40078017.361388519</v>
      </c>
    </row>
    <row r="176" spans="2:28" s="575" customFormat="1">
      <c r="B176" s="574"/>
      <c r="D176" s="574" t="s">
        <v>1251</v>
      </c>
      <c r="E176" s="301"/>
      <c r="F176" s="574"/>
      <c r="G176" s="574"/>
      <c r="H176" s="581"/>
      <c r="I176" s="816">
        <f>I175/Receita!J20</f>
        <v>1.4999999999999998E-2</v>
      </c>
      <c r="J176" s="816">
        <f>J175/Receita!K20</f>
        <v>1.4999999999999999E-2</v>
      </c>
      <c r="K176" s="816">
        <f>K175/Receita!L20</f>
        <v>1.5000000000000001E-2</v>
      </c>
      <c r="L176" s="816">
        <f>L175/Receita!M20</f>
        <v>1.4999999999999998E-2</v>
      </c>
      <c r="M176" s="816">
        <f>M175/Receita!N20</f>
        <v>1.4999999999999996E-2</v>
      </c>
      <c r="N176" s="816">
        <f>N175/Receita!O20</f>
        <v>1.4999999999999998E-2</v>
      </c>
      <c r="O176" s="816">
        <f>O175/Receita!P20</f>
        <v>1.4999999999999999E-2</v>
      </c>
      <c r="P176" s="816">
        <f>P175/Receita!Q20</f>
        <v>1.4999999999999998E-2</v>
      </c>
      <c r="Q176" s="816">
        <f>Q175/Receita!R20</f>
        <v>1.4999999999999998E-2</v>
      </c>
      <c r="R176" s="816">
        <f>R175/Receita!S20</f>
        <v>1.5000000000000003E-2</v>
      </c>
      <c r="S176" s="816">
        <f>S175/Receita!T20</f>
        <v>1.4999999999999999E-2</v>
      </c>
      <c r="T176" s="816">
        <f>T175/Receita!U20</f>
        <v>1.4999999999999999E-2</v>
      </c>
      <c r="U176" s="816">
        <f>U175/Receita!V20</f>
        <v>1.4999999999999999E-2</v>
      </c>
      <c r="V176" s="816">
        <f>V175/Receita!W20</f>
        <v>1.4999999999999996E-2</v>
      </c>
      <c r="W176" s="816">
        <f>W175/Receita!X20</f>
        <v>1.5000000000000001E-2</v>
      </c>
      <c r="X176" s="816">
        <f>X175/Receita!Y20</f>
        <v>1.4999999999999999E-2</v>
      </c>
      <c r="Y176" s="816">
        <f>Y175/Receita!Z20</f>
        <v>1.4999999999999999E-2</v>
      </c>
      <c r="Z176" s="816">
        <f>Z175/Receita!AA20</f>
        <v>1.5000000000000001E-2</v>
      </c>
      <c r="AA176" s="816">
        <f>AA175/Receita!AB20</f>
        <v>1.4999999999999998E-2</v>
      </c>
      <c r="AB176" s="816">
        <f>AB175/Receita!AC20</f>
        <v>1.4999999999999999E-2</v>
      </c>
    </row>
    <row r="177" spans="2:28" s="575" customFormat="1">
      <c r="H177" s="821"/>
      <c r="I177" s="821"/>
      <c r="J177" s="821"/>
      <c r="K177" s="821"/>
      <c r="L177" s="821"/>
      <c r="M177" s="821"/>
      <c r="N177" s="821"/>
      <c r="O177" s="821"/>
      <c r="P177" s="821"/>
      <c r="Q177" s="821"/>
      <c r="R177" s="821"/>
      <c r="S177" s="821"/>
      <c r="T177" s="821"/>
      <c r="U177" s="821"/>
      <c r="V177" s="821"/>
      <c r="W177" s="821"/>
      <c r="X177" s="821"/>
      <c r="Y177" s="821"/>
      <c r="Z177" s="821"/>
      <c r="AA177" s="821"/>
      <c r="AB177" s="821"/>
    </row>
    <row r="178" spans="2:28" s="575" customFormat="1">
      <c r="B178" s="603" t="s">
        <v>968</v>
      </c>
      <c r="C178" s="603"/>
      <c r="D178" s="603" t="s">
        <v>964</v>
      </c>
      <c r="E178" s="603"/>
      <c r="F178" s="603"/>
      <c r="G178" s="603"/>
      <c r="H178" s="609"/>
      <c r="I178" s="609"/>
      <c r="J178" s="609"/>
      <c r="K178" s="609"/>
      <c r="L178" s="609"/>
      <c r="M178" s="609"/>
      <c r="N178" s="609"/>
      <c r="O178" s="609"/>
      <c r="P178" s="609"/>
      <c r="Q178" s="609"/>
      <c r="R178" s="609"/>
      <c r="S178" s="609"/>
      <c r="T178" s="609"/>
      <c r="U178" s="609"/>
      <c r="V178" s="609"/>
      <c r="W178" s="609"/>
      <c r="X178" s="609"/>
      <c r="Y178" s="609"/>
      <c r="Z178" s="609"/>
      <c r="AA178" s="609"/>
      <c r="AB178" s="609"/>
    </row>
    <row r="179" spans="2:28" s="575" customFormat="1">
      <c r="B179" s="606"/>
      <c r="C179" s="605"/>
      <c r="D179" s="606"/>
      <c r="E179" s="606"/>
      <c r="F179" s="606"/>
      <c r="G179" s="606"/>
      <c r="H179" s="606"/>
      <c r="I179" s="606"/>
      <c r="J179" s="606"/>
      <c r="K179" s="606"/>
      <c r="L179" s="606"/>
      <c r="M179" s="606"/>
      <c r="N179" s="606"/>
      <c r="O179" s="606"/>
      <c r="P179" s="606"/>
      <c r="Q179" s="606"/>
      <c r="R179" s="606"/>
      <c r="S179" s="606"/>
      <c r="T179" s="606"/>
      <c r="U179" s="606"/>
      <c r="V179" s="606"/>
      <c r="W179" s="606"/>
      <c r="X179" s="606"/>
      <c r="Y179" s="606"/>
      <c r="Z179" s="606"/>
      <c r="AA179" s="606"/>
      <c r="AB179" s="606"/>
    </row>
    <row r="180" spans="2:28" s="575" customFormat="1">
      <c r="H180" s="821"/>
      <c r="I180" s="821"/>
      <c r="J180" s="821"/>
      <c r="K180" s="821"/>
      <c r="L180" s="821"/>
      <c r="M180" s="821"/>
      <c r="N180" s="821"/>
      <c r="O180" s="821"/>
      <c r="P180" s="821"/>
      <c r="Q180" s="821"/>
      <c r="R180" s="821"/>
      <c r="S180" s="821"/>
      <c r="T180" s="821"/>
      <c r="U180" s="821"/>
      <c r="V180" s="821"/>
      <c r="W180" s="821"/>
      <c r="X180" s="821"/>
      <c r="Y180" s="821"/>
      <c r="Z180" s="821"/>
      <c r="AA180" s="821"/>
      <c r="AB180" s="821"/>
    </row>
    <row r="181" spans="2:28" s="575" customFormat="1">
      <c r="D181" s="574" t="s">
        <v>1454</v>
      </c>
      <c r="E181" s="463" t="s">
        <v>965</v>
      </c>
      <c r="F181" s="574"/>
      <c r="G181" s="574"/>
      <c r="H181" s="787"/>
      <c r="I181" s="683">
        <f>Receita!J65*1.5</f>
        <v>4081.5</v>
      </c>
      <c r="J181" s="683">
        <f>Receita!K65*1.2</f>
        <v>4141.5703251507721</v>
      </c>
      <c r="K181" s="683">
        <f>Receita!L65*1.2</f>
        <v>4173.148409320901</v>
      </c>
      <c r="L181" s="683">
        <f>Receita!M65*1.2</f>
        <v>4204.726493491029</v>
      </c>
      <c r="M181" s="683">
        <f>Receita!N65*1.2</f>
        <v>4236.304577661158</v>
      </c>
      <c r="N181" s="683">
        <f>Receita!O65*1.2</f>
        <v>4267.882661831286</v>
      </c>
      <c r="O181" s="683">
        <f>Receita!P65*1.2</f>
        <v>4299.4607460014158</v>
      </c>
      <c r="P181" s="683">
        <f>Receita!Q65*1.2</f>
        <v>4331.0388301715439</v>
      </c>
      <c r="Q181" s="683">
        <f>Receita!R65*1.2</f>
        <v>4362.6169143416728</v>
      </c>
      <c r="R181" s="683">
        <f>Receita!S65*1.2</f>
        <v>4394.1949985118017</v>
      </c>
      <c r="S181" s="683">
        <f>Receita!T65*1.2</f>
        <v>4425.7730826819306</v>
      </c>
      <c r="T181" s="683">
        <f>Receita!U65*1.2</f>
        <v>4457.3511668520587</v>
      </c>
      <c r="U181" s="683">
        <f>Receita!V65*1.2</f>
        <v>4488.9292510221876</v>
      </c>
      <c r="V181" s="683">
        <f>Receita!W65*1.2</f>
        <v>4520.5073351923165</v>
      </c>
      <c r="W181" s="683">
        <f>Receita!X65*1.2</f>
        <v>4552.0854193624455</v>
      </c>
      <c r="X181" s="683">
        <f>Receita!Y65*1.2</f>
        <v>4583.6635035325735</v>
      </c>
      <c r="Y181" s="683">
        <f>Receita!Z65*1.2</f>
        <v>4615.2415877027024</v>
      </c>
      <c r="Z181" s="683">
        <f>Receita!AA65*1.2</f>
        <v>4646.8196718728323</v>
      </c>
      <c r="AA181" s="683">
        <f>Receita!AB65*1.2</f>
        <v>4678.3977560429603</v>
      </c>
      <c r="AB181" s="683">
        <f>Receita!AC65*1.2</f>
        <v>4694.1867981280247</v>
      </c>
    </row>
    <row r="182" spans="2:28" s="575" customFormat="1">
      <c r="D182" s="574" t="s">
        <v>966</v>
      </c>
      <c r="E182" s="301" t="s">
        <v>555</v>
      </c>
      <c r="F182" s="622">
        <f>90*12</f>
        <v>1080</v>
      </c>
      <c r="G182" s="574"/>
      <c r="H182" s="787"/>
      <c r="I182" s="787">
        <f t="shared" ref="I182:AB182" si="85">$F$182*I181*I4</f>
        <v>4408020</v>
      </c>
      <c r="J182" s="787">
        <f t="shared" si="85"/>
        <v>4472895.9511628337</v>
      </c>
      <c r="K182" s="787">
        <f t="shared" si="85"/>
        <v>4507000.2820665734</v>
      </c>
      <c r="L182" s="787">
        <f t="shared" si="85"/>
        <v>4541104.6129703112</v>
      </c>
      <c r="M182" s="787">
        <f t="shared" si="85"/>
        <v>4575208.9438740509</v>
      </c>
      <c r="N182" s="787">
        <f t="shared" si="85"/>
        <v>4609313.2747777887</v>
      </c>
      <c r="O182" s="787">
        <f t="shared" si="85"/>
        <v>4643417.6056815293</v>
      </c>
      <c r="P182" s="787">
        <f t="shared" si="85"/>
        <v>4677521.9365852671</v>
      </c>
      <c r="Q182" s="787">
        <f t="shared" si="85"/>
        <v>4711626.2674890067</v>
      </c>
      <c r="R182" s="787">
        <f t="shared" si="85"/>
        <v>4745730.5983927455</v>
      </c>
      <c r="S182" s="787">
        <f t="shared" si="85"/>
        <v>4779834.9292964851</v>
      </c>
      <c r="T182" s="787">
        <f t="shared" si="85"/>
        <v>4813939.260200223</v>
      </c>
      <c r="U182" s="787">
        <f t="shared" si="85"/>
        <v>4848043.5911039626</v>
      </c>
      <c r="V182" s="787">
        <f t="shared" si="85"/>
        <v>4882147.9220077023</v>
      </c>
      <c r="W182" s="787">
        <f t="shared" si="85"/>
        <v>4916252.252911441</v>
      </c>
      <c r="X182" s="787">
        <f t="shared" si="85"/>
        <v>4950356.5838151798</v>
      </c>
      <c r="Y182" s="787">
        <f t="shared" si="85"/>
        <v>4984460.9147189185</v>
      </c>
      <c r="Z182" s="787">
        <f t="shared" si="85"/>
        <v>5018565.2456226591</v>
      </c>
      <c r="AA182" s="787">
        <f t="shared" si="85"/>
        <v>5052669.5765263969</v>
      </c>
      <c r="AB182" s="787">
        <f t="shared" si="85"/>
        <v>2534860.8709891331</v>
      </c>
    </row>
    <row r="183" spans="2:28" s="575" customFormat="1">
      <c r="H183" s="821"/>
      <c r="I183" s="821"/>
      <c r="J183" s="821"/>
      <c r="K183" s="821"/>
      <c r="L183" s="821"/>
      <c r="M183" s="821"/>
      <c r="N183" s="821"/>
      <c r="O183" s="821"/>
      <c r="P183" s="821"/>
      <c r="Q183" s="821"/>
      <c r="R183" s="821"/>
      <c r="S183" s="821"/>
      <c r="T183" s="821"/>
      <c r="U183" s="821"/>
      <c r="V183" s="821"/>
      <c r="W183" s="821"/>
      <c r="X183" s="821"/>
      <c r="Y183" s="821"/>
      <c r="Z183" s="821"/>
      <c r="AA183" s="821"/>
      <c r="AB183" s="821"/>
    </row>
    <row r="184" spans="2:28" s="575" customFormat="1">
      <c r="D184" s="69" t="s">
        <v>754</v>
      </c>
      <c r="E184" s="463" t="s">
        <v>755</v>
      </c>
      <c r="F184" s="661" t="s">
        <v>357</v>
      </c>
      <c r="G184" s="663">
        <f>Macro!F9</f>
        <v>3.4366666666666663E-2</v>
      </c>
      <c r="H184" s="823">
        <f t="shared" ref="H184:AB184" si="86">$G$184*H4</f>
        <v>1.7183333333333332E-2</v>
      </c>
      <c r="I184" s="824">
        <f t="shared" si="86"/>
        <v>3.4366666666666663E-2</v>
      </c>
      <c r="J184" s="824">
        <f t="shared" si="86"/>
        <v>3.4366666666666663E-2</v>
      </c>
      <c r="K184" s="824">
        <f t="shared" si="86"/>
        <v>3.4366666666666663E-2</v>
      </c>
      <c r="L184" s="824">
        <f t="shared" si="86"/>
        <v>3.4366666666666663E-2</v>
      </c>
      <c r="M184" s="824">
        <f t="shared" si="86"/>
        <v>3.4366666666666663E-2</v>
      </c>
      <c r="N184" s="824">
        <f t="shared" si="86"/>
        <v>3.4366666666666663E-2</v>
      </c>
      <c r="O184" s="824">
        <f t="shared" si="86"/>
        <v>3.4366666666666663E-2</v>
      </c>
      <c r="P184" s="824">
        <f t="shared" si="86"/>
        <v>3.4366666666666663E-2</v>
      </c>
      <c r="Q184" s="824">
        <f t="shared" si="86"/>
        <v>3.4366666666666663E-2</v>
      </c>
      <c r="R184" s="824">
        <f t="shared" si="86"/>
        <v>3.4366666666666663E-2</v>
      </c>
      <c r="S184" s="824">
        <f t="shared" si="86"/>
        <v>3.4366666666666663E-2</v>
      </c>
      <c r="T184" s="824">
        <f t="shared" si="86"/>
        <v>3.4366666666666663E-2</v>
      </c>
      <c r="U184" s="824">
        <f t="shared" si="86"/>
        <v>3.4366666666666663E-2</v>
      </c>
      <c r="V184" s="824">
        <f t="shared" si="86"/>
        <v>3.4366666666666663E-2</v>
      </c>
      <c r="W184" s="824">
        <f t="shared" si="86"/>
        <v>3.4366666666666663E-2</v>
      </c>
      <c r="X184" s="824">
        <f t="shared" si="86"/>
        <v>3.4366666666666663E-2</v>
      </c>
      <c r="Y184" s="824">
        <f t="shared" si="86"/>
        <v>3.4366666666666663E-2</v>
      </c>
      <c r="Z184" s="824">
        <f t="shared" si="86"/>
        <v>3.4366666666666663E-2</v>
      </c>
      <c r="AA184" s="824">
        <f t="shared" si="86"/>
        <v>3.4366666666666663E-2</v>
      </c>
      <c r="AB184" s="824">
        <f t="shared" si="86"/>
        <v>1.7183333333333332E-2</v>
      </c>
    </row>
    <row r="185" spans="2:28" s="575" customFormat="1">
      <c r="D185" s="662" t="s">
        <v>756</v>
      </c>
      <c r="E185" s="464" t="s">
        <v>362</v>
      </c>
      <c r="F185" s="464"/>
      <c r="G185" s="664">
        <v>1</v>
      </c>
      <c r="H185" s="825">
        <f>G185</f>
        <v>1</v>
      </c>
      <c r="I185" s="825">
        <f>H185+(H185*I184)</f>
        <v>1.0343666666666667</v>
      </c>
      <c r="J185" s="825">
        <f t="shared" ref="J185:AB185" si="87">I185+(I185*J184)</f>
        <v>1.069914401111111</v>
      </c>
      <c r="K185" s="825">
        <f t="shared" si="87"/>
        <v>1.106683792695963</v>
      </c>
      <c r="L185" s="825">
        <f t="shared" si="87"/>
        <v>1.1447168257049476</v>
      </c>
      <c r="M185" s="825">
        <f t="shared" si="87"/>
        <v>1.1840569272816743</v>
      </c>
      <c r="N185" s="825">
        <f t="shared" si="87"/>
        <v>1.2247490170159212</v>
      </c>
      <c r="O185" s="825">
        <f t="shared" si="87"/>
        <v>1.266839558234035</v>
      </c>
      <c r="P185" s="825">
        <f t="shared" si="87"/>
        <v>1.3103766110520114</v>
      </c>
      <c r="Q185" s="825">
        <f t="shared" si="87"/>
        <v>1.3554098872518323</v>
      </c>
      <c r="R185" s="825">
        <f t="shared" si="87"/>
        <v>1.4019908070437204</v>
      </c>
      <c r="S185" s="825">
        <f t="shared" si="87"/>
        <v>1.4501725577791229</v>
      </c>
      <c r="T185" s="825">
        <f t="shared" si="87"/>
        <v>1.5000101546814655</v>
      </c>
      <c r="U185" s="825">
        <f t="shared" si="87"/>
        <v>1.5515605036640185</v>
      </c>
      <c r="V185" s="825">
        <f t="shared" si="87"/>
        <v>1.6048824663066052</v>
      </c>
      <c r="W185" s="825">
        <f t="shared" si="87"/>
        <v>1.6600369270653423</v>
      </c>
      <c r="X185" s="825">
        <f t="shared" si="87"/>
        <v>1.7170868627921545</v>
      </c>
      <c r="Y185" s="825">
        <f t="shared" si="87"/>
        <v>1.7760974146434449</v>
      </c>
      <c r="Z185" s="825">
        <f t="shared" si="87"/>
        <v>1.8371359624600248</v>
      </c>
      <c r="AA185" s="825">
        <f t="shared" si="87"/>
        <v>1.9002722017032343</v>
      </c>
      <c r="AB185" s="825">
        <f t="shared" si="87"/>
        <v>1.9329252123691683</v>
      </c>
    </row>
    <row r="186" spans="2:28" s="575" customFormat="1">
      <c r="H186" s="821"/>
      <c r="I186" s="821"/>
      <c r="J186" s="821"/>
      <c r="K186" s="821"/>
      <c r="L186" s="821"/>
      <c r="M186" s="821"/>
      <c r="N186" s="821"/>
      <c r="O186" s="821"/>
      <c r="P186" s="821"/>
      <c r="Q186" s="821"/>
      <c r="R186" s="821"/>
      <c r="S186" s="821"/>
      <c r="T186" s="821"/>
      <c r="U186" s="821"/>
      <c r="V186" s="821"/>
      <c r="W186" s="821"/>
      <c r="X186" s="821"/>
      <c r="Y186" s="821"/>
      <c r="Z186" s="821"/>
      <c r="AA186" s="821"/>
      <c r="AB186" s="821"/>
    </row>
    <row r="187" spans="2:28" s="575" customFormat="1">
      <c r="D187" s="575" t="s">
        <v>967</v>
      </c>
      <c r="H187" s="593">
        <f>H182*H185</f>
        <v>0</v>
      </c>
      <c r="I187" s="593">
        <f>I182*I185</f>
        <v>4559508.9539999999</v>
      </c>
      <c r="J187" s="593">
        <f t="shared" ref="J187:AB187" si="88">J182*J185</f>
        <v>4785615.7928206967</v>
      </c>
      <c r="K187" s="593">
        <f t="shared" si="88"/>
        <v>4987824.1658392102</v>
      </c>
      <c r="L187" s="593">
        <f t="shared" si="88"/>
        <v>5198278.8577534696</v>
      </c>
      <c r="M187" s="593">
        <f t="shared" si="88"/>
        <v>5417307.8437551428</v>
      </c>
      <c r="N187" s="593">
        <f t="shared" si="88"/>
        <v>5645251.9024025332</v>
      </c>
      <c r="O187" s="593">
        <f t="shared" si="88"/>
        <v>5882465.1082777297</v>
      </c>
      <c r="P187" s="593">
        <f t="shared" si="88"/>
        <v>6129315.3433840433</v>
      </c>
      <c r="Q187" s="593">
        <f t="shared" si="88"/>
        <v>6386184.8279900458</v>
      </c>
      <c r="R187" s="593">
        <f t="shared" si="88"/>
        <v>6653470.6716527231</v>
      </c>
      <c r="S187" s="593">
        <f t="shared" si="88"/>
        <v>6931585.4451798769</v>
      </c>
      <c r="T187" s="593">
        <f t="shared" si="88"/>
        <v>7220957.7743201163</v>
      </c>
      <c r="U187" s="593">
        <f t="shared" si="88"/>
        <v>7522032.9559983816</v>
      </c>
      <c r="V187" s="593">
        <f t="shared" si="88"/>
        <v>7835273.5979453893</v>
      </c>
      <c r="W187" s="593">
        <f t="shared" si="88"/>
        <v>8161160.2826011749</v>
      </c>
      <c r="X187" s="593">
        <f t="shared" si="88"/>
        <v>8500192.2562056947</v>
      </c>
      <c r="Y187" s="593">
        <f t="shared" si="88"/>
        <v>8852888.1440235712</v>
      </c>
      <c r="Z187" s="593">
        <f t="shared" si="88"/>
        <v>9219786.6926854141</v>
      </c>
      <c r="AA187" s="593">
        <f t="shared" si="88"/>
        <v>9601447.5406647641</v>
      </c>
      <c r="AB187" s="593">
        <f t="shared" si="88"/>
        <v>4899696.4873829652</v>
      </c>
    </row>
    <row r="188" spans="2:28" s="575" customFormat="1">
      <c r="D188" s="575" t="s">
        <v>996</v>
      </c>
      <c r="H188" s="826"/>
      <c r="I188" s="826">
        <f>I187/Receita!J20</f>
        <v>2.9411293887274649E-3</v>
      </c>
      <c r="J188" s="826">
        <f>J187/Receita!K20</f>
        <v>2.2511576221231834E-3</v>
      </c>
      <c r="K188" s="826">
        <f>K187/Receita!L20</f>
        <v>1.9156655958900255E-3</v>
      </c>
      <c r="L188" s="826">
        <f>L187/Receita!M20</f>
        <v>1.7492483149060944E-3</v>
      </c>
      <c r="M188" s="826">
        <f>M187/Receita!N20</f>
        <v>1.6921011284141379E-3</v>
      </c>
      <c r="N188" s="826">
        <f>N187/Receita!O20</f>
        <v>1.636214481490131E-3</v>
      </c>
      <c r="O188" s="826">
        <f>O187/Receita!P20</f>
        <v>1.5815913856018523E-3</v>
      </c>
      <c r="P188" s="826">
        <f>P187/Receita!Q20</f>
        <v>1.5282332459263612E-3</v>
      </c>
      <c r="Q188" s="826">
        <f>Q187/Receita!R20</f>
        <v>1.482870129123962E-3</v>
      </c>
      <c r="R188" s="826">
        <f>R187/Receita!S20</f>
        <v>1.5096218521836464E-3</v>
      </c>
      <c r="S188" s="826">
        <f>S187/Receita!T20</f>
        <v>1.5422872974165281E-3</v>
      </c>
      <c r="T188" s="826">
        <f>T187/Receita!U20</f>
        <v>1.5754858522505836E-3</v>
      </c>
      <c r="U188" s="826">
        <f>U187/Receita!V20</f>
        <v>1.6092176550626649E-3</v>
      </c>
      <c r="V188" s="826">
        <f>V187/Receita!W20</f>
        <v>1.6434823110346123E-3</v>
      </c>
      <c r="W188" s="826">
        <f>W187/Receita!X20</f>
        <v>1.6782788615720336E-3</v>
      </c>
      <c r="X188" s="826">
        <f>X187/Receita!Y20</f>
        <v>1.7136057527836184E-3</v>
      </c>
      <c r="Y188" s="826">
        <f>Y187/Receita!Z20</f>
        <v>1.7494608030353747E-3</v>
      </c>
      <c r="Z188" s="826">
        <f>Z187/Receita!AA20</f>
        <v>1.7858411695992819E-3</v>
      </c>
      <c r="AA188" s="826">
        <f>AA187/Receita!AB20</f>
        <v>1.8227433144213585E-3</v>
      </c>
      <c r="AB188" s="826">
        <f>AB187/Receita!AC20</f>
        <v>1.8338094583877939E-3</v>
      </c>
    </row>
    <row r="189" spans="2:28" s="575" customFormat="1">
      <c r="H189" s="821"/>
      <c r="I189" s="593"/>
      <c r="J189" s="593"/>
      <c r="K189" s="593"/>
      <c r="L189" s="593"/>
      <c r="M189" s="593"/>
      <c r="N189" s="593"/>
      <c r="O189" s="593"/>
      <c r="P189" s="593"/>
      <c r="Q189" s="593"/>
      <c r="R189" s="593"/>
      <c r="S189" s="593"/>
      <c r="T189" s="593"/>
      <c r="U189" s="593"/>
      <c r="V189" s="593"/>
      <c r="W189" s="593"/>
      <c r="X189" s="593"/>
      <c r="Y189" s="593"/>
      <c r="Z189" s="593"/>
      <c r="AA189" s="593"/>
      <c r="AB189" s="593"/>
    </row>
    <row r="190" spans="2:28" s="575" customFormat="1">
      <c r="B190" s="603" t="s">
        <v>992</v>
      </c>
      <c r="C190" s="603"/>
      <c r="D190" s="603" t="s">
        <v>1494</v>
      </c>
      <c r="E190" s="603"/>
      <c r="F190" s="603"/>
      <c r="G190" s="603"/>
      <c r="H190" s="609"/>
      <c r="I190" s="609"/>
      <c r="J190" s="609"/>
      <c r="K190" s="609"/>
      <c r="L190" s="609"/>
      <c r="M190" s="609"/>
      <c r="N190" s="609"/>
      <c r="O190" s="609"/>
      <c r="P190" s="609"/>
      <c r="Q190" s="609"/>
      <c r="R190" s="609"/>
      <c r="S190" s="609"/>
      <c r="T190" s="609"/>
      <c r="U190" s="609"/>
      <c r="V190" s="609"/>
      <c r="W190" s="609"/>
      <c r="X190" s="609"/>
      <c r="Y190" s="609"/>
      <c r="Z190" s="609"/>
      <c r="AA190" s="609"/>
      <c r="AB190" s="609"/>
    </row>
    <row r="191" spans="2:28" s="575" customFormat="1">
      <c r="B191" s="606"/>
      <c r="C191" s="605"/>
      <c r="D191" s="606"/>
      <c r="E191" s="606"/>
      <c r="F191" s="606"/>
      <c r="G191" s="606"/>
      <c r="H191" s="606"/>
      <c r="I191" s="606"/>
      <c r="J191" s="606"/>
      <c r="K191" s="606"/>
      <c r="L191" s="606"/>
      <c r="M191" s="606"/>
      <c r="N191" s="606"/>
      <c r="O191" s="606"/>
      <c r="P191" s="606"/>
      <c r="Q191" s="606"/>
      <c r="R191" s="606"/>
      <c r="S191" s="606"/>
      <c r="T191" s="606"/>
      <c r="U191" s="606"/>
      <c r="V191" s="606"/>
      <c r="W191" s="606"/>
      <c r="X191" s="606"/>
      <c r="Y191" s="606"/>
      <c r="Z191" s="606"/>
      <c r="AA191" s="606"/>
      <c r="AB191" s="606"/>
    </row>
    <row r="192" spans="2:28" s="575" customFormat="1">
      <c r="B192" s="574"/>
      <c r="D192" s="70" t="s">
        <v>991</v>
      </c>
      <c r="E192" s="301" t="s">
        <v>975</v>
      </c>
      <c r="F192" s="574"/>
      <c r="G192" s="574"/>
      <c r="H192" s="591">
        <f>Pessoal!J57</f>
        <v>25</v>
      </c>
      <c r="I192" s="591">
        <f>Pessoal!K57</f>
        <v>25</v>
      </c>
      <c r="J192" s="591">
        <f>Pessoal!L57</f>
        <v>25</v>
      </c>
      <c r="K192" s="591">
        <f>Pessoal!M57</f>
        <v>25</v>
      </c>
      <c r="L192" s="591">
        <f>Pessoal!N57</f>
        <v>25</v>
      </c>
      <c r="M192" s="591">
        <f>Pessoal!O57</f>
        <v>25</v>
      </c>
      <c r="N192" s="591">
        <f>Pessoal!P57</f>
        <v>25</v>
      </c>
      <c r="O192" s="591">
        <f>Pessoal!Q57</f>
        <v>25</v>
      </c>
      <c r="P192" s="591">
        <f>Pessoal!R57</f>
        <v>25</v>
      </c>
      <c r="Q192" s="591">
        <f>Pessoal!S57</f>
        <v>25</v>
      </c>
      <c r="R192" s="591">
        <f>Pessoal!T57</f>
        <v>25</v>
      </c>
      <c r="S192" s="591">
        <f>Pessoal!U57</f>
        <v>25</v>
      </c>
      <c r="T192" s="591">
        <f>Pessoal!V57</f>
        <v>25</v>
      </c>
      <c r="U192" s="591">
        <f>Pessoal!W57</f>
        <v>25</v>
      </c>
      <c r="V192" s="591">
        <f>Pessoal!X57</f>
        <v>25</v>
      </c>
      <c r="W192" s="591">
        <f>Pessoal!Y57</f>
        <v>25</v>
      </c>
      <c r="X192" s="591">
        <f>Pessoal!Z57</f>
        <v>25</v>
      </c>
      <c r="Y192" s="591">
        <f>Pessoal!AA57</f>
        <v>25</v>
      </c>
      <c r="Z192" s="591">
        <f>Pessoal!AB57</f>
        <v>25</v>
      </c>
      <c r="AA192" s="591">
        <f>Pessoal!AC57</f>
        <v>25</v>
      </c>
      <c r="AB192" s="591">
        <f>Pessoal!AD57</f>
        <v>25</v>
      </c>
    </row>
    <row r="193" spans="1:28" s="575" customFormat="1">
      <c r="B193" s="574"/>
      <c r="D193" s="574"/>
      <c r="E193" s="574"/>
      <c r="F193" s="574"/>
      <c r="G193" s="463" t="s">
        <v>1514</v>
      </c>
      <c r="H193" s="574"/>
      <c r="I193" s="574"/>
      <c r="J193" s="574"/>
      <c r="K193" s="574"/>
      <c r="L193" s="574"/>
      <c r="M193" s="574"/>
      <c r="N193" s="574"/>
      <c r="O193" s="574"/>
      <c r="P193" s="574"/>
      <c r="Q193" s="574"/>
      <c r="R193" s="574"/>
      <c r="S193" s="574"/>
      <c r="T193" s="574"/>
      <c r="U193" s="574"/>
      <c r="V193" s="574"/>
      <c r="W193" s="574"/>
      <c r="X193" s="574"/>
      <c r="Y193" s="574"/>
      <c r="Z193" s="574"/>
      <c r="AA193" s="574"/>
      <c r="AB193" s="574"/>
    </row>
    <row r="194" spans="1:28" s="575" customFormat="1">
      <c r="B194" s="574"/>
      <c r="D194" s="75" t="s">
        <v>985</v>
      </c>
      <c r="E194" s="301" t="s">
        <v>989</v>
      </c>
      <c r="F194" s="574"/>
      <c r="G194" s="591">
        <f>1400*12</f>
        <v>16800</v>
      </c>
      <c r="H194" s="592">
        <f t="shared" ref="H194:AB194" si="89">H$192*$G194*H4</f>
        <v>210000</v>
      </c>
      <c r="I194" s="592">
        <f t="shared" si="89"/>
        <v>420000</v>
      </c>
      <c r="J194" s="592">
        <f t="shared" si="89"/>
        <v>420000</v>
      </c>
      <c r="K194" s="592">
        <f t="shared" si="89"/>
        <v>420000</v>
      </c>
      <c r="L194" s="592">
        <f t="shared" si="89"/>
        <v>420000</v>
      </c>
      <c r="M194" s="592">
        <f t="shared" si="89"/>
        <v>420000</v>
      </c>
      <c r="N194" s="592">
        <f t="shared" si="89"/>
        <v>420000</v>
      </c>
      <c r="O194" s="592">
        <f t="shared" si="89"/>
        <v>420000</v>
      </c>
      <c r="P194" s="592">
        <f t="shared" si="89"/>
        <v>420000</v>
      </c>
      <c r="Q194" s="592">
        <f t="shared" si="89"/>
        <v>420000</v>
      </c>
      <c r="R194" s="592">
        <f t="shared" si="89"/>
        <v>420000</v>
      </c>
      <c r="S194" s="592">
        <f t="shared" si="89"/>
        <v>420000</v>
      </c>
      <c r="T194" s="592">
        <f t="shared" si="89"/>
        <v>420000</v>
      </c>
      <c r="U194" s="592">
        <f t="shared" si="89"/>
        <v>420000</v>
      </c>
      <c r="V194" s="592">
        <f t="shared" si="89"/>
        <v>420000</v>
      </c>
      <c r="W194" s="592">
        <f t="shared" si="89"/>
        <v>420000</v>
      </c>
      <c r="X194" s="592">
        <f t="shared" si="89"/>
        <v>420000</v>
      </c>
      <c r="Y194" s="592">
        <f t="shared" si="89"/>
        <v>420000</v>
      </c>
      <c r="Z194" s="592">
        <f t="shared" si="89"/>
        <v>420000</v>
      </c>
      <c r="AA194" s="592">
        <f t="shared" si="89"/>
        <v>420000</v>
      </c>
      <c r="AB194" s="592">
        <f t="shared" si="89"/>
        <v>210000</v>
      </c>
    </row>
    <row r="195" spans="1:28" s="575" customFormat="1">
      <c r="B195" s="574"/>
      <c r="D195" s="75" t="s">
        <v>986</v>
      </c>
      <c r="E195" s="301" t="s">
        <v>989</v>
      </c>
      <c r="F195" s="808"/>
      <c r="G195" s="591">
        <f>700*12</f>
        <v>8400</v>
      </c>
      <c r="H195" s="592">
        <f t="shared" ref="H195:AB195" si="90">H$192*$G195*H4</f>
        <v>105000</v>
      </c>
      <c r="I195" s="592">
        <f t="shared" si="90"/>
        <v>210000</v>
      </c>
      <c r="J195" s="592">
        <f t="shared" si="90"/>
        <v>210000</v>
      </c>
      <c r="K195" s="592">
        <f t="shared" si="90"/>
        <v>210000</v>
      </c>
      <c r="L195" s="592">
        <f t="shared" si="90"/>
        <v>210000</v>
      </c>
      <c r="M195" s="592">
        <f t="shared" si="90"/>
        <v>210000</v>
      </c>
      <c r="N195" s="592">
        <f t="shared" si="90"/>
        <v>210000</v>
      </c>
      <c r="O195" s="592">
        <f t="shared" si="90"/>
        <v>210000</v>
      </c>
      <c r="P195" s="592">
        <f t="shared" si="90"/>
        <v>210000</v>
      </c>
      <c r="Q195" s="592">
        <f t="shared" si="90"/>
        <v>210000</v>
      </c>
      <c r="R195" s="592">
        <f t="shared" si="90"/>
        <v>210000</v>
      </c>
      <c r="S195" s="592">
        <f t="shared" si="90"/>
        <v>210000</v>
      </c>
      <c r="T195" s="592">
        <f t="shared" si="90"/>
        <v>210000</v>
      </c>
      <c r="U195" s="592">
        <f t="shared" si="90"/>
        <v>210000</v>
      </c>
      <c r="V195" s="592">
        <f t="shared" si="90"/>
        <v>210000</v>
      </c>
      <c r="W195" s="592">
        <f t="shared" si="90"/>
        <v>210000</v>
      </c>
      <c r="X195" s="592">
        <f t="shared" si="90"/>
        <v>210000</v>
      </c>
      <c r="Y195" s="592">
        <f t="shared" si="90"/>
        <v>210000</v>
      </c>
      <c r="Z195" s="592">
        <f t="shared" si="90"/>
        <v>210000</v>
      </c>
      <c r="AA195" s="592">
        <f t="shared" si="90"/>
        <v>210000</v>
      </c>
      <c r="AB195" s="592">
        <f t="shared" si="90"/>
        <v>105000</v>
      </c>
    </row>
    <row r="196" spans="1:28" s="575" customFormat="1">
      <c r="B196" s="574"/>
      <c r="D196" s="75" t="s">
        <v>987</v>
      </c>
      <c r="E196" s="301" t="s">
        <v>989</v>
      </c>
      <c r="F196" s="574"/>
      <c r="G196" s="591">
        <f>1100*12</f>
        <v>13200</v>
      </c>
      <c r="H196" s="592">
        <f t="shared" ref="H196:AB196" si="91">H$192*$G196*H4</f>
        <v>165000</v>
      </c>
      <c r="I196" s="592">
        <f t="shared" si="91"/>
        <v>330000</v>
      </c>
      <c r="J196" s="592">
        <f t="shared" si="91"/>
        <v>330000</v>
      </c>
      <c r="K196" s="592">
        <f t="shared" si="91"/>
        <v>330000</v>
      </c>
      <c r="L196" s="592">
        <f t="shared" si="91"/>
        <v>330000</v>
      </c>
      <c r="M196" s="592">
        <f t="shared" si="91"/>
        <v>330000</v>
      </c>
      <c r="N196" s="592">
        <f t="shared" si="91"/>
        <v>330000</v>
      </c>
      <c r="O196" s="592">
        <f t="shared" si="91"/>
        <v>330000</v>
      </c>
      <c r="P196" s="592">
        <f t="shared" si="91"/>
        <v>330000</v>
      </c>
      <c r="Q196" s="592">
        <f t="shared" si="91"/>
        <v>330000</v>
      </c>
      <c r="R196" s="592">
        <f t="shared" si="91"/>
        <v>330000</v>
      </c>
      <c r="S196" s="592">
        <f t="shared" si="91"/>
        <v>330000</v>
      </c>
      <c r="T196" s="592">
        <f t="shared" si="91"/>
        <v>330000</v>
      </c>
      <c r="U196" s="592">
        <f t="shared" si="91"/>
        <v>330000</v>
      </c>
      <c r="V196" s="592">
        <f t="shared" si="91"/>
        <v>330000</v>
      </c>
      <c r="W196" s="592">
        <f t="shared" si="91"/>
        <v>330000</v>
      </c>
      <c r="X196" s="592">
        <f t="shared" si="91"/>
        <v>330000</v>
      </c>
      <c r="Y196" s="592">
        <f t="shared" si="91"/>
        <v>330000</v>
      </c>
      <c r="Z196" s="592">
        <f t="shared" si="91"/>
        <v>330000</v>
      </c>
      <c r="AA196" s="592">
        <f t="shared" si="91"/>
        <v>330000</v>
      </c>
      <c r="AB196" s="592">
        <f t="shared" si="91"/>
        <v>165000</v>
      </c>
    </row>
    <row r="197" spans="1:28" s="575" customFormat="1">
      <c r="B197" s="574"/>
      <c r="D197" s="75" t="s">
        <v>330</v>
      </c>
      <c r="E197" s="301"/>
      <c r="F197" s="574"/>
      <c r="G197" s="591"/>
      <c r="H197" s="809">
        <f t="shared" ref="H197:AB197" si="92">SUM(H194:H196)</f>
        <v>480000</v>
      </c>
      <c r="I197" s="809">
        <f t="shared" si="92"/>
        <v>960000</v>
      </c>
      <c r="J197" s="809">
        <f t="shared" si="92"/>
        <v>960000</v>
      </c>
      <c r="K197" s="809">
        <f t="shared" si="92"/>
        <v>960000</v>
      </c>
      <c r="L197" s="809">
        <f t="shared" si="92"/>
        <v>960000</v>
      </c>
      <c r="M197" s="809">
        <f t="shared" si="92"/>
        <v>960000</v>
      </c>
      <c r="N197" s="809">
        <f t="shared" si="92"/>
        <v>960000</v>
      </c>
      <c r="O197" s="809">
        <f t="shared" si="92"/>
        <v>960000</v>
      </c>
      <c r="P197" s="809">
        <f t="shared" si="92"/>
        <v>960000</v>
      </c>
      <c r="Q197" s="809">
        <f t="shared" si="92"/>
        <v>960000</v>
      </c>
      <c r="R197" s="809">
        <f t="shared" si="92"/>
        <v>960000</v>
      </c>
      <c r="S197" s="809">
        <f t="shared" si="92"/>
        <v>960000</v>
      </c>
      <c r="T197" s="809">
        <f t="shared" si="92"/>
        <v>960000</v>
      </c>
      <c r="U197" s="809">
        <f t="shared" si="92"/>
        <v>960000</v>
      </c>
      <c r="V197" s="809">
        <f t="shared" si="92"/>
        <v>960000</v>
      </c>
      <c r="W197" s="809">
        <f t="shared" si="92"/>
        <v>960000</v>
      </c>
      <c r="X197" s="809">
        <f t="shared" si="92"/>
        <v>960000</v>
      </c>
      <c r="Y197" s="809">
        <f t="shared" si="92"/>
        <v>960000</v>
      </c>
      <c r="Z197" s="809">
        <f t="shared" si="92"/>
        <v>960000</v>
      </c>
      <c r="AA197" s="809">
        <f t="shared" si="92"/>
        <v>960000</v>
      </c>
      <c r="AB197" s="809">
        <f t="shared" si="92"/>
        <v>480000</v>
      </c>
    </row>
    <row r="198" spans="1:28" s="575" customFormat="1">
      <c r="B198" s="574"/>
      <c r="D198" s="827"/>
      <c r="E198" s="574"/>
      <c r="F198" s="574"/>
      <c r="G198" s="828"/>
      <c r="H198" s="829"/>
      <c r="I198" s="829"/>
      <c r="J198" s="829"/>
      <c r="K198" s="829"/>
      <c r="L198" s="829"/>
      <c r="M198" s="829"/>
      <c r="N198" s="829"/>
      <c r="O198" s="829"/>
      <c r="P198" s="829"/>
      <c r="Q198" s="829"/>
      <c r="R198" s="829"/>
      <c r="S198" s="829"/>
      <c r="T198" s="829"/>
      <c r="U198" s="829"/>
      <c r="V198" s="829"/>
      <c r="W198" s="829"/>
      <c r="X198" s="829"/>
      <c r="Y198" s="829"/>
      <c r="Z198" s="829"/>
      <c r="AA198" s="829"/>
      <c r="AB198" s="829"/>
    </row>
    <row r="199" spans="1:28" s="575" customFormat="1">
      <c r="B199" s="574"/>
      <c r="D199" s="69" t="s">
        <v>754</v>
      </c>
      <c r="E199" s="463" t="s">
        <v>755</v>
      </c>
      <c r="F199" s="661" t="s">
        <v>357</v>
      </c>
      <c r="G199" s="663">
        <f>Macro!F9</f>
        <v>3.4366666666666663E-2</v>
      </c>
      <c r="H199" s="823">
        <f t="shared" ref="H199:AB199" si="93">$G$238*H4</f>
        <v>1.7183333333333332E-2</v>
      </c>
      <c r="I199" s="823">
        <f t="shared" si="93"/>
        <v>3.4366666666666663E-2</v>
      </c>
      <c r="J199" s="823">
        <f t="shared" si="93"/>
        <v>3.4366666666666663E-2</v>
      </c>
      <c r="K199" s="823">
        <f t="shared" si="93"/>
        <v>3.4366666666666663E-2</v>
      </c>
      <c r="L199" s="823">
        <f t="shared" si="93"/>
        <v>3.4366666666666663E-2</v>
      </c>
      <c r="M199" s="823">
        <f t="shared" si="93"/>
        <v>3.4366666666666663E-2</v>
      </c>
      <c r="N199" s="823">
        <f t="shared" si="93"/>
        <v>3.4366666666666663E-2</v>
      </c>
      <c r="O199" s="823">
        <f t="shared" si="93"/>
        <v>3.4366666666666663E-2</v>
      </c>
      <c r="P199" s="823">
        <f t="shared" si="93"/>
        <v>3.4366666666666663E-2</v>
      </c>
      <c r="Q199" s="823">
        <f t="shared" si="93"/>
        <v>3.4366666666666663E-2</v>
      </c>
      <c r="R199" s="823">
        <f t="shared" si="93"/>
        <v>3.4366666666666663E-2</v>
      </c>
      <c r="S199" s="823">
        <f t="shared" si="93"/>
        <v>3.4366666666666663E-2</v>
      </c>
      <c r="T199" s="823">
        <f t="shared" si="93"/>
        <v>3.4366666666666663E-2</v>
      </c>
      <c r="U199" s="823">
        <f t="shared" si="93"/>
        <v>3.4366666666666663E-2</v>
      </c>
      <c r="V199" s="823">
        <f t="shared" si="93"/>
        <v>3.4366666666666663E-2</v>
      </c>
      <c r="W199" s="823">
        <f t="shared" si="93"/>
        <v>3.4366666666666663E-2</v>
      </c>
      <c r="X199" s="823">
        <f t="shared" si="93"/>
        <v>3.4366666666666663E-2</v>
      </c>
      <c r="Y199" s="823">
        <f t="shared" si="93"/>
        <v>3.4366666666666663E-2</v>
      </c>
      <c r="Z199" s="823">
        <f t="shared" si="93"/>
        <v>3.4366666666666663E-2</v>
      </c>
      <c r="AA199" s="823">
        <f t="shared" si="93"/>
        <v>3.4366666666666663E-2</v>
      </c>
      <c r="AB199" s="823">
        <f t="shared" si="93"/>
        <v>1.7183333333333332E-2</v>
      </c>
    </row>
    <row r="200" spans="1:28" s="575" customFormat="1">
      <c r="D200" s="662" t="s">
        <v>756</v>
      </c>
      <c r="E200" s="464" t="s">
        <v>362</v>
      </c>
      <c r="F200" s="464"/>
      <c r="G200" s="664">
        <v>1</v>
      </c>
      <c r="H200" s="825">
        <f>G200</f>
        <v>1</v>
      </c>
      <c r="I200" s="825">
        <f t="shared" ref="I200:AB200" si="94">H200+(H200*I199)</f>
        <v>1.0343666666666667</v>
      </c>
      <c r="J200" s="825">
        <f t="shared" si="94"/>
        <v>1.069914401111111</v>
      </c>
      <c r="K200" s="825">
        <f t="shared" si="94"/>
        <v>1.106683792695963</v>
      </c>
      <c r="L200" s="825">
        <f t="shared" si="94"/>
        <v>1.1447168257049476</v>
      </c>
      <c r="M200" s="825">
        <f t="shared" si="94"/>
        <v>1.1840569272816743</v>
      </c>
      <c r="N200" s="825">
        <f t="shared" si="94"/>
        <v>1.2247490170159212</v>
      </c>
      <c r="O200" s="825">
        <f t="shared" si="94"/>
        <v>1.266839558234035</v>
      </c>
      <c r="P200" s="825">
        <f t="shared" si="94"/>
        <v>1.3103766110520114</v>
      </c>
      <c r="Q200" s="825">
        <f t="shared" si="94"/>
        <v>1.3554098872518323</v>
      </c>
      <c r="R200" s="825">
        <f t="shared" si="94"/>
        <v>1.4019908070437204</v>
      </c>
      <c r="S200" s="825">
        <f t="shared" si="94"/>
        <v>1.4501725577791229</v>
      </c>
      <c r="T200" s="825">
        <f t="shared" si="94"/>
        <v>1.5000101546814655</v>
      </c>
      <c r="U200" s="825">
        <f t="shared" si="94"/>
        <v>1.5515605036640185</v>
      </c>
      <c r="V200" s="825">
        <f t="shared" si="94"/>
        <v>1.6048824663066052</v>
      </c>
      <c r="W200" s="825">
        <f t="shared" si="94"/>
        <v>1.6600369270653423</v>
      </c>
      <c r="X200" s="825">
        <f t="shared" si="94"/>
        <v>1.7170868627921545</v>
      </c>
      <c r="Y200" s="825">
        <f t="shared" si="94"/>
        <v>1.7760974146434449</v>
      </c>
      <c r="Z200" s="825">
        <f t="shared" si="94"/>
        <v>1.8371359624600248</v>
      </c>
      <c r="AA200" s="825">
        <f t="shared" si="94"/>
        <v>1.9002722017032343</v>
      </c>
      <c r="AB200" s="825">
        <f t="shared" si="94"/>
        <v>1.9329252123691683</v>
      </c>
    </row>
    <row r="201" spans="1:28" s="575" customFormat="1">
      <c r="B201" s="574"/>
      <c r="D201" s="574"/>
      <c r="E201" s="574"/>
      <c r="F201" s="574"/>
      <c r="G201" s="574"/>
      <c r="H201" s="574"/>
      <c r="I201" s="574"/>
      <c r="J201" s="574"/>
      <c r="K201" s="574"/>
      <c r="L201" s="574"/>
      <c r="M201" s="574"/>
      <c r="N201" s="574"/>
      <c r="O201" s="574"/>
      <c r="P201" s="574"/>
      <c r="Q201" s="574"/>
      <c r="R201" s="574"/>
      <c r="S201" s="574"/>
      <c r="T201" s="574"/>
      <c r="U201" s="574"/>
      <c r="V201" s="574"/>
      <c r="W201" s="574"/>
      <c r="X201" s="574"/>
      <c r="Y201" s="574"/>
      <c r="Z201" s="574"/>
      <c r="AA201" s="574"/>
      <c r="AB201" s="574"/>
    </row>
    <row r="202" spans="1:28" s="575" customFormat="1">
      <c r="D202" s="575" t="s">
        <v>978</v>
      </c>
      <c r="H202" s="602">
        <f>H197*H200</f>
        <v>480000</v>
      </c>
      <c r="I202" s="602">
        <f t="shared" ref="I202:AB202" si="95">I197*I200</f>
        <v>992992</v>
      </c>
      <c r="J202" s="602">
        <f t="shared" si="95"/>
        <v>1027117.8250666666</v>
      </c>
      <c r="K202" s="602">
        <f t="shared" si="95"/>
        <v>1062416.4409881243</v>
      </c>
      <c r="L202" s="602">
        <f t="shared" si="95"/>
        <v>1098928.1526767497</v>
      </c>
      <c r="M202" s="602">
        <f t="shared" si="95"/>
        <v>1136694.6501904074</v>
      </c>
      <c r="N202" s="602">
        <f t="shared" si="95"/>
        <v>1175759.0563352844</v>
      </c>
      <c r="O202" s="602">
        <f t="shared" si="95"/>
        <v>1216165.9759046736</v>
      </c>
      <c r="P202" s="602">
        <f t="shared" si="95"/>
        <v>1257961.5466099309</v>
      </c>
      <c r="Q202" s="602">
        <f t="shared" si="95"/>
        <v>1301193.4917617589</v>
      </c>
      <c r="R202" s="602">
        <f t="shared" si="95"/>
        <v>1345911.1747619715</v>
      </c>
      <c r="S202" s="602">
        <f t="shared" si="95"/>
        <v>1392165.655467958</v>
      </c>
      <c r="T202" s="602">
        <f t="shared" si="95"/>
        <v>1440009.7484942069</v>
      </c>
      <c r="U202" s="602">
        <f t="shared" si="95"/>
        <v>1489498.0835174578</v>
      </c>
      <c r="V202" s="602">
        <f t="shared" si="95"/>
        <v>1540687.1676543411</v>
      </c>
      <c r="W202" s="602">
        <f t="shared" si="95"/>
        <v>1593635.4499827286</v>
      </c>
      <c r="X202" s="602">
        <f t="shared" si="95"/>
        <v>1648403.3882804683</v>
      </c>
      <c r="Y202" s="602">
        <f t="shared" si="95"/>
        <v>1705053.5180577072</v>
      </c>
      <c r="Z202" s="602">
        <f t="shared" si="95"/>
        <v>1763650.5239616237</v>
      </c>
      <c r="AA202" s="602">
        <f t="shared" si="95"/>
        <v>1824261.313635105</v>
      </c>
      <c r="AB202" s="602">
        <f t="shared" si="95"/>
        <v>927804.10193720076</v>
      </c>
    </row>
    <row r="203" spans="1:28" s="575" customFormat="1">
      <c r="H203" s="821"/>
      <c r="I203" s="593"/>
      <c r="J203" s="593"/>
      <c r="K203" s="593"/>
      <c r="L203" s="593"/>
      <c r="M203" s="593"/>
      <c r="N203" s="593"/>
      <c r="O203" s="593"/>
      <c r="P203" s="593"/>
      <c r="Q203" s="593"/>
      <c r="R203" s="593"/>
      <c r="S203" s="593"/>
      <c r="T203" s="593"/>
      <c r="U203" s="593"/>
      <c r="V203" s="593"/>
      <c r="W203" s="593"/>
      <c r="X203" s="593"/>
      <c r="Y203" s="593"/>
      <c r="Z203" s="593"/>
      <c r="AA203" s="593"/>
      <c r="AB203" s="593"/>
    </row>
    <row r="204" spans="1:28" s="575" customFormat="1">
      <c r="H204" s="821"/>
      <c r="I204" s="821"/>
      <c r="J204" s="821"/>
      <c r="K204" s="821"/>
      <c r="L204" s="821"/>
      <c r="M204" s="821"/>
      <c r="N204" s="821"/>
      <c r="O204" s="821"/>
      <c r="P204" s="821"/>
      <c r="Q204" s="821"/>
      <c r="R204" s="821"/>
      <c r="S204" s="821"/>
      <c r="T204" s="821"/>
      <c r="U204" s="821"/>
      <c r="V204" s="821"/>
      <c r="W204" s="821"/>
      <c r="X204" s="821"/>
      <c r="Y204" s="821"/>
      <c r="Z204" s="821"/>
      <c r="AA204" s="821"/>
      <c r="AB204" s="821"/>
    </row>
    <row r="205" spans="1:28" s="575" customFormat="1">
      <c r="A205" s="682">
        <v>3</v>
      </c>
      <c r="B205" s="580"/>
      <c r="C205" s="580"/>
      <c r="D205" s="580" t="s">
        <v>969</v>
      </c>
      <c r="E205" s="580"/>
      <c r="F205" s="580"/>
      <c r="G205" s="580"/>
      <c r="H205" s="580"/>
      <c r="I205" s="580"/>
      <c r="J205" s="580"/>
      <c r="K205" s="580"/>
      <c r="L205" s="580"/>
      <c r="M205" s="580"/>
      <c r="N205" s="580"/>
      <c r="O205" s="580"/>
      <c r="P205" s="580"/>
      <c r="Q205" s="580"/>
      <c r="R205" s="580"/>
      <c r="S205" s="580"/>
      <c r="T205" s="580"/>
      <c r="U205" s="580"/>
      <c r="V205" s="580"/>
      <c r="W205" s="580"/>
      <c r="X205" s="580"/>
      <c r="Y205" s="580"/>
      <c r="Z205" s="580"/>
      <c r="AA205" s="580"/>
      <c r="AB205" s="580"/>
    </row>
    <row r="206" spans="1:28" s="575" customFormat="1">
      <c r="H206" s="821"/>
      <c r="I206" s="821"/>
      <c r="J206" s="821"/>
      <c r="K206" s="821"/>
      <c r="L206" s="821"/>
      <c r="M206" s="821"/>
      <c r="N206" s="821"/>
      <c r="O206" s="821"/>
      <c r="P206" s="821"/>
      <c r="Q206" s="821"/>
      <c r="R206" s="821"/>
      <c r="S206" s="821"/>
      <c r="T206" s="821"/>
      <c r="U206" s="821"/>
      <c r="V206" s="821"/>
      <c r="W206" s="821"/>
      <c r="X206" s="821"/>
      <c r="Y206" s="821"/>
      <c r="Z206" s="821"/>
      <c r="AA206" s="821"/>
      <c r="AB206" s="821"/>
    </row>
    <row r="207" spans="1:28">
      <c r="B207" s="603" t="s">
        <v>970</v>
      </c>
      <c r="C207" s="603"/>
      <c r="D207" s="603" t="s">
        <v>980</v>
      </c>
      <c r="E207" s="603"/>
      <c r="F207" s="603"/>
      <c r="G207" s="603"/>
      <c r="H207" s="609"/>
      <c r="I207" s="609"/>
      <c r="J207" s="609"/>
      <c r="K207" s="609"/>
      <c r="L207" s="609"/>
      <c r="M207" s="609"/>
      <c r="N207" s="609"/>
      <c r="O207" s="609"/>
      <c r="P207" s="609"/>
      <c r="Q207" s="609"/>
      <c r="R207" s="609"/>
      <c r="S207" s="609"/>
      <c r="T207" s="609"/>
      <c r="U207" s="609"/>
      <c r="V207" s="609"/>
      <c r="W207" s="609"/>
      <c r="X207" s="609"/>
      <c r="Y207" s="609"/>
      <c r="Z207" s="609"/>
      <c r="AA207" s="609"/>
      <c r="AB207" s="609"/>
    </row>
    <row r="208" spans="1:28">
      <c r="B208" s="606"/>
      <c r="C208" s="605"/>
      <c r="D208" s="606"/>
      <c r="E208" s="606"/>
      <c r="F208" s="606"/>
      <c r="G208" s="606"/>
      <c r="H208" s="606"/>
      <c r="I208" s="606"/>
      <c r="J208" s="606"/>
      <c r="K208" s="606"/>
      <c r="L208" s="606"/>
      <c r="M208" s="606"/>
      <c r="N208" s="606"/>
      <c r="O208" s="606"/>
      <c r="P208" s="606"/>
      <c r="Q208" s="606"/>
      <c r="R208" s="606"/>
      <c r="S208" s="606"/>
      <c r="T208" s="606"/>
      <c r="U208" s="606"/>
      <c r="V208" s="606"/>
      <c r="W208" s="606"/>
      <c r="X208" s="606"/>
      <c r="Y208" s="606"/>
      <c r="Z208" s="606"/>
      <c r="AA208" s="606"/>
      <c r="AB208" s="606"/>
    </row>
    <row r="209" spans="2:28">
      <c r="D209" s="69" t="s">
        <v>754</v>
      </c>
      <c r="E209" s="463" t="s">
        <v>755</v>
      </c>
      <c r="F209" s="661" t="s">
        <v>357</v>
      </c>
      <c r="G209" s="663">
        <f>Macro!F9</f>
        <v>3.4366666666666663E-2</v>
      </c>
      <c r="H209" s="823">
        <f t="shared" ref="H209:AB209" si="96">$G$209*H4</f>
        <v>1.7183333333333332E-2</v>
      </c>
      <c r="I209" s="823">
        <f t="shared" si="96"/>
        <v>3.4366666666666663E-2</v>
      </c>
      <c r="J209" s="823">
        <f t="shared" si="96"/>
        <v>3.4366666666666663E-2</v>
      </c>
      <c r="K209" s="823">
        <f t="shared" si="96"/>
        <v>3.4366666666666663E-2</v>
      </c>
      <c r="L209" s="823">
        <f t="shared" si="96"/>
        <v>3.4366666666666663E-2</v>
      </c>
      <c r="M209" s="823">
        <f t="shared" si="96"/>
        <v>3.4366666666666663E-2</v>
      </c>
      <c r="N209" s="823">
        <f t="shared" si="96"/>
        <v>3.4366666666666663E-2</v>
      </c>
      <c r="O209" s="823">
        <f t="shared" si="96"/>
        <v>3.4366666666666663E-2</v>
      </c>
      <c r="P209" s="823">
        <f t="shared" si="96"/>
        <v>3.4366666666666663E-2</v>
      </c>
      <c r="Q209" s="823">
        <f t="shared" si="96"/>
        <v>3.4366666666666663E-2</v>
      </c>
      <c r="R209" s="823">
        <f t="shared" si="96"/>
        <v>3.4366666666666663E-2</v>
      </c>
      <c r="S209" s="823">
        <f t="shared" si="96"/>
        <v>3.4366666666666663E-2</v>
      </c>
      <c r="T209" s="823">
        <f t="shared" si="96"/>
        <v>3.4366666666666663E-2</v>
      </c>
      <c r="U209" s="823">
        <f t="shared" si="96"/>
        <v>3.4366666666666663E-2</v>
      </c>
      <c r="V209" s="823">
        <f t="shared" si="96"/>
        <v>3.4366666666666663E-2</v>
      </c>
      <c r="W209" s="823">
        <f t="shared" si="96"/>
        <v>3.4366666666666663E-2</v>
      </c>
      <c r="X209" s="823">
        <f t="shared" si="96"/>
        <v>3.4366666666666663E-2</v>
      </c>
      <c r="Y209" s="823">
        <f t="shared" si="96"/>
        <v>3.4366666666666663E-2</v>
      </c>
      <c r="Z209" s="823">
        <f t="shared" si="96"/>
        <v>3.4366666666666663E-2</v>
      </c>
      <c r="AA209" s="823">
        <f t="shared" si="96"/>
        <v>3.4366666666666663E-2</v>
      </c>
      <c r="AB209" s="823">
        <f t="shared" si="96"/>
        <v>1.7183333333333332E-2</v>
      </c>
    </row>
    <row r="210" spans="2:28">
      <c r="D210" s="662" t="s">
        <v>756</v>
      </c>
      <c r="E210" s="464" t="s">
        <v>362</v>
      </c>
      <c r="F210" s="464"/>
      <c r="G210" s="664">
        <v>1</v>
      </c>
      <c r="H210" s="825">
        <f>G210</f>
        <v>1</v>
      </c>
      <c r="I210" s="825">
        <f t="shared" ref="I210:AB210" si="97">H210+(H210*I209)</f>
        <v>1.0343666666666667</v>
      </c>
      <c r="J210" s="825">
        <f t="shared" si="97"/>
        <v>1.069914401111111</v>
      </c>
      <c r="K210" s="825">
        <f t="shared" si="97"/>
        <v>1.106683792695963</v>
      </c>
      <c r="L210" s="825">
        <f t="shared" si="97"/>
        <v>1.1447168257049476</v>
      </c>
      <c r="M210" s="825">
        <f t="shared" si="97"/>
        <v>1.1840569272816743</v>
      </c>
      <c r="N210" s="825">
        <f t="shared" si="97"/>
        <v>1.2247490170159212</v>
      </c>
      <c r="O210" s="825">
        <f t="shared" si="97"/>
        <v>1.266839558234035</v>
      </c>
      <c r="P210" s="825">
        <f t="shared" si="97"/>
        <v>1.3103766110520114</v>
      </c>
      <c r="Q210" s="825">
        <f t="shared" si="97"/>
        <v>1.3554098872518323</v>
      </c>
      <c r="R210" s="825">
        <f t="shared" si="97"/>
        <v>1.4019908070437204</v>
      </c>
      <c r="S210" s="825">
        <f t="shared" si="97"/>
        <v>1.4501725577791229</v>
      </c>
      <c r="T210" s="825">
        <f t="shared" si="97"/>
        <v>1.5000101546814655</v>
      </c>
      <c r="U210" s="825">
        <f t="shared" si="97"/>
        <v>1.5515605036640185</v>
      </c>
      <c r="V210" s="825">
        <f t="shared" si="97"/>
        <v>1.6048824663066052</v>
      </c>
      <c r="W210" s="825">
        <f t="shared" si="97"/>
        <v>1.6600369270653423</v>
      </c>
      <c r="X210" s="825">
        <f t="shared" si="97"/>
        <v>1.7170868627921545</v>
      </c>
      <c r="Y210" s="825">
        <f t="shared" si="97"/>
        <v>1.7760974146434449</v>
      </c>
      <c r="Z210" s="825">
        <f t="shared" si="97"/>
        <v>1.8371359624600248</v>
      </c>
      <c r="AA210" s="825">
        <f t="shared" si="97"/>
        <v>1.9002722017032343</v>
      </c>
      <c r="AB210" s="825">
        <f t="shared" si="97"/>
        <v>1.9329252123691683</v>
      </c>
    </row>
    <row r="212" spans="2:28" s="575" customFormat="1">
      <c r="D212" s="575" t="s">
        <v>976</v>
      </c>
      <c r="E212" s="308" t="s">
        <v>686</v>
      </c>
      <c r="H212" s="684">
        <f>Pessoal!J133*H210</f>
        <v>15250456.212410148</v>
      </c>
      <c r="I212" s="684">
        <f>Pessoal!K133*I210</f>
        <v>31549127.115153287</v>
      </c>
      <c r="J212" s="684">
        <f>Pessoal!L133*J210</f>
        <v>32633365.450344052</v>
      </c>
      <c r="K212" s="684">
        <f>Pessoal!M133*K210</f>
        <v>33754865.442987546</v>
      </c>
      <c r="L212" s="684">
        <f>Pessoal!N133*L210</f>
        <v>34914907.652044885</v>
      </c>
      <c r="M212" s="684">
        <f>Pessoal!O133*M210</f>
        <v>36114816.645020165</v>
      </c>
      <c r="N212" s="684">
        <f>Pessoal!P133*N210</f>
        <v>37355962.510387354</v>
      </c>
      <c r="O212" s="684">
        <f>Pessoal!Q133*O210</f>
        <v>38639762.421994336</v>
      </c>
      <c r="P212" s="684">
        <f>Pessoal!R133*P210</f>
        <v>39967682.257230207</v>
      </c>
      <c r="Q212" s="684">
        <f>Pessoal!S133*Q210</f>
        <v>41341238.27080369</v>
      </c>
      <c r="R212" s="684">
        <f>Pessoal!T133*R210</f>
        <v>42761998.826043643</v>
      </c>
      <c r="S212" s="684">
        <f>Pessoal!U133*S210</f>
        <v>44231586.185698681</v>
      </c>
      <c r="T212" s="684">
        <f>Pessoal!V133*T210</f>
        <v>45751678.364280522</v>
      </c>
      <c r="U212" s="684">
        <f>Pessoal!W133*U210</f>
        <v>47324011.044066302</v>
      </c>
      <c r="V212" s="684">
        <f>Pessoal!X133*V210</f>
        <v>48950379.55694738</v>
      </c>
      <c r="W212" s="684">
        <f>Pessoal!Y133*W210</f>
        <v>50632640.934387803</v>
      </c>
      <c r="X212" s="684">
        <f>Pessoal!Z133*X210</f>
        <v>52372716.027832925</v>
      </c>
      <c r="Y212" s="684">
        <f>Pessoal!AA133*Y210</f>
        <v>54172591.701989457</v>
      </c>
      <c r="Z212" s="684">
        <f>Pessoal!AB133*Z210</f>
        <v>56034323.103481166</v>
      </c>
      <c r="AA212" s="684">
        <f>Pessoal!AC133*AA210</f>
        <v>57960036.007470801</v>
      </c>
      <c r="AB212" s="684">
        <f>Pessoal!AD133*AB210</f>
        <v>29477991.313099585</v>
      </c>
    </row>
    <row r="215" spans="2:28">
      <c r="B215" s="603" t="s">
        <v>757</v>
      </c>
      <c r="C215" s="603"/>
      <c r="D215" s="603" t="s">
        <v>974</v>
      </c>
      <c r="E215" s="603"/>
      <c r="F215" s="603"/>
      <c r="G215" s="603"/>
      <c r="H215" s="609"/>
      <c r="I215" s="609"/>
      <c r="J215" s="609"/>
      <c r="K215" s="609"/>
      <c r="L215" s="609"/>
      <c r="M215" s="609"/>
      <c r="N215" s="609"/>
      <c r="O215" s="609"/>
      <c r="P215" s="609"/>
      <c r="Q215" s="609"/>
      <c r="R215" s="609"/>
      <c r="S215" s="609"/>
      <c r="T215" s="609"/>
      <c r="U215" s="609"/>
      <c r="V215" s="609"/>
      <c r="W215" s="609"/>
      <c r="X215" s="609"/>
      <c r="Y215" s="609"/>
      <c r="Z215" s="609"/>
      <c r="AA215" s="609"/>
      <c r="AB215" s="609"/>
    </row>
    <row r="216" spans="2:28">
      <c r="B216" s="606"/>
      <c r="C216" s="605"/>
      <c r="D216" s="606"/>
      <c r="E216" s="606"/>
      <c r="F216" s="606"/>
      <c r="G216" s="606"/>
      <c r="H216" s="606"/>
      <c r="I216" s="606"/>
      <c r="J216" s="606"/>
      <c r="K216" s="606"/>
      <c r="L216" s="606"/>
      <c r="M216" s="606"/>
      <c r="N216" s="606"/>
      <c r="O216" s="606"/>
      <c r="P216" s="606"/>
      <c r="Q216" s="606"/>
      <c r="R216" s="606"/>
      <c r="S216" s="606"/>
      <c r="T216" s="606"/>
      <c r="U216" s="606"/>
      <c r="V216" s="606"/>
      <c r="W216" s="606"/>
      <c r="X216" s="606"/>
      <c r="Y216" s="606"/>
      <c r="Z216" s="606"/>
      <c r="AA216" s="606"/>
      <c r="AB216" s="606"/>
    </row>
    <row r="217" spans="2:28">
      <c r="B217" s="609"/>
      <c r="C217" s="603"/>
      <c r="D217" s="609"/>
      <c r="E217" s="609"/>
      <c r="F217" s="609"/>
      <c r="G217" s="463" t="s">
        <v>1514</v>
      </c>
      <c r="H217" s="609"/>
      <c r="I217" s="609"/>
      <c r="J217" s="609"/>
      <c r="K217" s="609"/>
      <c r="L217" s="609"/>
      <c r="M217" s="609"/>
      <c r="N217" s="609"/>
      <c r="O217" s="609"/>
      <c r="P217" s="609"/>
      <c r="Q217" s="609"/>
      <c r="R217" s="609"/>
      <c r="S217" s="609"/>
      <c r="T217" s="609"/>
      <c r="U217" s="609"/>
      <c r="V217" s="609"/>
      <c r="W217" s="609"/>
      <c r="X217" s="609"/>
      <c r="Y217" s="609"/>
      <c r="Z217" s="609"/>
      <c r="AA217" s="609"/>
      <c r="AB217" s="609"/>
    </row>
    <row r="218" spans="2:28">
      <c r="D218" s="574" t="s">
        <v>981</v>
      </c>
      <c r="E218" s="301" t="s">
        <v>555</v>
      </c>
      <c r="G218" s="591">
        <v>680000</v>
      </c>
      <c r="H218" s="683">
        <f>G218*H4</f>
        <v>340000</v>
      </c>
      <c r="I218" s="683">
        <f t="shared" ref="I218:AB218" si="98">$G$218*I4</f>
        <v>680000</v>
      </c>
      <c r="J218" s="683">
        <f t="shared" si="98"/>
        <v>680000</v>
      </c>
      <c r="K218" s="683">
        <f t="shared" si="98"/>
        <v>680000</v>
      </c>
      <c r="L218" s="683">
        <f t="shared" si="98"/>
        <v>680000</v>
      </c>
      <c r="M218" s="683">
        <f t="shared" si="98"/>
        <v>680000</v>
      </c>
      <c r="N218" s="683">
        <f t="shared" si="98"/>
        <v>680000</v>
      </c>
      <c r="O218" s="683">
        <f t="shared" si="98"/>
        <v>680000</v>
      </c>
      <c r="P218" s="683">
        <f t="shared" si="98"/>
        <v>680000</v>
      </c>
      <c r="Q218" s="683">
        <f t="shared" si="98"/>
        <v>680000</v>
      </c>
      <c r="R218" s="683">
        <f t="shared" si="98"/>
        <v>680000</v>
      </c>
      <c r="S218" s="683">
        <f t="shared" si="98"/>
        <v>680000</v>
      </c>
      <c r="T218" s="683">
        <f t="shared" si="98"/>
        <v>680000</v>
      </c>
      <c r="U218" s="683">
        <f t="shared" si="98"/>
        <v>680000</v>
      </c>
      <c r="V218" s="683">
        <f t="shared" si="98"/>
        <v>680000</v>
      </c>
      <c r="W218" s="683">
        <f t="shared" si="98"/>
        <v>680000</v>
      </c>
      <c r="X218" s="683">
        <f t="shared" si="98"/>
        <v>680000</v>
      </c>
      <c r="Y218" s="683">
        <f t="shared" si="98"/>
        <v>680000</v>
      </c>
      <c r="Z218" s="683">
        <f t="shared" si="98"/>
        <v>680000</v>
      </c>
      <c r="AA218" s="683">
        <f t="shared" si="98"/>
        <v>680000</v>
      </c>
      <c r="AB218" s="683">
        <f t="shared" si="98"/>
        <v>340000</v>
      </c>
    </row>
    <row r="219" spans="2:28" s="575" customFormat="1">
      <c r="D219" s="574" t="s">
        <v>982</v>
      </c>
      <c r="E219" s="301" t="s">
        <v>555</v>
      </c>
      <c r="G219" s="591">
        <v>342000</v>
      </c>
      <c r="H219" s="683">
        <f>G219*H4</f>
        <v>171000</v>
      </c>
      <c r="I219" s="683">
        <f t="shared" ref="I219:AB219" si="99">$G$219*I4</f>
        <v>342000</v>
      </c>
      <c r="J219" s="683">
        <f t="shared" si="99"/>
        <v>342000</v>
      </c>
      <c r="K219" s="683">
        <f t="shared" si="99"/>
        <v>342000</v>
      </c>
      <c r="L219" s="683">
        <f t="shared" si="99"/>
        <v>342000</v>
      </c>
      <c r="M219" s="683">
        <f t="shared" si="99"/>
        <v>342000</v>
      </c>
      <c r="N219" s="683">
        <f t="shared" si="99"/>
        <v>342000</v>
      </c>
      <c r="O219" s="683">
        <f t="shared" si="99"/>
        <v>342000</v>
      </c>
      <c r="P219" s="683">
        <f t="shared" si="99"/>
        <v>342000</v>
      </c>
      <c r="Q219" s="683">
        <f t="shared" si="99"/>
        <v>342000</v>
      </c>
      <c r="R219" s="683">
        <f t="shared" si="99"/>
        <v>342000</v>
      </c>
      <c r="S219" s="683">
        <f t="shared" si="99"/>
        <v>342000</v>
      </c>
      <c r="T219" s="683">
        <f t="shared" si="99"/>
        <v>342000</v>
      </c>
      <c r="U219" s="683">
        <f t="shared" si="99"/>
        <v>342000</v>
      </c>
      <c r="V219" s="683">
        <f t="shared" si="99"/>
        <v>342000</v>
      </c>
      <c r="W219" s="683">
        <f t="shared" si="99"/>
        <v>342000</v>
      </c>
      <c r="X219" s="683">
        <f t="shared" si="99"/>
        <v>342000</v>
      </c>
      <c r="Y219" s="683">
        <f t="shared" si="99"/>
        <v>342000</v>
      </c>
      <c r="Z219" s="683">
        <f t="shared" si="99"/>
        <v>342000</v>
      </c>
      <c r="AA219" s="683">
        <f t="shared" si="99"/>
        <v>342000</v>
      </c>
      <c r="AB219" s="683">
        <f t="shared" si="99"/>
        <v>171000</v>
      </c>
    </row>
    <row r="220" spans="2:28" s="575" customFormat="1">
      <c r="D220" s="574" t="s">
        <v>983</v>
      </c>
      <c r="E220" s="301" t="s">
        <v>555</v>
      </c>
      <c r="G220" s="591">
        <f>18000*12</f>
        <v>216000</v>
      </c>
      <c r="H220" s="683">
        <f>G220*H4</f>
        <v>108000</v>
      </c>
      <c r="I220" s="683">
        <f t="shared" ref="I220:AB220" si="100">$G$220*I4</f>
        <v>216000</v>
      </c>
      <c r="J220" s="683">
        <f t="shared" si="100"/>
        <v>216000</v>
      </c>
      <c r="K220" s="683">
        <f t="shared" si="100"/>
        <v>216000</v>
      </c>
      <c r="L220" s="683">
        <f t="shared" si="100"/>
        <v>216000</v>
      </c>
      <c r="M220" s="683">
        <f t="shared" si="100"/>
        <v>216000</v>
      </c>
      <c r="N220" s="683">
        <f t="shared" si="100"/>
        <v>216000</v>
      </c>
      <c r="O220" s="683">
        <f t="shared" si="100"/>
        <v>216000</v>
      </c>
      <c r="P220" s="683">
        <f t="shared" si="100"/>
        <v>216000</v>
      </c>
      <c r="Q220" s="683">
        <f t="shared" si="100"/>
        <v>216000</v>
      </c>
      <c r="R220" s="683">
        <f t="shared" si="100"/>
        <v>216000</v>
      </c>
      <c r="S220" s="683">
        <f t="shared" si="100"/>
        <v>216000</v>
      </c>
      <c r="T220" s="683">
        <f t="shared" si="100"/>
        <v>216000</v>
      </c>
      <c r="U220" s="683">
        <f t="shared" si="100"/>
        <v>216000</v>
      </c>
      <c r="V220" s="683">
        <f t="shared" si="100"/>
        <v>216000</v>
      </c>
      <c r="W220" s="683">
        <f t="shared" si="100"/>
        <v>216000</v>
      </c>
      <c r="X220" s="683">
        <f t="shared" si="100"/>
        <v>216000</v>
      </c>
      <c r="Y220" s="683">
        <f t="shared" si="100"/>
        <v>216000</v>
      </c>
      <c r="Z220" s="683">
        <f t="shared" si="100"/>
        <v>216000</v>
      </c>
      <c r="AA220" s="683">
        <f t="shared" si="100"/>
        <v>216000</v>
      </c>
      <c r="AB220" s="683">
        <f t="shared" si="100"/>
        <v>108000</v>
      </c>
    </row>
    <row r="221" spans="2:28" s="575" customFormat="1">
      <c r="D221" s="574" t="s">
        <v>984</v>
      </c>
      <c r="E221" s="301" t="s">
        <v>555</v>
      </c>
      <c r="G221" s="591">
        <f>32500*12</f>
        <v>390000</v>
      </c>
      <c r="H221" s="683">
        <f>G221*H4</f>
        <v>195000</v>
      </c>
      <c r="I221" s="683">
        <f t="shared" ref="I221:AB221" si="101">$G$221*I4</f>
        <v>390000</v>
      </c>
      <c r="J221" s="683">
        <f t="shared" si="101"/>
        <v>390000</v>
      </c>
      <c r="K221" s="683">
        <f t="shared" si="101"/>
        <v>390000</v>
      </c>
      <c r="L221" s="683">
        <f t="shared" si="101"/>
        <v>390000</v>
      </c>
      <c r="M221" s="683">
        <f t="shared" si="101"/>
        <v>390000</v>
      </c>
      <c r="N221" s="683">
        <f t="shared" si="101"/>
        <v>390000</v>
      </c>
      <c r="O221" s="683">
        <f t="shared" si="101"/>
        <v>390000</v>
      </c>
      <c r="P221" s="683">
        <f t="shared" si="101"/>
        <v>390000</v>
      </c>
      <c r="Q221" s="683">
        <f t="shared" si="101"/>
        <v>390000</v>
      </c>
      <c r="R221" s="683">
        <f t="shared" si="101"/>
        <v>390000</v>
      </c>
      <c r="S221" s="683">
        <f t="shared" si="101"/>
        <v>390000</v>
      </c>
      <c r="T221" s="683">
        <f t="shared" si="101"/>
        <v>390000</v>
      </c>
      <c r="U221" s="683">
        <f t="shared" si="101"/>
        <v>390000</v>
      </c>
      <c r="V221" s="683">
        <f t="shared" si="101"/>
        <v>390000</v>
      </c>
      <c r="W221" s="683">
        <f t="shared" si="101"/>
        <v>390000</v>
      </c>
      <c r="X221" s="683">
        <f t="shared" si="101"/>
        <v>390000</v>
      </c>
      <c r="Y221" s="683">
        <f t="shared" si="101"/>
        <v>390000</v>
      </c>
      <c r="Z221" s="683">
        <f t="shared" si="101"/>
        <v>390000</v>
      </c>
      <c r="AA221" s="683">
        <f t="shared" si="101"/>
        <v>390000</v>
      </c>
      <c r="AB221" s="683">
        <f t="shared" si="101"/>
        <v>195000</v>
      </c>
    </row>
    <row r="222" spans="2:28" s="575" customFormat="1">
      <c r="D222" s="575" t="s">
        <v>330</v>
      </c>
      <c r="E222" s="308"/>
      <c r="H222" s="684">
        <f>SUM(H218:H221)</f>
        <v>814000</v>
      </c>
      <c r="I222" s="684">
        <f t="shared" ref="I222:AB222" si="102">SUM(I218:I221)</f>
        <v>1628000</v>
      </c>
      <c r="J222" s="684">
        <f t="shared" si="102"/>
        <v>1628000</v>
      </c>
      <c r="K222" s="684">
        <f t="shared" si="102"/>
        <v>1628000</v>
      </c>
      <c r="L222" s="684">
        <f t="shared" si="102"/>
        <v>1628000</v>
      </c>
      <c r="M222" s="684">
        <f t="shared" si="102"/>
        <v>1628000</v>
      </c>
      <c r="N222" s="684">
        <f t="shared" si="102"/>
        <v>1628000</v>
      </c>
      <c r="O222" s="684">
        <f t="shared" si="102"/>
        <v>1628000</v>
      </c>
      <c r="P222" s="684">
        <f t="shared" si="102"/>
        <v>1628000</v>
      </c>
      <c r="Q222" s="684">
        <f t="shared" si="102"/>
        <v>1628000</v>
      </c>
      <c r="R222" s="684">
        <f t="shared" si="102"/>
        <v>1628000</v>
      </c>
      <c r="S222" s="684">
        <f t="shared" si="102"/>
        <v>1628000</v>
      </c>
      <c r="T222" s="684">
        <f t="shared" si="102"/>
        <v>1628000</v>
      </c>
      <c r="U222" s="684">
        <f t="shared" si="102"/>
        <v>1628000</v>
      </c>
      <c r="V222" s="684">
        <f t="shared" si="102"/>
        <v>1628000</v>
      </c>
      <c r="W222" s="684">
        <f t="shared" si="102"/>
        <v>1628000</v>
      </c>
      <c r="X222" s="684">
        <f t="shared" si="102"/>
        <v>1628000</v>
      </c>
      <c r="Y222" s="684">
        <f t="shared" si="102"/>
        <v>1628000</v>
      </c>
      <c r="Z222" s="684">
        <f t="shared" si="102"/>
        <v>1628000</v>
      </c>
      <c r="AA222" s="684">
        <f t="shared" si="102"/>
        <v>1628000</v>
      </c>
      <c r="AB222" s="684">
        <f t="shared" si="102"/>
        <v>814000</v>
      </c>
    </row>
    <row r="223" spans="2:28" s="575" customFormat="1">
      <c r="D223" s="574"/>
      <c r="E223" s="308"/>
      <c r="H223" s="789"/>
      <c r="I223" s="789"/>
      <c r="J223" s="789"/>
      <c r="K223" s="789"/>
      <c r="L223" s="789"/>
      <c r="M223" s="789"/>
      <c r="N223" s="789"/>
      <c r="O223" s="789"/>
      <c r="P223" s="789"/>
      <c r="Q223" s="789"/>
      <c r="R223" s="789"/>
      <c r="S223" s="789"/>
      <c r="T223" s="789"/>
      <c r="U223" s="789"/>
      <c r="V223" s="789"/>
      <c r="W223" s="789"/>
      <c r="X223" s="789"/>
      <c r="Y223" s="789"/>
      <c r="Z223" s="789"/>
      <c r="AA223" s="789"/>
      <c r="AB223" s="789"/>
    </row>
    <row r="224" spans="2:28" s="575" customFormat="1">
      <c r="D224" s="69" t="s">
        <v>754</v>
      </c>
      <c r="E224" s="463" t="s">
        <v>755</v>
      </c>
      <c r="F224" s="661" t="s">
        <v>357</v>
      </c>
      <c r="G224" s="663">
        <f>Macro!F9</f>
        <v>3.4366666666666663E-2</v>
      </c>
      <c r="H224" s="823">
        <f t="shared" ref="H224:AB224" si="103">$G$224*H4</f>
        <v>1.7183333333333332E-2</v>
      </c>
      <c r="I224" s="823">
        <f t="shared" si="103"/>
        <v>3.4366666666666663E-2</v>
      </c>
      <c r="J224" s="823">
        <f t="shared" si="103"/>
        <v>3.4366666666666663E-2</v>
      </c>
      <c r="K224" s="823">
        <f t="shared" si="103"/>
        <v>3.4366666666666663E-2</v>
      </c>
      <c r="L224" s="823">
        <f t="shared" si="103"/>
        <v>3.4366666666666663E-2</v>
      </c>
      <c r="M224" s="823">
        <f t="shared" si="103"/>
        <v>3.4366666666666663E-2</v>
      </c>
      <c r="N224" s="823">
        <f t="shared" si="103"/>
        <v>3.4366666666666663E-2</v>
      </c>
      <c r="O224" s="823">
        <f t="shared" si="103"/>
        <v>3.4366666666666663E-2</v>
      </c>
      <c r="P224" s="823">
        <f t="shared" si="103"/>
        <v>3.4366666666666663E-2</v>
      </c>
      <c r="Q224" s="823">
        <f t="shared" si="103"/>
        <v>3.4366666666666663E-2</v>
      </c>
      <c r="R224" s="823">
        <f t="shared" si="103"/>
        <v>3.4366666666666663E-2</v>
      </c>
      <c r="S224" s="823">
        <f t="shared" si="103"/>
        <v>3.4366666666666663E-2</v>
      </c>
      <c r="T224" s="823">
        <f t="shared" si="103"/>
        <v>3.4366666666666663E-2</v>
      </c>
      <c r="U224" s="823">
        <f t="shared" si="103"/>
        <v>3.4366666666666663E-2</v>
      </c>
      <c r="V224" s="823">
        <f t="shared" si="103"/>
        <v>3.4366666666666663E-2</v>
      </c>
      <c r="W224" s="823">
        <f t="shared" si="103"/>
        <v>3.4366666666666663E-2</v>
      </c>
      <c r="X224" s="823">
        <f t="shared" si="103"/>
        <v>3.4366666666666663E-2</v>
      </c>
      <c r="Y224" s="823">
        <f t="shared" si="103"/>
        <v>3.4366666666666663E-2</v>
      </c>
      <c r="Z224" s="823">
        <f t="shared" si="103"/>
        <v>3.4366666666666663E-2</v>
      </c>
      <c r="AA224" s="823">
        <f t="shared" si="103"/>
        <v>3.4366666666666663E-2</v>
      </c>
      <c r="AB224" s="823">
        <f t="shared" si="103"/>
        <v>1.7183333333333332E-2</v>
      </c>
    </row>
    <row r="225" spans="2:28" s="575" customFormat="1">
      <c r="D225" s="662" t="s">
        <v>756</v>
      </c>
      <c r="E225" s="464" t="s">
        <v>362</v>
      </c>
      <c r="F225" s="464"/>
      <c r="G225" s="664">
        <v>1</v>
      </c>
      <c r="H225" s="825">
        <f>G225</f>
        <v>1</v>
      </c>
      <c r="I225" s="825">
        <f t="shared" ref="I225:AB225" si="104">H225+(H225*I224)</f>
        <v>1.0343666666666667</v>
      </c>
      <c r="J225" s="825">
        <f t="shared" si="104"/>
        <v>1.069914401111111</v>
      </c>
      <c r="K225" s="825">
        <f t="shared" si="104"/>
        <v>1.106683792695963</v>
      </c>
      <c r="L225" s="825">
        <f t="shared" si="104"/>
        <v>1.1447168257049476</v>
      </c>
      <c r="M225" s="825">
        <f t="shared" si="104"/>
        <v>1.1840569272816743</v>
      </c>
      <c r="N225" s="825">
        <f t="shared" si="104"/>
        <v>1.2247490170159212</v>
      </c>
      <c r="O225" s="825">
        <f t="shared" si="104"/>
        <v>1.266839558234035</v>
      </c>
      <c r="P225" s="825">
        <f t="shared" si="104"/>
        <v>1.3103766110520114</v>
      </c>
      <c r="Q225" s="825">
        <f t="shared" si="104"/>
        <v>1.3554098872518323</v>
      </c>
      <c r="R225" s="825">
        <f t="shared" si="104"/>
        <v>1.4019908070437204</v>
      </c>
      <c r="S225" s="825">
        <f t="shared" si="104"/>
        <v>1.4501725577791229</v>
      </c>
      <c r="T225" s="825">
        <f t="shared" si="104"/>
        <v>1.5000101546814655</v>
      </c>
      <c r="U225" s="825">
        <f t="shared" si="104"/>
        <v>1.5515605036640185</v>
      </c>
      <c r="V225" s="825">
        <f t="shared" si="104"/>
        <v>1.6048824663066052</v>
      </c>
      <c r="W225" s="825">
        <f t="shared" si="104"/>
        <v>1.6600369270653423</v>
      </c>
      <c r="X225" s="825">
        <f t="shared" si="104"/>
        <v>1.7170868627921545</v>
      </c>
      <c r="Y225" s="825">
        <f t="shared" si="104"/>
        <v>1.7760974146434449</v>
      </c>
      <c r="Z225" s="825">
        <f t="shared" si="104"/>
        <v>1.8371359624600248</v>
      </c>
      <c r="AA225" s="825">
        <f t="shared" si="104"/>
        <v>1.9002722017032343</v>
      </c>
      <c r="AB225" s="825">
        <f t="shared" si="104"/>
        <v>1.9329252123691683</v>
      </c>
    </row>
    <row r="226" spans="2:28" s="575" customFormat="1">
      <c r="D226" s="574"/>
      <c r="E226" s="308"/>
      <c r="H226" s="789"/>
      <c r="I226" s="789"/>
      <c r="J226" s="789"/>
      <c r="K226" s="789"/>
      <c r="L226" s="789"/>
      <c r="M226" s="789"/>
      <c r="N226" s="789"/>
      <c r="O226" s="789"/>
      <c r="P226" s="789"/>
      <c r="Q226" s="789"/>
      <c r="R226" s="789"/>
      <c r="S226" s="789"/>
      <c r="T226" s="789"/>
      <c r="U226" s="789"/>
      <c r="V226" s="789"/>
      <c r="W226" s="789"/>
      <c r="X226" s="789"/>
      <c r="Y226" s="789"/>
      <c r="Z226" s="789"/>
      <c r="AA226" s="789"/>
      <c r="AB226" s="789"/>
    </row>
    <row r="227" spans="2:28" s="575" customFormat="1">
      <c r="D227" s="603" t="s">
        <v>977</v>
      </c>
      <c r="E227" s="308"/>
      <c r="H227" s="684">
        <f>H222*H225</f>
        <v>814000</v>
      </c>
      <c r="I227" s="684">
        <f t="shared" ref="I227:AB227" si="105">I222*I225</f>
        <v>1683948.9333333333</v>
      </c>
      <c r="J227" s="684">
        <f t="shared" si="105"/>
        <v>1741820.6450088888</v>
      </c>
      <c r="K227" s="684">
        <f t="shared" si="105"/>
        <v>1801681.2145090278</v>
      </c>
      <c r="L227" s="684">
        <f t="shared" si="105"/>
        <v>1863598.9922476546</v>
      </c>
      <c r="M227" s="684">
        <f t="shared" si="105"/>
        <v>1927644.6776145657</v>
      </c>
      <c r="N227" s="684">
        <f t="shared" si="105"/>
        <v>1993891.3997019196</v>
      </c>
      <c r="O227" s="684">
        <f t="shared" si="105"/>
        <v>2062414.800805009</v>
      </c>
      <c r="P227" s="684">
        <f t="shared" si="105"/>
        <v>2133293.1227926747</v>
      </c>
      <c r="Q227" s="684">
        <f t="shared" si="105"/>
        <v>2206607.296445983</v>
      </c>
      <c r="R227" s="684">
        <f t="shared" si="105"/>
        <v>2282441.0338671766</v>
      </c>
      <c r="S227" s="684">
        <f t="shared" si="105"/>
        <v>2360880.9240644122</v>
      </c>
      <c r="T227" s="684">
        <f t="shared" si="105"/>
        <v>2442016.531821426</v>
      </c>
      <c r="U227" s="684">
        <f t="shared" si="105"/>
        <v>2525940.4999650223</v>
      </c>
      <c r="V227" s="684">
        <f t="shared" si="105"/>
        <v>2612748.6551471534</v>
      </c>
      <c r="W227" s="684">
        <f t="shared" si="105"/>
        <v>2702540.1172623774</v>
      </c>
      <c r="X227" s="684">
        <f t="shared" si="105"/>
        <v>2795417.4126256276</v>
      </c>
      <c r="Y227" s="684">
        <f t="shared" si="105"/>
        <v>2891486.5910395286</v>
      </c>
      <c r="Z227" s="684">
        <f t="shared" si="105"/>
        <v>2990857.3468849203</v>
      </c>
      <c r="AA227" s="684">
        <f t="shared" si="105"/>
        <v>3093643.1443728656</v>
      </c>
      <c r="AB227" s="684">
        <f t="shared" si="105"/>
        <v>1573401.122868503</v>
      </c>
    </row>
    <row r="229" spans="2:28">
      <c r="B229" s="603" t="s">
        <v>971</v>
      </c>
      <c r="C229" s="603"/>
      <c r="D229" s="603" t="s">
        <v>973</v>
      </c>
      <c r="E229" s="603"/>
      <c r="F229" s="603"/>
      <c r="G229" s="603"/>
      <c r="H229" s="609"/>
      <c r="I229" s="609"/>
      <c r="J229" s="609"/>
      <c r="K229" s="609"/>
      <c r="L229" s="609"/>
      <c r="M229" s="609"/>
      <c r="N229" s="609"/>
      <c r="O229" s="609"/>
      <c r="P229" s="609"/>
      <c r="Q229" s="609"/>
      <c r="R229" s="609"/>
      <c r="S229" s="609"/>
      <c r="T229" s="609"/>
      <c r="U229" s="609"/>
      <c r="V229" s="609"/>
      <c r="W229" s="609"/>
      <c r="X229" s="609"/>
      <c r="Y229" s="609"/>
      <c r="Z229" s="609"/>
      <c r="AA229" s="609"/>
      <c r="AB229" s="609"/>
    </row>
    <row r="230" spans="2:28">
      <c r="B230" s="606"/>
      <c r="C230" s="605"/>
      <c r="D230" s="606"/>
      <c r="E230" s="606"/>
      <c r="F230" s="606"/>
      <c r="G230" s="606"/>
      <c r="H230" s="606"/>
      <c r="I230" s="606"/>
      <c r="J230" s="606"/>
      <c r="K230" s="606"/>
      <c r="L230" s="606"/>
      <c r="M230" s="606"/>
      <c r="N230" s="606"/>
      <c r="O230" s="606"/>
      <c r="P230" s="606"/>
      <c r="Q230" s="606"/>
      <c r="R230" s="606"/>
      <c r="S230" s="606"/>
      <c r="T230" s="606"/>
      <c r="U230" s="606"/>
      <c r="V230" s="606"/>
      <c r="W230" s="606"/>
      <c r="X230" s="606"/>
      <c r="Y230" s="606"/>
      <c r="Z230" s="606"/>
      <c r="AA230" s="606"/>
      <c r="AB230" s="606"/>
    </row>
    <row r="231" spans="2:28">
      <c r="D231" s="70" t="s">
        <v>979</v>
      </c>
      <c r="E231" s="301" t="s">
        <v>975</v>
      </c>
      <c r="H231" s="591">
        <f>Pessoal!I48+Pessoal!I49+Pessoal!I50</f>
        <v>181</v>
      </c>
      <c r="I231" s="591">
        <f>Pessoal!J48+Pessoal!J49+Pessoal!J50</f>
        <v>181</v>
      </c>
      <c r="J231" s="591">
        <f>Pessoal!K48+Pessoal!K49+Pessoal!K50</f>
        <v>181</v>
      </c>
      <c r="K231" s="591">
        <f>Pessoal!L48+Pessoal!L49+Pessoal!L50</f>
        <v>181</v>
      </c>
      <c r="L231" s="591">
        <f>Pessoal!M48+Pessoal!M49+Pessoal!M50</f>
        <v>181</v>
      </c>
      <c r="M231" s="591">
        <f>Pessoal!N48+Pessoal!N49+Pessoal!N50</f>
        <v>181</v>
      </c>
      <c r="N231" s="591">
        <f>Pessoal!O48+Pessoal!O49+Pessoal!O50</f>
        <v>181</v>
      </c>
      <c r="O231" s="591">
        <f>Pessoal!P48+Pessoal!P49+Pessoal!P50</f>
        <v>181</v>
      </c>
      <c r="P231" s="591">
        <f>Pessoal!Q48+Pessoal!Q49+Pessoal!Q50</f>
        <v>181</v>
      </c>
      <c r="Q231" s="591">
        <f>Pessoal!R48+Pessoal!R49+Pessoal!R50</f>
        <v>181</v>
      </c>
      <c r="R231" s="591">
        <f>Pessoal!S48+Pessoal!S49+Pessoal!S50</f>
        <v>181</v>
      </c>
      <c r="S231" s="591">
        <f>Pessoal!T48+Pessoal!T49+Pessoal!T50</f>
        <v>181</v>
      </c>
      <c r="T231" s="591">
        <f>Pessoal!U48+Pessoal!U49+Pessoal!U50</f>
        <v>181</v>
      </c>
      <c r="U231" s="591">
        <f>Pessoal!V48+Pessoal!V49+Pessoal!V50</f>
        <v>181</v>
      </c>
      <c r="V231" s="591">
        <f>Pessoal!W48+Pessoal!W49+Pessoal!W50</f>
        <v>181</v>
      </c>
      <c r="W231" s="591">
        <f>Pessoal!X48+Pessoal!X49+Pessoal!X50</f>
        <v>181</v>
      </c>
      <c r="X231" s="591">
        <f>Pessoal!Y48+Pessoal!Y49+Pessoal!Y50</f>
        <v>181</v>
      </c>
      <c r="Y231" s="591">
        <f>Pessoal!Z48+Pessoal!Z49+Pessoal!Z50</f>
        <v>181</v>
      </c>
      <c r="Z231" s="591">
        <f>Pessoal!AA48+Pessoal!AA49+Pessoal!AA50</f>
        <v>181</v>
      </c>
      <c r="AA231" s="591">
        <f>Pessoal!AB48+Pessoal!AB49+Pessoal!AB50</f>
        <v>181</v>
      </c>
      <c r="AB231" s="591">
        <f>Pessoal!AC48+Pessoal!AC49+Pessoal!AC50</f>
        <v>181</v>
      </c>
    </row>
    <row r="232" spans="2:28">
      <c r="G232" s="463" t="s">
        <v>1514</v>
      </c>
    </row>
    <row r="233" spans="2:28">
      <c r="D233" s="75" t="s">
        <v>985</v>
      </c>
      <c r="E233" s="301" t="s">
        <v>989</v>
      </c>
      <c r="G233" s="591">
        <f>1400*12</f>
        <v>16800</v>
      </c>
      <c r="H233" s="592">
        <f t="shared" ref="H233:AB233" si="106">H$231*$G233*H4</f>
        <v>1520400</v>
      </c>
      <c r="I233" s="592">
        <f t="shared" si="106"/>
        <v>3040800</v>
      </c>
      <c r="J233" s="592">
        <f t="shared" si="106"/>
        <v>3040800</v>
      </c>
      <c r="K233" s="592">
        <f t="shared" si="106"/>
        <v>3040800</v>
      </c>
      <c r="L233" s="592">
        <f t="shared" si="106"/>
        <v>3040800</v>
      </c>
      <c r="M233" s="592">
        <f t="shared" si="106"/>
        <v>3040800</v>
      </c>
      <c r="N233" s="592">
        <f t="shared" si="106"/>
        <v>3040800</v>
      </c>
      <c r="O233" s="592">
        <f t="shared" si="106"/>
        <v>3040800</v>
      </c>
      <c r="P233" s="592">
        <f t="shared" si="106"/>
        <v>3040800</v>
      </c>
      <c r="Q233" s="592">
        <f t="shared" si="106"/>
        <v>3040800</v>
      </c>
      <c r="R233" s="592">
        <f t="shared" si="106"/>
        <v>3040800</v>
      </c>
      <c r="S233" s="592">
        <f t="shared" si="106"/>
        <v>3040800</v>
      </c>
      <c r="T233" s="592">
        <f t="shared" si="106"/>
        <v>3040800</v>
      </c>
      <c r="U233" s="592">
        <f t="shared" si="106"/>
        <v>3040800</v>
      </c>
      <c r="V233" s="592">
        <f t="shared" si="106"/>
        <v>3040800</v>
      </c>
      <c r="W233" s="592">
        <f t="shared" si="106"/>
        <v>3040800</v>
      </c>
      <c r="X233" s="592">
        <f t="shared" si="106"/>
        <v>3040800</v>
      </c>
      <c r="Y233" s="592">
        <f t="shared" si="106"/>
        <v>3040800</v>
      </c>
      <c r="Z233" s="592">
        <f t="shared" si="106"/>
        <v>3040800</v>
      </c>
      <c r="AA233" s="592">
        <f t="shared" si="106"/>
        <v>3040800</v>
      </c>
      <c r="AB233" s="592">
        <f t="shared" si="106"/>
        <v>1520400</v>
      </c>
    </row>
    <row r="234" spans="2:28">
      <c r="D234" s="75" t="s">
        <v>986</v>
      </c>
      <c r="E234" s="301" t="s">
        <v>989</v>
      </c>
      <c r="F234" s="808"/>
      <c r="G234" s="591">
        <f>500*12</f>
        <v>6000</v>
      </c>
      <c r="H234" s="592">
        <f t="shared" ref="H234:AB234" si="107">H$231*$G234*H4</f>
        <v>543000</v>
      </c>
      <c r="I234" s="592">
        <f t="shared" si="107"/>
        <v>1086000</v>
      </c>
      <c r="J234" s="592">
        <f t="shared" si="107"/>
        <v>1086000</v>
      </c>
      <c r="K234" s="592">
        <f t="shared" si="107"/>
        <v>1086000</v>
      </c>
      <c r="L234" s="592">
        <f t="shared" si="107"/>
        <v>1086000</v>
      </c>
      <c r="M234" s="592">
        <f t="shared" si="107"/>
        <v>1086000</v>
      </c>
      <c r="N234" s="592">
        <f t="shared" si="107"/>
        <v>1086000</v>
      </c>
      <c r="O234" s="592">
        <f t="shared" si="107"/>
        <v>1086000</v>
      </c>
      <c r="P234" s="592">
        <f t="shared" si="107"/>
        <v>1086000</v>
      </c>
      <c r="Q234" s="592">
        <f t="shared" si="107"/>
        <v>1086000</v>
      </c>
      <c r="R234" s="592">
        <f t="shared" si="107"/>
        <v>1086000</v>
      </c>
      <c r="S234" s="592">
        <f t="shared" si="107"/>
        <v>1086000</v>
      </c>
      <c r="T234" s="592">
        <f t="shared" si="107"/>
        <v>1086000</v>
      </c>
      <c r="U234" s="592">
        <f t="shared" si="107"/>
        <v>1086000</v>
      </c>
      <c r="V234" s="592">
        <f t="shared" si="107"/>
        <v>1086000</v>
      </c>
      <c r="W234" s="592">
        <f t="shared" si="107"/>
        <v>1086000</v>
      </c>
      <c r="X234" s="592">
        <f t="shared" si="107"/>
        <v>1086000</v>
      </c>
      <c r="Y234" s="592">
        <f t="shared" si="107"/>
        <v>1086000</v>
      </c>
      <c r="Z234" s="592">
        <f t="shared" si="107"/>
        <v>1086000</v>
      </c>
      <c r="AA234" s="592">
        <f t="shared" si="107"/>
        <v>1086000</v>
      </c>
      <c r="AB234" s="592">
        <f t="shared" si="107"/>
        <v>543000</v>
      </c>
    </row>
    <row r="235" spans="2:28">
      <c r="D235" s="75" t="s">
        <v>987</v>
      </c>
      <c r="E235" s="301" t="s">
        <v>989</v>
      </c>
      <c r="G235" s="591">
        <f>1000*12</f>
        <v>12000</v>
      </c>
      <c r="H235" s="592">
        <f t="shared" ref="H235:AB235" si="108">H$231*$G235*H4</f>
        <v>1086000</v>
      </c>
      <c r="I235" s="592">
        <f t="shared" si="108"/>
        <v>2172000</v>
      </c>
      <c r="J235" s="592">
        <f t="shared" si="108"/>
        <v>2172000</v>
      </c>
      <c r="K235" s="592">
        <f t="shared" si="108"/>
        <v>2172000</v>
      </c>
      <c r="L235" s="592">
        <f t="shared" si="108"/>
        <v>2172000</v>
      </c>
      <c r="M235" s="592">
        <f t="shared" si="108"/>
        <v>2172000</v>
      </c>
      <c r="N235" s="592">
        <f t="shared" si="108"/>
        <v>2172000</v>
      </c>
      <c r="O235" s="592">
        <f t="shared" si="108"/>
        <v>2172000</v>
      </c>
      <c r="P235" s="592">
        <f t="shared" si="108"/>
        <v>2172000</v>
      </c>
      <c r="Q235" s="592">
        <f t="shared" si="108"/>
        <v>2172000</v>
      </c>
      <c r="R235" s="592">
        <f t="shared" si="108"/>
        <v>2172000</v>
      </c>
      <c r="S235" s="592">
        <f t="shared" si="108"/>
        <v>2172000</v>
      </c>
      <c r="T235" s="592">
        <f t="shared" si="108"/>
        <v>2172000</v>
      </c>
      <c r="U235" s="592">
        <f t="shared" si="108"/>
        <v>2172000</v>
      </c>
      <c r="V235" s="592">
        <f t="shared" si="108"/>
        <v>2172000</v>
      </c>
      <c r="W235" s="592">
        <f t="shared" si="108"/>
        <v>2172000</v>
      </c>
      <c r="X235" s="592">
        <f t="shared" si="108"/>
        <v>2172000</v>
      </c>
      <c r="Y235" s="592">
        <f t="shared" si="108"/>
        <v>2172000</v>
      </c>
      <c r="Z235" s="592">
        <f t="shared" si="108"/>
        <v>2172000</v>
      </c>
      <c r="AA235" s="592">
        <f t="shared" si="108"/>
        <v>2172000</v>
      </c>
      <c r="AB235" s="592">
        <f t="shared" si="108"/>
        <v>1086000</v>
      </c>
    </row>
    <row r="236" spans="2:28">
      <c r="D236" s="75" t="s">
        <v>330</v>
      </c>
      <c r="E236" s="301"/>
      <c r="G236" s="591"/>
      <c r="H236" s="809">
        <f t="shared" ref="H236:AB236" si="109">SUM(H233:H235)</f>
        <v>3149400</v>
      </c>
      <c r="I236" s="809">
        <f t="shared" si="109"/>
        <v>6298800</v>
      </c>
      <c r="J236" s="809">
        <f t="shared" si="109"/>
        <v>6298800</v>
      </c>
      <c r="K236" s="809">
        <f t="shared" si="109"/>
        <v>6298800</v>
      </c>
      <c r="L236" s="809">
        <f t="shared" si="109"/>
        <v>6298800</v>
      </c>
      <c r="M236" s="809">
        <f t="shared" si="109"/>
        <v>6298800</v>
      </c>
      <c r="N236" s="809">
        <f t="shared" si="109"/>
        <v>6298800</v>
      </c>
      <c r="O236" s="809">
        <f t="shared" si="109"/>
        <v>6298800</v>
      </c>
      <c r="P236" s="809">
        <f t="shared" si="109"/>
        <v>6298800</v>
      </c>
      <c r="Q236" s="809">
        <f t="shared" si="109"/>
        <v>6298800</v>
      </c>
      <c r="R236" s="809">
        <f t="shared" si="109"/>
        <v>6298800</v>
      </c>
      <c r="S236" s="809">
        <f t="shared" si="109"/>
        <v>6298800</v>
      </c>
      <c r="T236" s="809">
        <f t="shared" si="109"/>
        <v>6298800</v>
      </c>
      <c r="U236" s="809">
        <f t="shared" si="109"/>
        <v>6298800</v>
      </c>
      <c r="V236" s="809">
        <f t="shared" si="109"/>
        <v>6298800</v>
      </c>
      <c r="W236" s="809">
        <f t="shared" si="109"/>
        <v>6298800</v>
      </c>
      <c r="X236" s="809">
        <f t="shared" si="109"/>
        <v>6298800</v>
      </c>
      <c r="Y236" s="809">
        <f t="shared" si="109"/>
        <v>6298800</v>
      </c>
      <c r="Z236" s="809">
        <f t="shared" si="109"/>
        <v>6298800</v>
      </c>
      <c r="AA236" s="809">
        <f t="shared" si="109"/>
        <v>6298800</v>
      </c>
      <c r="AB236" s="809">
        <f t="shared" si="109"/>
        <v>3149400</v>
      </c>
    </row>
    <row r="237" spans="2:28">
      <c r="D237" s="827"/>
      <c r="G237" s="828"/>
      <c r="H237" s="829"/>
      <c r="I237" s="829"/>
      <c r="J237" s="829"/>
      <c r="K237" s="829"/>
      <c r="L237" s="829"/>
      <c r="M237" s="829"/>
      <c r="N237" s="829"/>
      <c r="O237" s="829"/>
      <c r="P237" s="829"/>
      <c r="Q237" s="829"/>
      <c r="R237" s="829"/>
      <c r="S237" s="829"/>
      <c r="T237" s="829"/>
      <c r="U237" s="829"/>
      <c r="V237" s="829"/>
      <c r="W237" s="829"/>
      <c r="X237" s="829"/>
      <c r="Y237" s="829"/>
      <c r="Z237" s="829"/>
      <c r="AA237" s="829"/>
      <c r="AB237" s="829"/>
    </row>
    <row r="238" spans="2:28">
      <c r="D238" s="69" t="s">
        <v>754</v>
      </c>
      <c r="E238" s="463" t="s">
        <v>755</v>
      </c>
      <c r="F238" s="661" t="s">
        <v>357</v>
      </c>
      <c r="G238" s="663">
        <f>Macro!F9</f>
        <v>3.4366666666666663E-2</v>
      </c>
      <c r="H238" s="823">
        <f t="shared" ref="H238:AB238" si="110">$G$238*H4</f>
        <v>1.7183333333333332E-2</v>
      </c>
      <c r="I238" s="823">
        <f t="shared" si="110"/>
        <v>3.4366666666666663E-2</v>
      </c>
      <c r="J238" s="823">
        <f t="shared" si="110"/>
        <v>3.4366666666666663E-2</v>
      </c>
      <c r="K238" s="823">
        <f t="shared" si="110"/>
        <v>3.4366666666666663E-2</v>
      </c>
      <c r="L238" s="823">
        <f t="shared" si="110"/>
        <v>3.4366666666666663E-2</v>
      </c>
      <c r="M238" s="823">
        <f t="shared" si="110"/>
        <v>3.4366666666666663E-2</v>
      </c>
      <c r="N238" s="823">
        <f t="shared" si="110"/>
        <v>3.4366666666666663E-2</v>
      </c>
      <c r="O238" s="823">
        <f t="shared" si="110"/>
        <v>3.4366666666666663E-2</v>
      </c>
      <c r="P238" s="823">
        <f t="shared" si="110"/>
        <v>3.4366666666666663E-2</v>
      </c>
      <c r="Q238" s="823">
        <f t="shared" si="110"/>
        <v>3.4366666666666663E-2</v>
      </c>
      <c r="R238" s="823">
        <f t="shared" si="110"/>
        <v>3.4366666666666663E-2</v>
      </c>
      <c r="S238" s="823">
        <f t="shared" si="110"/>
        <v>3.4366666666666663E-2</v>
      </c>
      <c r="T238" s="823">
        <f t="shared" si="110"/>
        <v>3.4366666666666663E-2</v>
      </c>
      <c r="U238" s="823">
        <f t="shared" si="110"/>
        <v>3.4366666666666663E-2</v>
      </c>
      <c r="V238" s="823">
        <f t="shared" si="110"/>
        <v>3.4366666666666663E-2</v>
      </c>
      <c r="W238" s="823">
        <f t="shared" si="110"/>
        <v>3.4366666666666663E-2</v>
      </c>
      <c r="X238" s="823">
        <f t="shared" si="110"/>
        <v>3.4366666666666663E-2</v>
      </c>
      <c r="Y238" s="823">
        <f t="shared" si="110"/>
        <v>3.4366666666666663E-2</v>
      </c>
      <c r="Z238" s="823">
        <f t="shared" si="110"/>
        <v>3.4366666666666663E-2</v>
      </c>
      <c r="AA238" s="823">
        <f t="shared" si="110"/>
        <v>3.4366666666666663E-2</v>
      </c>
      <c r="AB238" s="823">
        <f t="shared" si="110"/>
        <v>1.7183333333333332E-2</v>
      </c>
    </row>
    <row r="239" spans="2:28" s="575" customFormat="1">
      <c r="D239" s="662" t="s">
        <v>756</v>
      </c>
      <c r="E239" s="464" t="s">
        <v>362</v>
      </c>
      <c r="F239" s="464"/>
      <c r="G239" s="664">
        <v>1</v>
      </c>
      <c r="H239" s="825">
        <f>G239</f>
        <v>1</v>
      </c>
      <c r="I239" s="825">
        <f t="shared" ref="I239:AB239" si="111">H239+(H239*I238)</f>
        <v>1.0343666666666667</v>
      </c>
      <c r="J239" s="825">
        <f t="shared" si="111"/>
        <v>1.069914401111111</v>
      </c>
      <c r="K239" s="825">
        <f t="shared" si="111"/>
        <v>1.106683792695963</v>
      </c>
      <c r="L239" s="825">
        <f t="shared" si="111"/>
        <v>1.1447168257049476</v>
      </c>
      <c r="M239" s="825">
        <f t="shared" si="111"/>
        <v>1.1840569272816743</v>
      </c>
      <c r="N239" s="825">
        <f t="shared" si="111"/>
        <v>1.2247490170159212</v>
      </c>
      <c r="O239" s="825">
        <f t="shared" si="111"/>
        <v>1.266839558234035</v>
      </c>
      <c r="P239" s="825">
        <f t="shared" si="111"/>
        <v>1.3103766110520114</v>
      </c>
      <c r="Q239" s="825">
        <f t="shared" si="111"/>
        <v>1.3554098872518323</v>
      </c>
      <c r="R239" s="825">
        <f t="shared" si="111"/>
        <v>1.4019908070437204</v>
      </c>
      <c r="S239" s="825">
        <f t="shared" si="111"/>
        <v>1.4501725577791229</v>
      </c>
      <c r="T239" s="825">
        <f t="shared" si="111"/>
        <v>1.5000101546814655</v>
      </c>
      <c r="U239" s="825">
        <f t="shared" si="111"/>
        <v>1.5515605036640185</v>
      </c>
      <c r="V239" s="825">
        <f t="shared" si="111"/>
        <v>1.6048824663066052</v>
      </c>
      <c r="W239" s="825">
        <f t="shared" si="111"/>
        <v>1.6600369270653423</v>
      </c>
      <c r="X239" s="825">
        <f t="shared" si="111"/>
        <v>1.7170868627921545</v>
      </c>
      <c r="Y239" s="825">
        <f t="shared" si="111"/>
        <v>1.7760974146434449</v>
      </c>
      <c r="Z239" s="825">
        <f t="shared" si="111"/>
        <v>1.8371359624600248</v>
      </c>
      <c r="AA239" s="825">
        <f t="shared" si="111"/>
        <v>1.9002722017032343</v>
      </c>
      <c r="AB239" s="825">
        <f t="shared" si="111"/>
        <v>1.9329252123691683</v>
      </c>
    </row>
    <row r="241" spans="2:28" s="575" customFormat="1">
      <c r="D241" s="575" t="s">
        <v>978</v>
      </c>
      <c r="H241" s="602">
        <f>H236*H239</f>
        <v>3149400</v>
      </c>
      <c r="I241" s="602">
        <f t="shared" ref="I241:AB241" si="112">I236*I239</f>
        <v>6515268.7599999998</v>
      </c>
      <c r="J241" s="602">
        <f t="shared" si="112"/>
        <v>6739176.8297186662</v>
      </c>
      <c r="K241" s="602">
        <f t="shared" si="112"/>
        <v>6970779.873433331</v>
      </c>
      <c r="L241" s="602">
        <f t="shared" si="112"/>
        <v>7210342.3417503238</v>
      </c>
      <c r="M241" s="602">
        <f t="shared" si="112"/>
        <v>7458137.7735618101</v>
      </c>
      <c r="N241" s="602">
        <f t="shared" si="112"/>
        <v>7714449.1083798846</v>
      </c>
      <c r="O241" s="602">
        <f t="shared" si="112"/>
        <v>7979569.0094045401</v>
      </c>
      <c r="P241" s="602">
        <f t="shared" si="112"/>
        <v>8253800.1976944096</v>
      </c>
      <c r="Q241" s="602">
        <f t="shared" si="112"/>
        <v>8537455.7978218421</v>
      </c>
      <c r="R241" s="602">
        <f t="shared" si="112"/>
        <v>8830859.6954069864</v>
      </c>
      <c r="S241" s="602">
        <f t="shared" si="112"/>
        <v>9134346.9069391396</v>
      </c>
      <c r="T241" s="602">
        <f t="shared" si="112"/>
        <v>9448263.9623076152</v>
      </c>
      <c r="U241" s="602">
        <f t="shared" si="112"/>
        <v>9772969.3004789203</v>
      </c>
      <c r="V241" s="602">
        <f t="shared" si="112"/>
        <v>10108833.678772045</v>
      </c>
      <c r="W241" s="602">
        <f t="shared" si="112"/>
        <v>10456240.596199179</v>
      </c>
      <c r="X241" s="602">
        <f t="shared" si="112"/>
        <v>10815586.731355222</v>
      </c>
      <c r="Y241" s="602">
        <f t="shared" si="112"/>
        <v>11187282.395356132</v>
      </c>
      <c r="Z241" s="602">
        <f t="shared" si="112"/>
        <v>11571752.000343204</v>
      </c>
      <c r="AA241" s="602">
        <f t="shared" si="112"/>
        <v>11969434.544088332</v>
      </c>
      <c r="AB241" s="602">
        <f t="shared" si="112"/>
        <v>6087554.6638354585</v>
      </c>
    </row>
    <row r="244" spans="2:28">
      <c r="B244" s="603" t="s">
        <v>761</v>
      </c>
      <c r="C244" s="603"/>
      <c r="D244" s="603" t="s">
        <v>579</v>
      </c>
      <c r="E244" s="603"/>
      <c r="F244" s="603"/>
      <c r="G244" s="603"/>
      <c r="H244" s="609"/>
      <c r="I244" s="609"/>
      <c r="J244" s="609"/>
      <c r="K244" s="609"/>
      <c r="L244" s="609"/>
      <c r="M244" s="609"/>
      <c r="N244" s="609"/>
      <c r="O244" s="609"/>
      <c r="P244" s="609"/>
      <c r="Q244" s="609"/>
      <c r="R244" s="609"/>
      <c r="S244" s="609"/>
      <c r="T244" s="609"/>
      <c r="U244" s="609"/>
      <c r="V244" s="609"/>
      <c r="W244" s="609"/>
      <c r="X244" s="609"/>
      <c r="Y244" s="609"/>
      <c r="Z244" s="609"/>
      <c r="AA244" s="609"/>
      <c r="AB244" s="609"/>
    </row>
    <row r="245" spans="2:28">
      <c r="B245" s="606"/>
      <c r="C245" s="605"/>
      <c r="D245" s="606"/>
      <c r="E245" s="606"/>
      <c r="F245" s="606"/>
      <c r="G245" s="606"/>
      <c r="H245" s="606"/>
      <c r="I245" s="606"/>
      <c r="J245" s="606"/>
      <c r="K245" s="606"/>
      <c r="L245" s="606"/>
      <c r="M245" s="606"/>
      <c r="N245" s="606"/>
      <c r="O245" s="606"/>
      <c r="P245" s="606"/>
      <c r="Q245" s="606"/>
      <c r="R245" s="606"/>
      <c r="S245" s="606"/>
      <c r="T245" s="606"/>
      <c r="U245" s="606"/>
      <c r="V245" s="606"/>
      <c r="W245" s="606"/>
      <c r="X245" s="606"/>
      <c r="Y245" s="606"/>
      <c r="Z245" s="606"/>
      <c r="AA245" s="606"/>
      <c r="AB245" s="606"/>
    </row>
    <row r="246" spans="2:28">
      <c r="D246" s="75" t="s">
        <v>1511</v>
      </c>
      <c r="E246" s="301" t="s">
        <v>555</v>
      </c>
      <c r="F246" s="463"/>
      <c r="G246" s="591">
        <f>110000*12</f>
        <v>1320000</v>
      </c>
      <c r="H246" s="592">
        <f t="shared" ref="H246:AB246" si="113">$G$246*H4</f>
        <v>660000</v>
      </c>
      <c r="I246" s="592">
        <f t="shared" si="113"/>
        <v>1320000</v>
      </c>
      <c r="J246" s="592">
        <f t="shared" si="113"/>
        <v>1320000</v>
      </c>
      <c r="K246" s="592">
        <f t="shared" si="113"/>
        <v>1320000</v>
      </c>
      <c r="L246" s="592">
        <f t="shared" si="113"/>
        <v>1320000</v>
      </c>
      <c r="M246" s="592">
        <f t="shared" si="113"/>
        <v>1320000</v>
      </c>
      <c r="N246" s="592">
        <f t="shared" si="113"/>
        <v>1320000</v>
      </c>
      <c r="O246" s="592">
        <f t="shared" si="113"/>
        <v>1320000</v>
      </c>
      <c r="P246" s="592">
        <f t="shared" si="113"/>
        <v>1320000</v>
      </c>
      <c r="Q246" s="592">
        <f t="shared" si="113"/>
        <v>1320000</v>
      </c>
      <c r="R246" s="592">
        <f t="shared" si="113"/>
        <v>1320000</v>
      </c>
      <c r="S246" s="592">
        <f t="shared" si="113"/>
        <v>1320000</v>
      </c>
      <c r="T246" s="592">
        <f t="shared" si="113"/>
        <v>1320000</v>
      </c>
      <c r="U246" s="592">
        <f t="shared" si="113"/>
        <v>1320000</v>
      </c>
      <c r="V246" s="592">
        <f t="shared" si="113"/>
        <v>1320000</v>
      </c>
      <c r="W246" s="592">
        <f t="shared" si="113"/>
        <v>1320000</v>
      </c>
      <c r="X246" s="592">
        <f t="shared" si="113"/>
        <v>1320000</v>
      </c>
      <c r="Y246" s="592">
        <f t="shared" si="113"/>
        <v>1320000</v>
      </c>
      <c r="Z246" s="592">
        <f t="shared" si="113"/>
        <v>1320000</v>
      </c>
      <c r="AA246" s="592">
        <f t="shared" si="113"/>
        <v>1320000</v>
      </c>
      <c r="AB246" s="592">
        <f t="shared" si="113"/>
        <v>660000</v>
      </c>
    </row>
    <row r="247" spans="2:28">
      <c r="C247" s="574"/>
      <c r="D247" s="75" t="s">
        <v>1509</v>
      </c>
      <c r="E247" s="301" t="s">
        <v>555</v>
      </c>
      <c r="G247" s="591">
        <f>35000*12</f>
        <v>420000</v>
      </c>
      <c r="H247" s="592">
        <f t="shared" ref="H247:AB247" si="114">$G$247*H4</f>
        <v>210000</v>
      </c>
      <c r="I247" s="592">
        <f t="shared" si="114"/>
        <v>420000</v>
      </c>
      <c r="J247" s="592">
        <f t="shared" si="114"/>
        <v>420000</v>
      </c>
      <c r="K247" s="592">
        <f t="shared" si="114"/>
        <v>420000</v>
      </c>
      <c r="L247" s="592">
        <f t="shared" si="114"/>
        <v>420000</v>
      </c>
      <c r="M247" s="592">
        <f t="shared" si="114"/>
        <v>420000</v>
      </c>
      <c r="N247" s="592">
        <f t="shared" si="114"/>
        <v>420000</v>
      </c>
      <c r="O247" s="592">
        <f t="shared" si="114"/>
        <v>420000</v>
      </c>
      <c r="P247" s="592">
        <f t="shared" si="114"/>
        <v>420000</v>
      </c>
      <c r="Q247" s="592">
        <f t="shared" si="114"/>
        <v>420000</v>
      </c>
      <c r="R247" s="592">
        <f t="shared" si="114"/>
        <v>420000</v>
      </c>
      <c r="S247" s="592">
        <f t="shared" si="114"/>
        <v>420000</v>
      </c>
      <c r="T247" s="592">
        <f t="shared" si="114"/>
        <v>420000</v>
      </c>
      <c r="U247" s="592">
        <f t="shared" si="114"/>
        <v>420000</v>
      </c>
      <c r="V247" s="592">
        <f t="shared" si="114"/>
        <v>420000</v>
      </c>
      <c r="W247" s="592">
        <f t="shared" si="114"/>
        <v>420000</v>
      </c>
      <c r="X247" s="592">
        <f t="shared" si="114"/>
        <v>420000</v>
      </c>
      <c r="Y247" s="592">
        <f t="shared" si="114"/>
        <v>420000</v>
      </c>
      <c r="Z247" s="592">
        <f t="shared" si="114"/>
        <v>420000</v>
      </c>
      <c r="AA247" s="592">
        <f t="shared" si="114"/>
        <v>420000</v>
      </c>
      <c r="AB247" s="592">
        <f t="shared" si="114"/>
        <v>210000</v>
      </c>
    </row>
    <row r="248" spans="2:28">
      <c r="C248" s="574"/>
      <c r="D248" s="75" t="s">
        <v>1513</v>
      </c>
      <c r="E248" s="301"/>
      <c r="G248" s="591">
        <f>12000*12</f>
        <v>144000</v>
      </c>
      <c r="H248" s="592">
        <f t="shared" ref="H248:AB248" si="115">$G$248*H4</f>
        <v>72000</v>
      </c>
      <c r="I248" s="592">
        <f t="shared" si="115"/>
        <v>144000</v>
      </c>
      <c r="J248" s="592">
        <f t="shared" si="115"/>
        <v>144000</v>
      </c>
      <c r="K248" s="592">
        <f t="shared" si="115"/>
        <v>144000</v>
      </c>
      <c r="L248" s="592">
        <f t="shared" si="115"/>
        <v>144000</v>
      </c>
      <c r="M248" s="592">
        <f t="shared" si="115"/>
        <v>144000</v>
      </c>
      <c r="N248" s="592">
        <f t="shared" si="115"/>
        <v>144000</v>
      </c>
      <c r="O248" s="592">
        <f t="shared" si="115"/>
        <v>144000</v>
      </c>
      <c r="P248" s="592">
        <f t="shared" si="115"/>
        <v>144000</v>
      </c>
      <c r="Q248" s="592">
        <f t="shared" si="115"/>
        <v>144000</v>
      </c>
      <c r="R248" s="592">
        <f t="shared" si="115"/>
        <v>144000</v>
      </c>
      <c r="S248" s="592">
        <f t="shared" si="115"/>
        <v>144000</v>
      </c>
      <c r="T248" s="592">
        <f t="shared" si="115"/>
        <v>144000</v>
      </c>
      <c r="U248" s="592">
        <f t="shared" si="115"/>
        <v>144000</v>
      </c>
      <c r="V248" s="592">
        <f t="shared" si="115"/>
        <v>144000</v>
      </c>
      <c r="W248" s="592">
        <f t="shared" si="115"/>
        <v>144000</v>
      </c>
      <c r="X248" s="592">
        <f t="shared" si="115"/>
        <v>144000</v>
      </c>
      <c r="Y248" s="592">
        <f t="shared" si="115"/>
        <v>144000</v>
      </c>
      <c r="Z248" s="592">
        <f t="shared" si="115"/>
        <v>144000</v>
      </c>
      <c r="AA248" s="592">
        <f t="shared" si="115"/>
        <v>144000</v>
      </c>
      <c r="AB248" s="592">
        <f t="shared" si="115"/>
        <v>72000</v>
      </c>
    </row>
    <row r="249" spans="2:28">
      <c r="C249" s="574"/>
      <c r="D249" s="75" t="s">
        <v>1510</v>
      </c>
      <c r="E249" s="301"/>
      <c r="G249" s="591">
        <f>20000*12</f>
        <v>240000</v>
      </c>
      <c r="H249" s="592">
        <f t="shared" ref="H249:AB249" si="116">$G$249*H4</f>
        <v>120000</v>
      </c>
      <c r="I249" s="592">
        <f t="shared" si="116"/>
        <v>240000</v>
      </c>
      <c r="J249" s="592">
        <f t="shared" si="116"/>
        <v>240000</v>
      </c>
      <c r="K249" s="592">
        <f t="shared" si="116"/>
        <v>240000</v>
      </c>
      <c r="L249" s="592">
        <f t="shared" si="116"/>
        <v>240000</v>
      </c>
      <c r="M249" s="592">
        <f t="shared" si="116"/>
        <v>240000</v>
      </c>
      <c r="N249" s="592">
        <f t="shared" si="116"/>
        <v>240000</v>
      </c>
      <c r="O249" s="592">
        <f t="shared" si="116"/>
        <v>240000</v>
      </c>
      <c r="P249" s="592">
        <f t="shared" si="116"/>
        <v>240000</v>
      </c>
      <c r="Q249" s="592">
        <f t="shared" si="116"/>
        <v>240000</v>
      </c>
      <c r="R249" s="592">
        <f t="shared" si="116"/>
        <v>240000</v>
      </c>
      <c r="S249" s="592">
        <f t="shared" si="116"/>
        <v>240000</v>
      </c>
      <c r="T249" s="592">
        <f t="shared" si="116"/>
        <v>240000</v>
      </c>
      <c r="U249" s="592">
        <f t="shared" si="116"/>
        <v>240000</v>
      </c>
      <c r="V249" s="592">
        <f t="shared" si="116"/>
        <v>240000</v>
      </c>
      <c r="W249" s="592">
        <f t="shared" si="116"/>
        <v>240000</v>
      </c>
      <c r="X249" s="592">
        <f t="shared" si="116"/>
        <v>240000</v>
      </c>
      <c r="Y249" s="592">
        <f t="shared" si="116"/>
        <v>240000</v>
      </c>
      <c r="Z249" s="592">
        <f t="shared" si="116"/>
        <v>240000</v>
      </c>
      <c r="AA249" s="592">
        <f t="shared" si="116"/>
        <v>240000</v>
      </c>
      <c r="AB249" s="592">
        <f t="shared" si="116"/>
        <v>120000</v>
      </c>
    </row>
    <row r="250" spans="2:28">
      <c r="C250" s="574"/>
      <c r="D250" s="75" t="s">
        <v>1504</v>
      </c>
      <c r="E250" s="301"/>
      <c r="G250" s="591">
        <f>40000*12</f>
        <v>480000</v>
      </c>
      <c r="H250" s="592">
        <f t="shared" ref="H250:AB250" si="117">G250*H4</f>
        <v>240000</v>
      </c>
      <c r="I250" s="592">
        <f t="shared" si="117"/>
        <v>240000</v>
      </c>
      <c r="J250" s="592">
        <f t="shared" si="117"/>
        <v>240000</v>
      </c>
      <c r="K250" s="592">
        <f t="shared" si="117"/>
        <v>240000</v>
      </c>
      <c r="L250" s="592">
        <f t="shared" si="117"/>
        <v>240000</v>
      </c>
      <c r="M250" s="592">
        <f t="shared" si="117"/>
        <v>240000</v>
      </c>
      <c r="N250" s="592">
        <f t="shared" si="117"/>
        <v>240000</v>
      </c>
      <c r="O250" s="592">
        <f t="shared" si="117"/>
        <v>240000</v>
      </c>
      <c r="P250" s="592">
        <f t="shared" si="117"/>
        <v>240000</v>
      </c>
      <c r="Q250" s="592">
        <f t="shared" si="117"/>
        <v>240000</v>
      </c>
      <c r="R250" s="592">
        <f t="shared" si="117"/>
        <v>240000</v>
      </c>
      <c r="S250" s="592">
        <f t="shared" si="117"/>
        <v>240000</v>
      </c>
      <c r="T250" s="592">
        <f t="shared" si="117"/>
        <v>240000</v>
      </c>
      <c r="U250" s="592">
        <f t="shared" si="117"/>
        <v>240000</v>
      </c>
      <c r="V250" s="592">
        <f t="shared" si="117"/>
        <v>240000</v>
      </c>
      <c r="W250" s="592">
        <f t="shared" si="117"/>
        <v>240000</v>
      </c>
      <c r="X250" s="592">
        <f t="shared" si="117"/>
        <v>240000</v>
      </c>
      <c r="Y250" s="592">
        <f t="shared" si="117"/>
        <v>240000</v>
      </c>
      <c r="Z250" s="592">
        <f t="shared" si="117"/>
        <v>240000</v>
      </c>
      <c r="AA250" s="592">
        <f t="shared" si="117"/>
        <v>240000</v>
      </c>
      <c r="AB250" s="592">
        <f t="shared" si="117"/>
        <v>120000</v>
      </c>
    </row>
    <row r="251" spans="2:28">
      <c r="C251" s="574"/>
      <c r="D251" s="75" t="s">
        <v>1505</v>
      </c>
      <c r="E251" s="301"/>
      <c r="G251" s="591">
        <f>65000*12</f>
        <v>780000</v>
      </c>
      <c r="H251" s="592">
        <f>$G$251*H4</f>
        <v>390000</v>
      </c>
      <c r="I251" s="592">
        <f t="shared" ref="I251:AB251" si="118">$G$251*I4</f>
        <v>780000</v>
      </c>
      <c r="J251" s="592">
        <f t="shared" si="118"/>
        <v>780000</v>
      </c>
      <c r="K251" s="592">
        <f t="shared" si="118"/>
        <v>780000</v>
      </c>
      <c r="L251" s="592">
        <f t="shared" si="118"/>
        <v>780000</v>
      </c>
      <c r="M251" s="592">
        <f t="shared" si="118"/>
        <v>780000</v>
      </c>
      <c r="N251" s="592">
        <f t="shared" si="118"/>
        <v>780000</v>
      </c>
      <c r="O251" s="592">
        <f t="shared" si="118"/>
        <v>780000</v>
      </c>
      <c r="P251" s="592">
        <f t="shared" si="118"/>
        <v>780000</v>
      </c>
      <c r="Q251" s="592">
        <f t="shared" si="118"/>
        <v>780000</v>
      </c>
      <c r="R251" s="592">
        <f t="shared" si="118"/>
        <v>780000</v>
      </c>
      <c r="S251" s="592">
        <f t="shared" si="118"/>
        <v>780000</v>
      </c>
      <c r="T251" s="592">
        <f t="shared" si="118"/>
        <v>780000</v>
      </c>
      <c r="U251" s="592">
        <f t="shared" si="118"/>
        <v>780000</v>
      </c>
      <c r="V251" s="592">
        <f t="shared" si="118"/>
        <v>780000</v>
      </c>
      <c r="W251" s="592">
        <f t="shared" si="118"/>
        <v>780000</v>
      </c>
      <c r="X251" s="592">
        <f t="shared" si="118"/>
        <v>780000</v>
      </c>
      <c r="Y251" s="592">
        <f t="shared" si="118"/>
        <v>780000</v>
      </c>
      <c r="Z251" s="592">
        <f t="shared" si="118"/>
        <v>780000</v>
      </c>
      <c r="AA251" s="592">
        <f t="shared" si="118"/>
        <v>780000</v>
      </c>
      <c r="AB251" s="592">
        <f t="shared" si="118"/>
        <v>390000</v>
      </c>
    </row>
    <row r="252" spans="2:28">
      <c r="C252" s="574"/>
      <c r="D252" s="75" t="s">
        <v>1512</v>
      </c>
      <c r="E252" s="301"/>
      <c r="G252" s="591">
        <f>30000*12</f>
        <v>360000</v>
      </c>
      <c r="H252" s="592">
        <f>$G$252*H4</f>
        <v>180000</v>
      </c>
      <c r="I252" s="592">
        <f t="shared" ref="I252:AB252" si="119">$G$252*I4</f>
        <v>360000</v>
      </c>
      <c r="J252" s="592">
        <f t="shared" si="119"/>
        <v>360000</v>
      </c>
      <c r="K252" s="592">
        <f t="shared" si="119"/>
        <v>360000</v>
      </c>
      <c r="L252" s="592">
        <f t="shared" si="119"/>
        <v>360000</v>
      </c>
      <c r="M252" s="592">
        <f t="shared" si="119"/>
        <v>360000</v>
      </c>
      <c r="N252" s="592">
        <f t="shared" si="119"/>
        <v>360000</v>
      </c>
      <c r="O252" s="592">
        <f t="shared" si="119"/>
        <v>360000</v>
      </c>
      <c r="P252" s="592">
        <f t="shared" si="119"/>
        <v>360000</v>
      </c>
      <c r="Q252" s="592">
        <f t="shared" si="119"/>
        <v>360000</v>
      </c>
      <c r="R252" s="592">
        <f t="shared" si="119"/>
        <v>360000</v>
      </c>
      <c r="S252" s="592">
        <f t="shared" si="119"/>
        <v>360000</v>
      </c>
      <c r="T252" s="592">
        <f t="shared" si="119"/>
        <v>360000</v>
      </c>
      <c r="U252" s="592">
        <f t="shared" si="119"/>
        <v>360000</v>
      </c>
      <c r="V252" s="592">
        <f t="shared" si="119"/>
        <v>360000</v>
      </c>
      <c r="W252" s="592">
        <f t="shared" si="119"/>
        <v>360000</v>
      </c>
      <c r="X252" s="592">
        <f t="shared" si="119"/>
        <v>360000</v>
      </c>
      <c r="Y252" s="592">
        <f t="shared" si="119"/>
        <v>360000</v>
      </c>
      <c r="Z252" s="592">
        <f t="shared" si="119"/>
        <v>360000</v>
      </c>
      <c r="AA252" s="592">
        <f t="shared" si="119"/>
        <v>360000</v>
      </c>
      <c r="AB252" s="592">
        <f t="shared" si="119"/>
        <v>180000</v>
      </c>
    </row>
    <row r="253" spans="2:28">
      <c r="C253" s="574"/>
      <c r="D253" s="75" t="s">
        <v>988</v>
      </c>
      <c r="E253" s="301" t="s">
        <v>555</v>
      </c>
      <c r="F253" s="806"/>
      <c r="G253" s="591">
        <f>SUM(G246:G252)*35%</f>
        <v>1310400</v>
      </c>
      <c r="H253" s="592">
        <f>$G$253*H4</f>
        <v>655200</v>
      </c>
      <c r="I253" s="592">
        <f t="shared" ref="I253:AB253" si="120">$G$253*I4</f>
        <v>1310400</v>
      </c>
      <c r="J253" s="592">
        <f t="shared" si="120"/>
        <v>1310400</v>
      </c>
      <c r="K253" s="592">
        <f t="shared" si="120"/>
        <v>1310400</v>
      </c>
      <c r="L253" s="592">
        <f t="shared" si="120"/>
        <v>1310400</v>
      </c>
      <c r="M253" s="592">
        <f t="shared" si="120"/>
        <v>1310400</v>
      </c>
      <c r="N253" s="592">
        <f t="shared" si="120"/>
        <v>1310400</v>
      </c>
      <c r="O253" s="592">
        <f t="shared" si="120"/>
        <v>1310400</v>
      </c>
      <c r="P253" s="592">
        <f t="shared" si="120"/>
        <v>1310400</v>
      </c>
      <c r="Q253" s="592">
        <f t="shared" si="120"/>
        <v>1310400</v>
      </c>
      <c r="R253" s="592">
        <f t="shared" si="120"/>
        <v>1310400</v>
      </c>
      <c r="S253" s="592">
        <f t="shared" si="120"/>
        <v>1310400</v>
      </c>
      <c r="T253" s="592">
        <f t="shared" si="120"/>
        <v>1310400</v>
      </c>
      <c r="U253" s="592">
        <f t="shared" si="120"/>
        <v>1310400</v>
      </c>
      <c r="V253" s="592">
        <f t="shared" si="120"/>
        <v>1310400</v>
      </c>
      <c r="W253" s="592">
        <f t="shared" si="120"/>
        <v>1310400</v>
      </c>
      <c r="X253" s="592">
        <f t="shared" si="120"/>
        <v>1310400</v>
      </c>
      <c r="Y253" s="592">
        <f t="shared" si="120"/>
        <v>1310400</v>
      </c>
      <c r="Z253" s="592">
        <f t="shared" si="120"/>
        <v>1310400</v>
      </c>
      <c r="AA253" s="592">
        <f t="shared" si="120"/>
        <v>1310400</v>
      </c>
      <c r="AB253" s="592">
        <f t="shared" si="120"/>
        <v>655200</v>
      </c>
    </row>
    <row r="254" spans="2:28" s="575" customFormat="1">
      <c r="D254" s="830" t="s">
        <v>330</v>
      </c>
      <c r="E254" s="308"/>
      <c r="G254" s="602"/>
      <c r="H254" s="809">
        <f>SUM(H246:H253)</f>
        <v>2527200</v>
      </c>
      <c r="I254" s="809">
        <f t="shared" ref="I254:AB254" si="121">SUM(I246:I253)</f>
        <v>4814400</v>
      </c>
      <c r="J254" s="809">
        <f t="shared" si="121"/>
        <v>4814400</v>
      </c>
      <c r="K254" s="809">
        <f t="shared" si="121"/>
        <v>4814400</v>
      </c>
      <c r="L254" s="809">
        <f t="shared" si="121"/>
        <v>4814400</v>
      </c>
      <c r="M254" s="809">
        <f t="shared" si="121"/>
        <v>4814400</v>
      </c>
      <c r="N254" s="809">
        <f t="shared" si="121"/>
        <v>4814400</v>
      </c>
      <c r="O254" s="809">
        <f t="shared" si="121"/>
        <v>4814400</v>
      </c>
      <c r="P254" s="809">
        <f t="shared" si="121"/>
        <v>4814400</v>
      </c>
      <c r="Q254" s="809">
        <f t="shared" si="121"/>
        <v>4814400</v>
      </c>
      <c r="R254" s="809">
        <f t="shared" si="121"/>
        <v>4814400</v>
      </c>
      <c r="S254" s="809">
        <f t="shared" si="121"/>
        <v>4814400</v>
      </c>
      <c r="T254" s="809">
        <f t="shared" si="121"/>
        <v>4814400</v>
      </c>
      <c r="U254" s="809">
        <f t="shared" si="121"/>
        <v>4814400</v>
      </c>
      <c r="V254" s="809">
        <f t="shared" si="121"/>
        <v>4814400</v>
      </c>
      <c r="W254" s="809">
        <f t="shared" si="121"/>
        <v>4814400</v>
      </c>
      <c r="X254" s="809">
        <f t="shared" si="121"/>
        <v>4814400</v>
      </c>
      <c r="Y254" s="809">
        <f t="shared" si="121"/>
        <v>4814400</v>
      </c>
      <c r="Z254" s="809">
        <f t="shared" si="121"/>
        <v>4814400</v>
      </c>
      <c r="AA254" s="809">
        <f t="shared" si="121"/>
        <v>4814400</v>
      </c>
      <c r="AB254" s="809">
        <f t="shared" si="121"/>
        <v>2407200</v>
      </c>
    </row>
    <row r="255" spans="2:28">
      <c r="C255" s="574"/>
      <c r="D255" s="75"/>
      <c r="E255" s="301"/>
      <c r="G255" s="591"/>
      <c r="H255" s="592"/>
      <c r="I255" s="592"/>
      <c r="J255" s="592"/>
      <c r="K255" s="592"/>
      <c r="L255" s="592"/>
      <c r="M255" s="592"/>
      <c r="N255" s="592"/>
      <c r="O255" s="592"/>
      <c r="P255" s="592"/>
      <c r="Q255" s="592"/>
      <c r="R255" s="592"/>
      <c r="S255" s="592"/>
      <c r="T255" s="592"/>
      <c r="U255" s="592"/>
      <c r="V255" s="592"/>
      <c r="W255" s="592"/>
      <c r="X255" s="592"/>
      <c r="Y255" s="592"/>
      <c r="Z255" s="592"/>
      <c r="AA255" s="592"/>
      <c r="AB255" s="592"/>
    </row>
    <row r="256" spans="2:28">
      <c r="C256" s="574"/>
      <c r="D256" s="69" t="s">
        <v>754</v>
      </c>
      <c r="E256" s="463" t="s">
        <v>755</v>
      </c>
      <c r="F256" s="661" t="s">
        <v>357</v>
      </c>
      <c r="G256" s="663">
        <f>Macro!F9</f>
        <v>3.4366666666666663E-2</v>
      </c>
      <c r="H256" s="823">
        <f t="shared" ref="H256:AB256" si="122">$G$256*H4</f>
        <v>1.7183333333333332E-2</v>
      </c>
      <c r="I256" s="823">
        <f t="shared" si="122"/>
        <v>3.4366666666666663E-2</v>
      </c>
      <c r="J256" s="823">
        <f t="shared" si="122"/>
        <v>3.4366666666666663E-2</v>
      </c>
      <c r="K256" s="823">
        <f t="shared" si="122"/>
        <v>3.4366666666666663E-2</v>
      </c>
      <c r="L256" s="823">
        <f t="shared" si="122"/>
        <v>3.4366666666666663E-2</v>
      </c>
      <c r="M256" s="823">
        <f t="shared" si="122"/>
        <v>3.4366666666666663E-2</v>
      </c>
      <c r="N256" s="823">
        <f t="shared" si="122"/>
        <v>3.4366666666666663E-2</v>
      </c>
      <c r="O256" s="823">
        <f t="shared" si="122"/>
        <v>3.4366666666666663E-2</v>
      </c>
      <c r="P256" s="823">
        <f t="shared" si="122"/>
        <v>3.4366666666666663E-2</v>
      </c>
      <c r="Q256" s="823">
        <f t="shared" si="122"/>
        <v>3.4366666666666663E-2</v>
      </c>
      <c r="R256" s="823">
        <f t="shared" si="122"/>
        <v>3.4366666666666663E-2</v>
      </c>
      <c r="S256" s="823">
        <f t="shared" si="122"/>
        <v>3.4366666666666663E-2</v>
      </c>
      <c r="T256" s="823">
        <f t="shared" si="122"/>
        <v>3.4366666666666663E-2</v>
      </c>
      <c r="U256" s="823">
        <f t="shared" si="122"/>
        <v>3.4366666666666663E-2</v>
      </c>
      <c r="V256" s="823">
        <f t="shared" si="122"/>
        <v>3.4366666666666663E-2</v>
      </c>
      <c r="W256" s="823">
        <f t="shared" si="122"/>
        <v>3.4366666666666663E-2</v>
      </c>
      <c r="X256" s="823">
        <f t="shared" si="122"/>
        <v>3.4366666666666663E-2</v>
      </c>
      <c r="Y256" s="823">
        <f t="shared" si="122"/>
        <v>3.4366666666666663E-2</v>
      </c>
      <c r="Z256" s="823">
        <f t="shared" si="122"/>
        <v>3.4366666666666663E-2</v>
      </c>
      <c r="AA256" s="823">
        <f t="shared" si="122"/>
        <v>3.4366666666666663E-2</v>
      </c>
      <c r="AB256" s="823">
        <f t="shared" si="122"/>
        <v>1.7183333333333332E-2</v>
      </c>
    </row>
    <row r="257" spans="3:28">
      <c r="C257" s="574"/>
      <c r="D257" s="662" t="s">
        <v>756</v>
      </c>
      <c r="E257" s="464" t="s">
        <v>362</v>
      </c>
      <c r="F257" s="464"/>
      <c r="G257" s="664">
        <v>1</v>
      </c>
      <c r="H257" s="825">
        <f>G257</f>
        <v>1</v>
      </c>
      <c r="I257" s="825">
        <f t="shared" ref="I257:AB257" si="123">H257+(H257*I256)</f>
        <v>1.0343666666666667</v>
      </c>
      <c r="J257" s="825">
        <f t="shared" si="123"/>
        <v>1.069914401111111</v>
      </c>
      <c r="K257" s="825">
        <f t="shared" si="123"/>
        <v>1.106683792695963</v>
      </c>
      <c r="L257" s="825">
        <f t="shared" si="123"/>
        <v>1.1447168257049476</v>
      </c>
      <c r="M257" s="825">
        <f t="shared" si="123"/>
        <v>1.1840569272816743</v>
      </c>
      <c r="N257" s="825">
        <f t="shared" si="123"/>
        <v>1.2247490170159212</v>
      </c>
      <c r="O257" s="825">
        <f t="shared" si="123"/>
        <v>1.266839558234035</v>
      </c>
      <c r="P257" s="825">
        <f t="shared" si="123"/>
        <v>1.3103766110520114</v>
      </c>
      <c r="Q257" s="825">
        <f t="shared" si="123"/>
        <v>1.3554098872518323</v>
      </c>
      <c r="R257" s="825">
        <f t="shared" si="123"/>
        <v>1.4019908070437204</v>
      </c>
      <c r="S257" s="825">
        <f t="shared" si="123"/>
        <v>1.4501725577791229</v>
      </c>
      <c r="T257" s="825">
        <f t="shared" si="123"/>
        <v>1.5000101546814655</v>
      </c>
      <c r="U257" s="825">
        <f t="shared" si="123"/>
        <v>1.5515605036640185</v>
      </c>
      <c r="V257" s="825">
        <f t="shared" si="123"/>
        <v>1.6048824663066052</v>
      </c>
      <c r="W257" s="825">
        <f t="shared" si="123"/>
        <v>1.6600369270653423</v>
      </c>
      <c r="X257" s="825">
        <f t="shared" si="123"/>
        <v>1.7170868627921545</v>
      </c>
      <c r="Y257" s="825">
        <f t="shared" si="123"/>
        <v>1.7760974146434449</v>
      </c>
      <c r="Z257" s="825">
        <f t="shared" si="123"/>
        <v>1.8371359624600248</v>
      </c>
      <c r="AA257" s="825">
        <f t="shared" si="123"/>
        <v>1.9002722017032343</v>
      </c>
      <c r="AB257" s="825">
        <f t="shared" si="123"/>
        <v>1.9329252123691683</v>
      </c>
    </row>
    <row r="258" spans="3:28">
      <c r="C258" s="574"/>
    </row>
    <row r="259" spans="3:28">
      <c r="C259" s="574"/>
      <c r="D259" s="575" t="s">
        <v>1517</v>
      </c>
      <c r="E259" s="575"/>
      <c r="F259" s="575"/>
      <c r="G259" s="575"/>
      <c r="H259" s="602">
        <f>H254*H257</f>
        <v>2527200</v>
      </c>
      <c r="I259" s="602">
        <f t="shared" ref="I259:AB259" si="124">I254*I257</f>
        <v>4979854.88</v>
      </c>
      <c r="J259" s="602">
        <f t="shared" si="124"/>
        <v>5150995.8927093325</v>
      </c>
      <c r="K259" s="602">
        <f t="shared" si="124"/>
        <v>5328018.4515554439</v>
      </c>
      <c r="L259" s="602">
        <f t="shared" si="124"/>
        <v>5511124.6856738999</v>
      </c>
      <c r="M259" s="602">
        <f t="shared" si="124"/>
        <v>5700523.6707048928</v>
      </c>
      <c r="N259" s="602">
        <f t="shared" si="124"/>
        <v>5896431.6675214507</v>
      </c>
      <c r="O259" s="602">
        <f t="shared" si="124"/>
        <v>6099072.3691619383</v>
      </c>
      <c r="P259" s="602">
        <f t="shared" si="124"/>
        <v>6308677.1562488042</v>
      </c>
      <c r="Q259" s="602">
        <f t="shared" si="124"/>
        <v>6525485.3611852219</v>
      </c>
      <c r="R259" s="602">
        <f t="shared" si="124"/>
        <v>6749744.5414312873</v>
      </c>
      <c r="S259" s="602">
        <f t="shared" si="124"/>
        <v>6981710.7621718096</v>
      </c>
      <c r="T259" s="602">
        <f t="shared" si="124"/>
        <v>7221648.8886984475</v>
      </c>
      <c r="U259" s="602">
        <f t="shared" si="124"/>
        <v>7469832.8888400504</v>
      </c>
      <c r="V259" s="602">
        <f t="shared" si="124"/>
        <v>7726546.1457865201</v>
      </c>
      <c r="W259" s="602">
        <f t="shared" si="124"/>
        <v>7992081.7816633843</v>
      </c>
      <c r="X259" s="602">
        <f t="shared" si="124"/>
        <v>8266742.9922265485</v>
      </c>
      <c r="Y259" s="602">
        <f t="shared" si="124"/>
        <v>8550843.3930594008</v>
      </c>
      <c r="Z259" s="602">
        <f t="shared" si="124"/>
        <v>8844707.3776675425</v>
      </c>
      <c r="AA259" s="602">
        <f t="shared" si="124"/>
        <v>9148670.4878800511</v>
      </c>
      <c r="AB259" s="602">
        <f t="shared" si="124"/>
        <v>4652937.5712150615</v>
      </c>
    </row>
    <row r="260" spans="3:28">
      <c r="C260" s="574"/>
    </row>
    <row r="261" spans="3:28">
      <c r="C261" s="574"/>
      <c r="I261" s="592"/>
    </row>
    <row r="262" spans="3:28">
      <c r="C262" s="574"/>
    </row>
    <row r="263" spans="3:28">
      <c r="C263" s="574"/>
    </row>
    <row r="264" spans="3:28">
      <c r="C264" s="574"/>
    </row>
    <row r="265" spans="3:28">
      <c r="C265" s="574"/>
    </row>
    <row r="266" spans="3:28">
      <c r="C266" s="574"/>
    </row>
    <row r="267" spans="3:28">
      <c r="C267" s="574"/>
    </row>
    <row r="268" spans="3:28">
      <c r="C268" s="574"/>
    </row>
    <row r="269" spans="3:28">
      <c r="C269" s="574"/>
    </row>
    <row r="270" spans="3:28">
      <c r="C270" s="574"/>
    </row>
    <row r="271" spans="3:28">
      <c r="C271" s="574"/>
    </row>
    <row r="272" spans="3:28">
      <c r="C272" s="574"/>
    </row>
    <row r="273" spans="3:3">
      <c r="C273" s="574"/>
    </row>
    <row r="274" spans="3:3">
      <c r="C274" s="574"/>
    </row>
    <row r="275" spans="3:3">
      <c r="C275" s="574"/>
    </row>
    <row r="276" spans="3:3">
      <c r="C276" s="574"/>
    </row>
    <row r="277" spans="3:3">
      <c r="C277" s="574"/>
    </row>
    <row r="278" spans="3:3">
      <c r="C278" s="574"/>
    </row>
    <row r="279" spans="3:3">
      <c r="C279" s="574"/>
    </row>
    <row r="280" spans="3:3">
      <c r="C280" s="574"/>
    </row>
    <row r="281" spans="3:3">
      <c r="C281" s="574"/>
    </row>
    <row r="282" spans="3:3">
      <c r="C282" s="574"/>
    </row>
    <row r="283" spans="3:3">
      <c r="C283" s="574"/>
    </row>
    <row r="284" spans="3:3">
      <c r="C284" s="574"/>
    </row>
    <row r="285" spans="3:3">
      <c r="C285" s="574"/>
    </row>
    <row r="286" spans="3:3">
      <c r="C286" s="574"/>
    </row>
    <row r="287" spans="3:3">
      <c r="C287" s="574"/>
    </row>
    <row r="288" spans="3:3">
      <c r="C288" s="574"/>
    </row>
    <row r="289" spans="1:19">
      <c r="C289" s="574"/>
    </row>
    <row r="290" spans="1:19">
      <c r="C290" s="574"/>
    </row>
    <row r="291" spans="1:19">
      <c r="C291" s="574"/>
    </row>
    <row r="292" spans="1:19">
      <c r="C292" s="574"/>
    </row>
    <row r="293" spans="1:19">
      <c r="C293" s="574"/>
    </row>
    <row r="294" spans="1:19">
      <c r="C294" s="574"/>
    </row>
    <row r="295" spans="1:19">
      <c r="C295" s="574"/>
    </row>
    <row r="296" spans="1:19">
      <c r="C296" s="574"/>
    </row>
    <row r="297" spans="1:19">
      <c r="C297" s="574"/>
    </row>
    <row r="298" spans="1:19">
      <c r="C298" s="574"/>
    </row>
    <row r="300" spans="1:19" ht="16.5" thickBot="1">
      <c r="A300" s="831"/>
      <c r="B300" s="831"/>
      <c r="C300" s="832"/>
      <c r="D300" s="831"/>
      <c r="E300" s="831"/>
      <c r="F300" s="831"/>
      <c r="G300" s="831"/>
      <c r="H300" s="831"/>
      <c r="I300" s="831"/>
      <c r="J300" s="831"/>
      <c r="K300" s="831"/>
      <c r="L300" s="831"/>
      <c r="M300" s="831"/>
      <c r="N300" s="831"/>
      <c r="O300" s="831"/>
      <c r="P300" s="831"/>
      <c r="Q300" s="831"/>
      <c r="R300" s="831"/>
      <c r="S300" s="831"/>
    </row>
    <row r="315" spans="3:3">
      <c r="C315" s="574"/>
    </row>
    <row r="316" spans="3:3">
      <c r="C316" s="574"/>
    </row>
    <row r="317" spans="3:3">
      <c r="C317" s="574"/>
    </row>
    <row r="318" spans="3:3">
      <c r="C318" s="574"/>
    </row>
    <row r="319" spans="3:3">
      <c r="C319" s="574"/>
    </row>
    <row r="320" spans="3:3">
      <c r="C320" s="574"/>
    </row>
    <row r="321" spans="3:3">
      <c r="C321" s="574"/>
    </row>
    <row r="322" spans="3:3">
      <c r="C322" s="574"/>
    </row>
    <row r="323" spans="3:3">
      <c r="C323" s="574"/>
    </row>
    <row r="324" spans="3:3">
      <c r="C324" s="574"/>
    </row>
    <row r="325" spans="3:3">
      <c r="C325" s="574"/>
    </row>
    <row r="326" spans="3:3">
      <c r="C326" s="574"/>
    </row>
    <row r="327" spans="3:3">
      <c r="C327" s="574"/>
    </row>
    <row r="328" spans="3:3">
      <c r="C328" s="574"/>
    </row>
    <row r="329" spans="3:3">
      <c r="C329" s="574"/>
    </row>
    <row r="330" spans="3:3">
      <c r="C330" s="574"/>
    </row>
    <row r="331" spans="3:3">
      <c r="C331" s="574"/>
    </row>
    <row r="332" spans="3:3">
      <c r="C332" s="574"/>
    </row>
    <row r="333" spans="3:3">
      <c r="C333" s="574"/>
    </row>
    <row r="334" spans="3:3">
      <c r="C334" s="574"/>
    </row>
    <row r="335" spans="3:3">
      <c r="C335" s="574"/>
    </row>
    <row r="336" spans="3:3">
      <c r="C336" s="574"/>
    </row>
    <row r="337" spans="3:3">
      <c r="C337" s="574"/>
    </row>
    <row r="338" spans="3:3">
      <c r="C338" s="574"/>
    </row>
    <row r="339" spans="3:3">
      <c r="C339" s="574"/>
    </row>
    <row r="340" spans="3:3">
      <c r="C340" s="574"/>
    </row>
    <row r="341" spans="3:3">
      <c r="C341" s="574"/>
    </row>
    <row r="342" spans="3:3">
      <c r="C342" s="574"/>
    </row>
    <row r="343" spans="3:3">
      <c r="C343" s="574"/>
    </row>
    <row r="344" spans="3:3">
      <c r="C344" s="574"/>
    </row>
    <row r="345" spans="3:3">
      <c r="C345" s="574"/>
    </row>
    <row r="346" spans="3:3">
      <c r="C346" s="574"/>
    </row>
    <row r="347" spans="3:3">
      <c r="C347" s="574"/>
    </row>
    <row r="348" spans="3:3">
      <c r="C348" s="574"/>
    </row>
    <row r="349" spans="3:3">
      <c r="C349" s="574"/>
    </row>
    <row r="350" spans="3:3">
      <c r="C350" s="574"/>
    </row>
    <row r="351" spans="3:3">
      <c r="C351" s="574"/>
    </row>
    <row r="352" spans="3:3">
      <c r="C352" s="574"/>
    </row>
    <row r="353" spans="3:3">
      <c r="C353" s="574"/>
    </row>
    <row r="354" spans="3:3">
      <c r="C354" s="574"/>
    </row>
    <row r="355" spans="3:3">
      <c r="C355" s="574"/>
    </row>
    <row r="356" spans="3:3">
      <c r="C356" s="574"/>
    </row>
    <row r="357" spans="3:3">
      <c r="C357" s="574"/>
    </row>
    <row r="358" spans="3:3">
      <c r="C358" s="574"/>
    </row>
    <row r="359" spans="3:3">
      <c r="C359" s="574"/>
    </row>
    <row r="360" spans="3:3">
      <c r="C360" s="574"/>
    </row>
    <row r="361" spans="3:3">
      <c r="C361" s="574"/>
    </row>
    <row r="362" spans="3:3">
      <c r="C362" s="574"/>
    </row>
    <row r="363" spans="3:3">
      <c r="C363" s="574"/>
    </row>
    <row r="364" spans="3:3">
      <c r="C364" s="574"/>
    </row>
    <row r="365" spans="3:3">
      <c r="C365" s="574"/>
    </row>
    <row r="366" spans="3:3">
      <c r="C366" s="574"/>
    </row>
    <row r="367" spans="3:3">
      <c r="C367" s="574"/>
    </row>
    <row r="368" spans="3:3">
      <c r="C368" s="574"/>
    </row>
    <row r="369" spans="3:3">
      <c r="C369" s="574"/>
    </row>
    <row r="370" spans="3:3">
      <c r="C370" s="574"/>
    </row>
    <row r="371" spans="3:3">
      <c r="C371" s="574"/>
    </row>
    <row r="372" spans="3:3">
      <c r="C372" s="574"/>
    </row>
    <row r="373" spans="3:3">
      <c r="C373" s="574"/>
    </row>
  </sheetData>
  <pageMargins left="0.511811024" right="0.511811024" top="0.78740157499999996" bottom="0.78740157499999996" header="0.31496062000000002" footer="0.31496062000000002"/>
  <pageSetup paperSize="9" orientation="portrait" r:id="rId1"/>
  <ignoredErrors>
    <ignoredError sqref="H4:AB4" unlockedFormula="1"/>
    <ignoredError sqref="I218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ADB82-0BD3-4C51-978F-F3A4A2CC3CEB}">
  <sheetPr>
    <tabColor theme="4" tint="-9.9978637043366805E-2"/>
  </sheetPr>
  <dimension ref="A1:AD166"/>
  <sheetViews>
    <sheetView showGridLines="0" topLeftCell="B1" zoomScale="80" zoomScaleNormal="80" workbookViewId="0">
      <pane ySplit="4" topLeftCell="A14" activePane="bottomLeft" state="frozen"/>
      <selection activeCell="I49" sqref="I49"/>
      <selection pane="bottomLeft" activeCell="I58" sqref="I58"/>
    </sheetView>
  </sheetViews>
  <sheetFormatPr defaultColWidth="9.140625" defaultRowHeight="15.75"/>
  <cols>
    <col min="1" max="1" width="3.28515625" style="65" customWidth="1"/>
    <col min="2" max="2" width="4" style="81" customWidth="1"/>
    <col min="3" max="3" width="5.85546875" style="81" bestFit="1" customWidth="1"/>
    <col min="4" max="4" width="54.7109375" style="65" customWidth="1"/>
    <col min="5" max="5" width="5.5703125" style="65" customWidth="1"/>
    <col min="6" max="7" width="17.42578125" style="301" bestFit="1" customWidth="1"/>
    <col min="8" max="8" width="17.42578125" style="646" customWidth="1"/>
    <col min="9" max="9" width="10.85546875" style="301" bestFit="1" customWidth="1"/>
    <col min="10" max="15" width="12.28515625" style="301" bestFit="1" customWidth="1"/>
    <col min="16" max="30" width="12.28515625" style="65" bestFit="1" customWidth="1"/>
    <col min="31" max="16384" width="9.140625" style="65"/>
  </cols>
  <sheetData>
    <row r="1" spans="1:30" ht="20.25">
      <c r="A1" s="782" t="str">
        <f>Inf.SP!A1</f>
        <v>© Intralot do Brasil</v>
      </c>
      <c r="B1" s="297"/>
      <c r="C1" s="297"/>
      <c r="D1" s="297"/>
      <c r="E1" s="297"/>
      <c r="F1" s="296"/>
      <c r="G1" s="55"/>
      <c r="H1" s="638"/>
      <c r="I1" s="833"/>
      <c r="J1" s="276"/>
      <c r="K1" s="277"/>
      <c r="L1" s="277"/>
      <c r="M1" s="277"/>
      <c r="N1" s="277"/>
      <c r="O1" s="56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  <c r="AA1" s="57"/>
      <c r="AB1" s="57"/>
      <c r="AC1" s="57"/>
      <c r="AD1" s="57"/>
    </row>
    <row r="2" spans="1:30">
      <c r="A2" s="781" t="s">
        <v>1165</v>
      </c>
      <c r="B2" s="297"/>
      <c r="C2" s="297"/>
      <c r="D2" s="297"/>
      <c r="E2" s="297"/>
      <c r="F2" s="571"/>
      <c r="G2" s="572"/>
      <c r="H2" s="639"/>
      <c r="I2" s="833"/>
      <c r="J2" s="573">
        <f>YEAR(J3)</f>
        <v>2022</v>
      </c>
      <c r="K2" s="573">
        <f t="shared" ref="K2:AD2" si="0">YEAR(K3)</f>
        <v>2023</v>
      </c>
      <c r="L2" s="573">
        <f t="shared" si="0"/>
        <v>2024</v>
      </c>
      <c r="M2" s="573">
        <f t="shared" si="0"/>
        <v>2025</v>
      </c>
      <c r="N2" s="573">
        <f t="shared" si="0"/>
        <v>2026</v>
      </c>
      <c r="O2" s="573">
        <f t="shared" si="0"/>
        <v>2027</v>
      </c>
      <c r="P2" s="573">
        <f t="shared" si="0"/>
        <v>2028</v>
      </c>
      <c r="Q2" s="573">
        <f t="shared" si="0"/>
        <v>2029</v>
      </c>
      <c r="R2" s="573">
        <f t="shared" si="0"/>
        <v>2030</v>
      </c>
      <c r="S2" s="573">
        <f t="shared" si="0"/>
        <v>2031</v>
      </c>
      <c r="T2" s="573">
        <f t="shared" si="0"/>
        <v>2032</v>
      </c>
      <c r="U2" s="573">
        <f t="shared" si="0"/>
        <v>2033</v>
      </c>
      <c r="V2" s="573">
        <f t="shared" si="0"/>
        <v>2034</v>
      </c>
      <c r="W2" s="573">
        <f t="shared" si="0"/>
        <v>2035</v>
      </c>
      <c r="X2" s="573">
        <f t="shared" si="0"/>
        <v>2036</v>
      </c>
      <c r="Y2" s="573">
        <f t="shared" si="0"/>
        <v>2037</v>
      </c>
      <c r="Z2" s="573">
        <f t="shared" si="0"/>
        <v>2038</v>
      </c>
      <c r="AA2" s="573">
        <f t="shared" si="0"/>
        <v>2039</v>
      </c>
      <c r="AB2" s="573">
        <f t="shared" si="0"/>
        <v>2040</v>
      </c>
      <c r="AC2" s="573">
        <f t="shared" si="0"/>
        <v>2041</v>
      </c>
      <c r="AD2" s="573">
        <f t="shared" si="0"/>
        <v>2042</v>
      </c>
    </row>
    <row r="3" spans="1:30">
      <c r="B3" s="65"/>
      <c r="C3" s="65"/>
      <c r="D3" s="65">
        <v>1</v>
      </c>
      <c r="F3" s="65"/>
      <c r="H3" s="312">
        <v>44742</v>
      </c>
      <c r="J3" s="312">
        <v>44926</v>
      </c>
      <c r="K3" s="312">
        <v>45291</v>
      </c>
      <c r="L3" s="312">
        <v>45657</v>
      </c>
      <c r="M3" s="312">
        <v>46022</v>
      </c>
      <c r="N3" s="312">
        <v>46387</v>
      </c>
      <c r="O3" s="312">
        <v>46752</v>
      </c>
      <c r="P3" s="312">
        <v>47118</v>
      </c>
      <c r="Q3" s="312">
        <v>47483</v>
      </c>
      <c r="R3" s="312">
        <v>47848</v>
      </c>
      <c r="S3" s="312">
        <v>48213</v>
      </c>
      <c r="T3" s="312">
        <v>48579</v>
      </c>
      <c r="U3" s="312">
        <v>48944</v>
      </c>
      <c r="V3" s="312">
        <v>49309</v>
      </c>
      <c r="W3" s="312">
        <v>49674</v>
      </c>
      <c r="X3" s="312">
        <v>50040</v>
      </c>
      <c r="Y3" s="312">
        <v>50405</v>
      </c>
      <c r="Z3" s="312">
        <v>50770</v>
      </c>
      <c r="AA3" s="312">
        <v>51135</v>
      </c>
      <c r="AB3" s="312">
        <v>51501</v>
      </c>
      <c r="AC3" s="312">
        <v>51866</v>
      </c>
      <c r="AD3" s="312">
        <v>52047</v>
      </c>
    </row>
    <row r="4" spans="1:30" ht="16.5" customHeight="1">
      <c r="B4" s="65"/>
      <c r="C4" s="65"/>
      <c r="F4" s="65"/>
      <c r="H4" s="463" t="s">
        <v>871</v>
      </c>
      <c r="J4" s="316">
        <f>YEARFRAC(H3,J3)</f>
        <v>0.5</v>
      </c>
      <c r="K4" s="316">
        <f t="shared" ref="K4:AD4" si="1">YEARFRAC(J3,K3)</f>
        <v>1</v>
      </c>
      <c r="L4" s="316">
        <f t="shared" si="1"/>
        <v>1</v>
      </c>
      <c r="M4" s="316">
        <f t="shared" si="1"/>
        <v>1</v>
      </c>
      <c r="N4" s="316">
        <f t="shared" si="1"/>
        <v>1</v>
      </c>
      <c r="O4" s="316">
        <f t="shared" si="1"/>
        <v>1</v>
      </c>
      <c r="P4" s="316">
        <f t="shared" si="1"/>
        <v>1</v>
      </c>
      <c r="Q4" s="316">
        <f t="shared" si="1"/>
        <v>1</v>
      </c>
      <c r="R4" s="316">
        <f t="shared" si="1"/>
        <v>1</v>
      </c>
      <c r="S4" s="316">
        <f t="shared" si="1"/>
        <v>1</v>
      </c>
      <c r="T4" s="316">
        <f t="shared" si="1"/>
        <v>1</v>
      </c>
      <c r="U4" s="316">
        <f t="shared" si="1"/>
        <v>1</v>
      </c>
      <c r="V4" s="316">
        <f t="shared" si="1"/>
        <v>1</v>
      </c>
      <c r="W4" s="316">
        <f t="shared" si="1"/>
        <v>1</v>
      </c>
      <c r="X4" s="316">
        <f t="shared" si="1"/>
        <v>1</v>
      </c>
      <c r="Y4" s="316">
        <f t="shared" si="1"/>
        <v>1</v>
      </c>
      <c r="Z4" s="316">
        <f t="shared" si="1"/>
        <v>1</v>
      </c>
      <c r="AA4" s="316">
        <f t="shared" si="1"/>
        <v>1</v>
      </c>
      <c r="AB4" s="316">
        <f t="shared" si="1"/>
        <v>1</v>
      </c>
      <c r="AC4" s="316">
        <f t="shared" si="1"/>
        <v>1</v>
      </c>
      <c r="AD4" s="316">
        <f t="shared" si="1"/>
        <v>0.5</v>
      </c>
    </row>
    <row r="5" spans="1:30" s="574" customFormat="1">
      <c r="C5" s="575"/>
      <c r="I5" s="834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</row>
    <row r="6" spans="1:30">
      <c r="A6" s="576"/>
      <c r="B6" s="577"/>
      <c r="C6" s="577"/>
      <c r="D6" s="576"/>
      <c r="E6" s="576"/>
      <c r="F6" s="578"/>
      <c r="G6" s="578"/>
      <c r="H6" s="578"/>
      <c r="I6" s="578"/>
      <c r="J6" s="578"/>
      <c r="K6" s="578"/>
      <c r="L6" s="578"/>
      <c r="M6" s="578"/>
      <c r="N6" s="578"/>
      <c r="O6" s="578"/>
    </row>
    <row r="7" spans="1:30" s="81" customFormat="1">
      <c r="A7" s="580">
        <v>1</v>
      </c>
      <c r="B7" s="580"/>
      <c r="C7" s="580"/>
      <c r="D7" s="580" t="s">
        <v>858</v>
      </c>
      <c r="E7" s="580"/>
      <c r="F7" s="580"/>
      <c r="G7" s="580"/>
      <c r="H7" s="580"/>
      <c r="I7" s="580"/>
      <c r="J7" s="580"/>
      <c r="K7" s="580"/>
      <c r="L7" s="580"/>
      <c r="M7" s="580"/>
      <c r="N7" s="580"/>
      <c r="O7" s="580"/>
      <c r="P7" s="580"/>
      <c r="Q7" s="580"/>
      <c r="R7" s="580"/>
      <c r="S7" s="580"/>
      <c r="T7" s="580"/>
      <c r="U7" s="580"/>
      <c r="V7" s="580"/>
      <c r="W7" s="580"/>
      <c r="X7" s="580"/>
      <c r="Y7" s="580"/>
      <c r="Z7" s="580"/>
      <c r="AA7" s="580"/>
      <c r="AB7" s="580"/>
      <c r="AC7" s="580"/>
      <c r="AD7" s="580"/>
    </row>
    <row r="8" spans="1:30">
      <c r="B8" s="65"/>
      <c r="C8" s="65"/>
      <c r="H8" s="301"/>
    </row>
    <row r="9" spans="1:30">
      <c r="B9" s="65"/>
      <c r="C9" s="65"/>
      <c r="D9" s="65" t="s">
        <v>859</v>
      </c>
      <c r="H9" s="301"/>
      <c r="J9" s="835">
        <v>1830</v>
      </c>
      <c r="K9" s="835">
        <v>3648</v>
      </c>
      <c r="L9" s="835">
        <v>5469</v>
      </c>
      <c r="M9" s="835">
        <v>7293</v>
      </c>
      <c r="N9" s="835">
        <v>9117</v>
      </c>
      <c r="O9" s="835">
        <v>10944</v>
      </c>
      <c r="P9" s="835">
        <v>12775</v>
      </c>
      <c r="Q9" s="835">
        <v>14606</v>
      </c>
      <c r="R9" s="835">
        <v>16441</v>
      </c>
      <c r="S9" s="835">
        <v>18276</v>
      </c>
      <c r="T9" s="835">
        <v>20119</v>
      </c>
      <c r="U9" s="835">
        <v>21960</v>
      </c>
      <c r="V9" s="835">
        <v>23798</v>
      </c>
      <c r="W9" s="835">
        <v>25647</v>
      </c>
      <c r="X9" s="835">
        <v>27494</v>
      </c>
      <c r="Y9" s="835">
        <v>29345</v>
      </c>
      <c r="Z9" s="835">
        <v>31199</v>
      </c>
      <c r="AA9" s="835">
        <v>33054</v>
      </c>
      <c r="AB9" s="835">
        <v>34019</v>
      </c>
      <c r="AC9" s="835">
        <v>34981</v>
      </c>
      <c r="AD9" s="835">
        <v>34981</v>
      </c>
    </row>
    <row r="10" spans="1:30">
      <c r="B10" s="65"/>
      <c r="C10" s="65"/>
      <c r="D10" s="65" t="s">
        <v>860</v>
      </c>
      <c r="H10" s="301"/>
      <c r="J10" s="836">
        <v>1830</v>
      </c>
      <c r="K10" s="836">
        <v>1818</v>
      </c>
      <c r="L10" s="836">
        <v>1821</v>
      </c>
      <c r="M10" s="836">
        <v>1824</v>
      </c>
      <c r="N10" s="836">
        <v>1824</v>
      </c>
      <c r="O10" s="836">
        <v>1827</v>
      </c>
      <c r="P10" s="836">
        <v>1831</v>
      </c>
      <c r="Q10" s="836">
        <v>1831</v>
      </c>
      <c r="R10" s="836">
        <v>1835</v>
      </c>
      <c r="S10" s="836">
        <v>1835</v>
      </c>
      <c r="T10" s="836">
        <v>1843</v>
      </c>
      <c r="U10" s="836">
        <v>1841</v>
      </c>
      <c r="V10" s="836">
        <v>1838</v>
      </c>
      <c r="W10" s="836">
        <v>1849</v>
      </c>
      <c r="X10" s="836">
        <v>1847</v>
      </c>
      <c r="Y10" s="836">
        <v>1851</v>
      </c>
      <c r="Z10" s="836">
        <v>1854</v>
      </c>
      <c r="AA10" s="836">
        <v>1855</v>
      </c>
      <c r="AB10" s="836">
        <v>965</v>
      </c>
      <c r="AC10" s="836">
        <v>962</v>
      </c>
      <c r="AD10" s="836">
        <v>962</v>
      </c>
    </row>
    <row r="11" spans="1:30">
      <c r="B11" s="65"/>
      <c r="C11" s="65"/>
      <c r="H11" s="301"/>
    </row>
    <row r="12" spans="1:30">
      <c r="B12" s="65"/>
      <c r="C12" s="65"/>
      <c r="D12" s="65" t="s">
        <v>758</v>
      </c>
      <c r="H12" s="301"/>
      <c r="J12" s="835">
        <v>1830</v>
      </c>
      <c r="K12" s="835">
        <v>3648</v>
      </c>
      <c r="L12" s="835">
        <v>5469</v>
      </c>
      <c r="M12" s="835">
        <v>7293</v>
      </c>
      <c r="N12" s="835">
        <v>9117</v>
      </c>
      <c r="O12" s="835">
        <v>10944</v>
      </c>
      <c r="P12" s="835">
        <v>12775</v>
      </c>
      <c r="Q12" s="835">
        <v>14606</v>
      </c>
      <c r="R12" s="835">
        <v>16441</v>
      </c>
      <c r="S12" s="835">
        <v>18276</v>
      </c>
      <c r="T12" s="835">
        <v>20119</v>
      </c>
      <c r="U12" s="835">
        <v>21960</v>
      </c>
      <c r="V12" s="835">
        <v>23798</v>
      </c>
      <c r="W12" s="835">
        <v>25647</v>
      </c>
      <c r="X12" s="835">
        <v>27494</v>
      </c>
      <c r="Y12" s="835">
        <v>29345</v>
      </c>
      <c r="Z12" s="835">
        <v>31199</v>
      </c>
      <c r="AA12" s="835">
        <v>33054</v>
      </c>
      <c r="AB12" s="835">
        <v>34019</v>
      </c>
      <c r="AC12" s="835">
        <v>34981</v>
      </c>
      <c r="AD12" s="835">
        <v>34981</v>
      </c>
    </row>
    <row r="13" spans="1:30">
      <c r="B13" s="65"/>
      <c r="C13" s="65"/>
      <c r="D13" s="65" t="s">
        <v>861</v>
      </c>
      <c r="H13" s="301"/>
      <c r="J13" s="835">
        <v>1830</v>
      </c>
      <c r="K13" s="835">
        <v>1818</v>
      </c>
      <c r="L13" s="835">
        <v>1821</v>
      </c>
      <c r="M13" s="835">
        <v>1824</v>
      </c>
      <c r="N13" s="835">
        <v>1824</v>
      </c>
      <c r="O13" s="835">
        <v>1827</v>
      </c>
      <c r="P13" s="835">
        <v>1831</v>
      </c>
      <c r="Q13" s="835">
        <v>1831</v>
      </c>
      <c r="R13" s="835">
        <v>1835</v>
      </c>
      <c r="S13" s="835">
        <v>1835</v>
      </c>
      <c r="T13" s="835">
        <v>1843</v>
      </c>
      <c r="U13" s="835">
        <v>1841</v>
      </c>
      <c r="V13" s="835">
        <v>1838</v>
      </c>
      <c r="W13" s="835">
        <v>1849</v>
      </c>
      <c r="X13" s="835">
        <v>1847</v>
      </c>
      <c r="Y13" s="835">
        <v>1851</v>
      </c>
      <c r="Z13" s="835">
        <v>1854</v>
      </c>
      <c r="AA13" s="835">
        <v>1855</v>
      </c>
      <c r="AB13" s="835">
        <v>965</v>
      </c>
      <c r="AC13" s="835">
        <v>962</v>
      </c>
      <c r="AD13" s="835">
        <v>962</v>
      </c>
    </row>
    <row r="14" spans="1:30">
      <c r="B14" s="65"/>
      <c r="C14" s="65"/>
      <c r="H14" s="301"/>
    </row>
    <row r="15" spans="1:30" s="81" customFormat="1">
      <c r="B15" s="300" t="s">
        <v>862</v>
      </c>
      <c r="C15" s="300"/>
      <c r="D15" s="300" t="s">
        <v>909</v>
      </c>
      <c r="E15" s="300"/>
      <c r="F15" s="473"/>
      <c r="G15" s="473"/>
      <c r="H15" s="837"/>
      <c r="I15" s="473"/>
      <c r="J15" s="473"/>
      <c r="K15" s="473"/>
      <c r="L15" s="473"/>
      <c r="M15" s="473"/>
      <c r="N15" s="473"/>
      <c r="O15" s="473"/>
      <c r="P15" s="473"/>
      <c r="Q15" s="473"/>
      <c r="R15" s="473"/>
      <c r="S15" s="473"/>
      <c r="T15" s="473"/>
      <c r="U15" s="473"/>
      <c r="V15" s="473"/>
      <c r="W15" s="473"/>
      <c r="X15" s="473"/>
      <c r="Y15" s="473"/>
      <c r="Z15" s="473"/>
      <c r="AA15" s="473"/>
      <c r="AB15" s="473"/>
      <c r="AC15" s="473"/>
      <c r="AD15" s="473"/>
    </row>
    <row r="16" spans="1:30" s="81" customFormat="1">
      <c r="B16" s="294"/>
      <c r="C16" s="294"/>
      <c r="D16" s="294"/>
      <c r="E16" s="838"/>
      <c r="F16" s="304"/>
      <c r="G16" s="304"/>
      <c r="H16" s="839"/>
      <c r="I16" s="304"/>
      <c r="J16" s="304"/>
      <c r="K16" s="304"/>
      <c r="L16" s="304"/>
      <c r="M16" s="304"/>
      <c r="N16" s="304"/>
      <c r="O16" s="304"/>
      <c r="P16" s="304"/>
      <c r="Q16" s="304"/>
      <c r="R16" s="304"/>
      <c r="S16" s="304"/>
      <c r="T16" s="304"/>
      <c r="U16" s="304"/>
      <c r="V16" s="304"/>
      <c r="W16" s="304"/>
      <c r="X16" s="304"/>
      <c r="Y16" s="304"/>
      <c r="Z16" s="304"/>
      <c r="AA16" s="304"/>
      <c r="AB16" s="304"/>
      <c r="AC16" s="304"/>
      <c r="AD16" s="304"/>
    </row>
    <row r="17" spans="2:30" s="81" customFormat="1">
      <c r="B17" s="300"/>
      <c r="C17" s="300" t="s">
        <v>880</v>
      </c>
      <c r="D17" s="300" t="s">
        <v>903</v>
      </c>
      <c r="E17" s="473"/>
      <c r="F17" s="473" t="s">
        <v>14</v>
      </c>
      <c r="G17" s="473" t="s">
        <v>874</v>
      </c>
      <c r="H17" s="837" t="s">
        <v>863</v>
      </c>
      <c r="I17" s="473" t="s">
        <v>905</v>
      </c>
      <c r="J17" s="473"/>
      <c r="K17" s="473"/>
      <c r="L17" s="473"/>
      <c r="M17" s="473"/>
      <c r="N17" s="473"/>
      <c r="O17" s="473"/>
      <c r="P17" s="473"/>
      <c r="Q17" s="473"/>
      <c r="R17" s="473"/>
      <c r="S17" s="473"/>
      <c r="T17" s="473"/>
      <c r="U17" s="473"/>
      <c r="V17" s="473"/>
      <c r="W17" s="473"/>
      <c r="X17" s="473"/>
      <c r="Y17" s="473"/>
      <c r="Z17" s="473"/>
      <c r="AA17" s="473"/>
      <c r="AB17" s="473"/>
      <c r="AC17" s="473"/>
      <c r="AD17" s="473"/>
    </row>
    <row r="18" spans="2:30" s="81" customFormat="1">
      <c r="B18" s="300"/>
      <c r="C18" s="294"/>
      <c r="D18" s="294"/>
      <c r="E18" s="294"/>
      <c r="F18" s="304"/>
      <c r="G18" s="304"/>
      <c r="H18" s="839"/>
      <c r="I18" s="304"/>
      <c r="J18" s="304"/>
      <c r="K18" s="304"/>
      <c r="L18" s="304"/>
      <c r="M18" s="304"/>
      <c r="N18" s="304"/>
      <c r="O18" s="304"/>
      <c r="P18" s="304"/>
      <c r="Q18" s="304"/>
      <c r="R18" s="304"/>
      <c r="S18" s="304"/>
      <c r="T18" s="304"/>
      <c r="U18" s="304"/>
      <c r="V18" s="304"/>
      <c r="W18" s="304"/>
      <c r="X18" s="304"/>
      <c r="Y18" s="304"/>
      <c r="Z18" s="304"/>
      <c r="AA18" s="304"/>
      <c r="AB18" s="304"/>
      <c r="AC18" s="304"/>
      <c r="AD18" s="304"/>
    </row>
    <row r="19" spans="2:30">
      <c r="B19" s="298"/>
      <c r="C19" s="298"/>
      <c r="D19" s="609" t="s">
        <v>877</v>
      </c>
      <c r="E19" s="609"/>
      <c r="F19" s="303" t="s">
        <v>864</v>
      </c>
      <c r="G19" s="840" t="s">
        <v>361</v>
      </c>
      <c r="H19" s="841" t="s">
        <v>865</v>
      </c>
      <c r="I19" s="840">
        <v>1</v>
      </c>
      <c r="J19" s="303">
        <f t="shared" ref="J19:J27" si="2">$I19</f>
        <v>1</v>
      </c>
      <c r="K19" s="303">
        <f t="shared" ref="K19:AD27" si="3">$I19</f>
        <v>1</v>
      </c>
      <c r="L19" s="303">
        <f t="shared" si="3"/>
        <v>1</v>
      </c>
      <c r="M19" s="303">
        <f t="shared" si="3"/>
        <v>1</v>
      </c>
      <c r="N19" s="303">
        <f t="shared" si="3"/>
        <v>1</v>
      </c>
      <c r="O19" s="303">
        <f t="shared" si="3"/>
        <v>1</v>
      </c>
      <c r="P19" s="303">
        <f t="shared" si="3"/>
        <v>1</v>
      </c>
      <c r="Q19" s="303">
        <f t="shared" si="3"/>
        <v>1</v>
      </c>
      <c r="R19" s="303">
        <f t="shared" si="3"/>
        <v>1</v>
      </c>
      <c r="S19" s="303">
        <f t="shared" si="3"/>
        <v>1</v>
      </c>
      <c r="T19" s="303">
        <f t="shared" si="3"/>
        <v>1</v>
      </c>
      <c r="U19" s="303">
        <f t="shared" si="3"/>
        <v>1</v>
      </c>
      <c r="V19" s="303">
        <f t="shared" si="3"/>
        <v>1</v>
      </c>
      <c r="W19" s="303">
        <f t="shared" si="3"/>
        <v>1</v>
      </c>
      <c r="X19" s="303">
        <f t="shared" si="3"/>
        <v>1</v>
      </c>
      <c r="Y19" s="303">
        <f t="shared" si="3"/>
        <v>1</v>
      </c>
      <c r="Z19" s="303">
        <f t="shared" si="3"/>
        <v>1</v>
      </c>
      <c r="AA19" s="303">
        <f t="shared" si="3"/>
        <v>1</v>
      </c>
      <c r="AB19" s="303">
        <f t="shared" si="3"/>
        <v>1</v>
      </c>
      <c r="AC19" s="303">
        <f t="shared" si="3"/>
        <v>1</v>
      </c>
      <c r="AD19" s="303">
        <f t="shared" si="3"/>
        <v>1</v>
      </c>
    </row>
    <row r="20" spans="2:30">
      <c r="B20" s="298"/>
      <c r="C20" s="298"/>
      <c r="D20" s="609" t="s">
        <v>904</v>
      </c>
      <c r="E20" s="609"/>
      <c r="F20" s="303" t="s">
        <v>864</v>
      </c>
      <c r="G20" s="840" t="s">
        <v>361</v>
      </c>
      <c r="H20" s="841" t="s">
        <v>867</v>
      </c>
      <c r="I20" s="840">
        <v>1</v>
      </c>
      <c r="J20" s="303">
        <f t="shared" si="2"/>
        <v>1</v>
      </c>
      <c r="K20" s="303">
        <f t="shared" ref="K20:Y20" si="4">$I20</f>
        <v>1</v>
      </c>
      <c r="L20" s="303">
        <f t="shared" si="4"/>
        <v>1</v>
      </c>
      <c r="M20" s="303">
        <f t="shared" si="4"/>
        <v>1</v>
      </c>
      <c r="N20" s="303">
        <f t="shared" si="4"/>
        <v>1</v>
      </c>
      <c r="O20" s="303">
        <f t="shared" si="4"/>
        <v>1</v>
      </c>
      <c r="P20" s="303">
        <f t="shared" si="4"/>
        <v>1</v>
      </c>
      <c r="Q20" s="303">
        <f t="shared" si="4"/>
        <v>1</v>
      </c>
      <c r="R20" s="303">
        <f t="shared" si="4"/>
        <v>1</v>
      </c>
      <c r="S20" s="303">
        <f t="shared" si="4"/>
        <v>1</v>
      </c>
      <c r="T20" s="303">
        <f t="shared" si="4"/>
        <v>1</v>
      </c>
      <c r="U20" s="303">
        <f t="shared" si="4"/>
        <v>1</v>
      </c>
      <c r="V20" s="303">
        <f t="shared" si="4"/>
        <v>1</v>
      </c>
      <c r="W20" s="303">
        <f t="shared" si="4"/>
        <v>1</v>
      </c>
      <c r="X20" s="303">
        <f t="shared" si="4"/>
        <v>1</v>
      </c>
      <c r="Y20" s="303">
        <f t="shared" si="4"/>
        <v>1</v>
      </c>
      <c r="Z20" s="303">
        <f t="shared" si="3"/>
        <v>1</v>
      </c>
      <c r="AA20" s="303">
        <f t="shared" si="3"/>
        <v>1</v>
      </c>
      <c r="AB20" s="303">
        <f t="shared" si="3"/>
        <v>1</v>
      </c>
      <c r="AC20" s="303">
        <f t="shared" si="3"/>
        <v>1</v>
      </c>
      <c r="AD20" s="303">
        <f t="shared" si="3"/>
        <v>1</v>
      </c>
    </row>
    <row r="21" spans="2:30">
      <c r="B21" s="65"/>
      <c r="C21" s="65"/>
      <c r="D21" s="574" t="s">
        <v>872</v>
      </c>
      <c r="E21" s="574"/>
      <c r="F21" s="301" t="s">
        <v>864</v>
      </c>
      <c r="G21" s="842" t="s">
        <v>361</v>
      </c>
      <c r="H21" s="646" t="s">
        <v>867</v>
      </c>
      <c r="I21" s="842">
        <v>2</v>
      </c>
      <c r="J21" s="303">
        <f t="shared" si="2"/>
        <v>2</v>
      </c>
      <c r="K21" s="303">
        <f t="shared" si="3"/>
        <v>2</v>
      </c>
      <c r="L21" s="303">
        <f t="shared" si="3"/>
        <v>2</v>
      </c>
      <c r="M21" s="303">
        <f t="shared" si="3"/>
        <v>2</v>
      </c>
      <c r="N21" s="303">
        <f t="shared" si="3"/>
        <v>2</v>
      </c>
      <c r="O21" s="303">
        <f t="shared" si="3"/>
        <v>2</v>
      </c>
      <c r="P21" s="303">
        <f t="shared" si="3"/>
        <v>2</v>
      </c>
      <c r="Q21" s="303">
        <f t="shared" si="3"/>
        <v>2</v>
      </c>
      <c r="R21" s="303">
        <f t="shared" si="3"/>
        <v>2</v>
      </c>
      <c r="S21" s="303">
        <f t="shared" si="3"/>
        <v>2</v>
      </c>
      <c r="T21" s="303">
        <f t="shared" si="3"/>
        <v>2</v>
      </c>
      <c r="U21" s="303">
        <f t="shared" si="3"/>
        <v>2</v>
      </c>
      <c r="V21" s="303">
        <f t="shared" si="3"/>
        <v>2</v>
      </c>
      <c r="W21" s="303">
        <f t="shared" si="3"/>
        <v>2</v>
      </c>
      <c r="X21" s="303">
        <f t="shared" si="3"/>
        <v>2</v>
      </c>
      <c r="Y21" s="303">
        <f t="shared" si="3"/>
        <v>2</v>
      </c>
      <c r="Z21" s="303">
        <f t="shared" si="3"/>
        <v>2</v>
      </c>
      <c r="AA21" s="303">
        <f t="shared" si="3"/>
        <v>2</v>
      </c>
      <c r="AB21" s="303">
        <f t="shared" si="3"/>
        <v>2</v>
      </c>
      <c r="AC21" s="303">
        <f t="shared" si="3"/>
        <v>2</v>
      </c>
      <c r="AD21" s="303">
        <f t="shared" si="3"/>
        <v>2</v>
      </c>
    </row>
    <row r="22" spans="2:30">
      <c r="B22" s="65"/>
      <c r="C22" s="65"/>
      <c r="D22" s="574" t="s">
        <v>876</v>
      </c>
      <c r="E22" s="574"/>
      <c r="F22" s="301" t="s">
        <v>864</v>
      </c>
      <c r="G22" s="842" t="s">
        <v>361</v>
      </c>
      <c r="H22" s="646" t="s">
        <v>867</v>
      </c>
      <c r="I22" s="842">
        <v>2</v>
      </c>
      <c r="J22" s="303">
        <f t="shared" si="2"/>
        <v>2</v>
      </c>
      <c r="K22" s="303">
        <f t="shared" si="3"/>
        <v>2</v>
      </c>
      <c r="L22" s="303">
        <f t="shared" si="3"/>
        <v>2</v>
      </c>
      <c r="M22" s="303">
        <f t="shared" si="3"/>
        <v>2</v>
      </c>
      <c r="N22" s="303">
        <f t="shared" si="3"/>
        <v>2</v>
      </c>
      <c r="O22" s="303">
        <f t="shared" si="3"/>
        <v>2</v>
      </c>
      <c r="P22" s="303">
        <f t="shared" si="3"/>
        <v>2</v>
      </c>
      <c r="Q22" s="303">
        <f t="shared" si="3"/>
        <v>2</v>
      </c>
      <c r="R22" s="303">
        <f t="shared" si="3"/>
        <v>2</v>
      </c>
      <c r="S22" s="303">
        <f t="shared" si="3"/>
        <v>2</v>
      </c>
      <c r="T22" s="303">
        <f t="shared" si="3"/>
        <v>2</v>
      </c>
      <c r="U22" s="303">
        <f t="shared" si="3"/>
        <v>2</v>
      </c>
      <c r="V22" s="303">
        <f t="shared" si="3"/>
        <v>2</v>
      </c>
      <c r="W22" s="303">
        <f t="shared" si="3"/>
        <v>2</v>
      </c>
      <c r="X22" s="303">
        <f t="shared" si="3"/>
        <v>2</v>
      </c>
      <c r="Y22" s="303">
        <f t="shared" si="3"/>
        <v>2</v>
      </c>
      <c r="Z22" s="303">
        <f t="shared" si="3"/>
        <v>2</v>
      </c>
      <c r="AA22" s="303">
        <f t="shared" si="3"/>
        <v>2</v>
      </c>
      <c r="AB22" s="303">
        <f t="shared" si="3"/>
        <v>2</v>
      </c>
      <c r="AC22" s="303">
        <f t="shared" si="3"/>
        <v>2</v>
      </c>
      <c r="AD22" s="303">
        <f t="shared" si="3"/>
        <v>2</v>
      </c>
    </row>
    <row r="23" spans="2:30">
      <c r="B23" s="65"/>
      <c r="C23" s="65"/>
      <c r="D23" s="574" t="s">
        <v>873</v>
      </c>
      <c r="E23" s="574"/>
      <c r="F23" s="301" t="s">
        <v>864</v>
      </c>
      <c r="G23" s="842" t="s">
        <v>361</v>
      </c>
      <c r="H23" s="646" t="s">
        <v>867</v>
      </c>
      <c r="I23" s="842">
        <v>2</v>
      </c>
      <c r="J23" s="303">
        <f t="shared" si="2"/>
        <v>2</v>
      </c>
      <c r="K23" s="303">
        <f t="shared" si="3"/>
        <v>2</v>
      </c>
      <c r="L23" s="303">
        <f t="shared" si="3"/>
        <v>2</v>
      </c>
      <c r="M23" s="303">
        <f t="shared" si="3"/>
        <v>2</v>
      </c>
      <c r="N23" s="303">
        <f t="shared" si="3"/>
        <v>2</v>
      </c>
      <c r="O23" s="303">
        <f t="shared" si="3"/>
        <v>2</v>
      </c>
      <c r="P23" s="303">
        <f t="shared" si="3"/>
        <v>2</v>
      </c>
      <c r="Q23" s="303">
        <f t="shared" si="3"/>
        <v>2</v>
      </c>
      <c r="R23" s="303">
        <f t="shared" si="3"/>
        <v>2</v>
      </c>
      <c r="S23" s="303">
        <f t="shared" si="3"/>
        <v>2</v>
      </c>
      <c r="T23" s="303">
        <f t="shared" si="3"/>
        <v>2</v>
      </c>
      <c r="U23" s="303">
        <f t="shared" si="3"/>
        <v>2</v>
      </c>
      <c r="V23" s="303">
        <f t="shared" si="3"/>
        <v>2</v>
      </c>
      <c r="W23" s="303">
        <f t="shared" si="3"/>
        <v>2</v>
      </c>
      <c r="X23" s="303">
        <f t="shared" si="3"/>
        <v>2</v>
      </c>
      <c r="Y23" s="303">
        <f t="shared" si="3"/>
        <v>2</v>
      </c>
      <c r="Z23" s="303">
        <f t="shared" si="3"/>
        <v>2</v>
      </c>
      <c r="AA23" s="303">
        <f t="shared" si="3"/>
        <v>2</v>
      </c>
      <c r="AB23" s="303">
        <f t="shared" si="3"/>
        <v>2</v>
      </c>
      <c r="AC23" s="303">
        <f t="shared" si="3"/>
        <v>2</v>
      </c>
      <c r="AD23" s="303">
        <f t="shared" si="3"/>
        <v>2</v>
      </c>
    </row>
    <row r="24" spans="2:30">
      <c r="B24" s="65"/>
      <c r="C24" s="65"/>
      <c r="D24" s="574" t="s">
        <v>875</v>
      </c>
      <c r="E24" s="574"/>
      <c r="F24" s="301" t="s">
        <v>864</v>
      </c>
      <c r="G24" s="842" t="s">
        <v>361</v>
      </c>
      <c r="H24" s="646" t="s">
        <v>867</v>
      </c>
      <c r="I24" s="842">
        <v>1</v>
      </c>
      <c r="J24" s="303">
        <f t="shared" si="2"/>
        <v>1</v>
      </c>
      <c r="K24" s="303">
        <f t="shared" si="3"/>
        <v>1</v>
      </c>
      <c r="L24" s="303">
        <f t="shared" si="3"/>
        <v>1</v>
      </c>
      <c r="M24" s="303">
        <f t="shared" si="3"/>
        <v>1</v>
      </c>
      <c r="N24" s="303">
        <f t="shared" si="3"/>
        <v>1</v>
      </c>
      <c r="O24" s="303">
        <f t="shared" si="3"/>
        <v>1</v>
      </c>
      <c r="P24" s="303">
        <f t="shared" si="3"/>
        <v>1</v>
      </c>
      <c r="Q24" s="303">
        <f t="shared" si="3"/>
        <v>1</v>
      </c>
      <c r="R24" s="303">
        <f t="shared" si="3"/>
        <v>1</v>
      </c>
      <c r="S24" s="303">
        <f t="shared" si="3"/>
        <v>1</v>
      </c>
      <c r="T24" s="303">
        <f t="shared" si="3"/>
        <v>1</v>
      </c>
      <c r="U24" s="303">
        <f t="shared" si="3"/>
        <v>1</v>
      </c>
      <c r="V24" s="303">
        <f t="shared" si="3"/>
        <v>1</v>
      </c>
      <c r="W24" s="303">
        <f t="shared" si="3"/>
        <v>1</v>
      </c>
      <c r="X24" s="303">
        <f t="shared" si="3"/>
        <v>1</v>
      </c>
      <c r="Y24" s="303">
        <f t="shared" si="3"/>
        <v>1</v>
      </c>
      <c r="Z24" s="303">
        <f t="shared" si="3"/>
        <v>1</v>
      </c>
      <c r="AA24" s="303">
        <f t="shared" si="3"/>
        <v>1</v>
      </c>
      <c r="AB24" s="303">
        <f t="shared" si="3"/>
        <v>1</v>
      </c>
      <c r="AC24" s="303">
        <f t="shared" si="3"/>
        <v>1</v>
      </c>
      <c r="AD24" s="303">
        <f t="shared" si="3"/>
        <v>1</v>
      </c>
    </row>
    <row r="25" spans="2:30">
      <c r="B25" s="65"/>
      <c r="C25" s="65"/>
      <c r="D25" s="574" t="s">
        <v>878</v>
      </c>
      <c r="E25" s="574"/>
      <c r="F25" s="301" t="s">
        <v>864</v>
      </c>
      <c r="G25" s="842" t="s">
        <v>361</v>
      </c>
      <c r="H25" s="646" t="s">
        <v>898</v>
      </c>
      <c r="I25" s="842">
        <v>7</v>
      </c>
      <c r="J25" s="303">
        <f t="shared" si="2"/>
        <v>7</v>
      </c>
      <c r="K25" s="303">
        <f t="shared" si="3"/>
        <v>7</v>
      </c>
      <c r="L25" s="303">
        <f t="shared" si="3"/>
        <v>7</v>
      </c>
      <c r="M25" s="303">
        <f t="shared" si="3"/>
        <v>7</v>
      </c>
      <c r="N25" s="303">
        <f t="shared" si="3"/>
        <v>7</v>
      </c>
      <c r="O25" s="303">
        <f t="shared" si="3"/>
        <v>7</v>
      </c>
      <c r="P25" s="303">
        <f t="shared" si="3"/>
        <v>7</v>
      </c>
      <c r="Q25" s="303">
        <f t="shared" si="3"/>
        <v>7</v>
      </c>
      <c r="R25" s="303">
        <f t="shared" si="3"/>
        <v>7</v>
      </c>
      <c r="S25" s="303">
        <f t="shared" si="3"/>
        <v>7</v>
      </c>
      <c r="T25" s="303">
        <f t="shared" si="3"/>
        <v>7</v>
      </c>
      <c r="U25" s="303">
        <f t="shared" si="3"/>
        <v>7</v>
      </c>
      <c r="V25" s="303">
        <f t="shared" si="3"/>
        <v>7</v>
      </c>
      <c r="W25" s="303">
        <f t="shared" si="3"/>
        <v>7</v>
      </c>
      <c r="X25" s="303">
        <f t="shared" si="3"/>
        <v>7</v>
      </c>
      <c r="Y25" s="303">
        <f t="shared" si="3"/>
        <v>7</v>
      </c>
      <c r="Z25" s="303">
        <f t="shared" si="3"/>
        <v>7</v>
      </c>
      <c r="AA25" s="303">
        <f t="shared" si="3"/>
        <v>7</v>
      </c>
      <c r="AB25" s="303">
        <f t="shared" si="3"/>
        <v>7</v>
      </c>
      <c r="AC25" s="303">
        <f t="shared" si="3"/>
        <v>7</v>
      </c>
      <c r="AD25" s="303">
        <f t="shared" si="3"/>
        <v>7</v>
      </c>
    </row>
    <row r="26" spans="2:30">
      <c r="B26" s="65"/>
      <c r="C26" s="65"/>
      <c r="D26" s="1504" t="s">
        <v>5135</v>
      </c>
      <c r="E26" s="574"/>
      <c r="F26" s="301" t="s">
        <v>864</v>
      </c>
      <c r="G26" s="842" t="s">
        <v>361</v>
      </c>
      <c r="H26" s="646" t="s">
        <v>867</v>
      </c>
      <c r="I26" s="842">
        <v>2</v>
      </c>
      <c r="J26" s="303">
        <f t="shared" si="2"/>
        <v>2</v>
      </c>
      <c r="K26" s="303">
        <f t="shared" si="3"/>
        <v>2</v>
      </c>
      <c r="L26" s="303">
        <f t="shared" si="3"/>
        <v>2</v>
      </c>
      <c r="M26" s="303">
        <f t="shared" si="3"/>
        <v>2</v>
      </c>
      <c r="N26" s="303">
        <f t="shared" si="3"/>
        <v>2</v>
      </c>
      <c r="O26" s="303">
        <f t="shared" si="3"/>
        <v>2</v>
      </c>
      <c r="P26" s="303">
        <f t="shared" si="3"/>
        <v>2</v>
      </c>
      <c r="Q26" s="303">
        <f t="shared" si="3"/>
        <v>2</v>
      </c>
      <c r="R26" s="303">
        <f t="shared" si="3"/>
        <v>2</v>
      </c>
      <c r="S26" s="303">
        <f t="shared" si="3"/>
        <v>2</v>
      </c>
      <c r="T26" s="303">
        <f t="shared" si="3"/>
        <v>2</v>
      </c>
      <c r="U26" s="303">
        <f t="shared" si="3"/>
        <v>2</v>
      </c>
      <c r="V26" s="303">
        <f t="shared" si="3"/>
        <v>2</v>
      </c>
      <c r="W26" s="303">
        <f t="shared" si="3"/>
        <v>2</v>
      </c>
      <c r="X26" s="303">
        <f t="shared" si="3"/>
        <v>2</v>
      </c>
      <c r="Y26" s="303">
        <f t="shared" si="3"/>
        <v>2</v>
      </c>
      <c r="Z26" s="303">
        <f t="shared" si="3"/>
        <v>2</v>
      </c>
      <c r="AA26" s="303">
        <f t="shared" si="3"/>
        <v>2</v>
      </c>
      <c r="AB26" s="303">
        <f t="shared" si="3"/>
        <v>2</v>
      </c>
      <c r="AC26" s="303">
        <f t="shared" si="3"/>
        <v>2</v>
      </c>
      <c r="AD26" s="303">
        <f t="shared" si="3"/>
        <v>2</v>
      </c>
    </row>
    <row r="27" spans="2:30">
      <c r="B27" s="65"/>
      <c r="C27" s="65"/>
      <c r="D27" s="65" t="s">
        <v>879</v>
      </c>
      <c r="F27" s="301" t="s">
        <v>864</v>
      </c>
      <c r="G27" s="842" t="s">
        <v>361</v>
      </c>
      <c r="H27" s="646" t="s">
        <v>899</v>
      </c>
      <c r="I27" s="842">
        <v>1</v>
      </c>
      <c r="J27" s="303">
        <f t="shared" si="2"/>
        <v>1</v>
      </c>
      <c r="K27" s="303">
        <f t="shared" si="3"/>
        <v>1</v>
      </c>
      <c r="L27" s="303">
        <f t="shared" si="3"/>
        <v>1</v>
      </c>
      <c r="M27" s="303">
        <f t="shared" si="3"/>
        <v>1</v>
      </c>
      <c r="N27" s="303">
        <f t="shared" si="3"/>
        <v>1</v>
      </c>
      <c r="O27" s="303">
        <f t="shared" si="3"/>
        <v>1</v>
      </c>
      <c r="P27" s="303">
        <f t="shared" si="3"/>
        <v>1</v>
      </c>
      <c r="Q27" s="303">
        <f t="shared" si="3"/>
        <v>1</v>
      </c>
      <c r="R27" s="303">
        <f t="shared" si="3"/>
        <v>1</v>
      </c>
      <c r="S27" s="303">
        <f t="shared" si="3"/>
        <v>1</v>
      </c>
      <c r="T27" s="303">
        <f t="shared" si="3"/>
        <v>1</v>
      </c>
      <c r="U27" s="303">
        <f t="shared" si="3"/>
        <v>1</v>
      </c>
      <c r="V27" s="303">
        <f t="shared" si="3"/>
        <v>1</v>
      </c>
      <c r="W27" s="303">
        <f t="shared" si="3"/>
        <v>1</v>
      </c>
      <c r="X27" s="303">
        <f t="shared" si="3"/>
        <v>1</v>
      </c>
      <c r="Y27" s="303">
        <f t="shared" si="3"/>
        <v>1</v>
      </c>
      <c r="Z27" s="303">
        <f t="shared" si="3"/>
        <v>1</v>
      </c>
      <c r="AA27" s="303">
        <f t="shared" si="3"/>
        <v>1</v>
      </c>
      <c r="AB27" s="303">
        <f t="shared" si="3"/>
        <v>1</v>
      </c>
      <c r="AC27" s="303">
        <f t="shared" si="3"/>
        <v>1</v>
      </c>
      <c r="AD27" s="303">
        <f t="shared" si="3"/>
        <v>1</v>
      </c>
    </row>
    <row r="28" spans="2:30">
      <c r="B28" s="65"/>
      <c r="C28" s="65"/>
      <c r="G28" s="842"/>
      <c r="I28" s="842"/>
      <c r="P28" s="301"/>
      <c r="Q28" s="301"/>
      <c r="R28" s="301"/>
      <c r="S28" s="301"/>
      <c r="T28" s="301"/>
      <c r="U28" s="301"/>
      <c r="V28" s="301"/>
      <c r="W28" s="301"/>
      <c r="X28" s="301"/>
      <c r="Y28" s="301"/>
      <c r="Z28" s="301"/>
      <c r="AA28" s="301"/>
      <c r="AB28" s="301"/>
      <c r="AC28" s="301"/>
      <c r="AD28" s="301"/>
    </row>
    <row r="29" spans="2:30">
      <c r="B29" s="65"/>
      <c r="C29" s="300" t="s">
        <v>884</v>
      </c>
      <c r="D29" s="300" t="s">
        <v>881</v>
      </c>
      <c r="E29" s="300"/>
      <c r="F29" s="473" t="s">
        <v>14</v>
      </c>
      <c r="G29" s="473" t="s">
        <v>874</v>
      </c>
      <c r="H29" s="837" t="s">
        <v>863</v>
      </c>
      <c r="I29" s="473" t="s">
        <v>905</v>
      </c>
      <c r="J29" s="473"/>
      <c r="K29" s="473"/>
      <c r="L29" s="473"/>
      <c r="M29" s="473"/>
      <c r="N29" s="473"/>
      <c r="O29" s="473"/>
      <c r="P29" s="473"/>
      <c r="Q29" s="473"/>
      <c r="R29" s="473"/>
      <c r="S29" s="473"/>
      <c r="T29" s="473"/>
      <c r="U29" s="473"/>
      <c r="V29" s="473"/>
      <c r="W29" s="473"/>
      <c r="X29" s="473"/>
      <c r="Y29" s="473"/>
      <c r="Z29" s="473"/>
      <c r="AA29" s="473"/>
      <c r="AB29" s="473"/>
      <c r="AC29" s="473"/>
      <c r="AD29" s="473"/>
    </row>
    <row r="30" spans="2:30">
      <c r="B30" s="65"/>
      <c r="C30" s="294"/>
      <c r="D30" s="294"/>
      <c r="E30" s="294"/>
      <c r="F30" s="304"/>
      <c r="G30" s="304"/>
      <c r="H30" s="839"/>
      <c r="I30" s="843"/>
      <c r="J30" s="304"/>
      <c r="K30" s="304"/>
      <c r="L30" s="304"/>
      <c r="M30" s="304"/>
      <c r="N30" s="304"/>
      <c r="O30" s="304"/>
      <c r="P30" s="304"/>
      <c r="Q30" s="304"/>
      <c r="R30" s="304"/>
      <c r="S30" s="304"/>
      <c r="T30" s="304"/>
      <c r="U30" s="304"/>
      <c r="V30" s="304"/>
      <c r="W30" s="304"/>
      <c r="X30" s="304"/>
      <c r="Y30" s="304"/>
      <c r="Z30" s="304"/>
      <c r="AA30" s="304"/>
      <c r="AB30" s="304"/>
      <c r="AC30" s="304"/>
      <c r="AD30" s="304"/>
    </row>
    <row r="31" spans="2:30">
      <c r="B31" s="65"/>
      <c r="C31" s="298"/>
      <c r="D31" s="609" t="s">
        <v>882</v>
      </c>
      <c r="E31" s="609"/>
      <c r="F31" s="303" t="s">
        <v>864</v>
      </c>
      <c r="G31" s="840" t="s">
        <v>361</v>
      </c>
      <c r="H31" s="841" t="s">
        <v>865</v>
      </c>
      <c r="I31" s="840">
        <v>1</v>
      </c>
      <c r="J31" s="303">
        <f t="shared" ref="J31:Y31" si="5">$I31</f>
        <v>1</v>
      </c>
      <c r="K31" s="303">
        <f t="shared" si="5"/>
        <v>1</v>
      </c>
      <c r="L31" s="303">
        <f t="shared" si="5"/>
        <v>1</v>
      </c>
      <c r="M31" s="303">
        <f t="shared" si="5"/>
        <v>1</v>
      </c>
      <c r="N31" s="303">
        <f t="shared" si="5"/>
        <v>1</v>
      </c>
      <c r="O31" s="303">
        <f t="shared" si="5"/>
        <v>1</v>
      </c>
      <c r="P31" s="303">
        <f t="shared" si="5"/>
        <v>1</v>
      </c>
      <c r="Q31" s="303">
        <f t="shared" si="5"/>
        <v>1</v>
      </c>
      <c r="R31" s="303">
        <f t="shared" si="5"/>
        <v>1</v>
      </c>
      <c r="S31" s="303">
        <f t="shared" si="5"/>
        <v>1</v>
      </c>
      <c r="T31" s="303">
        <f t="shared" si="5"/>
        <v>1</v>
      </c>
      <c r="U31" s="303">
        <f t="shared" si="5"/>
        <v>1</v>
      </c>
      <c r="V31" s="303">
        <f t="shared" si="5"/>
        <v>1</v>
      </c>
      <c r="W31" s="303">
        <f t="shared" si="5"/>
        <v>1</v>
      </c>
      <c r="X31" s="303">
        <f t="shared" si="5"/>
        <v>1</v>
      </c>
      <c r="Y31" s="303">
        <f t="shared" si="5"/>
        <v>1</v>
      </c>
      <c r="Z31" s="303">
        <f t="shared" ref="K31:AD33" si="6">$I31</f>
        <v>1</v>
      </c>
      <c r="AA31" s="303">
        <f t="shared" si="6"/>
        <v>1</v>
      </c>
      <c r="AB31" s="303">
        <f t="shared" si="6"/>
        <v>1</v>
      </c>
      <c r="AC31" s="303">
        <f t="shared" si="6"/>
        <v>1</v>
      </c>
      <c r="AD31" s="303">
        <f t="shared" si="6"/>
        <v>1</v>
      </c>
    </row>
    <row r="32" spans="2:30">
      <c r="B32" s="65"/>
      <c r="C32" s="65"/>
      <c r="D32" s="574" t="s">
        <v>912</v>
      </c>
      <c r="E32" s="574"/>
      <c r="F32" s="301" t="s">
        <v>864</v>
      </c>
      <c r="G32" s="842" t="s">
        <v>361</v>
      </c>
      <c r="H32" s="646" t="s">
        <v>867</v>
      </c>
      <c r="I32" s="842">
        <v>4</v>
      </c>
      <c r="J32" s="303">
        <f>$I32</f>
        <v>4</v>
      </c>
      <c r="K32" s="303">
        <f t="shared" si="6"/>
        <v>4</v>
      </c>
      <c r="L32" s="303">
        <f t="shared" si="6"/>
        <v>4</v>
      </c>
      <c r="M32" s="303">
        <f t="shared" si="6"/>
        <v>4</v>
      </c>
      <c r="N32" s="303">
        <f t="shared" si="6"/>
        <v>4</v>
      </c>
      <c r="O32" s="303">
        <f t="shared" si="6"/>
        <v>4</v>
      </c>
      <c r="P32" s="303">
        <f t="shared" si="6"/>
        <v>4</v>
      </c>
      <c r="Q32" s="303">
        <f t="shared" si="6"/>
        <v>4</v>
      </c>
      <c r="R32" s="303">
        <f t="shared" si="6"/>
        <v>4</v>
      </c>
      <c r="S32" s="303">
        <f t="shared" si="6"/>
        <v>4</v>
      </c>
      <c r="T32" s="303">
        <f t="shared" si="6"/>
        <v>4</v>
      </c>
      <c r="U32" s="303">
        <f t="shared" si="6"/>
        <v>4</v>
      </c>
      <c r="V32" s="303">
        <f t="shared" si="6"/>
        <v>4</v>
      </c>
      <c r="W32" s="303">
        <f t="shared" si="6"/>
        <v>4</v>
      </c>
      <c r="X32" s="303">
        <f t="shared" si="6"/>
        <v>4</v>
      </c>
      <c r="Y32" s="303">
        <f t="shared" si="6"/>
        <v>4</v>
      </c>
      <c r="Z32" s="303">
        <f t="shared" si="6"/>
        <v>4</v>
      </c>
      <c r="AA32" s="303">
        <f t="shared" si="6"/>
        <v>4</v>
      </c>
      <c r="AB32" s="303">
        <f t="shared" si="6"/>
        <v>4</v>
      </c>
      <c r="AC32" s="303">
        <f t="shared" si="6"/>
        <v>4</v>
      </c>
      <c r="AD32" s="303">
        <f t="shared" si="6"/>
        <v>4</v>
      </c>
    </row>
    <row r="33" spans="2:30">
      <c r="B33" s="65"/>
      <c r="C33" s="65"/>
      <c r="D33" s="574" t="s">
        <v>883</v>
      </c>
      <c r="E33" s="574"/>
      <c r="F33" s="301" t="s">
        <v>864</v>
      </c>
      <c r="G33" s="842" t="s">
        <v>361</v>
      </c>
      <c r="H33" s="646" t="s">
        <v>898</v>
      </c>
      <c r="I33" s="842">
        <v>4</v>
      </c>
      <c r="J33" s="303">
        <f>$I33</f>
        <v>4</v>
      </c>
      <c r="K33" s="303">
        <f t="shared" si="6"/>
        <v>4</v>
      </c>
      <c r="L33" s="303">
        <f t="shared" si="6"/>
        <v>4</v>
      </c>
      <c r="M33" s="303">
        <f t="shared" si="6"/>
        <v>4</v>
      </c>
      <c r="N33" s="303">
        <f t="shared" si="6"/>
        <v>4</v>
      </c>
      <c r="O33" s="303">
        <f t="shared" si="6"/>
        <v>4</v>
      </c>
      <c r="P33" s="303">
        <f t="shared" si="6"/>
        <v>4</v>
      </c>
      <c r="Q33" s="303">
        <f t="shared" si="6"/>
        <v>4</v>
      </c>
      <c r="R33" s="303">
        <f t="shared" si="6"/>
        <v>4</v>
      </c>
      <c r="S33" s="303">
        <f t="shared" si="6"/>
        <v>4</v>
      </c>
      <c r="T33" s="303">
        <f t="shared" si="6"/>
        <v>4</v>
      </c>
      <c r="U33" s="303">
        <f t="shared" si="6"/>
        <v>4</v>
      </c>
      <c r="V33" s="303">
        <f t="shared" si="6"/>
        <v>4</v>
      </c>
      <c r="W33" s="303">
        <f t="shared" si="6"/>
        <v>4</v>
      </c>
      <c r="X33" s="303">
        <f t="shared" si="6"/>
        <v>4</v>
      </c>
      <c r="Y33" s="303">
        <f t="shared" si="6"/>
        <v>4</v>
      </c>
      <c r="Z33" s="303">
        <f t="shared" si="6"/>
        <v>4</v>
      </c>
      <c r="AA33" s="303">
        <f t="shared" si="6"/>
        <v>4</v>
      </c>
      <c r="AB33" s="303">
        <f t="shared" si="6"/>
        <v>4</v>
      </c>
      <c r="AC33" s="303">
        <f t="shared" si="6"/>
        <v>4</v>
      </c>
      <c r="AD33" s="303">
        <f t="shared" si="6"/>
        <v>4</v>
      </c>
    </row>
    <row r="34" spans="2:30">
      <c r="B34" s="65"/>
      <c r="C34" s="65"/>
      <c r="D34" s="574"/>
      <c r="E34" s="574"/>
      <c r="G34" s="842"/>
      <c r="I34" s="842"/>
      <c r="P34" s="301"/>
      <c r="Q34" s="301"/>
      <c r="R34" s="301"/>
      <c r="S34" s="301"/>
      <c r="T34" s="301"/>
      <c r="U34" s="301"/>
      <c r="V34" s="301"/>
      <c r="W34" s="301"/>
      <c r="X34" s="301"/>
      <c r="Y34" s="301"/>
      <c r="Z34" s="301"/>
      <c r="AA34" s="301"/>
      <c r="AB34" s="301"/>
      <c r="AC34" s="301"/>
      <c r="AD34" s="301"/>
    </row>
    <row r="35" spans="2:30">
      <c r="B35" s="65"/>
      <c r="C35" s="300" t="s">
        <v>885</v>
      </c>
      <c r="D35" s="300" t="s">
        <v>886</v>
      </c>
      <c r="E35" s="300"/>
      <c r="F35" s="473" t="s">
        <v>14</v>
      </c>
      <c r="G35" s="473" t="s">
        <v>874</v>
      </c>
      <c r="H35" s="837" t="s">
        <v>863</v>
      </c>
      <c r="I35" s="473" t="s">
        <v>905</v>
      </c>
      <c r="J35" s="473"/>
      <c r="K35" s="473"/>
      <c r="L35" s="473"/>
      <c r="M35" s="473"/>
      <c r="N35" s="473"/>
      <c r="O35" s="473"/>
      <c r="P35" s="473"/>
      <c r="Q35" s="473"/>
      <c r="R35" s="473"/>
      <c r="S35" s="473"/>
      <c r="T35" s="473"/>
      <c r="U35" s="473"/>
      <c r="V35" s="473"/>
      <c r="W35" s="473"/>
      <c r="X35" s="473"/>
      <c r="Y35" s="473"/>
      <c r="Z35" s="473"/>
      <c r="AA35" s="473"/>
      <c r="AB35" s="473"/>
      <c r="AC35" s="473"/>
      <c r="AD35" s="473"/>
    </row>
    <row r="36" spans="2:30">
      <c r="B36" s="65"/>
      <c r="C36" s="294"/>
      <c r="D36" s="294"/>
      <c r="E36" s="294"/>
      <c r="F36" s="304"/>
      <c r="G36" s="304"/>
      <c r="H36" s="839"/>
      <c r="I36" s="843"/>
      <c r="J36" s="304"/>
      <c r="K36" s="304"/>
      <c r="L36" s="304"/>
      <c r="M36" s="304"/>
      <c r="N36" s="304"/>
      <c r="O36" s="304"/>
      <c r="P36" s="304"/>
      <c r="Q36" s="304"/>
      <c r="R36" s="304"/>
      <c r="S36" s="304"/>
      <c r="T36" s="304"/>
      <c r="U36" s="304"/>
      <c r="V36" s="304"/>
      <c r="W36" s="304"/>
      <c r="X36" s="304"/>
      <c r="Y36" s="304"/>
      <c r="Z36" s="304"/>
      <c r="AA36" s="304"/>
      <c r="AB36" s="304"/>
      <c r="AC36" s="304"/>
      <c r="AD36" s="304"/>
    </row>
    <row r="37" spans="2:30">
      <c r="B37" s="65"/>
      <c r="C37" s="298"/>
      <c r="D37" s="609" t="s">
        <v>887</v>
      </c>
      <c r="E37" s="609"/>
      <c r="F37" s="303" t="s">
        <v>864</v>
      </c>
      <c r="G37" s="840" t="s">
        <v>361</v>
      </c>
      <c r="H37" s="841" t="s">
        <v>865</v>
      </c>
      <c r="I37" s="840">
        <v>1</v>
      </c>
      <c r="J37" s="303">
        <f t="shared" ref="J37:Y37" si="7">$I37</f>
        <v>1</v>
      </c>
      <c r="K37" s="303">
        <f t="shared" si="7"/>
        <v>1</v>
      </c>
      <c r="L37" s="303">
        <f t="shared" si="7"/>
        <v>1</v>
      </c>
      <c r="M37" s="303">
        <f t="shared" si="7"/>
        <v>1</v>
      </c>
      <c r="N37" s="303">
        <f t="shared" si="7"/>
        <v>1</v>
      </c>
      <c r="O37" s="303">
        <f t="shared" si="7"/>
        <v>1</v>
      </c>
      <c r="P37" s="303">
        <f t="shared" si="7"/>
        <v>1</v>
      </c>
      <c r="Q37" s="303">
        <f t="shared" si="7"/>
        <v>1</v>
      </c>
      <c r="R37" s="303">
        <f t="shared" si="7"/>
        <v>1</v>
      </c>
      <c r="S37" s="303">
        <f t="shared" si="7"/>
        <v>1</v>
      </c>
      <c r="T37" s="303">
        <f t="shared" si="7"/>
        <v>1</v>
      </c>
      <c r="U37" s="303">
        <f t="shared" si="7"/>
        <v>1</v>
      </c>
      <c r="V37" s="303">
        <f t="shared" si="7"/>
        <v>1</v>
      </c>
      <c r="W37" s="303">
        <f t="shared" si="7"/>
        <v>1</v>
      </c>
      <c r="X37" s="303">
        <f t="shared" si="7"/>
        <v>1</v>
      </c>
      <c r="Y37" s="303">
        <f t="shared" si="7"/>
        <v>1</v>
      </c>
      <c r="Z37" s="303">
        <f t="shared" ref="K37:AD39" si="8">$I37</f>
        <v>1</v>
      </c>
      <c r="AA37" s="303">
        <f t="shared" si="8"/>
        <v>1</v>
      </c>
      <c r="AB37" s="303">
        <f t="shared" si="8"/>
        <v>1</v>
      </c>
      <c r="AC37" s="303">
        <f t="shared" si="8"/>
        <v>1</v>
      </c>
      <c r="AD37" s="303">
        <f t="shared" si="8"/>
        <v>1</v>
      </c>
    </row>
    <row r="38" spans="2:30">
      <c r="B38" s="65"/>
      <c r="C38" s="65"/>
      <c r="D38" s="574" t="s">
        <v>888</v>
      </c>
      <c r="E38" s="574"/>
      <c r="F38" s="301" t="s">
        <v>864</v>
      </c>
      <c r="G38" s="842" t="s">
        <v>361</v>
      </c>
      <c r="H38" s="646" t="s">
        <v>867</v>
      </c>
      <c r="I38" s="842">
        <v>2</v>
      </c>
      <c r="J38" s="303">
        <f>$I38</f>
        <v>2</v>
      </c>
      <c r="K38" s="303">
        <f t="shared" si="8"/>
        <v>2</v>
      </c>
      <c r="L38" s="303">
        <f t="shared" si="8"/>
        <v>2</v>
      </c>
      <c r="M38" s="303">
        <f t="shared" si="8"/>
        <v>2</v>
      </c>
      <c r="N38" s="303">
        <f t="shared" si="8"/>
        <v>2</v>
      </c>
      <c r="O38" s="303">
        <f t="shared" si="8"/>
        <v>2</v>
      </c>
      <c r="P38" s="303">
        <f t="shared" si="8"/>
        <v>2</v>
      </c>
      <c r="Q38" s="303">
        <f t="shared" si="8"/>
        <v>2</v>
      </c>
      <c r="R38" s="303">
        <f t="shared" si="8"/>
        <v>2</v>
      </c>
      <c r="S38" s="303">
        <f t="shared" si="8"/>
        <v>2</v>
      </c>
      <c r="T38" s="303">
        <f t="shared" si="8"/>
        <v>2</v>
      </c>
      <c r="U38" s="303">
        <f t="shared" si="8"/>
        <v>2</v>
      </c>
      <c r="V38" s="303">
        <f t="shared" si="8"/>
        <v>2</v>
      </c>
      <c r="W38" s="303">
        <f t="shared" si="8"/>
        <v>2</v>
      </c>
      <c r="X38" s="303">
        <f t="shared" si="8"/>
        <v>2</v>
      </c>
      <c r="Y38" s="303">
        <f t="shared" si="8"/>
        <v>2</v>
      </c>
      <c r="Z38" s="303">
        <f t="shared" si="8"/>
        <v>2</v>
      </c>
      <c r="AA38" s="303">
        <f t="shared" si="8"/>
        <v>2</v>
      </c>
      <c r="AB38" s="303">
        <f t="shared" si="8"/>
        <v>2</v>
      </c>
      <c r="AC38" s="303">
        <f t="shared" si="8"/>
        <v>2</v>
      </c>
      <c r="AD38" s="303">
        <f t="shared" si="8"/>
        <v>2</v>
      </c>
    </row>
    <row r="39" spans="2:30">
      <c r="B39" s="65"/>
      <c r="C39" s="65"/>
      <c r="D39" s="574" t="s">
        <v>889</v>
      </c>
      <c r="E39" s="574"/>
      <c r="F39" s="301" t="s">
        <v>864</v>
      </c>
      <c r="G39" s="842" t="s">
        <v>361</v>
      </c>
      <c r="H39" s="646" t="s">
        <v>867</v>
      </c>
      <c r="I39" s="842">
        <v>6</v>
      </c>
      <c r="J39" s="303">
        <f>$I39</f>
        <v>6</v>
      </c>
      <c r="K39" s="303">
        <f t="shared" si="8"/>
        <v>6</v>
      </c>
      <c r="L39" s="303">
        <f t="shared" si="8"/>
        <v>6</v>
      </c>
      <c r="M39" s="303">
        <f t="shared" si="8"/>
        <v>6</v>
      </c>
      <c r="N39" s="303">
        <f t="shared" si="8"/>
        <v>6</v>
      </c>
      <c r="O39" s="303">
        <f t="shared" si="8"/>
        <v>6</v>
      </c>
      <c r="P39" s="303">
        <f t="shared" si="8"/>
        <v>6</v>
      </c>
      <c r="Q39" s="303">
        <f t="shared" si="8"/>
        <v>6</v>
      </c>
      <c r="R39" s="303">
        <f t="shared" si="8"/>
        <v>6</v>
      </c>
      <c r="S39" s="303">
        <f t="shared" si="8"/>
        <v>6</v>
      </c>
      <c r="T39" s="303">
        <f t="shared" si="8"/>
        <v>6</v>
      </c>
      <c r="U39" s="303">
        <f t="shared" si="8"/>
        <v>6</v>
      </c>
      <c r="V39" s="303">
        <f t="shared" si="8"/>
        <v>6</v>
      </c>
      <c r="W39" s="303">
        <f t="shared" si="8"/>
        <v>6</v>
      </c>
      <c r="X39" s="303">
        <f t="shared" si="8"/>
        <v>6</v>
      </c>
      <c r="Y39" s="303">
        <f t="shared" si="8"/>
        <v>6</v>
      </c>
      <c r="Z39" s="303">
        <f t="shared" si="8"/>
        <v>6</v>
      </c>
      <c r="AA39" s="303">
        <f t="shared" si="8"/>
        <v>6</v>
      </c>
      <c r="AB39" s="303">
        <f t="shared" si="8"/>
        <v>6</v>
      </c>
      <c r="AC39" s="303">
        <f t="shared" si="8"/>
        <v>6</v>
      </c>
      <c r="AD39" s="303">
        <f t="shared" si="8"/>
        <v>6</v>
      </c>
    </row>
    <row r="40" spans="2:30">
      <c r="B40" s="65"/>
      <c r="C40" s="65"/>
      <c r="D40" s="574"/>
      <c r="E40" s="574"/>
      <c r="G40" s="842"/>
      <c r="I40" s="842"/>
      <c r="P40" s="301"/>
      <c r="Q40" s="301"/>
      <c r="R40" s="301"/>
      <c r="S40" s="301"/>
      <c r="T40" s="301"/>
      <c r="U40" s="301"/>
      <c r="V40" s="301"/>
      <c r="W40" s="301"/>
      <c r="X40" s="301"/>
      <c r="Y40" s="301"/>
      <c r="Z40" s="301"/>
      <c r="AA40" s="301"/>
      <c r="AB40" s="301"/>
      <c r="AC40" s="301"/>
      <c r="AD40" s="301"/>
    </row>
    <row r="41" spans="2:30">
      <c r="B41" s="65"/>
      <c r="C41" s="300" t="s">
        <v>906</v>
      </c>
      <c r="D41" s="300" t="s">
        <v>890</v>
      </c>
      <c r="E41" s="300"/>
      <c r="F41" s="473" t="s">
        <v>14</v>
      </c>
      <c r="G41" s="473" t="s">
        <v>874</v>
      </c>
      <c r="H41" s="837" t="s">
        <v>863</v>
      </c>
      <c r="I41" s="473" t="s">
        <v>905</v>
      </c>
      <c r="J41" s="473"/>
      <c r="K41" s="473"/>
      <c r="L41" s="473"/>
      <c r="M41" s="473"/>
      <c r="N41" s="473"/>
      <c r="O41" s="473"/>
      <c r="P41" s="473"/>
      <c r="Q41" s="473"/>
      <c r="R41" s="473"/>
      <c r="S41" s="473"/>
      <c r="T41" s="473"/>
      <c r="U41" s="473"/>
      <c r="V41" s="473"/>
      <c r="W41" s="473"/>
      <c r="X41" s="473"/>
      <c r="Y41" s="473"/>
      <c r="Z41" s="473"/>
      <c r="AA41" s="473"/>
      <c r="AB41" s="473"/>
      <c r="AC41" s="473"/>
      <c r="AD41" s="473"/>
    </row>
    <row r="42" spans="2:30">
      <c r="B42" s="65"/>
      <c r="C42" s="294"/>
      <c r="D42" s="294"/>
      <c r="E42" s="294"/>
      <c r="F42" s="304"/>
      <c r="G42" s="304"/>
      <c r="H42" s="839"/>
      <c r="I42" s="843"/>
      <c r="J42" s="304"/>
      <c r="K42" s="304"/>
      <c r="L42" s="304"/>
      <c r="M42" s="304"/>
      <c r="N42" s="304"/>
      <c r="O42" s="304"/>
      <c r="P42" s="304"/>
      <c r="Q42" s="304"/>
      <c r="R42" s="304"/>
      <c r="S42" s="304"/>
      <c r="T42" s="304"/>
      <c r="U42" s="304"/>
      <c r="V42" s="304"/>
      <c r="W42" s="304"/>
      <c r="X42" s="304"/>
      <c r="Y42" s="304"/>
      <c r="Z42" s="304"/>
      <c r="AA42" s="304"/>
      <c r="AB42" s="304"/>
      <c r="AC42" s="304"/>
      <c r="AD42" s="304"/>
    </row>
    <row r="43" spans="2:30">
      <c r="B43" s="65"/>
      <c r="C43" s="298"/>
      <c r="D43" s="609" t="s">
        <v>891</v>
      </c>
      <c r="E43" s="609"/>
      <c r="F43" s="303" t="s">
        <v>864</v>
      </c>
      <c r="G43" s="840" t="s">
        <v>361</v>
      </c>
      <c r="H43" s="841" t="s">
        <v>900</v>
      </c>
      <c r="I43" s="840">
        <v>2</v>
      </c>
      <c r="J43" s="303">
        <f t="shared" ref="J43:Y44" si="9">$I43</f>
        <v>2</v>
      </c>
      <c r="K43" s="303">
        <f t="shared" si="9"/>
        <v>2</v>
      </c>
      <c r="L43" s="303">
        <f t="shared" si="9"/>
        <v>2</v>
      </c>
      <c r="M43" s="303">
        <f t="shared" si="9"/>
        <v>2</v>
      </c>
      <c r="N43" s="303">
        <f t="shared" si="9"/>
        <v>2</v>
      </c>
      <c r="O43" s="303">
        <f t="shared" si="9"/>
        <v>2</v>
      </c>
      <c r="P43" s="303">
        <f t="shared" si="9"/>
        <v>2</v>
      </c>
      <c r="Q43" s="303">
        <f t="shared" si="9"/>
        <v>2</v>
      </c>
      <c r="R43" s="303">
        <f t="shared" si="9"/>
        <v>2</v>
      </c>
      <c r="S43" s="303">
        <f t="shared" si="9"/>
        <v>2</v>
      </c>
      <c r="T43" s="303">
        <f t="shared" si="9"/>
        <v>2</v>
      </c>
      <c r="U43" s="303">
        <f t="shared" si="9"/>
        <v>2</v>
      </c>
      <c r="V43" s="303">
        <f t="shared" si="9"/>
        <v>2</v>
      </c>
      <c r="W43" s="303">
        <f t="shared" si="9"/>
        <v>2</v>
      </c>
      <c r="X43" s="303">
        <f t="shared" si="9"/>
        <v>2</v>
      </c>
      <c r="Y43" s="303">
        <f t="shared" si="9"/>
        <v>2</v>
      </c>
      <c r="Z43" s="303">
        <f t="shared" ref="K43:AD44" si="10">$I43</f>
        <v>2</v>
      </c>
      <c r="AA43" s="303">
        <f t="shared" si="10"/>
        <v>2</v>
      </c>
      <c r="AB43" s="303">
        <f t="shared" si="10"/>
        <v>2</v>
      </c>
      <c r="AC43" s="303">
        <f t="shared" si="10"/>
        <v>2</v>
      </c>
      <c r="AD43" s="303">
        <f t="shared" si="10"/>
        <v>2</v>
      </c>
    </row>
    <row r="44" spans="2:30">
      <c r="B44" s="65"/>
      <c r="C44" s="65"/>
      <c r="D44" s="574" t="s">
        <v>892</v>
      </c>
      <c r="E44" s="574"/>
      <c r="F44" s="301" t="s">
        <v>864</v>
      </c>
      <c r="G44" s="842" t="s">
        <v>361</v>
      </c>
      <c r="H44" s="646" t="s">
        <v>901</v>
      </c>
      <c r="I44" s="842">
        <v>65</v>
      </c>
      <c r="J44" s="303">
        <f t="shared" si="9"/>
        <v>65</v>
      </c>
      <c r="K44" s="303">
        <f t="shared" si="10"/>
        <v>65</v>
      </c>
      <c r="L44" s="303">
        <f t="shared" si="10"/>
        <v>65</v>
      </c>
      <c r="M44" s="303">
        <f t="shared" si="10"/>
        <v>65</v>
      </c>
      <c r="N44" s="303">
        <f t="shared" si="10"/>
        <v>65</v>
      </c>
      <c r="O44" s="303">
        <f t="shared" si="10"/>
        <v>65</v>
      </c>
      <c r="P44" s="303">
        <f t="shared" si="10"/>
        <v>65</v>
      </c>
      <c r="Q44" s="303">
        <f t="shared" si="10"/>
        <v>65</v>
      </c>
      <c r="R44" s="303">
        <f t="shared" si="10"/>
        <v>65</v>
      </c>
      <c r="S44" s="303">
        <f t="shared" si="10"/>
        <v>65</v>
      </c>
      <c r="T44" s="303">
        <f t="shared" si="10"/>
        <v>65</v>
      </c>
      <c r="U44" s="303">
        <f t="shared" si="10"/>
        <v>65</v>
      </c>
      <c r="V44" s="303">
        <f t="shared" si="10"/>
        <v>65</v>
      </c>
      <c r="W44" s="303">
        <f t="shared" si="10"/>
        <v>65</v>
      </c>
      <c r="X44" s="303">
        <f t="shared" si="10"/>
        <v>65</v>
      </c>
      <c r="Y44" s="303">
        <f t="shared" si="10"/>
        <v>65</v>
      </c>
      <c r="Z44" s="303">
        <f t="shared" si="10"/>
        <v>65</v>
      </c>
      <c r="AA44" s="303">
        <f t="shared" si="10"/>
        <v>65</v>
      </c>
      <c r="AB44" s="303">
        <f t="shared" si="10"/>
        <v>65</v>
      </c>
      <c r="AC44" s="303">
        <f t="shared" si="10"/>
        <v>65</v>
      </c>
      <c r="AD44" s="303">
        <f t="shared" si="10"/>
        <v>65</v>
      </c>
    </row>
    <row r="45" spans="2:30">
      <c r="B45" s="65"/>
      <c r="C45" s="65"/>
      <c r="D45" s="574"/>
      <c r="E45" s="574"/>
      <c r="G45" s="842"/>
      <c r="I45" s="842"/>
      <c r="P45" s="301"/>
      <c r="Q45" s="301"/>
      <c r="R45" s="301"/>
      <c r="S45" s="301"/>
      <c r="T45" s="301"/>
      <c r="U45" s="301"/>
      <c r="V45" s="301"/>
      <c r="W45" s="301"/>
      <c r="X45" s="301"/>
      <c r="Y45" s="301"/>
      <c r="Z45" s="301"/>
      <c r="AA45" s="301"/>
      <c r="AB45" s="301"/>
      <c r="AC45" s="301"/>
      <c r="AD45" s="301"/>
    </row>
    <row r="46" spans="2:30">
      <c r="B46" s="65"/>
      <c r="C46" s="300" t="s">
        <v>907</v>
      </c>
      <c r="D46" s="300" t="s">
        <v>893</v>
      </c>
      <c r="E46" s="300"/>
      <c r="F46" s="473" t="s">
        <v>14</v>
      </c>
      <c r="G46" s="473" t="s">
        <v>874</v>
      </c>
      <c r="H46" s="837" t="s">
        <v>863</v>
      </c>
      <c r="I46" s="473" t="s">
        <v>905</v>
      </c>
      <c r="J46" s="473"/>
      <c r="K46" s="473"/>
      <c r="L46" s="473"/>
      <c r="M46" s="473"/>
      <c r="N46" s="473"/>
      <c r="O46" s="473"/>
      <c r="P46" s="473"/>
      <c r="Q46" s="473"/>
      <c r="R46" s="473"/>
      <c r="S46" s="473"/>
      <c r="T46" s="473"/>
      <c r="U46" s="473"/>
      <c r="V46" s="473"/>
      <c r="W46" s="473"/>
      <c r="X46" s="473"/>
      <c r="Y46" s="473"/>
      <c r="Z46" s="473"/>
      <c r="AA46" s="473"/>
      <c r="AB46" s="473"/>
      <c r="AC46" s="473"/>
      <c r="AD46" s="473"/>
    </row>
    <row r="47" spans="2:30">
      <c r="B47" s="65"/>
      <c r="C47" s="294"/>
      <c r="D47" s="294"/>
      <c r="E47" s="294"/>
      <c r="F47" s="304"/>
      <c r="G47" s="304"/>
      <c r="H47" s="839"/>
      <c r="I47" s="843"/>
      <c r="J47" s="304"/>
      <c r="K47" s="304"/>
      <c r="L47" s="304"/>
      <c r="M47" s="304"/>
      <c r="N47" s="304"/>
      <c r="O47" s="304"/>
      <c r="P47" s="304"/>
      <c r="Q47" s="304"/>
      <c r="R47" s="304"/>
      <c r="S47" s="304"/>
      <c r="T47" s="304"/>
      <c r="U47" s="304"/>
      <c r="V47" s="304"/>
      <c r="W47" s="304"/>
      <c r="X47" s="304"/>
      <c r="Y47" s="304"/>
      <c r="Z47" s="304"/>
      <c r="AA47" s="304"/>
      <c r="AB47" s="304"/>
      <c r="AC47" s="304"/>
      <c r="AD47" s="304"/>
    </row>
    <row r="48" spans="2:30">
      <c r="B48" s="65"/>
      <c r="C48" s="298"/>
      <c r="D48" s="609" t="s">
        <v>894</v>
      </c>
      <c r="E48" s="609"/>
      <c r="F48" s="303" t="s">
        <v>864</v>
      </c>
      <c r="G48" s="840" t="s">
        <v>361</v>
      </c>
      <c r="H48" s="841" t="s">
        <v>865</v>
      </c>
      <c r="I48" s="840">
        <v>1</v>
      </c>
      <c r="J48" s="303">
        <f t="shared" ref="J48:Y48" si="11">$I48</f>
        <v>1</v>
      </c>
      <c r="K48" s="303">
        <f t="shared" si="11"/>
        <v>1</v>
      </c>
      <c r="L48" s="303">
        <f t="shared" si="11"/>
        <v>1</v>
      </c>
      <c r="M48" s="303">
        <f t="shared" si="11"/>
        <v>1</v>
      </c>
      <c r="N48" s="303">
        <f t="shared" si="11"/>
        <v>1</v>
      </c>
      <c r="O48" s="303">
        <f t="shared" si="11"/>
        <v>1</v>
      </c>
      <c r="P48" s="303">
        <f t="shared" si="11"/>
        <v>1</v>
      </c>
      <c r="Q48" s="303">
        <f t="shared" si="11"/>
        <v>1</v>
      </c>
      <c r="R48" s="303">
        <f t="shared" si="11"/>
        <v>1</v>
      </c>
      <c r="S48" s="303">
        <f t="shared" si="11"/>
        <v>1</v>
      </c>
      <c r="T48" s="303">
        <f t="shared" si="11"/>
        <v>1</v>
      </c>
      <c r="U48" s="303">
        <f t="shared" si="11"/>
        <v>1</v>
      </c>
      <c r="V48" s="303">
        <f t="shared" si="11"/>
        <v>1</v>
      </c>
      <c r="W48" s="303">
        <f t="shared" si="11"/>
        <v>1</v>
      </c>
      <c r="X48" s="303">
        <f t="shared" si="11"/>
        <v>1</v>
      </c>
      <c r="Y48" s="303">
        <f t="shared" si="11"/>
        <v>1</v>
      </c>
      <c r="Z48" s="303">
        <f t="shared" ref="K48:AD51" si="12">$I48</f>
        <v>1</v>
      </c>
      <c r="AA48" s="303">
        <f t="shared" si="12"/>
        <v>1</v>
      </c>
      <c r="AB48" s="303">
        <f t="shared" si="12"/>
        <v>1</v>
      </c>
      <c r="AC48" s="303">
        <f t="shared" si="12"/>
        <v>1</v>
      </c>
      <c r="AD48" s="303">
        <f t="shared" si="12"/>
        <v>1</v>
      </c>
    </row>
    <row r="49" spans="2:30">
      <c r="B49" s="65"/>
      <c r="C49" s="65"/>
      <c r="D49" s="574" t="s">
        <v>895</v>
      </c>
      <c r="E49" s="574"/>
      <c r="F49" s="301" t="s">
        <v>864</v>
      </c>
      <c r="G49" s="842" t="s">
        <v>361</v>
      </c>
      <c r="H49" s="646" t="s">
        <v>900</v>
      </c>
      <c r="I49" s="842">
        <v>6</v>
      </c>
      <c r="J49" s="303">
        <f>$I49</f>
        <v>6</v>
      </c>
      <c r="K49" s="303">
        <f t="shared" si="12"/>
        <v>6</v>
      </c>
      <c r="L49" s="303">
        <f t="shared" si="12"/>
        <v>6</v>
      </c>
      <c r="M49" s="303">
        <f t="shared" si="12"/>
        <v>6</v>
      </c>
      <c r="N49" s="303">
        <f t="shared" si="12"/>
        <v>6</v>
      </c>
      <c r="O49" s="303">
        <f t="shared" si="12"/>
        <v>6</v>
      </c>
      <c r="P49" s="303">
        <f t="shared" si="12"/>
        <v>6</v>
      </c>
      <c r="Q49" s="303">
        <f t="shared" si="12"/>
        <v>6</v>
      </c>
      <c r="R49" s="303">
        <f t="shared" si="12"/>
        <v>6</v>
      </c>
      <c r="S49" s="303">
        <f t="shared" si="12"/>
        <v>6</v>
      </c>
      <c r="T49" s="303">
        <f t="shared" si="12"/>
        <v>6</v>
      </c>
      <c r="U49" s="303">
        <f t="shared" si="12"/>
        <v>6</v>
      </c>
      <c r="V49" s="303">
        <f t="shared" si="12"/>
        <v>6</v>
      </c>
      <c r="W49" s="303">
        <f t="shared" si="12"/>
        <v>6</v>
      </c>
      <c r="X49" s="303">
        <f t="shared" si="12"/>
        <v>6</v>
      </c>
      <c r="Y49" s="303">
        <f t="shared" si="12"/>
        <v>6</v>
      </c>
      <c r="Z49" s="303">
        <f t="shared" si="12"/>
        <v>6</v>
      </c>
      <c r="AA49" s="303">
        <f t="shared" si="12"/>
        <v>6</v>
      </c>
      <c r="AB49" s="303">
        <f t="shared" si="12"/>
        <v>6</v>
      </c>
      <c r="AC49" s="303">
        <f t="shared" si="12"/>
        <v>6</v>
      </c>
      <c r="AD49" s="303">
        <f t="shared" si="12"/>
        <v>6</v>
      </c>
    </row>
    <row r="50" spans="2:30">
      <c r="B50" s="65"/>
      <c r="C50" s="65"/>
      <c r="D50" s="574" t="s">
        <v>896</v>
      </c>
      <c r="E50" s="574"/>
      <c r="F50" s="303" t="s">
        <v>864</v>
      </c>
      <c r="G50" s="842" t="s">
        <v>361</v>
      </c>
      <c r="H50" s="646" t="s">
        <v>926</v>
      </c>
      <c r="I50" s="842">
        <f>Rede!H61</f>
        <v>174</v>
      </c>
      <c r="J50" s="303">
        <f>$I50</f>
        <v>174</v>
      </c>
      <c r="K50" s="303">
        <f t="shared" si="12"/>
        <v>174</v>
      </c>
      <c r="L50" s="303">
        <f t="shared" si="12"/>
        <v>174</v>
      </c>
      <c r="M50" s="303">
        <f t="shared" si="12"/>
        <v>174</v>
      </c>
      <c r="N50" s="303">
        <f t="shared" si="12"/>
        <v>174</v>
      </c>
      <c r="O50" s="303">
        <f t="shared" si="12"/>
        <v>174</v>
      </c>
      <c r="P50" s="303">
        <f t="shared" si="12"/>
        <v>174</v>
      </c>
      <c r="Q50" s="303">
        <f t="shared" si="12"/>
        <v>174</v>
      </c>
      <c r="R50" s="303">
        <f t="shared" si="12"/>
        <v>174</v>
      </c>
      <c r="S50" s="303">
        <f t="shared" si="12"/>
        <v>174</v>
      </c>
      <c r="T50" s="303">
        <f t="shared" si="12"/>
        <v>174</v>
      </c>
      <c r="U50" s="303">
        <f t="shared" si="12"/>
        <v>174</v>
      </c>
      <c r="V50" s="303">
        <f t="shared" si="12"/>
        <v>174</v>
      </c>
      <c r="W50" s="303">
        <f t="shared" si="12"/>
        <v>174</v>
      </c>
      <c r="X50" s="303">
        <f t="shared" si="12"/>
        <v>174</v>
      </c>
      <c r="Y50" s="303">
        <f t="shared" si="12"/>
        <v>174</v>
      </c>
      <c r="Z50" s="303">
        <f t="shared" si="12"/>
        <v>174</v>
      </c>
      <c r="AA50" s="303">
        <f t="shared" si="12"/>
        <v>174</v>
      </c>
      <c r="AB50" s="303">
        <f t="shared" si="12"/>
        <v>174</v>
      </c>
      <c r="AC50" s="303">
        <f t="shared" si="12"/>
        <v>174</v>
      </c>
      <c r="AD50" s="303">
        <f t="shared" si="12"/>
        <v>174</v>
      </c>
    </row>
    <row r="51" spans="2:30">
      <c r="B51" s="65"/>
      <c r="C51" s="65"/>
      <c r="D51" s="574" t="s">
        <v>897</v>
      </c>
      <c r="E51" s="574"/>
      <c r="F51" s="301" t="s">
        <v>902</v>
      </c>
      <c r="G51" s="842" t="s">
        <v>361</v>
      </c>
      <c r="H51" s="646" t="s">
        <v>867</v>
      </c>
      <c r="I51" s="842">
        <v>2</v>
      </c>
      <c r="J51" s="303">
        <f>$I51</f>
        <v>2</v>
      </c>
      <c r="K51" s="303">
        <f t="shared" si="12"/>
        <v>2</v>
      </c>
      <c r="L51" s="303">
        <f t="shared" si="12"/>
        <v>2</v>
      </c>
      <c r="M51" s="303">
        <f t="shared" si="12"/>
        <v>2</v>
      </c>
      <c r="N51" s="303">
        <f t="shared" si="12"/>
        <v>2</v>
      </c>
      <c r="O51" s="303">
        <f t="shared" si="12"/>
        <v>2</v>
      </c>
      <c r="P51" s="303">
        <f t="shared" si="12"/>
        <v>2</v>
      </c>
      <c r="Q51" s="303">
        <f t="shared" si="12"/>
        <v>2</v>
      </c>
      <c r="R51" s="303">
        <f t="shared" si="12"/>
        <v>2</v>
      </c>
      <c r="S51" s="303">
        <f t="shared" si="12"/>
        <v>2</v>
      </c>
      <c r="T51" s="303">
        <f t="shared" si="12"/>
        <v>2</v>
      </c>
      <c r="U51" s="303">
        <f t="shared" si="12"/>
        <v>2</v>
      </c>
      <c r="V51" s="303">
        <f t="shared" si="12"/>
        <v>2</v>
      </c>
      <c r="W51" s="303">
        <f t="shared" si="12"/>
        <v>2</v>
      </c>
      <c r="X51" s="303">
        <f t="shared" si="12"/>
        <v>2</v>
      </c>
      <c r="Y51" s="303">
        <f t="shared" si="12"/>
        <v>2</v>
      </c>
      <c r="Z51" s="303">
        <f t="shared" si="12"/>
        <v>2</v>
      </c>
      <c r="AA51" s="303">
        <f t="shared" si="12"/>
        <v>2</v>
      </c>
      <c r="AB51" s="303">
        <f t="shared" si="12"/>
        <v>2</v>
      </c>
      <c r="AC51" s="303">
        <f t="shared" si="12"/>
        <v>2</v>
      </c>
      <c r="AD51" s="303">
        <f t="shared" si="12"/>
        <v>2</v>
      </c>
    </row>
    <row r="52" spans="2:30">
      <c r="B52" s="65"/>
      <c r="C52" s="65"/>
      <c r="D52" s="574"/>
      <c r="E52" s="574"/>
      <c r="G52" s="842"/>
      <c r="I52" s="842"/>
      <c r="P52" s="301"/>
      <c r="Q52" s="301"/>
      <c r="R52" s="301"/>
      <c r="S52" s="301"/>
      <c r="T52" s="301"/>
      <c r="U52" s="301"/>
      <c r="V52" s="301"/>
      <c r="W52" s="301"/>
      <c r="X52" s="301"/>
      <c r="Y52" s="301"/>
      <c r="Z52" s="301"/>
      <c r="AA52" s="301"/>
      <c r="AB52" s="301"/>
      <c r="AC52" s="301"/>
      <c r="AD52" s="301"/>
    </row>
    <row r="53" spans="2:30">
      <c r="B53" s="65"/>
      <c r="C53" s="300" t="s">
        <v>908</v>
      </c>
      <c r="D53" s="300" t="s">
        <v>910</v>
      </c>
      <c r="E53" s="300"/>
      <c r="F53" s="473" t="s">
        <v>14</v>
      </c>
      <c r="G53" s="473" t="s">
        <v>874</v>
      </c>
      <c r="H53" s="837" t="s">
        <v>863</v>
      </c>
      <c r="I53" s="473" t="s">
        <v>905</v>
      </c>
      <c r="J53" s="473"/>
      <c r="K53" s="473"/>
      <c r="L53" s="473"/>
      <c r="M53" s="473"/>
      <c r="N53" s="473"/>
      <c r="O53" s="473"/>
      <c r="P53" s="473"/>
      <c r="Q53" s="473"/>
      <c r="R53" s="473"/>
      <c r="S53" s="473"/>
      <c r="T53" s="473"/>
      <c r="U53" s="473"/>
      <c r="V53" s="473"/>
      <c r="W53" s="473"/>
      <c r="X53" s="473"/>
      <c r="Y53" s="473"/>
      <c r="Z53" s="473"/>
      <c r="AA53" s="473"/>
      <c r="AB53" s="473"/>
      <c r="AC53" s="473"/>
      <c r="AD53" s="473"/>
    </row>
    <row r="54" spans="2:30">
      <c r="B54" s="65"/>
      <c r="C54" s="294"/>
      <c r="D54" s="294"/>
      <c r="E54" s="294"/>
      <c r="F54" s="304"/>
      <c r="G54" s="304"/>
      <c r="H54" s="839"/>
      <c r="I54" s="843"/>
      <c r="J54" s="304"/>
      <c r="K54" s="304"/>
      <c r="L54" s="304"/>
      <c r="M54" s="304"/>
      <c r="N54" s="304"/>
      <c r="O54" s="304"/>
      <c r="P54" s="304"/>
      <c r="Q54" s="304"/>
      <c r="R54" s="304"/>
      <c r="S54" s="304"/>
      <c r="T54" s="304"/>
      <c r="U54" s="304"/>
      <c r="V54" s="304"/>
      <c r="W54" s="304"/>
      <c r="X54" s="304"/>
      <c r="Y54" s="304"/>
      <c r="Z54" s="304"/>
      <c r="AA54" s="304"/>
      <c r="AB54" s="304"/>
      <c r="AC54" s="304"/>
      <c r="AD54" s="304"/>
    </row>
    <row r="55" spans="2:30">
      <c r="B55" s="65"/>
      <c r="C55" s="298"/>
      <c r="D55" s="609" t="s">
        <v>911</v>
      </c>
      <c r="E55" s="609"/>
      <c r="F55" s="303" t="s">
        <v>864</v>
      </c>
      <c r="G55" s="840" t="s">
        <v>361</v>
      </c>
      <c r="H55" s="841" t="s">
        <v>865</v>
      </c>
      <c r="I55" s="840">
        <v>1</v>
      </c>
      <c r="J55" s="303">
        <f t="shared" ref="J55:Y55" si="13">$I55</f>
        <v>1</v>
      </c>
      <c r="K55" s="303">
        <f t="shared" si="13"/>
        <v>1</v>
      </c>
      <c r="L55" s="303">
        <f t="shared" si="13"/>
        <v>1</v>
      </c>
      <c r="M55" s="303">
        <f t="shared" si="13"/>
        <v>1</v>
      </c>
      <c r="N55" s="303">
        <f t="shared" si="13"/>
        <v>1</v>
      </c>
      <c r="O55" s="303">
        <f t="shared" si="13"/>
        <v>1</v>
      </c>
      <c r="P55" s="303">
        <f t="shared" si="13"/>
        <v>1</v>
      </c>
      <c r="Q55" s="303">
        <f t="shared" si="13"/>
        <v>1</v>
      </c>
      <c r="R55" s="303">
        <f t="shared" si="13"/>
        <v>1</v>
      </c>
      <c r="S55" s="303">
        <f t="shared" si="13"/>
        <v>1</v>
      </c>
      <c r="T55" s="303">
        <f t="shared" si="13"/>
        <v>1</v>
      </c>
      <c r="U55" s="303">
        <f t="shared" si="13"/>
        <v>1</v>
      </c>
      <c r="V55" s="303">
        <f t="shared" si="13"/>
        <v>1</v>
      </c>
      <c r="W55" s="303">
        <f t="shared" si="13"/>
        <v>1</v>
      </c>
      <c r="X55" s="303">
        <f t="shared" si="13"/>
        <v>1</v>
      </c>
      <c r="Y55" s="303">
        <f t="shared" si="13"/>
        <v>1</v>
      </c>
      <c r="Z55" s="303">
        <f t="shared" ref="K55:AD62" si="14">$I55</f>
        <v>1</v>
      </c>
      <c r="AA55" s="303">
        <f t="shared" si="14"/>
        <v>1</v>
      </c>
      <c r="AB55" s="303">
        <f t="shared" si="14"/>
        <v>1</v>
      </c>
      <c r="AC55" s="303">
        <f t="shared" si="14"/>
        <v>1</v>
      </c>
      <c r="AD55" s="303">
        <f t="shared" si="14"/>
        <v>1</v>
      </c>
    </row>
    <row r="56" spans="2:30">
      <c r="B56" s="65"/>
      <c r="C56" s="65"/>
      <c r="D56" s="574" t="s">
        <v>913</v>
      </c>
      <c r="E56" s="574"/>
      <c r="F56" s="301" t="s">
        <v>864</v>
      </c>
      <c r="G56" s="842" t="s">
        <v>361</v>
      </c>
      <c r="H56" s="646" t="s">
        <v>866</v>
      </c>
      <c r="I56" s="842">
        <v>2</v>
      </c>
      <c r="J56" s="303">
        <f t="shared" ref="J56:J62" si="15">$I56</f>
        <v>2</v>
      </c>
      <c r="K56" s="303">
        <f t="shared" si="14"/>
        <v>2</v>
      </c>
      <c r="L56" s="303">
        <f t="shared" si="14"/>
        <v>2</v>
      </c>
      <c r="M56" s="303">
        <f t="shared" si="14"/>
        <v>2</v>
      </c>
      <c r="N56" s="303">
        <f t="shared" si="14"/>
        <v>2</v>
      </c>
      <c r="O56" s="303">
        <f t="shared" si="14"/>
        <v>2</v>
      </c>
      <c r="P56" s="303">
        <f t="shared" si="14"/>
        <v>2</v>
      </c>
      <c r="Q56" s="303">
        <f t="shared" si="14"/>
        <v>2</v>
      </c>
      <c r="R56" s="303">
        <f t="shared" si="14"/>
        <v>2</v>
      </c>
      <c r="S56" s="303">
        <f t="shared" si="14"/>
        <v>2</v>
      </c>
      <c r="T56" s="303">
        <f t="shared" si="14"/>
        <v>2</v>
      </c>
      <c r="U56" s="303">
        <f t="shared" si="14"/>
        <v>2</v>
      </c>
      <c r="V56" s="303">
        <f t="shared" si="14"/>
        <v>2</v>
      </c>
      <c r="W56" s="303">
        <f t="shared" si="14"/>
        <v>2</v>
      </c>
      <c r="X56" s="303">
        <f t="shared" si="14"/>
        <v>2</v>
      </c>
      <c r="Y56" s="303">
        <f t="shared" si="14"/>
        <v>2</v>
      </c>
      <c r="Z56" s="303">
        <f t="shared" si="14"/>
        <v>2</v>
      </c>
      <c r="AA56" s="303">
        <f t="shared" si="14"/>
        <v>2</v>
      </c>
      <c r="AB56" s="303">
        <f t="shared" si="14"/>
        <v>2</v>
      </c>
      <c r="AC56" s="303">
        <f t="shared" si="14"/>
        <v>2</v>
      </c>
      <c r="AD56" s="303">
        <f t="shared" si="14"/>
        <v>2</v>
      </c>
    </row>
    <row r="57" spans="2:30">
      <c r="B57" s="65"/>
      <c r="C57" s="65"/>
      <c r="D57" s="574" t="s">
        <v>914</v>
      </c>
      <c r="E57" s="574"/>
      <c r="F57" s="303" t="s">
        <v>864</v>
      </c>
      <c r="G57" s="842" t="s">
        <v>361</v>
      </c>
      <c r="H57" s="646" t="s">
        <v>919</v>
      </c>
      <c r="I57" s="842">
        <v>25</v>
      </c>
      <c r="J57" s="303">
        <f t="shared" si="15"/>
        <v>25</v>
      </c>
      <c r="K57" s="303">
        <f t="shared" si="14"/>
        <v>25</v>
      </c>
      <c r="L57" s="303">
        <f t="shared" si="14"/>
        <v>25</v>
      </c>
      <c r="M57" s="303">
        <f t="shared" si="14"/>
        <v>25</v>
      </c>
      <c r="N57" s="303">
        <f t="shared" si="14"/>
        <v>25</v>
      </c>
      <c r="O57" s="303">
        <f t="shared" si="14"/>
        <v>25</v>
      </c>
      <c r="P57" s="303">
        <f t="shared" si="14"/>
        <v>25</v>
      </c>
      <c r="Q57" s="303">
        <f t="shared" si="14"/>
        <v>25</v>
      </c>
      <c r="R57" s="303">
        <f t="shared" si="14"/>
        <v>25</v>
      </c>
      <c r="S57" s="303">
        <f t="shared" si="14"/>
        <v>25</v>
      </c>
      <c r="T57" s="303">
        <f t="shared" si="14"/>
        <v>25</v>
      </c>
      <c r="U57" s="303">
        <f t="shared" si="14"/>
        <v>25</v>
      </c>
      <c r="V57" s="303">
        <f t="shared" si="14"/>
        <v>25</v>
      </c>
      <c r="W57" s="303">
        <f t="shared" si="14"/>
        <v>25</v>
      </c>
      <c r="X57" s="303">
        <f t="shared" si="14"/>
        <v>25</v>
      </c>
      <c r="Y57" s="303">
        <f t="shared" si="14"/>
        <v>25</v>
      </c>
      <c r="Z57" s="303">
        <f t="shared" si="14"/>
        <v>25</v>
      </c>
      <c r="AA57" s="303">
        <f t="shared" si="14"/>
        <v>25</v>
      </c>
      <c r="AB57" s="303">
        <f t="shared" si="14"/>
        <v>25</v>
      </c>
      <c r="AC57" s="303">
        <f t="shared" si="14"/>
        <v>25</v>
      </c>
      <c r="AD57" s="303">
        <f t="shared" si="14"/>
        <v>25</v>
      </c>
    </row>
    <row r="58" spans="2:30">
      <c r="B58" s="65"/>
      <c r="C58" s="65"/>
      <c r="D58" s="574" t="s">
        <v>915</v>
      </c>
      <c r="E58" s="574"/>
      <c r="F58" s="303" t="s">
        <v>864</v>
      </c>
      <c r="G58" s="842" t="s">
        <v>361</v>
      </c>
      <c r="H58" s="646" t="s">
        <v>867</v>
      </c>
      <c r="I58" s="842">
        <v>2</v>
      </c>
      <c r="J58" s="303">
        <f t="shared" si="15"/>
        <v>2</v>
      </c>
      <c r="K58" s="303">
        <f t="shared" si="14"/>
        <v>2</v>
      </c>
      <c r="L58" s="303">
        <f t="shared" si="14"/>
        <v>2</v>
      </c>
      <c r="M58" s="303">
        <f t="shared" si="14"/>
        <v>2</v>
      </c>
      <c r="N58" s="303">
        <f t="shared" si="14"/>
        <v>2</v>
      </c>
      <c r="O58" s="303">
        <f t="shared" si="14"/>
        <v>2</v>
      </c>
      <c r="P58" s="303">
        <f t="shared" si="14"/>
        <v>2</v>
      </c>
      <c r="Q58" s="303">
        <f t="shared" si="14"/>
        <v>2</v>
      </c>
      <c r="R58" s="303">
        <f t="shared" si="14"/>
        <v>2</v>
      </c>
      <c r="S58" s="303">
        <f t="shared" si="14"/>
        <v>2</v>
      </c>
      <c r="T58" s="303">
        <f t="shared" si="14"/>
        <v>2</v>
      </c>
      <c r="U58" s="303">
        <f t="shared" si="14"/>
        <v>2</v>
      </c>
      <c r="V58" s="303">
        <f t="shared" si="14"/>
        <v>2</v>
      </c>
      <c r="W58" s="303">
        <f t="shared" si="14"/>
        <v>2</v>
      </c>
      <c r="X58" s="303">
        <f t="shared" si="14"/>
        <v>2</v>
      </c>
      <c r="Y58" s="303">
        <f t="shared" si="14"/>
        <v>2</v>
      </c>
      <c r="Z58" s="303">
        <f t="shared" si="14"/>
        <v>2</v>
      </c>
      <c r="AA58" s="303">
        <f t="shared" si="14"/>
        <v>2</v>
      </c>
      <c r="AB58" s="303">
        <f t="shared" si="14"/>
        <v>2</v>
      </c>
      <c r="AC58" s="303">
        <f t="shared" si="14"/>
        <v>2</v>
      </c>
      <c r="AD58" s="303">
        <f t="shared" si="14"/>
        <v>2</v>
      </c>
    </row>
    <row r="59" spans="2:30">
      <c r="B59" s="65"/>
      <c r="C59" s="65"/>
      <c r="D59" s="574" t="s">
        <v>1099</v>
      </c>
      <c r="E59" s="574"/>
      <c r="F59" s="303" t="s">
        <v>864</v>
      </c>
      <c r="G59" s="842" t="s">
        <v>361</v>
      </c>
      <c r="H59" s="646" t="s">
        <v>898</v>
      </c>
      <c r="I59" s="842">
        <v>6</v>
      </c>
      <c r="J59" s="303">
        <f t="shared" si="15"/>
        <v>6</v>
      </c>
      <c r="K59" s="303">
        <f t="shared" si="14"/>
        <v>6</v>
      </c>
      <c r="L59" s="303">
        <f t="shared" si="14"/>
        <v>6</v>
      </c>
      <c r="M59" s="303">
        <f t="shared" si="14"/>
        <v>6</v>
      </c>
      <c r="N59" s="303">
        <f t="shared" si="14"/>
        <v>6</v>
      </c>
      <c r="O59" s="303">
        <f t="shared" si="14"/>
        <v>6</v>
      </c>
      <c r="P59" s="303">
        <f t="shared" si="14"/>
        <v>6</v>
      </c>
      <c r="Q59" s="303">
        <f t="shared" si="14"/>
        <v>6</v>
      </c>
      <c r="R59" s="303">
        <f t="shared" si="14"/>
        <v>6</v>
      </c>
      <c r="S59" s="303">
        <f t="shared" si="14"/>
        <v>6</v>
      </c>
      <c r="T59" s="303">
        <f t="shared" si="14"/>
        <v>6</v>
      </c>
      <c r="U59" s="303">
        <f t="shared" si="14"/>
        <v>6</v>
      </c>
      <c r="V59" s="303">
        <f t="shared" si="14"/>
        <v>6</v>
      </c>
      <c r="W59" s="303">
        <f t="shared" si="14"/>
        <v>6</v>
      </c>
      <c r="X59" s="303">
        <f t="shared" si="14"/>
        <v>6</v>
      </c>
      <c r="Y59" s="303">
        <f t="shared" si="14"/>
        <v>6</v>
      </c>
      <c r="Z59" s="303">
        <f t="shared" si="14"/>
        <v>6</v>
      </c>
      <c r="AA59" s="303">
        <f t="shared" si="14"/>
        <v>6</v>
      </c>
      <c r="AB59" s="303">
        <f t="shared" si="14"/>
        <v>6</v>
      </c>
      <c r="AC59" s="303">
        <f t="shared" si="14"/>
        <v>6</v>
      </c>
      <c r="AD59" s="303">
        <f t="shared" si="14"/>
        <v>6</v>
      </c>
    </row>
    <row r="60" spans="2:30">
      <c r="B60" s="65"/>
      <c r="C60" s="65"/>
      <c r="D60" s="574" t="s">
        <v>916</v>
      </c>
      <c r="E60" s="574"/>
      <c r="F60" s="303" t="s">
        <v>864</v>
      </c>
      <c r="G60" s="842" t="s">
        <v>361</v>
      </c>
      <c r="H60" s="646" t="s">
        <v>898</v>
      </c>
      <c r="I60" s="842">
        <v>7</v>
      </c>
      <c r="J60" s="303">
        <f t="shared" si="15"/>
        <v>7</v>
      </c>
      <c r="K60" s="303">
        <f t="shared" si="14"/>
        <v>7</v>
      </c>
      <c r="L60" s="303">
        <f t="shared" si="14"/>
        <v>7</v>
      </c>
      <c r="M60" s="303">
        <f t="shared" si="14"/>
        <v>7</v>
      </c>
      <c r="N60" s="303">
        <f t="shared" si="14"/>
        <v>7</v>
      </c>
      <c r="O60" s="303">
        <f t="shared" si="14"/>
        <v>7</v>
      </c>
      <c r="P60" s="303">
        <f t="shared" si="14"/>
        <v>7</v>
      </c>
      <c r="Q60" s="303">
        <f t="shared" si="14"/>
        <v>7</v>
      </c>
      <c r="R60" s="303">
        <f t="shared" si="14"/>
        <v>7</v>
      </c>
      <c r="S60" s="303">
        <f t="shared" si="14"/>
        <v>7</v>
      </c>
      <c r="T60" s="303">
        <f t="shared" si="14"/>
        <v>7</v>
      </c>
      <c r="U60" s="303">
        <f t="shared" si="14"/>
        <v>7</v>
      </c>
      <c r="V60" s="303">
        <f t="shared" si="14"/>
        <v>7</v>
      </c>
      <c r="W60" s="303">
        <f t="shared" si="14"/>
        <v>7</v>
      </c>
      <c r="X60" s="303">
        <f t="shared" si="14"/>
        <v>7</v>
      </c>
      <c r="Y60" s="303">
        <f t="shared" si="14"/>
        <v>7</v>
      </c>
      <c r="Z60" s="303">
        <f t="shared" si="14"/>
        <v>7</v>
      </c>
      <c r="AA60" s="303">
        <f t="shared" si="14"/>
        <v>7</v>
      </c>
      <c r="AB60" s="303">
        <f t="shared" si="14"/>
        <v>7</v>
      </c>
      <c r="AC60" s="303">
        <f t="shared" si="14"/>
        <v>7</v>
      </c>
      <c r="AD60" s="303">
        <f t="shared" si="14"/>
        <v>7</v>
      </c>
    </row>
    <row r="61" spans="2:30">
      <c r="B61" s="65"/>
      <c r="C61" s="65"/>
      <c r="D61" s="574" t="s">
        <v>917</v>
      </c>
      <c r="E61" s="574"/>
      <c r="F61" s="303" t="s">
        <v>864</v>
      </c>
      <c r="G61" s="842" t="s">
        <v>361</v>
      </c>
      <c r="H61" s="646" t="s">
        <v>900</v>
      </c>
      <c r="I61" s="842">
        <v>2</v>
      </c>
      <c r="J61" s="303">
        <f t="shared" si="15"/>
        <v>2</v>
      </c>
      <c r="K61" s="303">
        <f t="shared" si="14"/>
        <v>2</v>
      </c>
      <c r="L61" s="303">
        <f t="shared" si="14"/>
        <v>2</v>
      </c>
      <c r="M61" s="303">
        <f t="shared" si="14"/>
        <v>2</v>
      </c>
      <c r="N61" s="303">
        <f t="shared" si="14"/>
        <v>2</v>
      </c>
      <c r="O61" s="303">
        <f t="shared" si="14"/>
        <v>2</v>
      </c>
      <c r="P61" s="303">
        <f t="shared" si="14"/>
        <v>2</v>
      </c>
      <c r="Q61" s="303">
        <f t="shared" si="14"/>
        <v>2</v>
      </c>
      <c r="R61" s="303">
        <f t="shared" si="14"/>
        <v>2</v>
      </c>
      <c r="S61" s="303">
        <f t="shared" si="14"/>
        <v>2</v>
      </c>
      <c r="T61" s="303">
        <f t="shared" si="14"/>
        <v>2</v>
      </c>
      <c r="U61" s="303">
        <f t="shared" si="14"/>
        <v>2</v>
      </c>
      <c r="V61" s="303">
        <f t="shared" si="14"/>
        <v>2</v>
      </c>
      <c r="W61" s="303">
        <f t="shared" si="14"/>
        <v>2</v>
      </c>
      <c r="X61" s="303">
        <f t="shared" si="14"/>
        <v>2</v>
      </c>
      <c r="Y61" s="303">
        <f t="shared" si="14"/>
        <v>2</v>
      </c>
      <c r="Z61" s="303">
        <f t="shared" si="14"/>
        <v>2</v>
      </c>
      <c r="AA61" s="303">
        <f t="shared" si="14"/>
        <v>2</v>
      </c>
      <c r="AB61" s="303">
        <f t="shared" si="14"/>
        <v>2</v>
      </c>
      <c r="AC61" s="303">
        <f t="shared" si="14"/>
        <v>2</v>
      </c>
      <c r="AD61" s="303">
        <f t="shared" si="14"/>
        <v>2</v>
      </c>
    </row>
    <row r="62" spans="2:30">
      <c r="B62" s="65"/>
      <c r="C62" s="65"/>
      <c r="D62" s="574" t="s">
        <v>920</v>
      </c>
      <c r="E62" s="574"/>
      <c r="F62" s="303" t="s">
        <v>864</v>
      </c>
      <c r="G62" s="842" t="s">
        <v>361</v>
      </c>
      <c r="H62" s="646" t="s">
        <v>919</v>
      </c>
      <c r="I62" s="842">
        <v>12</v>
      </c>
      <c r="J62" s="303">
        <f t="shared" si="15"/>
        <v>12</v>
      </c>
      <c r="K62" s="303">
        <f t="shared" si="14"/>
        <v>12</v>
      </c>
      <c r="L62" s="303">
        <f t="shared" si="14"/>
        <v>12</v>
      </c>
      <c r="M62" s="303">
        <f t="shared" si="14"/>
        <v>12</v>
      </c>
      <c r="N62" s="303">
        <f t="shared" si="14"/>
        <v>12</v>
      </c>
      <c r="O62" s="303">
        <f t="shared" si="14"/>
        <v>12</v>
      </c>
      <c r="P62" s="303">
        <f t="shared" si="14"/>
        <v>12</v>
      </c>
      <c r="Q62" s="303">
        <f t="shared" si="14"/>
        <v>12</v>
      </c>
      <c r="R62" s="303">
        <f t="shared" si="14"/>
        <v>12</v>
      </c>
      <c r="S62" s="303">
        <f t="shared" si="14"/>
        <v>12</v>
      </c>
      <c r="T62" s="303">
        <f t="shared" si="14"/>
        <v>12</v>
      </c>
      <c r="U62" s="303">
        <f t="shared" si="14"/>
        <v>12</v>
      </c>
      <c r="V62" s="303">
        <f t="shared" si="14"/>
        <v>12</v>
      </c>
      <c r="W62" s="303">
        <f t="shared" si="14"/>
        <v>12</v>
      </c>
      <c r="X62" s="303">
        <f t="shared" si="14"/>
        <v>12</v>
      </c>
      <c r="Y62" s="303">
        <f t="shared" si="14"/>
        <v>12</v>
      </c>
      <c r="Z62" s="303">
        <f t="shared" si="14"/>
        <v>12</v>
      </c>
      <c r="AA62" s="303">
        <f t="shared" si="14"/>
        <v>12</v>
      </c>
      <c r="AB62" s="303">
        <f t="shared" si="14"/>
        <v>12</v>
      </c>
      <c r="AC62" s="303">
        <f t="shared" si="14"/>
        <v>12</v>
      </c>
      <c r="AD62" s="303">
        <f t="shared" si="14"/>
        <v>12</v>
      </c>
    </row>
    <row r="63" spans="2:30">
      <c r="B63" s="65"/>
      <c r="C63" s="65"/>
      <c r="D63" s="574"/>
      <c r="E63" s="574"/>
      <c r="G63" s="842"/>
      <c r="I63" s="842"/>
      <c r="P63" s="301"/>
      <c r="Q63" s="301"/>
      <c r="R63" s="301"/>
      <c r="S63" s="301"/>
      <c r="T63" s="301"/>
      <c r="U63" s="301"/>
      <c r="V63" s="301"/>
      <c r="W63" s="301"/>
      <c r="X63" s="301"/>
      <c r="Y63" s="301"/>
      <c r="Z63" s="301"/>
      <c r="AA63" s="301"/>
      <c r="AB63" s="301"/>
      <c r="AC63" s="301"/>
      <c r="AD63" s="301"/>
    </row>
    <row r="64" spans="2:30">
      <c r="B64" s="65"/>
      <c r="C64" s="300" t="s">
        <v>933</v>
      </c>
      <c r="D64" s="300" t="s">
        <v>1182</v>
      </c>
      <c r="E64" s="300"/>
      <c r="F64" s="473" t="s">
        <v>14</v>
      </c>
      <c r="G64" s="473" t="s">
        <v>874</v>
      </c>
      <c r="H64" s="837" t="s">
        <v>863</v>
      </c>
      <c r="I64" s="473" t="s">
        <v>905</v>
      </c>
      <c r="J64" s="473"/>
      <c r="K64" s="473"/>
      <c r="L64" s="473"/>
      <c r="M64" s="473"/>
      <c r="N64" s="473"/>
      <c r="O64" s="473"/>
      <c r="P64" s="473"/>
      <c r="Q64" s="473"/>
      <c r="R64" s="473"/>
      <c r="S64" s="473"/>
      <c r="T64" s="473"/>
      <c r="U64" s="473"/>
      <c r="V64" s="473"/>
      <c r="W64" s="473"/>
      <c r="X64" s="473"/>
      <c r="Y64" s="473"/>
      <c r="Z64" s="473"/>
      <c r="AA64" s="473"/>
      <c r="AB64" s="473"/>
      <c r="AC64" s="473"/>
      <c r="AD64" s="473"/>
    </row>
    <row r="65" spans="2:30" ht="12" customHeight="1">
      <c r="B65" s="65"/>
      <c r="C65" s="294"/>
      <c r="D65" s="294"/>
      <c r="E65" s="294"/>
      <c r="F65" s="304"/>
      <c r="G65" s="304"/>
      <c r="H65" s="839"/>
      <c r="I65" s="843"/>
      <c r="J65" s="304"/>
      <c r="K65" s="304"/>
      <c r="L65" s="304"/>
      <c r="M65" s="304"/>
      <c r="N65" s="304"/>
      <c r="O65" s="304"/>
      <c r="P65" s="304"/>
      <c r="Q65" s="304"/>
      <c r="R65" s="304"/>
      <c r="S65" s="304"/>
      <c r="T65" s="304"/>
      <c r="U65" s="304"/>
      <c r="V65" s="304"/>
      <c r="W65" s="304"/>
      <c r="X65" s="304"/>
      <c r="Y65" s="304"/>
      <c r="Z65" s="304"/>
      <c r="AA65" s="304"/>
      <c r="AB65" s="304"/>
      <c r="AC65" s="304"/>
      <c r="AD65" s="304"/>
    </row>
    <row r="66" spans="2:30">
      <c r="B66" s="65"/>
      <c r="C66" s="65"/>
      <c r="D66" s="574" t="s">
        <v>1181</v>
      </c>
      <c r="E66" s="574"/>
      <c r="F66" s="301" t="s">
        <v>864</v>
      </c>
      <c r="G66" s="842" t="s">
        <v>361</v>
      </c>
      <c r="H66" s="301" t="s">
        <v>950</v>
      </c>
      <c r="I66" s="842">
        <v>1</v>
      </c>
      <c r="J66" s="303">
        <f t="shared" ref="J66:Y70" si="16">$I66</f>
        <v>1</v>
      </c>
      <c r="K66" s="303">
        <f t="shared" si="16"/>
        <v>1</v>
      </c>
      <c r="L66" s="303">
        <f t="shared" si="16"/>
        <v>1</v>
      </c>
      <c r="M66" s="303">
        <f t="shared" si="16"/>
        <v>1</v>
      </c>
      <c r="N66" s="303">
        <f t="shared" si="16"/>
        <v>1</v>
      </c>
      <c r="O66" s="303">
        <f t="shared" si="16"/>
        <v>1</v>
      </c>
      <c r="P66" s="303">
        <f t="shared" si="16"/>
        <v>1</v>
      </c>
      <c r="Q66" s="303">
        <f t="shared" si="16"/>
        <v>1</v>
      </c>
      <c r="R66" s="303">
        <f t="shared" si="16"/>
        <v>1</v>
      </c>
      <c r="S66" s="303">
        <f t="shared" si="16"/>
        <v>1</v>
      </c>
      <c r="T66" s="303">
        <f t="shared" si="16"/>
        <v>1</v>
      </c>
      <c r="U66" s="303">
        <f t="shared" si="16"/>
        <v>1</v>
      </c>
      <c r="V66" s="303">
        <f t="shared" si="16"/>
        <v>1</v>
      </c>
      <c r="W66" s="303">
        <f t="shared" si="16"/>
        <v>1</v>
      </c>
      <c r="X66" s="303">
        <f t="shared" si="16"/>
        <v>1</v>
      </c>
      <c r="Y66" s="303">
        <f t="shared" si="16"/>
        <v>1</v>
      </c>
      <c r="Z66" s="303">
        <f t="shared" ref="Z66:AD70" si="17">$I66</f>
        <v>1</v>
      </c>
      <c r="AA66" s="303">
        <f t="shared" si="17"/>
        <v>1</v>
      </c>
      <c r="AB66" s="303">
        <f t="shared" si="17"/>
        <v>1</v>
      </c>
      <c r="AC66" s="303">
        <f t="shared" si="17"/>
        <v>1</v>
      </c>
      <c r="AD66" s="303">
        <f t="shared" si="17"/>
        <v>1</v>
      </c>
    </row>
    <row r="67" spans="2:30">
      <c r="B67" s="65"/>
      <c r="C67" s="65"/>
      <c r="D67" s="574" t="s">
        <v>949</v>
      </c>
      <c r="E67" s="574"/>
      <c r="F67" s="303" t="s">
        <v>864</v>
      </c>
      <c r="G67" s="842" t="s">
        <v>361</v>
      </c>
      <c r="H67" s="646" t="s">
        <v>918</v>
      </c>
      <c r="I67" s="842">
        <v>1</v>
      </c>
      <c r="J67" s="303">
        <f t="shared" si="16"/>
        <v>1</v>
      </c>
      <c r="K67" s="303">
        <f t="shared" si="16"/>
        <v>1</v>
      </c>
      <c r="L67" s="303">
        <f t="shared" si="16"/>
        <v>1</v>
      </c>
      <c r="M67" s="303">
        <f t="shared" si="16"/>
        <v>1</v>
      </c>
      <c r="N67" s="303">
        <f t="shared" si="16"/>
        <v>1</v>
      </c>
      <c r="O67" s="303">
        <f t="shared" si="16"/>
        <v>1</v>
      </c>
      <c r="P67" s="303">
        <f t="shared" si="16"/>
        <v>1</v>
      </c>
      <c r="Q67" s="303">
        <f t="shared" si="16"/>
        <v>1</v>
      </c>
      <c r="R67" s="303">
        <f t="shared" si="16"/>
        <v>1</v>
      </c>
      <c r="S67" s="303">
        <f t="shared" si="16"/>
        <v>1</v>
      </c>
      <c r="T67" s="303">
        <f t="shared" si="16"/>
        <v>1</v>
      </c>
      <c r="U67" s="303">
        <f t="shared" si="16"/>
        <v>1</v>
      </c>
      <c r="V67" s="303">
        <f t="shared" si="16"/>
        <v>1</v>
      </c>
      <c r="W67" s="303">
        <f t="shared" si="16"/>
        <v>1</v>
      </c>
      <c r="X67" s="303">
        <f t="shared" si="16"/>
        <v>1</v>
      </c>
      <c r="Y67" s="303">
        <f t="shared" si="16"/>
        <v>1</v>
      </c>
      <c r="Z67" s="303">
        <f t="shared" si="17"/>
        <v>1</v>
      </c>
      <c r="AA67" s="303">
        <f t="shared" si="17"/>
        <v>1</v>
      </c>
      <c r="AB67" s="303">
        <f t="shared" si="17"/>
        <v>1</v>
      </c>
      <c r="AC67" s="303">
        <f t="shared" si="17"/>
        <v>1</v>
      </c>
      <c r="AD67" s="303">
        <f t="shared" si="17"/>
        <v>1</v>
      </c>
    </row>
    <row r="68" spans="2:30">
      <c r="B68" s="65"/>
      <c r="C68" s="65"/>
      <c r="D68" s="1504" t="s">
        <v>5131</v>
      </c>
      <c r="E68" s="574"/>
      <c r="F68" s="303" t="s">
        <v>864</v>
      </c>
      <c r="G68" s="842" t="s">
        <v>361</v>
      </c>
      <c r="H68" s="646" t="s">
        <v>918</v>
      </c>
      <c r="I68" s="842">
        <v>1</v>
      </c>
      <c r="J68" s="303">
        <f t="shared" si="16"/>
        <v>1</v>
      </c>
      <c r="K68" s="303">
        <f t="shared" si="16"/>
        <v>1</v>
      </c>
      <c r="L68" s="303">
        <f t="shared" si="16"/>
        <v>1</v>
      </c>
      <c r="M68" s="303">
        <f t="shared" si="16"/>
        <v>1</v>
      </c>
      <c r="N68" s="303">
        <f t="shared" si="16"/>
        <v>1</v>
      </c>
      <c r="O68" s="303">
        <f t="shared" si="16"/>
        <v>1</v>
      </c>
      <c r="P68" s="303">
        <f t="shared" si="16"/>
        <v>1</v>
      </c>
      <c r="Q68" s="303">
        <f t="shared" si="16"/>
        <v>1</v>
      </c>
      <c r="R68" s="303">
        <f t="shared" si="16"/>
        <v>1</v>
      </c>
      <c r="S68" s="303">
        <f t="shared" si="16"/>
        <v>1</v>
      </c>
      <c r="T68" s="303">
        <f t="shared" si="16"/>
        <v>1</v>
      </c>
      <c r="U68" s="303">
        <f t="shared" si="16"/>
        <v>1</v>
      </c>
      <c r="V68" s="303">
        <f t="shared" si="16"/>
        <v>1</v>
      </c>
      <c r="W68" s="303">
        <f t="shared" si="16"/>
        <v>1</v>
      </c>
      <c r="X68" s="303">
        <f t="shared" si="16"/>
        <v>1</v>
      </c>
      <c r="Y68" s="303">
        <f t="shared" si="16"/>
        <v>1</v>
      </c>
      <c r="Z68" s="303">
        <f t="shared" si="17"/>
        <v>1</v>
      </c>
      <c r="AA68" s="303">
        <f t="shared" si="17"/>
        <v>1</v>
      </c>
      <c r="AB68" s="303">
        <f t="shared" si="17"/>
        <v>1</v>
      </c>
      <c r="AC68" s="303">
        <f t="shared" si="17"/>
        <v>1</v>
      </c>
      <c r="AD68" s="303">
        <f t="shared" si="17"/>
        <v>1</v>
      </c>
    </row>
    <row r="69" spans="2:30">
      <c r="B69" s="65"/>
      <c r="C69" s="65"/>
      <c r="D69" s="1504" t="s">
        <v>5132</v>
      </c>
      <c r="E69" s="574"/>
      <c r="F69" s="303" t="s">
        <v>864</v>
      </c>
      <c r="G69" s="842" t="s">
        <v>361</v>
      </c>
      <c r="H69" s="646" t="s">
        <v>918</v>
      </c>
      <c r="I69" s="842">
        <v>1</v>
      </c>
      <c r="J69" s="303">
        <f t="shared" si="16"/>
        <v>1</v>
      </c>
      <c r="K69" s="303">
        <f t="shared" si="16"/>
        <v>1</v>
      </c>
      <c r="L69" s="303">
        <f t="shared" si="16"/>
        <v>1</v>
      </c>
      <c r="M69" s="303">
        <f t="shared" si="16"/>
        <v>1</v>
      </c>
      <c r="N69" s="303">
        <f t="shared" si="16"/>
        <v>1</v>
      </c>
      <c r="O69" s="303">
        <f t="shared" si="16"/>
        <v>1</v>
      </c>
      <c r="P69" s="303">
        <f t="shared" si="16"/>
        <v>1</v>
      </c>
      <c r="Q69" s="303">
        <f t="shared" si="16"/>
        <v>1</v>
      </c>
      <c r="R69" s="303">
        <f t="shared" si="16"/>
        <v>1</v>
      </c>
      <c r="S69" s="303">
        <f t="shared" si="16"/>
        <v>1</v>
      </c>
      <c r="T69" s="303">
        <f t="shared" si="16"/>
        <v>1</v>
      </c>
      <c r="U69" s="303">
        <f t="shared" si="16"/>
        <v>1</v>
      </c>
      <c r="V69" s="303">
        <f t="shared" si="16"/>
        <v>1</v>
      </c>
      <c r="W69" s="303">
        <f t="shared" si="16"/>
        <v>1</v>
      </c>
      <c r="X69" s="303">
        <f t="shared" si="16"/>
        <v>1</v>
      </c>
      <c r="Y69" s="303">
        <f t="shared" si="16"/>
        <v>1</v>
      </c>
      <c r="Z69" s="303">
        <f t="shared" si="17"/>
        <v>1</v>
      </c>
      <c r="AA69" s="303">
        <f t="shared" si="17"/>
        <v>1</v>
      </c>
      <c r="AB69" s="303">
        <f t="shared" si="17"/>
        <v>1</v>
      </c>
      <c r="AC69" s="303">
        <f t="shared" si="17"/>
        <v>1</v>
      </c>
      <c r="AD69" s="303">
        <f t="shared" si="17"/>
        <v>1</v>
      </c>
    </row>
    <row r="70" spans="2:30">
      <c r="B70" s="65"/>
      <c r="C70" s="65"/>
      <c r="D70" s="1504" t="s">
        <v>5133</v>
      </c>
      <c r="E70" s="574"/>
      <c r="F70" s="303" t="s">
        <v>864</v>
      </c>
      <c r="G70" s="842" t="s">
        <v>361</v>
      </c>
      <c r="H70" s="646" t="s">
        <v>918</v>
      </c>
      <c r="I70" s="842">
        <v>1</v>
      </c>
      <c r="J70" s="303">
        <f t="shared" si="16"/>
        <v>1</v>
      </c>
      <c r="K70" s="303">
        <f t="shared" si="16"/>
        <v>1</v>
      </c>
      <c r="L70" s="303">
        <f t="shared" si="16"/>
        <v>1</v>
      </c>
      <c r="M70" s="303">
        <f t="shared" si="16"/>
        <v>1</v>
      </c>
      <c r="N70" s="303">
        <f t="shared" si="16"/>
        <v>1</v>
      </c>
      <c r="O70" s="303">
        <f t="shared" si="16"/>
        <v>1</v>
      </c>
      <c r="P70" s="303">
        <f t="shared" si="16"/>
        <v>1</v>
      </c>
      <c r="Q70" s="303">
        <f t="shared" si="16"/>
        <v>1</v>
      </c>
      <c r="R70" s="303">
        <f t="shared" si="16"/>
        <v>1</v>
      </c>
      <c r="S70" s="303">
        <f t="shared" si="16"/>
        <v>1</v>
      </c>
      <c r="T70" s="303">
        <f t="shared" si="16"/>
        <v>1</v>
      </c>
      <c r="U70" s="303">
        <f t="shared" si="16"/>
        <v>1</v>
      </c>
      <c r="V70" s="303">
        <f t="shared" si="16"/>
        <v>1</v>
      </c>
      <c r="W70" s="303">
        <f t="shared" si="16"/>
        <v>1</v>
      </c>
      <c r="X70" s="303">
        <f t="shared" si="16"/>
        <v>1</v>
      </c>
      <c r="Y70" s="303">
        <f t="shared" si="16"/>
        <v>1</v>
      </c>
      <c r="Z70" s="303">
        <f t="shared" si="17"/>
        <v>1</v>
      </c>
      <c r="AA70" s="303">
        <f t="shared" si="17"/>
        <v>1</v>
      </c>
      <c r="AB70" s="303">
        <f t="shared" si="17"/>
        <v>1</v>
      </c>
      <c r="AC70" s="303">
        <f t="shared" si="17"/>
        <v>1</v>
      </c>
      <c r="AD70" s="303">
        <f t="shared" si="17"/>
        <v>1</v>
      </c>
    </row>
    <row r="71" spans="2:30">
      <c r="B71" s="65"/>
      <c r="C71" s="65"/>
      <c r="D71" s="574"/>
      <c r="E71" s="574"/>
      <c r="F71" s="303"/>
      <c r="G71" s="842"/>
      <c r="I71" s="842"/>
      <c r="J71" s="303"/>
      <c r="K71" s="303"/>
      <c r="L71" s="303"/>
      <c r="M71" s="303"/>
      <c r="N71" s="303"/>
      <c r="O71" s="303"/>
      <c r="P71" s="303"/>
      <c r="Q71" s="303"/>
      <c r="R71" s="303"/>
      <c r="S71" s="303"/>
      <c r="T71" s="303"/>
      <c r="U71" s="303"/>
      <c r="V71" s="303"/>
      <c r="W71" s="303"/>
      <c r="X71" s="303"/>
      <c r="Y71" s="303"/>
      <c r="Z71" s="303"/>
      <c r="AA71" s="303"/>
      <c r="AB71" s="303"/>
      <c r="AC71" s="303"/>
      <c r="AD71" s="303"/>
    </row>
    <row r="72" spans="2:30">
      <c r="B72" s="300" t="s">
        <v>921</v>
      </c>
      <c r="C72" s="300"/>
      <c r="D72" s="300" t="s">
        <v>930</v>
      </c>
      <c r="E72" s="300"/>
      <c r="F72" s="473"/>
      <c r="G72" s="473"/>
      <c r="H72" s="837"/>
      <c r="I72" s="473"/>
      <c r="J72" s="473"/>
      <c r="K72" s="473"/>
      <c r="L72" s="473"/>
      <c r="M72" s="473"/>
      <c r="N72" s="473"/>
      <c r="O72" s="473"/>
      <c r="P72" s="473"/>
      <c r="Q72" s="473"/>
      <c r="R72" s="473"/>
      <c r="S72" s="473"/>
      <c r="T72" s="473"/>
      <c r="U72" s="473"/>
      <c r="V72" s="473"/>
      <c r="W72" s="473"/>
      <c r="X72" s="473"/>
      <c r="Y72" s="473"/>
      <c r="Z72" s="473"/>
      <c r="AA72" s="473"/>
      <c r="AB72" s="473"/>
      <c r="AC72" s="473"/>
      <c r="AD72" s="473"/>
    </row>
    <row r="73" spans="2:30">
      <c r="B73" s="294"/>
      <c r="C73" s="294"/>
      <c r="D73" s="294"/>
      <c r="E73" s="838"/>
      <c r="F73" s="304"/>
      <c r="G73" s="304"/>
      <c r="H73" s="839"/>
      <c r="I73" s="304"/>
      <c r="J73" s="304"/>
      <c r="K73" s="304"/>
      <c r="L73" s="304"/>
      <c r="M73" s="304"/>
      <c r="N73" s="304"/>
      <c r="O73" s="304"/>
      <c r="P73" s="304"/>
      <c r="Q73" s="304"/>
      <c r="R73" s="304"/>
      <c r="S73" s="304"/>
      <c r="T73" s="304"/>
      <c r="U73" s="304"/>
      <c r="V73" s="304"/>
      <c r="W73" s="304"/>
      <c r="X73" s="304"/>
      <c r="Y73" s="304"/>
      <c r="Z73" s="304"/>
      <c r="AA73" s="304"/>
      <c r="AB73" s="304"/>
      <c r="AC73" s="304"/>
      <c r="AD73" s="304"/>
    </row>
    <row r="74" spans="2:30">
      <c r="B74" s="65"/>
      <c r="C74" s="300" t="s">
        <v>934</v>
      </c>
      <c r="D74" s="81" t="s">
        <v>931</v>
      </c>
      <c r="G74" s="842"/>
      <c r="I74" s="533"/>
    </row>
    <row r="75" spans="2:30">
      <c r="B75" s="65"/>
      <c r="C75" s="293"/>
      <c r="D75" s="294"/>
      <c r="E75" s="293"/>
      <c r="F75" s="302"/>
      <c r="G75" s="844"/>
      <c r="H75" s="845"/>
      <c r="I75" s="846"/>
      <c r="J75" s="302"/>
      <c r="K75" s="302"/>
      <c r="L75" s="302"/>
      <c r="M75" s="302"/>
      <c r="N75" s="302"/>
      <c r="O75" s="302"/>
      <c r="P75" s="293"/>
      <c r="Q75" s="293"/>
      <c r="R75" s="293"/>
      <c r="S75" s="293"/>
      <c r="T75" s="293"/>
      <c r="U75" s="293"/>
      <c r="V75" s="293"/>
      <c r="W75" s="293"/>
      <c r="X75" s="293"/>
      <c r="Y75" s="293"/>
      <c r="Z75" s="293"/>
      <c r="AA75" s="293"/>
      <c r="AB75" s="293"/>
      <c r="AC75" s="293"/>
      <c r="AD75" s="293"/>
    </row>
    <row r="76" spans="2:30">
      <c r="B76" s="65"/>
      <c r="C76" s="298"/>
      <c r="D76" s="298" t="s">
        <v>939</v>
      </c>
      <c r="E76" s="298"/>
      <c r="F76" s="847">
        <v>0.1111</v>
      </c>
      <c r="G76" s="840"/>
      <c r="H76" s="841"/>
      <c r="I76" s="848"/>
      <c r="J76" s="303"/>
      <c r="K76" s="303"/>
      <c r="L76" s="303"/>
      <c r="M76" s="303"/>
      <c r="N76" s="303"/>
      <c r="O76" s="303"/>
      <c r="P76" s="298"/>
      <c r="Q76" s="298"/>
      <c r="R76" s="298"/>
      <c r="S76" s="298"/>
      <c r="T76" s="298"/>
      <c r="U76" s="298"/>
      <c r="V76" s="298"/>
      <c r="W76" s="298"/>
      <c r="X76" s="298"/>
      <c r="Y76" s="298"/>
      <c r="Z76" s="298"/>
      <c r="AA76" s="298"/>
      <c r="AB76" s="298"/>
      <c r="AC76" s="298"/>
      <c r="AD76" s="298"/>
    </row>
    <row r="77" spans="2:30">
      <c r="B77" s="65"/>
      <c r="C77" s="298"/>
      <c r="D77" s="298" t="s">
        <v>940</v>
      </c>
      <c r="E77" s="298"/>
      <c r="F77" s="847">
        <v>8.3299999999999999E-2</v>
      </c>
      <c r="G77" s="840"/>
      <c r="H77" s="841"/>
      <c r="I77" s="848"/>
      <c r="J77" s="303"/>
      <c r="K77" s="303"/>
      <c r="L77" s="303"/>
      <c r="M77" s="303"/>
      <c r="N77" s="303"/>
      <c r="O77" s="303"/>
      <c r="P77" s="298"/>
      <c r="Q77" s="298"/>
      <c r="R77" s="298"/>
      <c r="S77" s="298"/>
      <c r="T77" s="298"/>
      <c r="U77" s="298"/>
      <c r="V77" s="298"/>
      <c r="W77" s="298"/>
      <c r="X77" s="298"/>
      <c r="Y77" s="298"/>
      <c r="Z77" s="298"/>
      <c r="AA77" s="298"/>
      <c r="AB77" s="298"/>
      <c r="AC77" s="298"/>
      <c r="AD77" s="298"/>
    </row>
    <row r="78" spans="2:30">
      <c r="B78" s="65"/>
      <c r="C78" s="298"/>
      <c r="D78" s="298" t="s">
        <v>941</v>
      </c>
      <c r="E78" s="298"/>
      <c r="F78" s="847">
        <v>0.2</v>
      </c>
      <c r="G78" s="840"/>
      <c r="H78" s="841"/>
      <c r="I78" s="848"/>
      <c r="J78" s="303"/>
      <c r="K78" s="303"/>
      <c r="L78" s="303"/>
      <c r="M78" s="303"/>
      <c r="N78" s="303"/>
      <c r="O78" s="303"/>
      <c r="P78" s="298"/>
      <c r="Q78" s="298"/>
      <c r="R78" s="298"/>
      <c r="S78" s="298"/>
      <c r="T78" s="298"/>
      <c r="U78" s="298"/>
      <c r="V78" s="298"/>
      <c r="W78" s="298"/>
      <c r="X78" s="298"/>
      <c r="Y78" s="298"/>
      <c r="Z78" s="298"/>
      <c r="AA78" s="298"/>
      <c r="AB78" s="298"/>
      <c r="AC78" s="298"/>
      <c r="AD78" s="298"/>
    </row>
    <row r="79" spans="2:30">
      <c r="B79" s="65"/>
      <c r="C79" s="298"/>
      <c r="D79" s="298" t="s">
        <v>942</v>
      </c>
      <c r="E79" s="298"/>
      <c r="F79" s="847">
        <v>0.03</v>
      </c>
      <c r="G79" s="840"/>
      <c r="H79" s="841"/>
      <c r="I79" s="848"/>
      <c r="J79" s="303"/>
      <c r="K79" s="303"/>
      <c r="L79" s="303"/>
      <c r="M79" s="303"/>
      <c r="N79" s="303"/>
      <c r="O79" s="303"/>
      <c r="P79" s="298"/>
      <c r="Q79" s="298"/>
      <c r="R79" s="298"/>
      <c r="S79" s="298"/>
      <c r="T79" s="298"/>
      <c r="U79" s="298"/>
      <c r="V79" s="298"/>
      <c r="W79" s="298"/>
      <c r="X79" s="298"/>
      <c r="Y79" s="298"/>
      <c r="Z79" s="298"/>
      <c r="AA79" s="298"/>
      <c r="AB79" s="298"/>
      <c r="AC79" s="298"/>
      <c r="AD79" s="298"/>
    </row>
    <row r="80" spans="2:30">
      <c r="B80" s="65"/>
      <c r="C80" s="298"/>
      <c r="D80" s="298" t="s">
        <v>943</v>
      </c>
      <c r="E80" s="298"/>
      <c r="F80" s="847">
        <v>2.5000000000000001E-2</v>
      </c>
      <c r="G80" s="840"/>
      <c r="H80" s="841"/>
      <c r="I80" s="848"/>
      <c r="J80" s="303"/>
      <c r="K80" s="303"/>
      <c r="L80" s="303"/>
      <c r="M80" s="303"/>
      <c r="N80" s="303"/>
      <c r="O80" s="303"/>
      <c r="P80" s="298"/>
      <c r="Q80" s="298"/>
      <c r="R80" s="298"/>
      <c r="S80" s="298"/>
      <c r="T80" s="298"/>
      <c r="U80" s="298"/>
      <c r="V80" s="298"/>
      <c r="W80" s="298"/>
      <c r="X80" s="298"/>
      <c r="Y80" s="298"/>
      <c r="Z80" s="298"/>
      <c r="AA80" s="298"/>
      <c r="AB80" s="298"/>
      <c r="AC80" s="298"/>
      <c r="AD80" s="298"/>
    </row>
    <row r="81" spans="2:30">
      <c r="B81" s="65"/>
      <c r="C81" s="298"/>
      <c r="D81" s="298" t="s">
        <v>944</v>
      </c>
      <c r="E81" s="298"/>
      <c r="F81" s="847">
        <v>3.3000000000000002E-2</v>
      </c>
      <c r="G81" s="840"/>
      <c r="H81" s="841"/>
      <c r="I81" s="848"/>
      <c r="J81" s="303"/>
      <c r="K81" s="303"/>
      <c r="L81" s="303"/>
      <c r="M81" s="303"/>
      <c r="N81" s="303"/>
      <c r="O81" s="303"/>
      <c r="P81" s="298"/>
      <c r="Q81" s="298"/>
      <c r="R81" s="298"/>
      <c r="S81" s="298"/>
      <c r="T81" s="298"/>
      <c r="U81" s="298"/>
      <c r="V81" s="298"/>
      <c r="W81" s="298"/>
      <c r="X81" s="298"/>
      <c r="Y81" s="298"/>
      <c r="Z81" s="298"/>
      <c r="AA81" s="298"/>
      <c r="AB81" s="298"/>
      <c r="AC81" s="298"/>
      <c r="AD81" s="298"/>
    </row>
    <row r="82" spans="2:30">
      <c r="B82" s="65"/>
      <c r="C82" s="298"/>
      <c r="D82" s="298" t="s">
        <v>945</v>
      </c>
      <c r="E82" s="298"/>
      <c r="F82" s="847">
        <v>0.08</v>
      </c>
      <c r="G82" s="840"/>
      <c r="H82" s="841"/>
      <c r="I82" s="848"/>
      <c r="J82" s="303"/>
      <c r="K82" s="303"/>
      <c r="L82" s="303"/>
      <c r="M82" s="303"/>
      <c r="N82" s="303"/>
      <c r="O82" s="303"/>
      <c r="P82" s="298"/>
      <c r="Q82" s="298"/>
      <c r="R82" s="298"/>
      <c r="S82" s="298"/>
      <c r="T82" s="298"/>
      <c r="U82" s="298"/>
      <c r="V82" s="298"/>
      <c r="W82" s="298"/>
      <c r="X82" s="298"/>
      <c r="Y82" s="298"/>
      <c r="Z82" s="298"/>
      <c r="AA82" s="298"/>
      <c r="AB82" s="298"/>
      <c r="AC82" s="298"/>
      <c r="AD82" s="298"/>
    </row>
    <row r="83" spans="2:30">
      <c r="B83" s="65"/>
      <c r="C83" s="298"/>
      <c r="D83" s="298" t="s">
        <v>946</v>
      </c>
      <c r="E83" s="298"/>
      <c r="F83" s="847">
        <v>0.04</v>
      </c>
      <c r="G83" s="840"/>
      <c r="H83" s="841"/>
      <c r="I83" s="848"/>
      <c r="J83" s="303"/>
      <c r="K83" s="303"/>
      <c r="L83" s="303"/>
      <c r="M83" s="303"/>
      <c r="N83" s="303"/>
      <c r="O83" s="303"/>
      <c r="P83" s="298"/>
      <c r="Q83" s="298"/>
      <c r="R83" s="298"/>
      <c r="S83" s="298"/>
      <c r="T83" s="298"/>
      <c r="U83" s="298"/>
      <c r="V83" s="298"/>
      <c r="W83" s="298"/>
      <c r="X83" s="298"/>
      <c r="Y83" s="298"/>
      <c r="Z83" s="298"/>
      <c r="AA83" s="298"/>
      <c r="AB83" s="298"/>
      <c r="AC83" s="298"/>
      <c r="AD83" s="298"/>
    </row>
    <row r="84" spans="2:30">
      <c r="B84" s="65"/>
      <c r="C84" s="298"/>
      <c r="D84" s="298" t="s">
        <v>947</v>
      </c>
      <c r="E84" s="298"/>
      <c r="F84" s="847">
        <v>7.9299999999999995E-2</v>
      </c>
      <c r="G84" s="840"/>
      <c r="H84" s="841"/>
      <c r="I84" s="848"/>
      <c r="J84" s="303"/>
      <c r="K84" s="303"/>
      <c r="L84" s="303"/>
      <c r="M84" s="303"/>
      <c r="N84" s="303"/>
      <c r="O84" s="303"/>
      <c r="P84" s="298"/>
      <c r="Q84" s="298"/>
      <c r="R84" s="298"/>
      <c r="S84" s="298"/>
      <c r="T84" s="298"/>
      <c r="U84" s="298"/>
      <c r="V84" s="298"/>
      <c r="W84" s="298"/>
      <c r="X84" s="298"/>
      <c r="Y84" s="298"/>
      <c r="Z84" s="298"/>
      <c r="AA84" s="298"/>
      <c r="AB84" s="298"/>
      <c r="AC84" s="298"/>
      <c r="AD84" s="298"/>
    </row>
    <row r="85" spans="2:30">
      <c r="B85" s="65"/>
      <c r="C85" s="298"/>
      <c r="D85" s="294" t="s">
        <v>938</v>
      </c>
      <c r="E85" s="294"/>
      <c r="F85" s="849">
        <f>SUM(F76:F84)</f>
        <v>0.68170000000000008</v>
      </c>
      <c r="G85" s="844"/>
      <c r="H85" s="845"/>
      <c r="I85" s="846"/>
      <c r="J85" s="302"/>
      <c r="K85" s="302"/>
      <c r="L85" s="302"/>
      <c r="M85" s="302"/>
      <c r="N85" s="302"/>
      <c r="O85" s="302"/>
      <c r="P85" s="293"/>
      <c r="Q85" s="293"/>
      <c r="R85" s="293"/>
      <c r="S85" s="293"/>
      <c r="T85" s="293"/>
      <c r="U85" s="293"/>
      <c r="V85" s="293"/>
      <c r="W85" s="293"/>
      <c r="X85" s="293"/>
      <c r="Y85" s="293"/>
      <c r="Z85" s="293"/>
      <c r="AA85" s="293"/>
      <c r="AB85" s="293"/>
      <c r="AC85" s="293"/>
      <c r="AD85" s="293"/>
    </row>
    <row r="86" spans="2:30">
      <c r="B86" s="65"/>
      <c r="C86" s="298"/>
      <c r="D86" s="300"/>
      <c r="E86" s="298"/>
      <c r="F86" s="850"/>
      <c r="G86" s="840"/>
      <c r="H86" s="841"/>
      <c r="I86" s="848"/>
      <c r="J86" s="303"/>
      <c r="K86" s="303"/>
      <c r="L86" s="303"/>
      <c r="M86" s="303"/>
      <c r="N86" s="303"/>
      <c r="O86" s="303"/>
      <c r="P86" s="298"/>
      <c r="Q86" s="298"/>
      <c r="R86" s="298"/>
      <c r="S86" s="298"/>
      <c r="T86" s="298"/>
      <c r="U86" s="298"/>
      <c r="V86" s="298"/>
      <c r="W86" s="298"/>
      <c r="X86" s="298"/>
      <c r="Y86" s="298"/>
      <c r="Z86" s="298"/>
      <c r="AA86" s="298"/>
      <c r="AB86" s="298"/>
      <c r="AC86" s="298"/>
      <c r="AD86" s="298"/>
    </row>
    <row r="87" spans="2:30">
      <c r="B87" s="65"/>
      <c r="C87" s="298"/>
      <c r="D87" s="65" t="s">
        <v>948</v>
      </c>
      <c r="F87" s="851">
        <v>1</v>
      </c>
      <c r="G87" s="65"/>
      <c r="H87" s="841"/>
      <c r="I87" s="848"/>
      <c r="J87" s="303"/>
      <c r="K87" s="303"/>
      <c r="L87" s="303"/>
      <c r="M87" s="303"/>
      <c r="N87" s="303"/>
      <c r="O87" s="303"/>
      <c r="P87" s="298"/>
      <c r="Q87" s="298"/>
      <c r="R87" s="298"/>
      <c r="S87" s="298"/>
      <c r="T87" s="298"/>
      <c r="U87" s="298"/>
      <c r="V87" s="298"/>
      <c r="W87" s="298"/>
      <c r="X87" s="298"/>
      <c r="Y87" s="298"/>
      <c r="Z87" s="298"/>
      <c r="AA87" s="298"/>
      <c r="AB87" s="298"/>
      <c r="AC87" s="298"/>
      <c r="AD87" s="298"/>
    </row>
    <row r="88" spans="2:30">
      <c r="B88" s="65"/>
      <c r="C88" s="298"/>
      <c r="D88" s="298"/>
      <c r="E88" s="298"/>
      <c r="F88" s="303"/>
      <c r="G88" s="840"/>
      <c r="H88" s="841"/>
      <c r="I88" s="848"/>
      <c r="J88" s="303"/>
      <c r="K88" s="303"/>
      <c r="L88" s="303"/>
      <c r="M88" s="303"/>
      <c r="N88" s="303"/>
      <c r="O88" s="303"/>
      <c r="P88" s="298"/>
      <c r="Q88" s="298"/>
      <c r="R88" s="298"/>
      <c r="S88" s="298"/>
      <c r="T88" s="298"/>
      <c r="U88" s="298"/>
      <c r="V88" s="298"/>
      <c r="W88" s="298"/>
      <c r="X88" s="298"/>
      <c r="Y88" s="298"/>
      <c r="Z88" s="298"/>
      <c r="AA88" s="298"/>
      <c r="AB88" s="298"/>
      <c r="AC88" s="298"/>
      <c r="AD88" s="298"/>
    </row>
    <row r="89" spans="2:30">
      <c r="B89" s="65"/>
      <c r="C89" s="65"/>
      <c r="G89" s="533"/>
      <c r="H89" s="837" t="s">
        <v>923</v>
      </c>
      <c r="I89" s="533"/>
    </row>
    <row r="90" spans="2:30">
      <c r="B90" s="65"/>
      <c r="C90" s="300" t="s">
        <v>935</v>
      </c>
      <c r="D90" s="81" t="s">
        <v>922</v>
      </c>
      <c r="E90" s="301"/>
      <c r="F90" s="852" t="s">
        <v>927</v>
      </c>
      <c r="G90" s="853" t="s">
        <v>874</v>
      </c>
      <c r="H90" s="854" t="s">
        <v>925</v>
      </c>
      <c r="I90" s="308" t="s">
        <v>924</v>
      </c>
      <c r="O90" s="65"/>
      <c r="AD90" s="300"/>
    </row>
    <row r="91" spans="2:30">
      <c r="B91" s="298"/>
      <c r="C91" s="294"/>
      <c r="D91" s="293"/>
      <c r="E91" s="302"/>
      <c r="F91" s="844"/>
      <c r="G91" s="845"/>
      <c r="H91" s="846"/>
      <c r="I91" s="302"/>
      <c r="J91" s="302"/>
      <c r="K91" s="302"/>
      <c r="L91" s="302"/>
      <c r="M91" s="302"/>
      <c r="N91" s="302"/>
      <c r="O91" s="293"/>
      <c r="P91" s="293"/>
      <c r="Q91" s="293"/>
      <c r="R91" s="293"/>
      <c r="S91" s="293"/>
      <c r="T91" s="293"/>
      <c r="U91" s="293"/>
      <c r="V91" s="293"/>
      <c r="W91" s="293"/>
      <c r="X91" s="293"/>
      <c r="Y91" s="293"/>
      <c r="Z91" s="293"/>
      <c r="AA91" s="293"/>
      <c r="AB91" s="293"/>
      <c r="AC91" s="293"/>
      <c r="AD91" s="293"/>
    </row>
    <row r="92" spans="2:30">
      <c r="B92" s="65"/>
      <c r="C92" s="65"/>
      <c r="D92" s="70" t="s">
        <v>950</v>
      </c>
      <c r="E92" s="70"/>
      <c r="F92" s="607">
        <v>180000</v>
      </c>
      <c r="G92" s="533" t="s">
        <v>359</v>
      </c>
      <c r="H92" s="286">
        <f>F92/F87</f>
        <v>180000</v>
      </c>
      <c r="I92" s="855">
        <f>H92*12</f>
        <v>2160000</v>
      </c>
      <c r="J92" s="835">
        <f t="shared" ref="J92:Y103" si="18">$I92</f>
        <v>2160000</v>
      </c>
      <c r="K92" s="835">
        <f t="shared" ref="K92:AD103" si="19">$I92</f>
        <v>2160000</v>
      </c>
      <c r="L92" s="835">
        <f t="shared" si="19"/>
        <v>2160000</v>
      </c>
      <c r="M92" s="835">
        <f t="shared" si="19"/>
        <v>2160000</v>
      </c>
      <c r="N92" s="835">
        <f t="shared" si="19"/>
        <v>2160000</v>
      </c>
      <c r="O92" s="835">
        <f t="shared" si="19"/>
        <v>2160000</v>
      </c>
      <c r="P92" s="835">
        <f t="shared" si="19"/>
        <v>2160000</v>
      </c>
      <c r="Q92" s="835">
        <f t="shared" si="19"/>
        <v>2160000</v>
      </c>
      <c r="R92" s="835">
        <f t="shared" si="19"/>
        <v>2160000</v>
      </c>
      <c r="S92" s="835">
        <f t="shared" si="19"/>
        <v>2160000</v>
      </c>
      <c r="T92" s="835">
        <f t="shared" si="19"/>
        <v>2160000</v>
      </c>
      <c r="U92" s="835">
        <f t="shared" si="19"/>
        <v>2160000</v>
      </c>
      <c r="V92" s="835">
        <f t="shared" si="19"/>
        <v>2160000</v>
      </c>
      <c r="W92" s="835">
        <f t="shared" si="19"/>
        <v>2160000</v>
      </c>
      <c r="X92" s="835">
        <f t="shared" si="19"/>
        <v>2160000</v>
      </c>
      <c r="Y92" s="835">
        <f t="shared" si="19"/>
        <v>2160000</v>
      </c>
      <c r="Z92" s="835">
        <f t="shared" si="19"/>
        <v>2160000</v>
      </c>
      <c r="AA92" s="835">
        <f t="shared" si="19"/>
        <v>2160000</v>
      </c>
      <c r="AB92" s="835">
        <f t="shared" si="19"/>
        <v>2160000</v>
      </c>
      <c r="AC92" s="835">
        <f t="shared" si="19"/>
        <v>2160000</v>
      </c>
      <c r="AD92" s="835">
        <f t="shared" si="19"/>
        <v>2160000</v>
      </c>
    </row>
    <row r="93" spans="2:30">
      <c r="B93" s="65"/>
      <c r="C93" s="65"/>
      <c r="D93" s="1481" t="s">
        <v>949</v>
      </c>
      <c r="E93" s="70"/>
      <c r="F93" s="607">
        <v>65000</v>
      </c>
      <c r="G93" s="533" t="s">
        <v>359</v>
      </c>
      <c r="H93" s="286">
        <f>F93/$F$85</f>
        <v>95349.860642511354</v>
      </c>
      <c r="I93" s="855">
        <f t="shared" ref="I93:I103" si="20">H93*12</f>
        <v>1144198.3277101363</v>
      </c>
      <c r="J93" s="835">
        <f t="shared" si="18"/>
        <v>1144198.3277101363</v>
      </c>
      <c r="K93" s="835">
        <f t="shared" ref="K93:Y93" si="21">$I93</f>
        <v>1144198.3277101363</v>
      </c>
      <c r="L93" s="835">
        <f t="shared" si="21"/>
        <v>1144198.3277101363</v>
      </c>
      <c r="M93" s="835">
        <f t="shared" si="21"/>
        <v>1144198.3277101363</v>
      </c>
      <c r="N93" s="835">
        <f t="shared" si="21"/>
        <v>1144198.3277101363</v>
      </c>
      <c r="O93" s="835">
        <f t="shared" si="21"/>
        <v>1144198.3277101363</v>
      </c>
      <c r="P93" s="835">
        <f t="shared" si="21"/>
        <v>1144198.3277101363</v>
      </c>
      <c r="Q93" s="835">
        <f t="shared" si="21"/>
        <v>1144198.3277101363</v>
      </c>
      <c r="R93" s="835">
        <f t="shared" si="21"/>
        <v>1144198.3277101363</v>
      </c>
      <c r="S93" s="835">
        <f t="shared" si="21"/>
        <v>1144198.3277101363</v>
      </c>
      <c r="T93" s="835">
        <f t="shared" si="21"/>
        <v>1144198.3277101363</v>
      </c>
      <c r="U93" s="835">
        <f t="shared" si="21"/>
        <v>1144198.3277101363</v>
      </c>
      <c r="V93" s="835">
        <f t="shared" si="21"/>
        <v>1144198.3277101363</v>
      </c>
      <c r="W93" s="835">
        <f t="shared" si="21"/>
        <v>1144198.3277101363</v>
      </c>
      <c r="X93" s="835">
        <f t="shared" si="21"/>
        <v>1144198.3277101363</v>
      </c>
      <c r="Y93" s="835">
        <f t="shared" si="21"/>
        <v>1144198.3277101363</v>
      </c>
      <c r="Z93" s="835">
        <f t="shared" si="19"/>
        <v>1144198.3277101363</v>
      </c>
      <c r="AA93" s="835">
        <f t="shared" si="19"/>
        <v>1144198.3277101363</v>
      </c>
      <c r="AB93" s="835">
        <f t="shared" si="19"/>
        <v>1144198.3277101363</v>
      </c>
      <c r="AC93" s="835">
        <f t="shared" si="19"/>
        <v>1144198.3277101363</v>
      </c>
      <c r="AD93" s="835">
        <f t="shared" si="19"/>
        <v>1144198.3277101363</v>
      </c>
    </row>
    <row r="94" spans="2:30">
      <c r="B94" s="65"/>
      <c r="C94" s="65"/>
      <c r="D94" s="1481" t="s">
        <v>5134</v>
      </c>
      <c r="E94" s="70"/>
      <c r="F94" s="607">
        <v>35000</v>
      </c>
      <c r="G94" s="533" t="s">
        <v>359</v>
      </c>
      <c r="H94" s="286">
        <f>F94/$F$85</f>
        <v>51342.232653659965</v>
      </c>
      <c r="I94" s="855">
        <f t="shared" si="20"/>
        <v>616106.79184391955</v>
      </c>
      <c r="J94" s="835">
        <f t="shared" si="18"/>
        <v>616106.79184391955</v>
      </c>
      <c r="K94" s="835">
        <f t="shared" si="18"/>
        <v>616106.79184391955</v>
      </c>
      <c r="L94" s="835">
        <f t="shared" si="18"/>
        <v>616106.79184391955</v>
      </c>
      <c r="M94" s="835">
        <f t="shared" si="18"/>
        <v>616106.79184391955</v>
      </c>
      <c r="N94" s="835">
        <f t="shared" si="18"/>
        <v>616106.79184391955</v>
      </c>
      <c r="O94" s="835">
        <f t="shared" si="18"/>
        <v>616106.79184391955</v>
      </c>
      <c r="P94" s="835">
        <f t="shared" si="18"/>
        <v>616106.79184391955</v>
      </c>
      <c r="Q94" s="835">
        <f t="shared" si="18"/>
        <v>616106.79184391955</v>
      </c>
      <c r="R94" s="835">
        <f t="shared" si="18"/>
        <v>616106.79184391955</v>
      </c>
      <c r="S94" s="835">
        <f t="shared" si="18"/>
        <v>616106.79184391955</v>
      </c>
      <c r="T94" s="835">
        <f t="shared" si="18"/>
        <v>616106.79184391955</v>
      </c>
      <c r="U94" s="835">
        <f t="shared" si="18"/>
        <v>616106.79184391955</v>
      </c>
      <c r="V94" s="835">
        <f t="shared" si="18"/>
        <v>616106.79184391955</v>
      </c>
      <c r="W94" s="835">
        <f t="shared" si="18"/>
        <v>616106.79184391955</v>
      </c>
      <c r="X94" s="835">
        <f t="shared" si="18"/>
        <v>616106.79184391955</v>
      </c>
      <c r="Y94" s="835">
        <f t="shared" si="18"/>
        <v>616106.79184391955</v>
      </c>
      <c r="Z94" s="835">
        <f t="shared" si="19"/>
        <v>616106.79184391955</v>
      </c>
      <c r="AA94" s="835">
        <f t="shared" si="19"/>
        <v>616106.79184391955</v>
      </c>
      <c r="AB94" s="835">
        <f t="shared" si="19"/>
        <v>616106.79184391955</v>
      </c>
      <c r="AC94" s="835">
        <f t="shared" si="19"/>
        <v>616106.79184391955</v>
      </c>
      <c r="AD94" s="835">
        <f t="shared" si="19"/>
        <v>616106.79184391955</v>
      </c>
    </row>
    <row r="95" spans="2:30">
      <c r="B95" s="65"/>
      <c r="C95" s="65"/>
      <c r="D95" s="70" t="s">
        <v>865</v>
      </c>
      <c r="E95" s="70"/>
      <c r="F95" s="607">
        <v>20000</v>
      </c>
      <c r="G95" s="533" t="s">
        <v>359</v>
      </c>
      <c r="H95" s="286">
        <f t="shared" ref="H95:H103" si="22">F95/$F$85</f>
        <v>29338.418659234263</v>
      </c>
      <c r="I95" s="855">
        <f t="shared" si="20"/>
        <v>352061.02391081117</v>
      </c>
      <c r="J95" s="835">
        <f t="shared" si="18"/>
        <v>352061.02391081117</v>
      </c>
      <c r="K95" s="835">
        <f t="shared" si="19"/>
        <v>352061.02391081117</v>
      </c>
      <c r="L95" s="835">
        <f t="shared" si="19"/>
        <v>352061.02391081117</v>
      </c>
      <c r="M95" s="835">
        <f t="shared" si="19"/>
        <v>352061.02391081117</v>
      </c>
      <c r="N95" s="835">
        <f t="shared" si="19"/>
        <v>352061.02391081117</v>
      </c>
      <c r="O95" s="835">
        <f t="shared" si="19"/>
        <v>352061.02391081117</v>
      </c>
      <c r="P95" s="835">
        <f t="shared" si="19"/>
        <v>352061.02391081117</v>
      </c>
      <c r="Q95" s="835">
        <f t="shared" si="19"/>
        <v>352061.02391081117</v>
      </c>
      <c r="R95" s="835">
        <f t="shared" si="19"/>
        <v>352061.02391081117</v>
      </c>
      <c r="S95" s="835">
        <f t="shared" si="19"/>
        <v>352061.02391081117</v>
      </c>
      <c r="T95" s="835">
        <f t="shared" si="19"/>
        <v>352061.02391081117</v>
      </c>
      <c r="U95" s="835">
        <f t="shared" si="19"/>
        <v>352061.02391081117</v>
      </c>
      <c r="V95" s="835">
        <f t="shared" si="19"/>
        <v>352061.02391081117</v>
      </c>
      <c r="W95" s="835">
        <f t="shared" si="19"/>
        <v>352061.02391081117</v>
      </c>
      <c r="X95" s="835">
        <f t="shared" si="19"/>
        <v>352061.02391081117</v>
      </c>
      <c r="Y95" s="835">
        <f t="shared" si="19"/>
        <v>352061.02391081117</v>
      </c>
      <c r="Z95" s="835">
        <f t="shared" si="19"/>
        <v>352061.02391081117</v>
      </c>
      <c r="AA95" s="835">
        <f t="shared" si="19"/>
        <v>352061.02391081117</v>
      </c>
      <c r="AB95" s="835">
        <f t="shared" si="19"/>
        <v>352061.02391081117</v>
      </c>
      <c r="AC95" s="835">
        <f t="shared" si="19"/>
        <v>352061.02391081117</v>
      </c>
      <c r="AD95" s="835">
        <f t="shared" si="19"/>
        <v>352061.02391081117</v>
      </c>
    </row>
    <row r="96" spans="2:30">
      <c r="B96" s="65"/>
      <c r="C96" s="65"/>
      <c r="D96" s="70" t="s">
        <v>866</v>
      </c>
      <c r="E96" s="70"/>
      <c r="F96" s="607">
        <v>12000</v>
      </c>
      <c r="G96" s="533" t="s">
        <v>359</v>
      </c>
      <c r="H96" s="286">
        <f t="shared" si="22"/>
        <v>17603.05119554056</v>
      </c>
      <c r="I96" s="855">
        <f t="shared" si="20"/>
        <v>211236.61434648672</v>
      </c>
      <c r="J96" s="835">
        <f t="shared" si="18"/>
        <v>211236.61434648672</v>
      </c>
      <c r="K96" s="835">
        <f t="shared" si="19"/>
        <v>211236.61434648672</v>
      </c>
      <c r="L96" s="835">
        <f t="shared" si="19"/>
        <v>211236.61434648672</v>
      </c>
      <c r="M96" s="835">
        <f t="shared" si="19"/>
        <v>211236.61434648672</v>
      </c>
      <c r="N96" s="835">
        <f t="shared" si="19"/>
        <v>211236.61434648672</v>
      </c>
      <c r="O96" s="835">
        <f t="shared" si="19"/>
        <v>211236.61434648672</v>
      </c>
      <c r="P96" s="835">
        <f t="shared" si="19"/>
        <v>211236.61434648672</v>
      </c>
      <c r="Q96" s="835">
        <f t="shared" si="19"/>
        <v>211236.61434648672</v>
      </c>
      <c r="R96" s="835">
        <f t="shared" si="19"/>
        <v>211236.61434648672</v>
      </c>
      <c r="S96" s="835">
        <f t="shared" si="19"/>
        <v>211236.61434648672</v>
      </c>
      <c r="T96" s="835">
        <f t="shared" si="19"/>
        <v>211236.61434648672</v>
      </c>
      <c r="U96" s="835">
        <f t="shared" si="19"/>
        <v>211236.61434648672</v>
      </c>
      <c r="V96" s="835">
        <f t="shared" si="19"/>
        <v>211236.61434648672</v>
      </c>
      <c r="W96" s="835">
        <f t="shared" si="19"/>
        <v>211236.61434648672</v>
      </c>
      <c r="X96" s="835">
        <f t="shared" si="19"/>
        <v>211236.61434648672</v>
      </c>
      <c r="Y96" s="835">
        <f t="shared" si="19"/>
        <v>211236.61434648672</v>
      </c>
      <c r="Z96" s="835">
        <f t="shared" si="19"/>
        <v>211236.61434648672</v>
      </c>
      <c r="AA96" s="835">
        <f t="shared" si="19"/>
        <v>211236.61434648672</v>
      </c>
      <c r="AB96" s="835">
        <f t="shared" si="19"/>
        <v>211236.61434648672</v>
      </c>
      <c r="AC96" s="835">
        <f t="shared" si="19"/>
        <v>211236.61434648672</v>
      </c>
      <c r="AD96" s="835">
        <f t="shared" si="19"/>
        <v>211236.61434648672</v>
      </c>
    </row>
    <row r="97" spans="2:30">
      <c r="B97" s="65"/>
      <c r="C97" s="65"/>
      <c r="D97" s="70" t="s">
        <v>900</v>
      </c>
      <c r="E97" s="70"/>
      <c r="F97" s="607">
        <v>10000</v>
      </c>
      <c r="G97" s="533" t="s">
        <v>359</v>
      </c>
      <c r="H97" s="286">
        <f t="shared" si="22"/>
        <v>14669.209329617132</v>
      </c>
      <c r="I97" s="855">
        <f t="shared" si="20"/>
        <v>176030.51195540559</v>
      </c>
      <c r="J97" s="835">
        <f t="shared" si="18"/>
        <v>176030.51195540559</v>
      </c>
      <c r="K97" s="835">
        <f t="shared" si="19"/>
        <v>176030.51195540559</v>
      </c>
      <c r="L97" s="835">
        <f t="shared" si="19"/>
        <v>176030.51195540559</v>
      </c>
      <c r="M97" s="835">
        <f t="shared" si="19"/>
        <v>176030.51195540559</v>
      </c>
      <c r="N97" s="835">
        <f t="shared" si="19"/>
        <v>176030.51195540559</v>
      </c>
      <c r="O97" s="835">
        <f t="shared" si="19"/>
        <v>176030.51195540559</v>
      </c>
      <c r="P97" s="835">
        <f t="shared" si="19"/>
        <v>176030.51195540559</v>
      </c>
      <c r="Q97" s="835">
        <f t="shared" si="19"/>
        <v>176030.51195540559</v>
      </c>
      <c r="R97" s="835">
        <f t="shared" si="19"/>
        <v>176030.51195540559</v>
      </c>
      <c r="S97" s="835">
        <f t="shared" si="19"/>
        <v>176030.51195540559</v>
      </c>
      <c r="T97" s="835">
        <f t="shared" si="19"/>
        <v>176030.51195540559</v>
      </c>
      <c r="U97" s="835">
        <f t="shared" si="19"/>
        <v>176030.51195540559</v>
      </c>
      <c r="V97" s="835">
        <f t="shared" si="19"/>
        <v>176030.51195540559</v>
      </c>
      <c r="W97" s="835">
        <f t="shared" si="19"/>
        <v>176030.51195540559</v>
      </c>
      <c r="X97" s="835">
        <f t="shared" si="19"/>
        <v>176030.51195540559</v>
      </c>
      <c r="Y97" s="835">
        <f t="shared" si="19"/>
        <v>176030.51195540559</v>
      </c>
      <c r="Z97" s="835">
        <f t="shared" si="19"/>
        <v>176030.51195540559</v>
      </c>
      <c r="AA97" s="835">
        <f t="shared" si="19"/>
        <v>176030.51195540559</v>
      </c>
      <c r="AB97" s="835">
        <f t="shared" si="19"/>
        <v>176030.51195540559</v>
      </c>
      <c r="AC97" s="835">
        <f t="shared" si="19"/>
        <v>176030.51195540559</v>
      </c>
      <c r="AD97" s="835">
        <f t="shared" si="19"/>
        <v>176030.51195540559</v>
      </c>
    </row>
    <row r="98" spans="2:30">
      <c r="B98" s="65"/>
      <c r="C98" s="65"/>
      <c r="D98" s="70" t="s">
        <v>867</v>
      </c>
      <c r="E98" s="70"/>
      <c r="F98" s="607">
        <v>7000</v>
      </c>
      <c r="G98" s="533" t="s">
        <v>359</v>
      </c>
      <c r="H98" s="286">
        <f t="shared" si="22"/>
        <v>10268.446530731992</v>
      </c>
      <c r="I98" s="855">
        <f t="shared" si="20"/>
        <v>123221.3583687839</v>
      </c>
      <c r="J98" s="835">
        <f t="shared" si="18"/>
        <v>123221.3583687839</v>
      </c>
      <c r="K98" s="835">
        <f t="shared" si="19"/>
        <v>123221.3583687839</v>
      </c>
      <c r="L98" s="835">
        <f t="shared" si="19"/>
        <v>123221.3583687839</v>
      </c>
      <c r="M98" s="835">
        <f t="shared" si="19"/>
        <v>123221.3583687839</v>
      </c>
      <c r="N98" s="835">
        <f t="shared" si="19"/>
        <v>123221.3583687839</v>
      </c>
      <c r="O98" s="835">
        <f t="shared" si="19"/>
        <v>123221.3583687839</v>
      </c>
      <c r="P98" s="835">
        <f t="shared" si="19"/>
        <v>123221.3583687839</v>
      </c>
      <c r="Q98" s="835">
        <f t="shared" si="19"/>
        <v>123221.3583687839</v>
      </c>
      <c r="R98" s="835">
        <f t="shared" si="19"/>
        <v>123221.3583687839</v>
      </c>
      <c r="S98" s="835">
        <f t="shared" si="19"/>
        <v>123221.3583687839</v>
      </c>
      <c r="T98" s="835">
        <f t="shared" si="19"/>
        <v>123221.3583687839</v>
      </c>
      <c r="U98" s="835">
        <f t="shared" si="19"/>
        <v>123221.3583687839</v>
      </c>
      <c r="V98" s="835">
        <f t="shared" si="19"/>
        <v>123221.3583687839</v>
      </c>
      <c r="W98" s="835">
        <f t="shared" si="19"/>
        <v>123221.3583687839</v>
      </c>
      <c r="X98" s="835">
        <f t="shared" si="19"/>
        <v>123221.3583687839</v>
      </c>
      <c r="Y98" s="835">
        <f t="shared" si="19"/>
        <v>123221.3583687839</v>
      </c>
      <c r="Z98" s="835">
        <f t="shared" si="19"/>
        <v>123221.3583687839</v>
      </c>
      <c r="AA98" s="835">
        <f t="shared" si="19"/>
        <v>123221.3583687839</v>
      </c>
      <c r="AB98" s="835">
        <f t="shared" si="19"/>
        <v>123221.3583687839</v>
      </c>
      <c r="AC98" s="835">
        <f t="shared" si="19"/>
        <v>123221.3583687839</v>
      </c>
      <c r="AD98" s="835">
        <f t="shared" si="19"/>
        <v>123221.3583687839</v>
      </c>
    </row>
    <row r="99" spans="2:30">
      <c r="B99" s="65"/>
      <c r="C99" s="65"/>
      <c r="D99" s="75" t="s">
        <v>926</v>
      </c>
      <c r="E99" s="70"/>
      <c r="F99" s="607">
        <v>3500</v>
      </c>
      <c r="G99" s="533" t="s">
        <v>359</v>
      </c>
      <c r="H99" s="286">
        <f t="shared" si="22"/>
        <v>5134.2232653659958</v>
      </c>
      <c r="I99" s="855">
        <f t="shared" si="20"/>
        <v>61610.679184391949</v>
      </c>
      <c r="J99" s="835">
        <f t="shared" si="18"/>
        <v>61610.679184391949</v>
      </c>
      <c r="K99" s="835">
        <f t="shared" si="19"/>
        <v>61610.679184391949</v>
      </c>
      <c r="L99" s="835">
        <f t="shared" si="19"/>
        <v>61610.679184391949</v>
      </c>
      <c r="M99" s="835">
        <f t="shared" si="19"/>
        <v>61610.679184391949</v>
      </c>
      <c r="N99" s="835">
        <f t="shared" si="19"/>
        <v>61610.679184391949</v>
      </c>
      <c r="O99" s="835">
        <f t="shared" si="19"/>
        <v>61610.679184391949</v>
      </c>
      <c r="P99" s="835">
        <f t="shared" si="19"/>
        <v>61610.679184391949</v>
      </c>
      <c r="Q99" s="835">
        <f t="shared" si="19"/>
        <v>61610.679184391949</v>
      </c>
      <c r="R99" s="835">
        <f t="shared" si="19"/>
        <v>61610.679184391949</v>
      </c>
      <c r="S99" s="835">
        <f t="shared" si="19"/>
        <v>61610.679184391949</v>
      </c>
      <c r="T99" s="835">
        <f t="shared" si="19"/>
        <v>61610.679184391949</v>
      </c>
      <c r="U99" s="835">
        <f t="shared" si="19"/>
        <v>61610.679184391949</v>
      </c>
      <c r="V99" s="835">
        <f t="shared" si="19"/>
        <v>61610.679184391949</v>
      </c>
      <c r="W99" s="835">
        <f t="shared" si="19"/>
        <v>61610.679184391949</v>
      </c>
      <c r="X99" s="835">
        <f t="shared" si="19"/>
        <v>61610.679184391949</v>
      </c>
      <c r="Y99" s="835">
        <f t="shared" si="19"/>
        <v>61610.679184391949</v>
      </c>
      <c r="Z99" s="835">
        <f t="shared" si="19"/>
        <v>61610.679184391949</v>
      </c>
      <c r="AA99" s="835">
        <f t="shared" si="19"/>
        <v>61610.679184391949</v>
      </c>
      <c r="AB99" s="835">
        <f t="shared" si="19"/>
        <v>61610.679184391949</v>
      </c>
      <c r="AC99" s="835">
        <f t="shared" si="19"/>
        <v>61610.679184391949</v>
      </c>
      <c r="AD99" s="835">
        <f t="shared" si="19"/>
        <v>61610.679184391949</v>
      </c>
    </row>
    <row r="100" spans="2:30">
      <c r="B100" s="65"/>
      <c r="C100" s="65"/>
      <c r="D100" s="70" t="s">
        <v>899</v>
      </c>
      <c r="E100" s="70"/>
      <c r="F100" s="607">
        <v>3500</v>
      </c>
      <c r="G100" s="533" t="s">
        <v>359</v>
      </c>
      <c r="H100" s="286">
        <f t="shared" si="22"/>
        <v>5134.2232653659958</v>
      </c>
      <c r="I100" s="855">
        <f t="shared" si="20"/>
        <v>61610.679184391949</v>
      </c>
      <c r="J100" s="835">
        <f t="shared" si="18"/>
        <v>61610.679184391949</v>
      </c>
      <c r="K100" s="835">
        <f t="shared" si="19"/>
        <v>61610.679184391949</v>
      </c>
      <c r="L100" s="835">
        <f t="shared" si="19"/>
        <v>61610.679184391949</v>
      </c>
      <c r="M100" s="835">
        <f t="shared" si="19"/>
        <v>61610.679184391949</v>
      </c>
      <c r="N100" s="835">
        <f t="shared" si="19"/>
        <v>61610.679184391949</v>
      </c>
      <c r="O100" s="835">
        <f t="shared" si="19"/>
        <v>61610.679184391949</v>
      </c>
      <c r="P100" s="835">
        <f t="shared" si="19"/>
        <v>61610.679184391949</v>
      </c>
      <c r="Q100" s="835">
        <f t="shared" si="19"/>
        <v>61610.679184391949</v>
      </c>
      <c r="R100" s="835">
        <f t="shared" si="19"/>
        <v>61610.679184391949</v>
      </c>
      <c r="S100" s="835">
        <f t="shared" si="19"/>
        <v>61610.679184391949</v>
      </c>
      <c r="T100" s="835">
        <f t="shared" si="19"/>
        <v>61610.679184391949</v>
      </c>
      <c r="U100" s="835">
        <f t="shared" si="19"/>
        <v>61610.679184391949</v>
      </c>
      <c r="V100" s="835">
        <f t="shared" si="19"/>
        <v>61610.679184391949</v>
      </c>
      <c r="W100" s="835">
        <f t="shared" si="19"/>
        <v>61610.679184391949</v>
      </c>
      <c r="X100" s="835">
        <f t="shared" si="19"/>
        <v>61610.679184391949</v>
      </c>
      <c r="Y100" s="835">
        <f t="shared" si="19"/>
        <v>61610.679184391949</v>
      </c>
      <c r="Z100" s="835">
        <f t="shared" si="19"/>
        <v>61610.679184391949</v>
      </c>
      <c r="AA100" s="835">
        <f t="shared" si="19"/>
        <v>61610.679184391949</v>
      </c>
      <c r="AB100" s="835">
        <f t="shared" si="19"/>
        <v>61610.679184391949</v>
      </c>
      <c r="AC100" s="835">
        <f t="shared" si="19"/>
        <v>61610.679184391949</v>
      </c>
      <c r="AD100" s="835">
        <f t="shared" si="19"/>
        <v>61610.679184391949</v>
      </c>
    </row>
    <row r="101" spans="2:30">
      <c r="B101" s="65"/>
      <c r="C101" s="65"/>
      <c r="D101" s="70" t="s">
        <v>919</v>
      </c>
      <c r="E101" s="70"/>
      <c r="F101" s="607">
        <v>3500</v>
      </c>
      <c r="G101" s="533" t="s">
        <v>359</v>
      </c>
      <c r="H101" s="286">
        <f t="shared" si="22"/>
        <v>5134.2232653659958</v>
      </c>
      <c r="I101" s="855">
        <f t="shared" si="20"/>
        <v>61610.679184391949</v>
      </c>
      <c r="J101" s="835">
        <f t="shared" si="18"/>
        <v>61610.679184391949</v>
      </c>
      <c r="K101" s="835">
        <f t="shared" si="19"/>
        <v>61610.679184391949</v>
      </c>
      <c r="L101" s="835">
        <f t="shared" si="19"/>
        <v>61610.679184391949</v>
      </c>
      <c r="M101" s="835">
        <f t="shared" si="19"/>
        <v>61610.679184391949</v>
      </c>
      <c r="N101" s="835">
        <f t="shared" si="19"/>
        <v>61610.679184391949</v>
      </c>
      <c r="O101" s="835">
        <f t="shared" si="19"/>
        <v>61610.679184391949</v>
      </c>
      <c r="P101" s="835">
        <f t="shared" si="19"/>
        <v>61610.679184391949</v>
      </c>
      <c r="Q101" s="835">
        <f t="shared" si="19"/>
        <v>61610.679184391949</v>
      </c>
      <c r="R101" s="835">
        <f t="shared" si="19"/>
        <v>61610.679184391949</v>
      </c>
      <c r="S101" s="835">
        <f t="shared" si="19"/>
        <v>61610.679184391949</v>
      </c>
      <c r="T101" s="835">
        <f t="shared" si="19"/>
        <v>61610.679184391949</v>
      </c>
      <c r="U101" s="835">
        <f t="shared" si="19"/>
        <v>61610.679184391949</v>
      </c>
      <c r="V101" s="835">
        <f t="shared" si="19"/>
        <v>61610.679184391949</v>
      </c>
      <c r="W101" s="835">
        <f t="shared" si="19"/>
        <v>61610.679184391949</v>
      </c>
      <c r="X101" s="835">
        <f t="shared" si="19"/>
        <v>61610.679184391949</v>
      </c>
      <c r="Y101" s="835">
        <f t="shared" si="19"/>
        <v>61610.679184391949</v>
      </c>
      <c r="Z101" s="835">
        <f t="shared" si="19"/>
        <v>61610.679184391949</v>
      </c>
      <c r="AA101" s="835">
        <f t="shared" si="19"/>
        <v>61610.679184391949</v>
      </c>
      <c r="AB101" s="835">
        <f t="shared" si="19"/>
        <v>61610.679184391949</v>
      </c>
      <c r="AC101" s="835">
        <f t="shared" si="19"/>
        <v>61610.679184391949</v>
      </c>
      <c r="AD101" s="835">
        <f t="shared" si="19"/>
        <v>61610.679184391949</v>
      </c>
    </row>
    <row r="102" spans="2:30">
      <c r="B102" s="65"/>
      <c r="C102" s="65"/>
      <c r="D102" s="70" t="s">
        <v>898</v>
      </c>
      <c r="E102" s="70"/>
      <c r="F102" s="607">
        <v>3000</v>
      </c>
      <c r="G102" s="533" t="s">
        <v>359</v>
      </c>
      <c r="H102" s="286">
        <f t="shared" si="22"/>
        <v>4400.76279888514</v>
      </c>
      <c r="I102" s="855">
        <f t="shared" si="20"/>
        <v>52809.15358662168</v>
      </c>
      <c r="J102" s="835">
        <f t="shared" si="18"/>
        <v>52809.15358662168</v>
      </c>
      <c r="K102" s="835">
        <f t="shared" si="19"/>
        <v>52809.15358662168</v>
      </c>
      <c r="L102" s="835">
        <f t="shared" si="19"/>
        <v>52809.15358662168</v>
      </c>
      <c r="M102" s="835">
        <f t="shared" si="19"/>
        <v>52809.15358662168</v>
      </c>
      <c r="N102" s="835">
        <f t="shared" si="19"/>
        <v>52809.15358662168</v>
      </c>
      <c r="O102" s="835">
        <f t="shared" si="19"/>
        <v>52809.15358662168</v>
      </c>
      <c r="P102" s="835">
        <f t="shared" si="19"/>
        <v>52809.15358662168</v>
      </c>
      <c r="Q102" s="835">
        <f t="shared" si="19"/>
        <v>52809.15358662168</v>
      </c>
      <c r="R102" s="835">
        <f t="shared" si="19"/>
        <v>52809.15358662168</v>
      </c>
      <c r="S102" s="835">
        <f t="shared" si="19"/>
        <v>52809.15358662168</v>
      </c>
      <c r="T102" s="835">
        <f t="shared" si="19"/>
        <v>52809.15358662168</v>
      </c>
      <c r="U102" s="835">
        <f t="shared" si="19"/>
        <v>52809.15358662168</v>
      </c>
      <c r="V102" s="835">
        <f t="shared" si="19"/>
        <v>52809.15358662168</v>
      </c>
      <c r="W102" s="835">
        <f t="shared" si="19"/>
        <v>52809.15358662168</v>
      </c>
      <c r="X102" s="835">
        <f t="shared" si="19"/>
        <v>52809.15358662168</v>
      </c>
      <c r="Y102" s="835">
        <f t="shared" si="19"/>
        <v>52809.15358662168</v>
      </c>
      <c r="Z102" s="835">
        <f t="shared" si="19"/>
        <v>52809.15358662168</v>
      </c>
      <c r="AA102" s="835">
        <f t="shared" si="19"/>
        <v>52809.15358662168</v>
      </c>
      <c r="AB102" s="835">
        <f t="shared" si="19"/>
        <v>52809.15358662168</v>
      </c>
      <c r="AC102" s="835">
        <f t="shared" si="19"/>
        <v>52809.15358662168</v>
      </c>
      <c r="AD102" s="835">
        <f t="shared" si="19"/>
        <v>52809.15358662168</v>
      </c>
    </row>
    <row r="103" spans="2:30">
      <c r="B103" s="65"/>
      <c r="C103" s="65"/>
      <c r="D103" s="70" t="s">
        <v>901</v>
      </c>
      <c r="E103" s="70"/>
      <c r="F103" s="607">
        <v>2000</v>
      </c>
      <c r="G103" s="533" t="s">
        <v>359</v>
      </c>
      <c r="H103" s="286">
        <f t="shared" si="22"/>
        <v>2933.8418659234262</v>
      </c>
      <c r="I103" s="855">
        <f t="shared" si="20"/>
        <v>35206.102391081113</v>
      </c>
      <c r="J103" s="835">
        <f t="shared" si="18"/>
        <v>35206.102391081113</v>
      </c>
      <c r="K103" s="835">
        <f t="shared" si="19"/>
        <v>35206.102391081113</v>
      </c>
      <c r="L103" s="835">
        <f t="shared" si="19"/>
        <v>35206.102391081113</v>
      </c>
      <c r="M103" s="835">
        <f t="shared" si="19"/>
        <v>35206.102391081113</v>
      </c>
      <c r="N103" s="835">
        <f t="shared" si="19"/>
        <v>35206.102391081113</v>
      </c>
      <c r="O103" s="835">
        <f t="shared" si="19"/>
        <v>35206.102391081113</v>
      </c>
      <c r="P103" s="835">
        <f t="shared" si="19"/>
        <v>35206.102391081113</v>
      </c>
      <c r="Q103" s="835">
        <f t="shared" si="19"/>
        <v>35206.102391081113</v>
      </c>
      <c r="R103" s="835">
        <f t="shared" si="19"/>
        <v>35206.102391081113</v>
      </c>
      <c r="S103" s="835">
        <f t="shared" si="19"/>
        <v>35206.102391081113</v>
      </c>
      <c r="T103" s="835">
        <f t="shared" si="19"/>
        <v>35206.102391081113</v>
      </c>
      <c r="U103" s="835">
        <f t="shared" si="19"/>
        <v>35206.102391081113</v>
      </c>
      <c r="V103" s="835">
        <f t="shared" si="19"/>
        <v>35206.102391081113</v>
      </c>
      <c r="W103" s="835">
        <f t="shared" si="19"/>
        <v>35206.102391081113</v>
      </c>
      <c r="X103" s="835">
        <f t="shared" si="19"/>
        <v>35206.102391081113</v>
      </c>
      <c r="Y103" s="835">
        <f t="shared" si="19"/>
        <v>35206.102391081113</v>
      </c>
      <c r="Z103" s="835">
        <f t="shared" si="19"/>
        <v>35206.102391081113</v>
      </c>
      <c r="AA103" s="835">
        <f t="shared" si="19"/>
        <v>35206.102391081113</v>
      </c>
      <c r="AB103" s="835">
        <f t="shared" si="19"/>
        <v>35206.102391081113</v>
      </c>
      <c r="AC103" s="835">
        <f t="shared" si="19"/>
        <v>35206.102391081113</v>
      </c>
      <c r="AD103" s="835">
        <f t="shared" si="19"/>
        <v>35206.102391081113</v>
      </c>
    </row>
    <row r="104" spans="2:30" s="81" customFormat="1">
      <c r="D104" s="300"/>
      <c r="E104" s="300"/>
      <c r="F104" s="473"/>
      <c r="G104" s="545"/>
      <c r="H104" s="856"/>
      <c r="I104" s="856"/>
      <c r="J104" s="857"/>
      <c r="K104" s="857"/>
      <c r="L104" s="857"/>
      <c r="M104" s="857"/>
      <c r="N104" s="857"/>
      <c r="O104" s="857"/>
      <c r="P104" s="857"/>
      <c r="Q104" s="857"/>
      <c r="R104" s="857"/>
      <c r="S104" s="857"/>
      <c r="T104" s="857"/>
      <c r="U104" s="857"/>
      <c r="V104" s="857"/>
      <c r="W104" s="857"/>
      <c r="X104" s="857"/>
      <c r="Y104" s="857"/>
      <c r="Z104" s="857"/>
      <c r="AA104" s="857"/>
      <c r="AB104" s="857"/>
      <c r="AC104" s="857"/>
      <c r="AD104" s="857"/>
    </row>
    <row r="105" spans="2:30">
      <c r="B105" s="65"/>
      <c r="C105" s="300" t="s">
        <v>936</v>
      </c>
      <c r="D105" s="300" t="s">
        <v>868</v>
      </c>
      <c r="E105" s="300"/>
      <c r="F105" s="303"/>
      <c r="G105" s="473" t="s">
        <v>874</v>
      </c>
      <c r="H105" s="841"/>
      <c r="I105" s="545" t="s">
        <v>483</v>
      </c>
      <c r="J105" s="473"/>
      <c r="K105" s="473"/>
      <c r="L105" s="473"/>
      <c r="M105" s="473"/>
      <c r="N105" s="473"/>
      <c r="O105" s="473"/>
      <c r="P105" s="473"/>
      <c r="Q105" s="473"/>
      <c r="R105" s="473"/>
      <c r="S105" s="473"/>
      <c r="T105" s="473"/>
      <c r="U105" s="473"/>
      <c r="V105" s="473"/>
      <c r="W105" s="473"/>
      <c r="X105" s="473"/>
      <c r="Y105" s="473"/>
      <c r="Z105" s="473"/>
      <c r="AA105" s="473"/>
      <c r="AB105" s="473"/>
      <c r="AC105" s="473"/>
      <c r="AD105" s="473"/>
    </row>
    <row r="106" spans="2:30">
      <c r="B106" s="298"/>
      <c r="C106" s="293"/>
      <c r="D106" s="858"/>
      <c r="E106" s="858"/>
      <c r="F106" s="302"/>
      <c r="G106" s="846"/>
      <c r="H106" s="845"/>
      <c r="I106" s="846"/>
      <c r="J106" s="302"/>
      <c r="K106" s="302"/>
      <c r="L106" s="302"/>
      <c r="M106" s="302"/>
      <c r="N106" s="302"/>
      <c r="O106" s="302"/>
      <c r="P106" s="293"/>
      <c r="Q106" s="293"/>
      <c r="R106" s="293"/>
      <c r="S106" s="293"/>
      <c r="T106" s="293"/>
      <c r="U106" s="293"/>
      <c r="V106" s="293"/>
      <c r="W106" s="293"/>
      <c r="X106" s="293"/>
      <c r="Y106" s="293"/>
      <c r="Z106" s="293"/>
      <c r="AA106" s="293"/>
      <c r="AB106" s="293"/>
      <c r="AC106" s="293"/>
      <c r="AD106" s="293"/>
    </row>
    <row r="107" spans="2:30">
      <c r="B107" s="65"/>
      <c r="C107" s="65"/>
      <c r="D107" s="70" t="s">
        <v>950</v>
      </c>
      <c r="E107" s="70"/>
      <c r="G107" s="533" t="s">
        <v>869</v>
      </c>
      <c r="H107" s="65"/>
      <c r="I107" s="855">
        <f>SUMIF($H$17:$H$67,D107,$I$17:$I$67)</f>
        <v>1</v>
      </c>
      <c r="J107" s="859">
        <f t="shared" ref="J107:J117" si="23">$I107</f>
        <v>1</v>
      </c>
      <c r="K107" s="859">
        <f t="shared" ref="K107:AD117" si="24">$I107</f>
        <v>1</v>
      </c>
      <c r="L107" s="859">
        <f t="shared" si="24"/>
        <v>1</v>
      </c>
      <c r="M107" s="859">
        <f t="shared" si="24"/>
        <v>1</v>
      </c>
      <c r="N107" s="859">
        <f t="shared" si="24"/>
        <v>1</v>
      </c>
      <c r="O107" s="859">
        <f t="shared" si="24"/>
        <v>1</v>
      </c>
      <c r="P107" s="859">
        <f t="shared" si="24"/>
        <v>1</v>
      </c>
      <c r="Q107" s="859">
        <f t="shared" si="24"/>
        <v>1</v>
      </c>
      <c r="R107" s="859">
        <f t="shared" si="24"/>
        <v>1</v>
      </c>
      <c r="S107" s="859">
        <f t="shared" si="24"/>
        <v>1</v>
      </c>
      <c r="T107" s="859">
        <f t="shared" si="24"/>
        <v>1</v>
      </c>
      <c r="U107" s="859">
        <f t="shared" si="24"/>
        <v>1</v>
      </c>
      <c r="V107" s="859">
        <f t="shared" si="24"/>
        <v>1</v>
      </c>
      <c r="W107" s="859">
        <f t="shared" si="24"/>
        <v>1</v>
      </c>
      <c r="X107" s="859">
        <f t="shared" si="24"/>
        <v>1</v>
      </c>
      <c r="Y107" s="859">
        <f t="shared" si="24"/>
        <v>1</v>
      </c>
      <c r="Z107" s="859">
        <f t="shared" si="24"/>
        <v>1</v>
      </c>
      <c r="AA107" s="859">
        <f t="shared" si="24"/>
        <v>1</v>
      </c>
      <c r="AB107" s="859">
        <f t="shared" si="24"/>
        <v>1</v>
      </c>
      <c r="AC107" s="859">
        <f t="shared" si="24"/>
        <v>1</v>
      </c>
      <c r="AD107" s="859">
        <f t="shared" si="24"/>
        <v>1</v>
      </c>
    </row>
    <row r="108" spans="2:30">
      <c r="B108" s="65"/>
      <c r="C108" s="65"/>
      <c r="D108" s="70" t="s">
        <v>918</v>
      </c>
      <c r="E108" s="70"/>
      <c r="G108" s="533" t="s">
        <v>869</v>
      </c>
      <c r="H108" s="65"/>
      <c r="I108" s="855">
        <f>SUMIF($H$17:$H$70,D108,$I$17:$I$70)</f>
        <v>4</v>
      </c>
      <c r="J108" s="859">
        <f t="shared" si="23"/>
        <v>4</v>
      </c>
      <c r="K108" s="859">
        <f t="shared" ref="K108:Y108" si="25">$I108</f>
        <v>4</v>
      </c>
      <c r="L108" s="859">
        <f t="shared" si="25"/>
        <v>4</v>
      </c>
      <c r="M108" s="859">
        <f t="shared" si="25"/>
        <v>4</v>
      </c>
      <c r="N108" s="859">
        <f t="shared" si="25"/>
        <v>4</v>
      </c>
      <c r="O108" s="859">
        <f t="shared" si="25"/>
        <v>4</v>
      </c>
      <c r="P108" s="859">
        <f t="shared" si="25"/>
        <v>4</v>
      </c>
      <c r="Q108" s="859">
        <f t="shared" si="25"/>
        <v>4</v>
      </c>
      <c r="R108" s="859">
        <f t="shared" si="25"/>
        <v>4</v>
      </c>
      <c r="S108" s="859">
        <f t="shared" si="25"/>
        <v>4</v>
      </c>
      <c r="T108" s="859">
        <f t="shared" si="25"/>
        <v>4</v>
      </c>
      <c r="U108" s="859">
        <f t="shared" si="25"/>
        <v>4</v>
      </c>
      <c r="V108" s="859">
        <f t="shared" si="25"/>
        <v>4</v>
      </c>
      <c r="W108" s="859">
        <f t="shared" si="25"/>
        <v>4</v>
      </c>
      <c r="X108" s="859">
        <f t="shared" si="25"/>
        <v>4</v>
      </c>
      <c r="Y108" s="859">
        <f t="shared" si="25"/>
        <v>4</v>
      </c>
      <c r="Z108" s="859">
        <f t="shared" si="24"/>
        <v>4</v>
      </c>
      <c r="AA108" s="859">
        <f t="shared" si="24"/>
        <v>4</v>
      </c>
      <c r="AB108" s="859">
        <f t="shared" si="24"/>
        <v>4</v>
      </c>
      <c r="AC108" s="859">
        <f t="shared" si="24"/>
        <v>4</v>
      </c>
      <c r="AD108" s="859">
        <f t="shared" si="24"/>
        <v>4</v>
      </c>
    </row>
    <row r="109" spans="2:30">
      <c r="B109" s="65"/>
      <c r="C109" s="65"/>
      <c r="D109" s="70" t="s">
        <v>865</v>
      </c>
      <c r="E109" s="70"/>
      <c r="G109" s="533" t="s">
        <v>869</v>
      </c>
      <c r="H109" s="65"/>
      <c r="I109" s="855">
        <f>SUMIF($H$17:$H$67,D109,$I$17:$I$67)</f>
        <v>5</v>
      </c>
      <c r="J109" s="859">
        <f t="shared" si="23"/>
        <v>5</v>
      </c>
      <c r="K109" s="859">
        <f t="shared" si="24"/>
        <v>5</v>
      </c>
      <c r="L109" s="859">
        <f t="shared" si="24"/>
        <v>5</v>
      </c>
      <c r="M109" s="859">
        <f t="shared" si="24"/>
        <v>5</v>
      </c>
      <c r="N109" s="859">
        <f t="shared" si="24"/>
        <v>5</v>
      </c>
      <c r="O109" s="859">
        <f t="shared" si="24"/>
        <v>5</v>
      </c>
      <c r="P109" s="859">
        <f t="shared" si="24"/>
        <v>5</v>
      </c>
      <c r="Q109" s="859">
        <f t="shared" si="24"/>
        <v>5</v>
      </c>
      <c r="R109" s="859">
        <f t="shared" si="24"/>
        <v>5</v>
      </c>
      <c r="S109" s="859">
        <f t="shared" si="24"/>
        <v>5</v>
      </c>
      <c r="T109" s="859">
        <f t="shared" si="24"/>
        <v>5</v>
      </c>
      <c r="U109" s="859">
        <f t="shared" si="24"/>
        <v>5</v>
      </c>
      <c r="V109" s="859">
        <f t="shared" si="24"/>
        <v>5</v>
      </c>
      <c r="W109" s="859">
        <f t="shared" si="24"/>
        <v>5</v>
      </c>
      <c r="X109" s="859">
        <f t="shared" si="24"/>
        <v>5</v>
      </c>
      <c r="Y109" s="859">
        <f t="shared" si="24"/>
        <v>5</v>
      </c>
      <c r="Z109" s="859">
        <f t="shared" si="24"/>
        <v>5</v>
      </c>
      <c r="AA109" s="859">
        <f t="shared" si="24"/>
        <v>5</v>
      </c>
      <c r="AB109" s="859">
        <f t="shared" si="24"/>
        <v>5</v>
      </c>
      <c r="AC109" s="859">
        <f t="shared" si="24"/>
        <v>5</v>
      </c>
      <c r="AD109" s="859">
        <f t="shared" si="24"/>
        <v>5</v>
      </c>
    </row>
    <row r="110" spans="2:30">
      <c r="B110" s="65"/>
      <c r="C110" s="65"/>
      <c r="D110" s="70" t="s">
        <v>866</v>
      </c>
      <c r="E110" s="70"/>
      <c r="G110" s="533" t="s">
        <v>869</v>
      </c>
      <c r="H110" s="65"/>
      <c r="I110" s="855">
        <f>SUMIF($H$17:$H$67,D110,$I$17:$I$67)</f>
        <v>2</v>
      </c>
      <c r="J110" s="859">
        <f t="shared" si="23"/>
        <v>2</v>
      </c>
      <c r="K110" s="859">
        <f t="shared" si="24"/>
        <v>2</v>
      </c>
      <c r="L110" s="859">
        <f t="shared" si="24"/>
        <v>2</v>
      </c>
      <c r="M110" s="859">
        <f t="shared" si="24"/>
        <v>2</v>
      </c>
      <c r="N110" s="859">
        <f t="shared" si="24"/>
        <v>2</v>
      </c>
      <c r="O110" s="859">
        <f t="shared" si="24"/>
        <v>2</v>
      </c>
      <c r="P110" s="859">
        <f t="shared" si="24"/>
        <v>2</v>
      </c>
      <c r="Q110" s="859">
        <f t="shared" si="24"/>
        <v>2</v>
      </c>
      <c r="R110" s="859">
        <f t="shared" si="24"/>
        <v>2</v>
      </c>
      <c r="S110" s="859">
        <f t="shared" si="24"/>
        <v>2</v>
      </c>
      <c r="T110" s="859">
        <f t="shared" si="24"/>
        <v>2</v>
      </c>
      <c r="U110" s="859">
        <f t="shared" si="24"/>
        <v>2</v>
      </c>
      <c r="V110" s="859">
        <f t="shared" si="24"/>
        <v>2</v>
      </c>
      <c r="W110" s="859">
        <f t="shared" si="24"/>
        <v>2</v>
      </c>
      <c r="X110" s="859">
        <f t="shared" si="24"/>
        <v>2</v>
      </c>
      <c r="Y110" s="859">
        <f t="shared" si="24"/>
        <v>2</v>
      </c>
      <c r="Z110" s="859">
        <f t="shared" si="24"/>
        <v>2</v>
      </c>
      <c r="AA110" s="859">
        <f t="shared" si="24"/>
        <v>2</v>
      </c>
      <c r="AB110" s="859">
        <f t="shared" si="24"/>
        <v>2</v>
      </c>
      <c r="AC110" s="859">
        <f t="shared" si="24"/>
        <v>2</v>
      </c>
      <c r="AD110" s="859">
        <f t="shared" si="24"/>
        <v>2</v>
      </c>
    </row>
    <row r="111" spans="2:30">
      <c r="B111" s="65"/>
      <c r="C111" s="65"/>
      <c r="D111" s="70" t="s">
        <v>900</v>
      </c>
      <c r="E111" s="70"/>
      <c r="G111" s="533" t="s">
        <v>869</v>
      </c>
      <c r="H111" s="65"/>
      <c r="I111" s="855">
        <f>SUMIF($H$17:$H$67,D111,$I$17:$I$67)</f>
        <v>10</v>
      </c>
      <c r="J111" s="859">
        <f t="shared" si="23"/>
        <v>10</v>
      </c>
      <c r="K111" s="859">
        <f t="shared" si="24"/>
        <v>10</v>
      </c>
      <c r="L111" s="859">
        <f t="shared" si="24"/>
        <v>10</v>
      </c>
      <c r="M111" s="859">
        <f t="shared" si="24"/>
        <v>10</v>
      </c>
      <c r="N111" s="859">
        <f t="shared" si="24"/>
        <v>10</v>
      </c>
      <c r="O111" s="859">
        <f t="shared" si="24"/>
        <v>10</v>
      </c>
      <c r="P111" s="859">
        <f t="shared" si="24"/>
        <v>10</v>
      </c>
      <c r="Q111" s="859">
        <f t="shared" si="24"/>
        <v>10</v>
      </c>
      <c r="R111" s="859">
        <f t="shared" si="24"/>
        <v>10</v>
      </c>
      <c r="S111" s="859">
        <f t="shared" si="24"/>
        <v>10</v>
      </c>
      <c r="T111" s="859">
        <f t="shared" si="24"/>
        <v>10</v>
      </c>
      <c r="U111" s="859">
        <f t="shared" si="24"/>
        <v>10</v>
      </c>
      <c r="V111" s="859">
        <f t="shared" si="24"/>
        <v>10</v>
      </c>
      <c r="W111" s="859">
        <f t="shared" si="24"/>
        <v>10</v>
      </c>
      <c r="X111" s="859">
        <f t="shared" si="24"/>
        <v>10</v>
      </c>
      <c r="Y111" s="859">
        <f t="shared" si="24"/>
        <v>10</v>
      </c>
      <c r="Z111" s="859">
        <f t="shared" si="24"/>
        <v>10</v>
      </c>
      <c r="AA111" s="859">
        <f t="shared" si="24"/>
        <v>10</v>
      </c>
      <c r="AB111" s="859">
        <f t="shared" si="24"/>
        <v>10</v>
      </c>
      <c r="AC111" s="859">
        <f t="shared" si="24"/>
        <v>10</v>
      </c>
      <c r="AD111" s="859">
        <f t="shared" si="24"/>
        <v>10</v>
      </c>
    </row>
    <row r="112" spans="2:30">
      <c r="B112" s="65"/>
      <c r="C112" s="65"/>
      <c r="D112" s="70" t="s">
        <v>867</v>
      </c>
      <c r="E112" s="70"/>
      <c r="G112" s="533" t="s">
        <v>869</v>
      </c>
      <c r="H112" s="65"/>
      <c r="I112" s="855">
        <f>SUMIF($H$17:$H$67,D112,$I$17:$I$67)</f>
        <v>26</v>
      </c>
      <c r="J112" s="859">
        <f t="shared" si="23"/>
        <v>26</v>
      </c>
      <c r="K112" s="859">
        <f t="shared" si="24"/>
        <v>26</v>
      </c>
      <c r="L112" s="859">
        <f t="shared" si="24"/>
        <v>26</v>
      </c>
      <c r="M112" s="859">
        <f t="shared" si="24"/>
        <v>26</v>
      </c>
      <c r="N112" s="859">
        <f t="shared" si="24"/>
        <v>26</v>
      </c>
      <c r="O112" s="859">
        <f t="shared" si="24"/>
        <v>26</v>
      </c>
      <c r="P112" s="859">
        <f t="shared" si="24"/>
        <v>26</v>
      </c>
      <c r="Q112" s="859">
        <f t="shared" si="24"/>
        <v>26</v>
      </c>
      <c r="R112" s="859">
        <f t="shared" si="24"/>
        <v>26</v>
      </c>
      <c r="S112" s="859">
        <f t="shared" si="24"/>
        <v>26</v>
      </c>
      <c r="T112" s="859">
        <f t="shared" si="24"/>
        <v>26</v>
      </c>
      <c r="U112" s="859">
        <f t="shared" si="24"/>
        <v>26</v>
      </c>
      <c r="V112" s="859">
        <f t="shared" si="24"/>
        <v>26</v>
      </c>
      <c r="W112" s="859">
        <f t="shared" si="24"/>
        <v>26</v>
      </c>
      <c r="X112" s="859">
        <f t="shared" si="24"/>
        <v>26</v>
      </c>
      <c r="Y112" s="859">
        <f t="shared" si="24"/>
        <v>26</v>
      </c>
      <c r="Z112" s="859">
        <f t="shared" si="24"/>
        <v>26</v>
      </c>
      <c r="AA112" s="859">
        <f t="shared" si="24"/>
        <v>26</v>
      </c>
      <c r="AB112" s="859">
        <f t="shared" si="24"/>
        <v>26</v>
      </c>
      <c r="AC112" s="859">
        <f t="shared" si="24"/>
        <v>26</v>
      </c>
      <c r="AD112" s="859">
        <f t="shared" si="24"/>
        <v>26</v>
      </c>
    </row>
    <row r="113" spans="2:30">
      <c r="B113" s="65"/>
      <c r="C113" s="65"/>
      <c r="D113" s="75" t="s">
        <v>926</v>
      </c>
      <c r="E113" s="70"/>
      <c r="G113" s="533" t="s">
        <v>869</v>
      </c>
      <c r="H113" s="65"/>
      <c r="I113" s="855">
        <f>Rede!H61</f>
        <v>174</v>
      </c>
      <c r="J113" s="859">
        <f t="shared" si="23"/>
        <v>174</v>
      </c>
      <c r="K113" s="859">
        <f t="shared" si="24"/>
        <v>174</v>
      </c>
      <c r="L113" s="859">
        <f t="shared" si="24"/>
        <v>174</v>
      </c>
      <c r="M113" s="859">
        <f t="shared" si="24"/>
        <v>174</v>
      </c>
      <c r="N113" s="859">
        <f t="shared" si="24"/>
        <v>174</v>
      </c>
      <c r="O113" s="859">
        <f t="shared" si="24"/>
        <v>174</v>
      </c>
      <c r="P113" s="859">
        <f t="shared" si="24"/>
        <v>174</v>
      </c>
      <c r="Q113" s="859">
        <f t="shared" si="24"/>
        <v>174</v>
      </c>
      <c r="R113" s="859">
        <f t="shared" si="24"/>
        <v>174</v>
      </c>
      <c r="S113" s="859">
        <f t="shared" si="24"/>
        <v>174</v>
      </c>
      <c r="T113" s="859">
        <f t="shared" si="24"/>
        <v>174</v>
      </c>
      <c r="U113" s="859">
        <f t="shared" si="24"/>
        <v>174</v>
      </c>
      <c r="V113" s="859">
        <f t="shared" si="24"/>
        <v>174</v>
      </c>
      <c r="W113" s="859">
        <f t="shared" si="24"/>
        <v>174</v>
      </c>
      <c r="X113" s="859">
        <f t="shared" si="24"/>
        <v>174</v>
      </c>
      <c r="Y113" s="859">
        <f t="shared" si="24"/>
        <v>174</v>
      </c>
      <c r="Z113" s="859">
        <f t="shared" si="24"/>
        <v>174</v>
      </c>
      <c r="AA113" s="859">
        <f t="shared" si="24"/>
        <v>174</v>
      </c>
      <c r="AB113" s="859">
        <f t="shared" si="24"/>
        <v>174</v>
      </c>
      <c r="AC113" s="859">
        <f t="shared" si="24"/>
        <v>174</v>
      </c>
      <c r="AD113" s="859">
        <f t="shared" si="24"/>
        <v>174</v>
      </c>
    </row>
    <row r="114" spans="2:30">
      <c r="B114" s="65"/>
      <c r="C114" s="65"/>
      <c r="D114" s="70" t="s">
        <v>899</v>
      </c>
      <c r="E114" s="70"/>
      <c r="G114" s="533" t="s">
        <v>869</v>
      </c>
      <c r="H114" s="65"/>
      <c r="I114" s="855">
        <f>SUMIF($H$17:$H$67,D114,$I$17:$I$67)</f>
        <v>1</v>
      </c>
      <c r="J114" s="859">
        <f t="shared" si="23"/>
        <v>1</v>
      </c>
      <c r="K114" s="859">
        <f t="shared" si="24"/>
        <v>1</v>
      </c>
      <c r="L114" s="859">
        <f t="shared" si="24"/>
        <v>1</v>
      </c>
      <c r="M114" s="859">
        <f t="shared" si="24"/>
        <v>1</v>
      </c>
      <c r="N114" s="859">
        <f t="shared" si="24"/>
        <v>1</v>
      </c>
      <c r="O114" s="859">
        <f t="shared" si="24"/>
        <v>1</v>
      </c>
      <c r="P114" s="859">
        <f t="shared" si="24"/>
        <v>1</v>
      </c>
      <c r="Q114" s="859">
        <f t="shared" si="24"/>
        <v>1</v>
      </c>
      <c r="R114" s="859">
        <f t="shared" si="24"/>
        <v>1</v>
      </c>
      <c r="S114" s="859">
        <f t="shared" si="24"/>
        <v>1</v>
      </c>
      <c r="T114" s="859">
        <f t="shared" si="24"/>
        <v>1</v>
      </c>
      <c r="U114" s="859">
        <f t="shared" si="24"/>
        <v>1</v>
      </c>
      <c r="V114" s="859">
        <f t="shared" si="24"/>
        <v>1</v>
      </c>
      <c r="W114" s="859">
        <f t="shared" si="24"/>
        <v>1</v>
      </c>
      <c r="X114" s="859">
        <f t="shared" si="24"/>
        <v>1</v>
      </c>
      <c r="Y114" s="859">
        <f t="shared" si="24"/>
        <v>1</v>
      </c>
      <c r="Z114" s="859">
        <f t="shared" si="24"/>
        <v>1</v>
      </c>
      <c r="AA114" s="859">
        <f t="shared" si="24"/>
        <v>1</v>
      </c>
      <c r="AB114" s="859">
        <f t="shared" si="24"/>
        <v>1</v>
      </c>
      <c r="AC114" s="859">
        <f t="shared" si="24"/>
        <v>1</v>
      </c>
      <c r="AD114" s="859">
        <f t="shared" si="24"/>
        <v>1</v>
      </c>
    </row>
    <row r="115" spans="2:30">
      <c r="B115" s="65"/>
      <c r="C115" s="65"/>
      <c r="D115" s="70" t="s">
        <v>919</v>
      </c>
      <c r="E115" s="70"/>
      <c r="G115" s="533" t="s">
        <v>869</v>
      </c>
      <c r="H115" s="65"/>
      <c r="I115" s="855">
        <f>SUMIF($H$17:$H$67,D115,$I$17:$I$67)</f>
        <v>37</v>
      </c>
      <c r="J115" s="859">
        <f t="shared" si="23"/>
        <v>37</v>
      </c>
      <c r="K115" s="859">
        <f t="shared" si="24"/>
        <v>37</v>
      </c>
      <c r="L115" s="859">
        <f t="shared" si="24"/>
        <v>37</v>
      </c>
      <c r="M115" s="859">
        <f t="shared" si="24"/>
        <v>37</v>
      </c>
      <c r="N115" s="859">
        <f t="shared" si="24"/>
        <v>37</v>
      </c>
      <c r="O115" s="859">
        <f t="shared" si="24"/>
        <v>37</v>
      </c>
      <c r="P115" s="859">
        <f t="shared" si="24"/>
        <v>37</v>
      </c>
      <c r="Q115" s="859">
        <f t="shared" si="24"/>
        <v>37</v>
      </c>
      <c r="R115" s="859">
        <f t="shared" si="24"/>
        <v>37</v>
      </c>
      <c r="S115" s="859">
        <f t="shared" si="24"/>
        <v>37</v>
      </c>
      <c r="T115" s="859">
        <f t="shared" si="24"/>
        <v>37</v>
      </c>
      <c r="U115" s="859">
        <f t="shared" si="24"/>
        <v>37</v>
      </c>
      <c r="V115" s="859">
        <f t="shared" si="24"/>
        <v>37</v>
      </c>
      <c r="W115" s="859">
        <f t="shared" si="24"/>
        <v>37</v>
      </c>
      <c r="X115" s="859">
        <f t="shared" si="24"/>
        <v>37</v>
      </c>
      <c r="Y115" s="859">
        <f t="shared" si="24"/>
        <v>37</v>
      </c>
      <c r="Z115" s="859">
        <f t="shared" si="24"/>
        <v>37</v>
      </c>
      <c r="AA115" s="859">
        <f t="shared" si="24"/>
        <v>37</v>
      </c>
      <c r="AB115" s="859">
        <f t="shared" si="24"/>
        <v>37</v>
      </c>
      <c r="AC115" s="859">
        <f t="shared" si="24"/>
        <v>37</v>
      </c>
      <c r="AD115" s="859">
        <f t="shared" si="24"/>
        <v>37</v>
      </c>
    </row>
    <row r="116" spans="2:30">
      <c r="B116" s="65"/>
      <c r="C116" s="65"/>
      <c r="D116" s="70" t="s">
        <v>898</v>
      </c>
      <c r="E116" s="70"/>
      <c r="G116" s="533" t="s">
        <v>869</v>
      </c>
      <c r="H116" s="65"/>
      <c r="I116" s="855">
        <f>SUMIF($H$17:$H$67,D116,$I$17:$I$67)</f>
        <v>24</v>
      </c>
      <c r="J116" s="859">
        <f t="shared" si="23"/>
        <v>24</v>
      </c>
      <c r="K116" s="859">
        <f t="shared" si="24"/>
        <v>24</v>
      </c>
      <c r="L116" s="859">
        <f t="shared" si="24"/>
        <v>24</v>
      </c>
      <c r="M116" s="859">
        <f t="shared" si="24"/>
        <v>24</v>
      </c>
      <c r="N116" s="859">
        <f t="shared" si="24"/>
        <v>24</v>
      </c>
      <c r="O116" s="859">
        <f t="shared" si="24"/>
        <v>24</v>
      </c>
      <c r="P116" s="859">
        <f t="shared" si="24"/>
        <v>24</v>
      </c>
      <c r="Q116" s="859">
        <f t="shared" si="24"/>
        <v>24</v>
      </c>
      <c r="R116" s="859">
        <f t="shared" si="24"/>
        <v>24</v>
      </c>
      <c r="S116" s="859">
        <f t="shared" si="24"/>
        <v>24</v>
      </c>
      <c r="T116" s="859">
        <f t="shared" si="24"/>
        <v>24</v>
      </c>
      <c r="U116" s="859">
        <f t="shared" si="24"/>
        <v>24</v>
      </c>
      <c r="V116" s="859">
        <f t="shared" si="24"/>
        <v>24</v>
      </c>
      <c r="W116" s="859">
        <f t="shared" si="24"/>
        <v>24</v>
      </c>
      <c r="X116" s="859">
        <f t="shared" si="24"/>
        <v>24</v>
      </c>
      <c r="Y116" s="859">
        <f t="shared" si="24"/>
        <v>24</v>
      </c>
      <c r="Z116" s="859">
        <f t="shared" si="24"/>
        <v>24</v>
      </c>
      <c r="AA116" s="859">
        <f t="shared" si="24"/>
        <v>24</v>
      </c>
      <c r="AB116" s="859">
        <f t="shared" si="24"/>
        <v>24</v>
      </c>
      <c r="AC116" s="859">
        <f t="shared" si="24"/>
        <v>24</v>
      </c>
      <c r="AD116" s="859">
        <f t="shared" si="24"/>
        <v>24</v>
      </c>
    </row>
    <row r="117" spans="2:30">
      <c r="B117" s="65"/>
      <c r="C117" s="65"/>
      <c r="D117" s="70" t="s">
        <v>901</v>
      </c>
      <c r="E117" s="610"/>
      <c r="F117" s="303"/>
      <c r="G117" s="533" t="s">
        <v>869</v>
      </c>
      <c r="H117" s="298"/>
      <c r="I117" s="855">
        <f>SUMIF($H$17:$H$67,D117,$I$17:$I$67)</f>
        <v>65</v>
      </c>
      <c r="J117" s="859">
        <f t="shared" si="23"/>
        <v>65</v>
      </c>
      <c r="K117" s="859">
        <f t="shared" si="24"/>
        <v>65</v>
      </c>
      <c r="L117" s="859">
        <f t="shared" si="24"/>
        <v>65</v>
      </c>
      <c r="M117" s="859">
        <f t="shared" si="24"/>
        <v>65</v>
      </c>
      <c r="N117" s="859">
        <f t="shared" si="24"/>
        <v>65</v>
      </c>
      <c r="O117" s="859">
        <f t="shared" si="24"/>
        <v>65</v>
      </c>
      <c r="P117" s="859">
        <f t="shared" si="24"/>
        <v>65</v>
      </c>
      <c r="Q117" s="859">
        <f t="shared" si="24"/>
        <v>65</v>
      </c>
      <c r="R117" s="859">
        <f t="shared" si="24"/>
        <v>65</v>
      </c>
      <c r="S117" s="859">
        <f t="shared" si="24"/>
        <v>65</v>
      </c>
      <c r="T117" s="859">
        <f t="shared" si="24"/>
        <v>65</v>
      </c>
      <c r="U117" s="859">
        <f t="shared" si="24"/>
        <v>65</v>
      </c>
      <c r="V117" s="859">
        <f t="shared" si="24"/>
        <v>65</v>
      </c>
      <c r="W117" s="859">
        <f t="shared" si="24"/>
        <v>65</v>
      </c>
      <c r="X117" s="859">
        <f t="shared" si="24"/>
        <v>65</v>
      </c>
      <c r="Y117" s="859">
        <f t="shared" si="24"/>
        <v>65</v>
      </c>
      <c r="Z117" s="859">
        <f t="shared" si="24"/>
        <v>65</v>
      </c>
      <c r="AA117" s="859">
        <f t="shared" si="24"/>
        <v>65</v>
      </c>
      <c r="AB117" s="859">
        <f t="shared" si="24"/>
        <v>65</v>
      </c>
      <c r="AC117" s="859">
        <f t="shared" si="24"/>
        <v>65</v>
      </c>
      <c r="AD117" s="859">
        <f t="shared" si="24"/>
        <v>65</v>
      </c>
    </row>
    <row r="118" spans="2:30" s="81" customFormat="1">
      <c r="D118" s="294" t="s">
        <v>330</v>
      </c>
      <c r="E118" s="294"/>
      <c r="F118" s="304"/>
      <c r="G118" s="843"/>
      <c r="H118" s="839"/>
      <c r="I118" s="860">
        <f t="shared" ref="I118:AD118" si="26">SUM(I107:I117)</f>
        <v>349</v>
      </c>
      <c r="J118" s="861">
        <f t="shared" si="26"/>
        <v>349</v>
      </c>
      <c r="K118" s="861">
        <f t="shared" si="26"/>
        <v>349</v>
      </c>
      <c r="L118" s="861">
        <f t="shared" si="26"/>
        <v>349</v>
      </c>
      <c r="M118" s="861">
        <f t="shared" si="26"/>
        <v>349</v>
      </c>
      <c r="N118" s="861">
        <f t="shared" si="26"/>
        <v>349</v>
      </c>
      <c r="O118" s="861">
        <f t="shared" si="26"/>
        <v>349</v>
      </c>
      <c r="P118" s="861">
        <f t="shared" si="26"/>
        <v>349</v>
      </c>
      <c r="Q118" s="861">
        <f t="shared" si="26"/>
        <v>349</v>
      </c>
      <c r="R118" s="861">
        <f t="shared" si="26"/>
        <v>349</v>
      </c>
      <c r="S118" s="861">
        <f t="shared" si="26"/>
        <v>349</v>
      </c>
      <c r="T118" s="861">
        <f t="shared" si="26"/>
        <v>349</v>
      </c>
      <c r="U118" s="861">
        <f t="shared" si="26"/>
        <v>349</v>
      </c>
      <c r="V118" s="861">
        <f t="shared" si="26"/>
        <v>349</v>
      </c>
      <c r="W118" s="861">
        <f t="shared" si="26"/>
        <v>349</v>
      </c>
      <c r="X118" s="861">
        <f t="shared" si="26"/>
        <v>349</v>
      </c>
      <c r="Y118" s="861">
        <f t="shared" si="26"/>
        <v>349</v>
      </c>
      <c r="Z118" s="861">
        <f t="shared" si="26"/>
        <v>349</v>
      </c>
      <c r="AA118" s="861">
        <f t="shared" si="26"/>
        <v>349</v>
      </c>
      <c r="AB118" s="861">
        <f t="shared" si="26"/>
        <v>349</v>
      </c>
      <c r="AC118" s="861">
        <f t="shared" si="26"/>
        <v>349</v>
      </c>
      <c r="AD118" s="861">
        <f t="shared" si="26"/>
        <v>349</v>
      </c>
    </row>
    <row r="119" spans="2:30">
      <c r="B119" s="65"/>
      <c r="C119" s="65"/>
      <c r="D119" s="70"/>
      <c r="E119" s="70"/>
      <c r="F119" s="70"/>
      <c r="G119" s="862"/>
      <c r="H119" s="837" t="s">
        <v>923</v>
      </c>
      <c r="I119" s="533"/>
      <c r="J119" s="70"/>
      <c r="K119" s="70"/>
      <c r="L119" s="70"/>
      <c r="M119" s="70"/>
      <c r="N119" s="70"/>
      <c r="O119" s="70"/>
    </row>
    <row r="120" spans="2:30">
      <c r="B120" s="65"/>
      <c r="C120" s="300" t="s">
        <v>937</v>
      </c>
      <c r="D120" s="300" t="s">
        <v>932</v>
      </c>
      <c r="E120" s="300"/>
      <c r="F120" s="303"/>
      <c r="G120" s="848"/>
      <c r="H120" s="853" t="s">
        <v>925</v>
      </c>
      <c r="I120" s="545" t="s">
        <v>924</v>
      </c>
      <c r="J120" s="473"/>
      <c r="K120" s="473"/>
      <c r="L120" s="473"/>
      <c r="M120" s="473"/>
      <c r="N120" s="473"/>
      <c r="O120" s="473"/>
      <c r="P120" s="473"/>
      <c r="Q120" s="473"/>
      <c r="R120" s="473"/>
      <c r="S120" s="473"/>
      <c r="T120" s="473"/>
      <c r="U120" s="473"/>
      <c r="V120" s="473"/>
      <c r="W120" s="473"/>
      <c r="X120" s="473"/>
      <c r="Y120" s="473"/>
      <c r="Z120" s="473"/>
      <c r="AA120" s="473"/>
      <c r="AB120" s="473"/>
      <c r="AC120" s="473"/>
      <c r="AD120" s="473"/>
    </row>
    <row r="121" spans="2:30">
      <c r="B121" s="298"/>
      <c r="C121" s="293"/>
      <c r="D121" s="858"/>
      <c r="E121" s="858"/>
      <c r="F121" s="302"/>
      <c r="G121" s="846"/>
      <c r="H121" s="845"/>
      <c r="I121" s="302"/>
      <c r="J121" s="302"/>
      <c r="K121" s="302"/>
      <c r="L121" s="302"/>
      <c r="M121" s="302"/>
      <c r="N121" s="302"/>
      <c r="O121" s="302"/>
      <c r="P121" s="293"/>
      <c r="Q121" s="293"/>
      <c r="R121" s="293"/>
      <c r="S121" s="293"/>
      <c r="T121" s="293"/>
      <c r="U121" s="293"/>
      <c r="V121" s="293"/>
      <c r="W121" s="293"/>
      <c r="X121" s="293"/>
      <c r="Y121" s="293"/>
      <c r="Z121" s="293"/>
      <c r="AA121" s="293"/>
      <c r="AB121" s="293"/>
      <c r="AC121" s="293"/>
      <c r="AD121" s="293"/>
    </row>
    <row r="122" spans="2:30">
      <c r="B122" s="65"/>
      <c r="C122" s="65"/>
      <c r="D122" s="70" t="s">
        <v>950</v>
      </c>
      <c r="E122" s="70"/>
      <c r="G122" s="533" t="s">
        <v>555</v>
      </c>
      <c r="H122" s="435">
        <f>K122/12</f>
        <v>180000</v>
      </c>
      <c r="I122" s="65"/>
      <c r="J122" s="835">
        <f t="shared" ref="J122:AD122" si="27">J92*J107*J$4</f>
        <v>1080000</v>
      </c>
      <c r="K122" s="835">
        <f t="shared" si="27"/>
        <v>2160000</v>
      </c>
      <c r="L122" s="835">
        <f t="shared" si="27"/>
        <v>2160000</v>
      </c>
      <c r="M122" s="835">
        <f t="shared" si="27"/>
        <v>2160000</v>
      </c>
      <c r="N122" s="835">
        <f t="shared" si="27"/>
        <v>2160000</v>
      </c>
      <c r="O122" s="835">
        <f t="shared" si="27"/>
        <v>2160000</v>
      </c>
      <c r="P122" s="835">
        <f t="shared" si="27"/>
        <v>2160000</v>
      </c>
      <c r="Q122" s="835">
        <f t="shared" si="27"/>
        <v>2160000</v>
      </c>
      <c r="R122" s="835">
        <f t="shared" si="27"/>
        <v>2160000</v>
      </c>
      <c r="S122" s="835">
        <f t="shared" si="27"/>
        <v>2160000</v>
      </c>
      <c r="T122" s="835">
        <f t="shared" si="27"/>
        <v>2160000</v>
      </c>
      <c r="U122" s="835">
        <f t="shared" si="27"/>
        <v>2160000</v>
      </c>
      <c r="V122" s="835">
        <f t="shared" si="27"/>
        <v>2160000</v>
      </c>
      <c r="W122" s="835">
        <f t="shared" si="27"/>
        <v>2160000</v>
      </c>
      <c r="X122" s="835">
        <f t="shared" si="27"/>
        <v>2160000</v>
      </c>
      <c r="Y122" s="835">
        <f t="shared" si="27"/>
        <v>2160000</v>
      </c>
      <c r="Z122" s="835">
        <f t="shared" si="27"/>
        <v>2160000</v>
      </c>
      <c r="AA122" s="835">
        <f t="shared" si="27"/>
        <v>2160000</v>
      </c>
      <c r="AB122" s="835">
        <f t="shared" si="27"/>
        <v>2160000</v>
      </c>
      <c r="AC122" s="835">
        <f t="shared" si="27"/>
        <v>2160000</v>
      </c>
      <c r="AD122" s="835">
        <f t="shared" si="27"/>
        <v>1080000</v>
      </c>
    </row>
    <row r="123" spans="2:30">
      <c r="B123" s="65"/>
      <c r="C123" s="65"/>
      <c r="D123" s="70" t="s">
        <v>918</v>
      </c>
      <c r="E123" s="70"/>
      <c r="G123" s="533" t="s">
        <v>555</v>
      </c>
      <c r="H123" s="435">
        <f t="shared" ref="H123:H132" si="28">K123/12</f>
        <v>381399.44257004542</v>
      </c>
      <c r="I123" s="65"/>
      <c r="J123" s="835">
        <f t="shared" ref="J123:AD123" si="29">J93*J108*J$4</f>
        <v>2288396.6554202726</v>
      </c>
      <c r="K123" s="835">
        <f t="shared" si="29"/>
        <v>4576793.3108405452</v>
      </c>
      <c r="L123" s="835">
        <f t="shared" si="29"/>
        <v>4576793.3108405452</v>
      </c>
      <c r="M123" s="835">
        <f t="shared" si="29"/>
        <v>4576793.3108405452</v>
      </c>
      <c r="N123" s="835">
        <f t="shared" si="29"/>
        <v>4576793.3108405452</v>
      </c>
      <c r="O123" s="835">
        <f t="shared" si="29"/>
        <v>4576793.3108405452</v>
      </c>
      <c r="P123" s="835">
        <f t="shared" si="29"/>
        <v>4576793.3108405452</v>
      </c>
      <c r="Q123" s="835">
        <f t="shared" si="29"/>
        <v>4576793.3108405452</v>
      </c>
      <c r="R123" s="835">
        <f t="shared" si="29"/>
        <v>4576793.3108405452</v>
      </c>
      <c r="S123" s="835">
        <f t="shared" si="29"/>
        <v>4576793.3108405452</v>
      </c>
      <c r="T123" s="835">
        <f t="shared" si="29"/>
        <v>4576793.3108405452</v>
      </c>
      <c r="U123" s="835">
        <f t="shared" si="29"/>
        <v>4576793.3108405452</v>
      </c>
      <c r="V123" s="835">
        <f t="shared" si="29"/>
        <v>4576793.3108405452</v>
      </c>
      <c r="W123" s="835">
        <f t="shared" si="29"/>
        <v>4576793.3108405452</v>
      </c>
      <c r="X123" s="835">
        <f t="shared" si="29"/>
        <v>4576793.3108405452</v>
      </c>
      <c r="Y123" s="835">
        <f t="shared" si="29"/>
        <v>4576793.3108405452</v>
      </c>
      <c r="Z123" s="835">
        <f t="shared" si="29"/>
        <v>4576793.3108405452</v>
      </c>
      <c r="AA123" s="835">
        <f t="shared" si="29"/>
        <v>4576793.3108405452</v>
      </c>
      <c r="AB123" s="835">
        <f t="shared" si="29"/>
        <v>4576793.3108405452</v>
      </c>
      <c r="AC123" s="835">
        <f t="shared" si="29"/>
        <v>4576793.3108405452</v>
      </c>
      <c r="AD123" s="835">
        <f t="shared" si="29"/>
        <v>2288396.6554202726</v>
      </c>
    </row>
    <row r="124" spans="2:30">
      <c r="B124" s="65"/>
      <c r="C124" s="65"/>
      <c r="D124" s="70" t="s">
        <v>865</v>
      </c>
      <c r="E124" s="70"/>
      <c r="G124" s="533" t="s">
        <v>555</v>
      </c>
      <c r="H124" s="435">
        <f t="shared" si="28"/>
        <v>146692.09329617131</v>
      </c>
      <c r="I124" s="65"/>
      <c r="J124" s="835">
        <f t="shared" ref="J124:AD124" si="30">J95*J109*J$4</f>
        <v>880152.55977702793</v>
      </c>
      <c r="K124" s="835">
        <f t="shared" si="30"/>
        <v>1760305.1195540559</v>
      </c>
      <c r="L124" s="835">
        <f t="shared" si="30"/>
        <v>1760305.1195540559</v>
      </c>
      <c r="M124" s="835">
        <f t="shared" si="30"/>
        <v>1760305.1195540559</v>
      </c>
      <c r="N124" s="835">
        <f t="shared" si="30"/>
        <v>1760305.1195540559</v>
      </c>
      <c r="O124" s="835">
        <f t="shared" si="30"/>
        <v>1760305.1195540559</v>
      </c>
      <c r="P124" s="835">
        <f t="shared" si="30"/>
        <v>1760305.1195540559</v>
      </c>
      <c r="Q124" s="835">
        <f t="shared" si="30"/>
        <v>1760305.1195540559</v>
      </c>
      <c r="R124" s="835">
        <f t="shared" si="30"/>
        <v>1760305.1195540559</v>
      </c>
      <c r="S124" s="835">
        <f t="shared" si="30"/>
        <v>1760305.1195540559</v>
      </c>
      <c r="T124" s="835">
        <f t="shared" si="30"/>
        <v>1760305.1195540559</v>
      </c>
      <c r="U124" s="835">
        <f t="shared" si="30"/>
        <v>1760305.1195540559</v>
      </c>
      <c r="V124" s="835">
        <f t="shared" si="30"/>
        <v>1760305.1195540559</v>
      </c>
      <c r="W124" s="835">
        <f t="shared" si="30"/>
        <v>1760305.1195540559</v>
      </c>
      <c r="X124" s="835">
        <f t="shared" si="30"/>
        <v>1760305.1195540559</v>
      </c>
      <c r="Y124" s="835">
        <f t="shared" si="30"/>
        <v>1760305.1195540559</v>
      </c>
      <c r="Z124" s="835">
        <f t="shared" si="30"/>
        <v>1760305.1195540559</v>
      </c>
      <c r="AA124" s="835">
        <f t="shared" si="30"/>
        <v>1760305.1195540559</v>
      </c>
      <c r="AB124" s="835">
        <f t="shared" si="30"/>
        <v>1760305.1195540559</v>
      </c>
      <c r="AC124" s="835">
        <f t="shared" si="30"/>
        <v>1760305.1195540559</v>
      </c>
      <c r="AD124" s="835">
        <f t="shared" si="30"/>
        <v>880152.55977702793</v>
      </c>
    </row>
    <row r="125" spans="2:30">
      <c r="B125" s="65"/>
      <c r="C125" s="65"/>
      <c r="D125" s="70" t="s">
        <v>866</v>
      </c>
      <c r="E125" s="70"/>
      <c r="G125" s="533" t="s">
        <v>555</v>
      </c>
      <c r="H125" s="435">
        <f t="shared" si="28"/>
        <v>35206.10239108112</v>
      </c>
      <c r="I125" s="65"/>
      <c r="J125" s="835">
        <f t="shared" ref="J125:AD125" si="31">J96*J110*J$4</f>
        <v>211236.61434648672</v>
      </c>
      <c r="K125" s="835">
        <f t="shared" si="31"/>
        <v>422473.22869297344</v>
      </c>
      <c r="L125" s="835">
        <f t="shared" si="31"/>
        <v>422473.22869297344</v>
      </c>
      <c r="M125" s="835">
        <f t="shared" si="31"/>
        <v>422473.22869297344</v>
      </c>
      <c r="N125" s="835">
        <f t="shared" si="31"/>
        <v>422473.22869297344</v>
      </c>
      <c r="O125" s="835">
        <f t="shared" si="31"/>
        <v>422473.22869297344</v>
      </c>
      <c r="P125" s="835">
        <f t="shared" si="31"/>
        <v>422473.22869297344</v>
      </c>
      <c r="Q125" s="835">
        <f t="shared" si="31"/>
        <v>422473.22869297344</v>
      </c>
      <c r="R125" s="835">
        <f t="shared" si="31"/>
        <v>422473.22869297344</v>
      </c>
      <c r="S125" s="835">
        <f t="shared" si="31"/>
        <v>422473.22869297344</v>
      </c>
      <c r="T125" s="835">
        <f t="shared" si="31"/>
        <v>422473.22869297344</v>
      </c>
      <c r="U125" s="835">
        <f t="shared" si="31"/>
        <v>422473.22869297344</v>
      </c>
      <c r="V125" s="835">
        <f t="shared" si="31"/>
        <v>422473.22869297344</v>
      </c>
      <c r="W125" s="835">
        <f t="shared" si="31"/>
        <v>422473.22869297344</v>
      </c>
      <c r="X125" s="835">
        <f t="shared" si="31"/>
        <v>422473.22869297344</v>
      </c>
      <c r="Y125" s="835">
        <f t="shared" si="31"/>
        <v>422473.22869297344</v>
      </c>
      <c r="Z125" s="835">
        <f t="shared" si="31"/>
        <v>422473.22869297344</v>
      </c>
      <c r="AA125" s="835">
        <f t="shared" si="31"/>
        <v>422473.22869297344</v>
      </c>
      <c r="AB125" s="835">
        <f t="shared" si="31"/>
        <v>422473.22869297344</v>
      </c>
      <c r="AC125" s="835">
        <f t="shared" si="31"/>
        <v>422473.22869297344</v>
      </c>
      <c r="AD125" s="835">
        <f t="shared" si="31"/>
        <v>211236.61434648672</v>
      </c>
    </row>
    <row r="126" spans="2:30">
      <c r="B126" s="65"/>
      <c r="C126" s="65"/>
      <c r="D126" s="70" t="s">
        <v>900</v>
      </c>
      <c r="E126" s="70"/>
      <c r="G126" s="533" t="s">
        <v>555</v>
      </c>
      <c r="H126" s="435">
        <f t="shared" si="28"/>
        <v>146692.09329617131</v>
      </c>
      <c r="I126" s="65"/>
      <c r="J126" s="835">
        <f t="shared" ref="J126:AD126" si="32">J97*J111*J$4</f>
        <v>880152.55977702793</v>
      </c>
      <c r="K126" s="835">
        <f t="shared" si="32"/>
        <v>1760305.1195540559</v>
      </c>
      <c r="L126" s="835">
        <f t="shared" si="32"/>
        <v>1760305.1195540559</v>
      </c>
      <c r="M126" s="835">
        <f t="shared" si="32"/>
        <v>1760305.1195540559</v>
      </c>
      <c r="N126" s="835">
        <f t="shared" si="32"/>
        <v>1760305.1195540559</v>
      </c>
      <c r="O126" s="835">
        <f t="shared" si="32"/>
        <v>1760305.1195540559</v>
      </c>
      <c r="P126" s="835">
        <f t="shared" si="32"/>
        <v>1760305.1195540559</v>
      </c>
      <c r="Q126" s="835">
        <f t="shared" si="32"/>
        <v>1760305.1195540559</v>
      </c>
      <c r="R126" s="835">
        <f t="shared" si="32"/>
        <v>1760305.1195540559</v>
      </c>
      <c r="S126" s="835">
        <f t="shared" si="32"/>
        <v>1760305.1195540559</v>
      </c>
      <c r="T126" s="835">
        <f t="shared" si="32"/>
        <v>1760305.1195540559</v>
      </c>
      <c r="U126" s="835">
        <f t="shared" si="32"/>
        <v>1760305.1195540559</v>
      </c>
      <c r="V126" s="835">
        <f t="shared" si="32"/>
        <v>1760305.1195540559</v>
      </c>
      <c r="W126" s="835">
        <f t="shared" si="32"/>
        <v>1760305.1195540559</v>
      </c>
      <c r="X126" s="835">
        <f t="shared" si="32"/>
        <v>1760305.1195540559</v>
      </c>
      <c r="Y126" s="835">
        <f t="shared" si="32"/>
        <v>1760305.1195540559</v>
      </c>
      <c r="Z126" s="835">
        <f t="shared" si="32"/>
        <v>1760305.1195540559</v>
      </c>
      <c r="AA126" s="835">
        <f t="shared" si="32"/>
        <v>1760305.1195540559</v>
      </c>
      <c r="AB126" s="835">
        <f t="shared" si="32"/>
        <v>1760305.1195540559</v>
      </c>
      <c r="AC126" s="835">
        <f t="shared" si="32"/>
        <v>1760305.1195540559</v>
      </c>
      <c r="AD126" s="835">
        <f t="shared" si="32"/>
        <v>880152.55977702793</v>
      </c>
    </row>
    <row r="127" spans="2:30">
      <c r="B127" s="65"/>
      <c r="C127" s="65"/>
      <c r="D127" s="70" t="s">
        <v>867</v>
      </c>
      <c r="E127" s="70"/>
      <c r="G127" s="533" t="s">
        <v>555</v>
      </c>
      <c r="H127" s="435">
        <f t="shared" si="28"/>
        <v>266979.60979903181</v>
      </c>
      <c r="I127" s="65"/>
      <c r="J127" s="835">
        <f t="shared" ref="J127:AD127" si="33">J98*J112*J$4</f>
        <v>1601877.6587941907</v>
      </c>
      <c r="K127" s="835">
        <f t="shared" si="33"/>
        <v>3203755.3175883815</v>
      </c>
      <c r="L127" s="835">
        <f t="shared" si="33"/>
        <v>3203755.3175883815</v>
      </c>
      <c r="M127" s="835">
        <f t="shared" si="33"/>
        <v>3203755.3175883815</v>
      </c>
      <c r="N127" s="835">
        <f t="shared" si="33"/>
        <v>3203755.3175883815</v>
      </c>
      <c r="O127" s="835">
        <f t="shared" si="33"/>
        <v>3203755.3175883815</v>
      </c>
      <c r="P127" s="835">
        <f t="shared" si="33"/>
        <v>3203755.3175883815</v>
      </c>
      <c r="Q127" s="835">
        <f t="shared" si="33"/>
        <v>3203755.3175883815</v>
      </c>
      <c r="R127" s="835">
        <f t="shared" si="33"/>
        <v>3203755.3175883815</v>
      </c>
      <c r="S127" s="835">
        <f t="shared" si="33"/>
        <v>3203755.3175883815</v>
      </c>
      <c r="T127" s="835">
        <f t="shared" si="33"/>
        <v>3203755.3175883815</v>
      </c>
      <c r="U127" s="835">
        <f t="shared" si="33"/>
        <v>3203755.3175883815</v>
      </c>
      <c r="V127" s="835">
        <f t="shared" si="33"/>
        <v>3203755.3175883815</v>
      </c>
      <c r="W127" s="835">
        <f t="shared" si="33"/>
        <v>3203755.3175883815</v>
      </c>
      <c r="X127" s="835">
        <f t="shared" si="33"/>
        <v>3203755.3175883815</v>
      </c>
      <c r="Y127" s="835">
        <f t="shared" si="33"/>
        <v>3203755.3175883815</v>
      </c>
      <c r="Z127" s="835">
        <f t="shared" si="33"/>
        <v>3203755.3175883815</v>
      </c>
      <c r="AA127" s="835">
        <f t="shared" si="33"/>
        <v>3203755.3175883815</v>
      </c>
      <c r="AB127" s="835">
        <f t="shared" si="33"/>
        <v>3203755.3175883815</v>
      </c>
      <c r="AC127" s="835">
        <f t="shared" si="33"/>
        <v>3203755.3175883815</v>
      </c>
      <c r="AD127" s="835">
        <f t="shared" si="33"/>
        <v>1601877.6587941907</v>
      </c>
    </row>
    <row r="128" spans="2:30">
      <c r="B128" s="65"/>
      <c r="C128" s="65"/>
      <c r="D128" s="75" t="s">
        <v>926</v>
      </c>
      <c r="E128" s="70"/>
      <c r="G128" s="533" t="s">
        <v>555</v>
      </c>
      <c r="H128" s="435">
        <f t="shared" si="28"/>
        <v>893354.84817368316</v>
      </c>
      <c r="I128" s="65"/>
      <c r="J128" s="835">
        <f t="shared" ref="J128:AD128" si="34">J99*J113*J$4</f>
        <v>5360129.0890420992</v>
      </c>
      <c r="K128" s="835">
        <f t="shared" si="34"/>
        <v>10720258.178084198</v>
      </c>
      <c r="L128" s="835">
        <f t="shared" si="34"/>
        <v>10720258.178084198</v>
      </c>
      <c r="M128" s="835">
        <f t="shared" si="34"/>
        <v>10720258.178084198</v>
      </c>
      <c r="N128" s="835">
        <f t="shared" si="34"/>
        <v>10720258.178084198</v>
      </c>
      <c r="O128" s="835">
        <f t="shared" si="34"/>
        <v>10720258.178084198</v>
      </c>
      <c r="P128" s="835">
        <f t="shared" si="34"/>
        <v>10720258.178084198</v>
      </c>
      <c r="Q128" s="835">
        <f t="shared" si="34"/>
        <v>10720258.178084198</v>
      </c>
      <c r="R128" s="835">
        <f t="shared" si="34"/>
        <v>10720258.178084198</v>
      </c>
      <c r="S128" s="835">
        <f t="shared" si="34"/>
        <v>10720258.178084198</v>
      </c>
      <c r="T128" s="835">
        <f t="shared" si="34"/>
        <v>10720258.178084198</v>
      </c>
      <c r="U128" s="835">
        <f t="shared" si="34"/>
        <v>10720258.178084198</v>
      </c>
      <c r="V128" s="835">
        <f t="shared" si="34"/>
        <v>10720258.178084198</v>
      </c>
      <c r="W128" s="835">
        <f t="shared" si="34"/>
        <v>10720258.178084198</v>
      </c>
      <c r="X128" s="835">
        <f t="shared" si="34"/>
        <v>10720258.178084198</v>
      </c>
      <c r="Y128" s="835">
        <f t="shared" si="34"/>
        <v>10720258.178084198</v>
      </c>
      <c r="Z128" s="835">
        <f t="shared" si="34"/>
        <v>10720258.178084198</v>
      </c>
      <c r="AA128" s="835">
        <f t="shared" si="34"/>
        <v>10720258.178084198</v>
      </c>
      <c r="AB128" s="835">
        <f t="shared" si="34"/>
        <v>10720258.178084198</v>
      </c>
      <c r="AC128" s="835">
        <f t="shared" si="34"/>
        <v>10720258.178084198</v>
      </c>
      <c r="AD128" s="835">
        <f t="shared" si="34"/>
        <v>5360129.0890420992</v>
      </c>
    </row>
    <row r="129" spans="2:30">
      <c r="B129" s="65"/>
      <c r="C129" s="65"/>
      <c r="D129" s="70" t="s">
        <v>899</v>
      </c>
      <c r="E129" s="70"/>
      <c r="G129" s="533" t="s">
        <v>555</v>
      </c>
      <c r="H129" s="435">
        <f t="shared" si="28"/>
        <v>5134.2232653659958</v>
      </c>
      <c r="I129" s="65"/>
      <c r="J129" s="835">
        <f t="shared" ref="J129:AD129" si="35">J100*J114*J$4</f>
        <v>30805.339592195975</v>
      </c>
      <c r="K129" s="835">
        <f t="shared" si="35"/>
        <v>61610.679184391949</v>
      </c>
      <c r="L129" s="835">
        <f t="shared" si="35"/>
        <v>61610.679184391949</v>
      </c>
      <c r="M129" s="835">
        <f t="shared" si="35"/>
        <v>61610.679184391949</v>
      </c>
      <c r="N129" s="835">
        <f t="shared" si="35"/>
        <v>61610.679184391949</v>
      </c>
      <c r="O129" s="835">
        <f t="shared" si="35"/>
        <v>61610.679184391949</v>
      </c>
      <c r="P129" s="835">
        <f t="shared" si="35"/>
        <v>61610.679184391949</v>
      </c>
      <c r="Q129" s="835">
        <f t="shared" si="35"/>
        <v>61610.679184391949</v>
      </c>
      <c r="R129" s="835">
        <f t="shared" si="35"/>
        <v>61610.679184391949</v>
      </c>
      <c r="S129" s="835">
        <f t="shared" si="35"/>
        <v>61610.679184391949</v>
      </c>
      <c r="T129" s="835">
        <f t="shared" si="35"/>
        <v>61610.679184391949</v>
      </c>
      <c r="U129" s="835">
        <f t="shared" si="35"/>
        <v>61610.679184391949</v>
      </c>
      <c r="V129" s="835">
        <f t="shared" si="35"/>
        <v>61610.679184391949</v>
      </c>
      <c r="W129" s="835">
        <f t="shared" si="35"/>
        <v>61610.679184391949</v>
      </c>
      <c r="X129" s="835">
        <f t="shared" si="35"/>
        <v>61610.679184391949</v>
      </c>
      <c r="Y129" s="835">
        <f t="shared" si="35"/>
        <v>61610.679184391949</v>
      </c>
      <c r="Z129" s="835">
        <f t="shared" si="35"/>
        <v>61610.679184391949</v>
      </c>
      <c r="AA129" s="835">
        <f t="shared" si="35"/>
        <v>61610.679184391949</v>
      </c>
      <c r="AB129" s="835">
        <f t="shared" si="35"/>
        <v>61610.679184391949</v>
      </c>
      <c r="AC129" s="835">
        <f t="shared" si="35"/>
        <v>61610.679184391949</v>
      </c>
      <c r="AD129" s="835">
        <f t="shared" si="35"/>
        <v>30805.339592195975</v>
      </c>
    </row>
    <row r="130" spans="2:30">
      <c r="B130" s="65"/>
      <c r="C130" s="65"/>
      <c r="D130" s="70" t="s">
        <v>919</v>
      </c>
      <c r="E130" s="70"/>
      <c r="G130" s="533" t="s">
        <v>555</v>
      </c>
      <c r="H130" s="435">
        <f t="shared" si="28"/>
        <v>189966.26081854184</v>
      </c>
      <c r="I130" s="65"/>
      <c r="J130" s="835">
        <f t="shared" ref="J130:AD130" si="36">J101*J115*J$4</f>
        <v>1139797.564911251</v>
      </c>
      <c r="K130" s="835">
        <f t="shared" si="36"/>
        <v>2279595.1298225019</v>
      </c>
      <c r="L130" s="835">
        <f t="shared" si="36"/>
        <v>2279595.1298225019</v>
      </c>
      <c r="M130" s="835">
        <f t="shared" si="36"/>
        <v>2279595.1298225019</v>
      </c>
      <c r="N130" s="835">
        <f t="shared" si="36"/>
        <v>2279595.1298225019</v>
      </c>
      <c r="O130" s="835">
        <f t="shared" si="36"/>
        <v>2279595.1298225019</v>
      </c>
      <c r="P130" s="835">
        <f t="shared" si="36"/>
        <v>2279595.1298225019</v>
      </c>
      <c r="Q130" s="835">
        <f t="shared" si="36"/>
        <v>2279595.1298225019</v>
      </c>
      <c r="R130" s="835">
        <f t="shared" si="36"/>
        <v>2279595.1298225019</v>
      </c>
      <c r="S130" s="835">
        <f t="shared" si="36"/>
        <v>2279595.1298225019</v>
      </c>
      <c r="T130" s="835">
        <f t="shared" si="36"/>
        <v>2279595.1298225019</v>
      </c>
      <c r="U130" s="835">
        <f t="shared" si="36"/>
        <v>2279595.1298225019</v>
      </c>
      <c r="V130" s="835">
        <f t="shared" si="36"/>
        <v>2279595.1298225019</v>
      </c>
      <c r="W130" s="835">
        <f t="shared" si="36"/>
        <v>2279595.1298225019</v>
      </c>
      <c r="X130" s="835">
        <f t="shared" si="36"/>
        <v>2279595.1298225019</v>
      </c>
      <c r="Y130" s="835">
        <f t="shared" si="36"/>
        <v>2279595.1298225019</v>
      </c>
      <c r="Z130" s="835">
        <f t="shared" si="36"/>
        <v>2279595.1298225019</v>
      </c>
      <c r="AA130" s="835">
        <f t="shared" si="36"/>
        <v>2279595.1298225019</v>
      </c>
      <c r="AB130" s="835">
        <f t="shared" si="36"/>
        <v>2279595.1298225019</v>
      </c>
      <c r="AC130" s="835">
        <f t="shared" si="36"/>
        <v>2279595.1298225019</v>
      </c>
      <c r="AD130" s="835">
        <f t="shared" si="36"/>
        <v>1139797.564911251</v>
      </c>
    </row>
    <row r="131" spans="2:30">
      <c r="B131" s="65"/>
      <c r="C131" s="65"/>
      <c r="D131" s="70" t="s">
        <v>898</v>
      </c>
      <c r="E131" s="70"/>
      <c r="G131" s="533" t="s">
        <v>555</v>
      </c>
      <c r="H131" s="435">
        <f t="shared" si="28"/>
        <v>105618.30717324336</v>
      </c>
      <c r="I131" s="65"/>
      <c r="J131" s="835">
        <f t="shared" ref="J131:AD131" si="37">J102*J116*J$4</f>
        <v>633709.84303946013</v>
      </c>
      <c r="K131" s="835">
        <f t="shared" si="37"/>
        <v>1267419.6860789203</v>
      </c>
      <c r="L131" s="835">
        <f t="shared" si="37"/>
        <v>1267419.6860789203</v>
      </c>
      <c r="M131" s="835">
        <f t="shared" si="37"/>
        <v>1267419.6860789203</v>
      </c>
      <c r="N131" s="835">
        <f t="shared" si="37"/>
        <v>1267419.6860789203</v>
      </c>
      <c r="O131" s="835">
        <f t="shared" si="37"/>
        <v>1267419.6860789203</v>
      </c>
      <c r="P131" s="835">
        <f t="shared" si="37"/>
        <v>1267419.6860789203</v>
      </c>
      <c r="Q131" s="835">
        <f t="shared" si="37"/>
        <v>1267419.6860789203</v>
      </c>
      <c r="R131" s="835">
        <f t="shared" si="37"/>
        <v>1267419.6860789203</v>
      </c>
      <c r="S131" s="835">
        <f t="shared" si="37"/>
        <v>1267419.6860789203</v>
      </c>
      <c r="T131" s="835">
        <f t="shared" si="37"/>
        <v>1267419.6860789203</v>
      </c>
      <c r="U131" s="835">
        <f t="shared" si="37"/>
        <v>1267419.6860789203</v>
      </c>
      <c r="V131" s="835">
        <f t="shared" si="37"/>
        <v>1267419.6860789203</v>
      </c>
      <c r="W131" s="835">
        <f t="shared" si="37"/>
        <v>1267419.6860789203</v>
      </c>
      <c r="X131" s="835">
        <f t="shared" si="37"/>
        <v>1267419.6860789203</v>
      </c>
      <c r="Y131" s="835">
        <f t="shared" si="37"/>
        <v>1267419.6860789203</v>
      </c>
      <c r="Z131" s="835">
        <f t="shared" si="37"/>
        <v>1267419.6860789203</v>
      </c>
      <c r="AA131" s="835">
        <f t="shared" si="37"/>
        <v>1267419.6860789203</v>
      </c>
      <c r="AB131" s="835">
        <f t="shared" si="37"/>
        <v>1267419.6860789203</v>
      </c>
      <c r="AC131" s="835">
        <f t="shared" si="37"/>
        <v>1267419.6860789203</v>
      </c>
      <c r="AD131" s="835">
        <f t="shared" si="37"/>
        <v>633709.84303946013</v>
      </c>
    </row>
    <row r="132" spans="2:30">
      <c r="B132" s="65"/>
      <c r="C132" s="65"/>
      <c r="D132" s="70" t="s">
        <v>901</v>
      </c>
      <c r="E132" s="70"/>
      <c r="G132" s="533" t="s">
        <v>555</v>
      </c>
      <c r="H132" s="435">
        <f t="shared" si="28"/>
        <v>190699.72128502268</v>
      </c>
      <c r="I132" s="65"/>
      <c r="J132" s="835">
        <f t="shared" ref="J132:AD132" si="38">J103*J117*J$4</f>
        <v>1144198.3277101361</v>
      </c>
      <c r="K132" s="835">
        <f t="shared" si="38"/>
        <v>2288396.6554202721</v>
      </c>
      <c r="L132" s="835">
        <f t="shared" si="38"/>
        <v>2288396.6554202721</v>
      </c>
      <c r="M132" s="835">
        <f t="shared" si="38"/>
        <v>2288396.6554202721</v>
      </c>
      <c r="N132" s="835">
        <f t="shared" si="38"/>
        <v>2288396.6554202721</v>
      </c>
      <c r="O132" s="835">
        <f t="shared" si="38"/>
        <v>2288396.6554202721</v>
      </c>
      <c r="P132" s="835">
        <f t="shared" si="38"/>
        <v>2288396.6554202721</v>
      </c>
      <c r="Q132" s="835">
        <f t="shared" si="38"/>
        <v>2288396.6554202721</v>
      </c>
      <c r="R132" s="835">
        <f t="shared" si="38"/>
        <v>2288396.6554202721</v>
      </c>
      <c r="S132" s="835">
        <f t="shared" si="38"/>
        <v>2288396.6554202721</v>
      </c>
      <c r="T132" s="835">
        <f t="shared" si="38"/>
        <v>2288396.6554202721</v>
      </c>
      <c r="U132" s="835">
        <f t="shared" si="38"/>
        <v>2288396.6554202721</v>
      </c>
      <c r="V132" s="835">
        <f t="shared" si="38"/>
        <v>2288396.6554202721</v>
      </c>
      <c r="W132" s="835">
        <f t="shared" si="38"/>
        <v>2288396.6554202721</v>
      </c>
      <c r="X132" s="835">
        <f t="shared" si="38"/>
        <v>2288396.6554202721</v>
      </c>
      <c r="Y132" s="835">
        <f t="shared" si="38"/>
        <v>2288396.6554202721</v>
      </c>
      <c r="Z132" s="835">
        <f t="shared" si="38"/>
        <v>2288396.6554202721</v>
      </c>
      <c r="AA132" s="835">
        <f t="shared" si="38"/>
        <v>2288396.6554202721</v>
      </c>
      <c r="AB132" s="835">
        <f t="shared" si="38"/>
        <v>2288396.6554202721</v>
      </c>
      <c r="AC132" s="835">
        <f t="shared" si="38"/>
        <v>2288396.6554202721</v>
      </c>
      <c r="AD132" s="835">
        <f t="shared" si="38"/>
        <v>1144198.3277101361</v>
      </c>
    </row>
    <row r="133" spans="2:30" s="81" customFormat="1">
      <c r="D133" s="294" t="s">
        <v>330</v>
      </c>
      <c r="E133" s="294"/>
      <c r="F133" s="304"/>
      <c r="G133" s="843"/>
      <c r="H133" s="863">
        <f>SUM(H122:H132)</f>
        <v>2541742.7020683577</v>
      </c>
      <c r="I133" s="863"/>
      <c r="J133" s="863">
        <f>SUM(J122:J132)</f>
        <v>15250456.212410148</v>
      </c>
      <c r="K133" s="863">
        <f t="shared" ref="K133:AD133" si="39">SUM(K122:K132)</f>
        <v>30500912.424820296</v>
      </c>
      <c r="L133" s="863">
        <f t="shared" si="39"/>
        <v>30500912.424820296</v>
      </c>
      <c r="M133" s="863">
        <f t="shared" si="39"/>
        <v>30500912.424820296</v>
      </c>
      <c r="N133" s="863">
        <f t="shared" si="39"/>
        <v>30500912.424820296</v>
      </c>
      <c r="O133" s="863">
        <f t="shared" si="39"/>
        <v>30500912.424820296</v>
      </c>
      <c r="P133" s="863">
        <f t="shared" si="39"/>
        <v>30500912.424820296</v>
      </c>
      <c r="Q133" s="863">
        <f t="shared" si="39"/>
        <v>30500912.424820296</v>
      </c>
      <c r="R133" s="863">
        <f t="shared" si="39"/>
        <v>30500912.424820296</v>
      </c>
      <c r="S133" s="863">
        <f t="shared" si="39"/>
        <v>30500912.424820296</v>
      </c>
      <c r="T133" s="863">
        <f t="shared" si="39"/>
        <v>30500912.424820296</v>
      </c>
      <c r="U133" s="863">
        <f t="shared" si="39"/>
        <v>30500912.424820296</v>
      </c>
      <c r="V133" s="863">
        <f t="shared" si="39"/>
        <v>30500912.424820296</v>
      </c>
      <c r="W133" s="863">
        <f t="shared" si="39"/>
        <v>30500912.424820296</v>
      </c>
      <c r="X133" s="863">
        <f t="shared" si="39"/>
        <v>30500912.424820296</v>
      </c>
      <c r="Y133" s="863">
        <f t="shared" si="39"/>
        <v>30500912.424820296</v>
      </c>
      <c r="Z133" s="863">
        <f t="shared" si="39"/>
        <v>30500912.424820296</v>
      </c>
      <c r="AA133" s="863">
        <f t="shared" si="39"/>
        <v>30500912.424820296</v>
      </c>
      <c r="AB133" s="863">
        <f t="shared" si="39"/>
        <v>30500912.424820296</v>
      </c>
      <c r="AC133" s="863">
        <f t="shared" si="39"/>
        <v>30500912.424820296</v>
      </c>
      <c r="AD133" s="863">
        <f t="shared" si="39"/>
        <v>15250456.212410148</v>
      </c>
    </row>
    <row r="134" spans="2:30" s="81" customFormat="1">
      <c r="D134" s="300"/>
      <c r="E134" s="300"/>
      <c r="F134" s="473"/>
      <c r="G134" s="545"/>
      <c r="H134" s="857"/>
      <c r="I134" s="857"/>
      <c r="J134" s="857"/>
      <c r="K134" s="857"/>
      <c r="L134" s="857"/>
      <c r="M134" s="857"/>
      <c r="N134" s="857"/>
      <c r="O134" s="857"/>
      <c r="P134" s="857"/>
      <c r="Q134" s="857"/>
      <c r="R134" s="857"/>
      <c r="S134" s="857"/>
      <c r="T134" s="857"/>
      <c r="U134" s="857"/>
      <c r="V134" s="857"/>
      <c r="W134" s="857"/>
      <c r="X134" s="857"/>
      <c r="Y134" s="857"/>
      <c r="Z134" s="857"/>
      <c r="AA134" s="857"/>
      <c r="AB134" s="857"/>
      <c r="AC134" s="857"/>
      <c r="AD134" s="857"/>
    </row>
    <row r="135" spans="2:30" s="81" customFormat="1">
      <c r="D135" s="300"/>
      <c r="E135" s="300"/>
      <c r="F135" s="473"/>
      <c r="G135" s="545"/>
      <c r="H135" s="857"/>
      <c r="I135" s="857"/>
      <c r="J135" s="857"/>
      <c r="K135" s="857"/>
      <c r="L135" s="857"/>
      <c r="M135" s="857"/>
      <c r="N135" s="857"/>
      <c r="O135" s="857"/>
      <c r="P135" s="857"/>
      <c r="Q135" s="857"/>
      <c r="R135" s="857"/>
      <c r="S135" s="857"/>
      <c r="T135" s="857"/>
      <c r="U135" s="857"/>
      <c r="V135" s="857"/>
      <c r="W135" s="857"/>
      <c r="X135" s="857"/>
      <c r="Y135" s="857"/>
      <c r="Z135" s="857"/>
      <c r="AA135" s="857"/>
      <c r="AB135" s="857"/>
      <c r="AC135" s="857"/>
      <c r="AD135" s="857"/>
    </row>
    <row r="136" spans="2:30" s="81" customFormat="1">
      <c r="D136" s="300"/>
      <c r="E136" s="300"/>
      <c r="F136" s="473"/>
      <c r="G136" s="545"/>
      <c r="H136" s="857"/>
      <c r="I136" s="857"/>
      <c r="J136" s="857"/>
      <c r="K136" s="857"/>
      <c r="L136" s="857"/>
      <c r="M136" s="857"/>
      <c r="N136" s="857"/>
      <c r="O136" s="857"/>
      <c r="P136" s="857"/>
      <c r="Q136" s="857"/>
      <c r="R136" s="857"/>
      <c r="S136" s="857"/>
      <c r="T136" s="857"/>
      <c r="U136" s="857"/>
      <c r="V136" s="857"/>
      <c r="W136" s="857"/>
      <c r="X136" s="857"/>
      <c r="Y136" s="857"/>
      <c r="Z136" s="857"/>
      <c r="AA136" s="857"/>
      <c r="AB136" s="857"/>
      <c r="AC136" s="857"/>
      <c r="AD136" s="857"/>
    </row>
    <row r="137" spans="2:30">
      <c r="B137" s="65"/>
      <c r="C137" s="300" t="s">
        <v>1515</v>
      </c>
      <c r="D137" s="300" t="s">
        <v>1516</v>
      </c>
      <c r="E137" s="300"/>
      <c r="F137" s="303"/>
      <c r="G137" s="848"/>
      <c r="H137" s="853" t="s">
        <v>925</v>
      </c>
      <c r="I137" s="545" t="s">
        <v>924</v>
      </c>
      <c r="J137" s="473"/>
      <c r="K137" s="473"/>
      <c r="L137" s="473"/>
      <c r="M137" s="473"/>
      <c r="N137" s="473"/>
      <c r="O137" s="473"/>
      <c r="P137" s="473"/>
      <c r="Q137" s="473"/>
      <c r="R137" s="473"/>
      <c r="S137" s="473"/>
      <c r="T137" s="473"/>
      <c r="U137" s="473"/>
      <c r="V137" s="473"/>
      <c r="W137" s="473"/>
      <c r="X137" s="473"/>
      <c r="Y137" s="473"/>
      <c r="Z137" s="473"/>
      <c r="AA137" s="473"/>
      <c r="AB137" s="473"/>
      <c r="AC137" s="473"/>
      <c r="AD137" s="473"/>
    </row>
    <row r="138" spans="2:30">
      <c r="B138" s="298"/>
      <c r="C138" s="293"/>
      <c r="D138" s="858"/>
      <c r="E138" s="858"/>
      <c r="F138" s="302"/>
      <c r="G138" s="846"/>
      <c r="H138" s="845"/>
      <c r="I138" s="302"/>
      <c r="J138" s="302"/>
      <c r="K138" s="302"/>
      <c r="L138" s="302"/>
      <c r="M138" s="302"/>
      <c r="N138" s="302"/>
      <c r="O138" s="302"/>
      <c r="P138" s="293"/>
      <c r="Q138" s="293"/>
      <c r="R138" s="293"/>
      <c r="S138" s="293"/>
      <c r="T138" s="293"/>
      <c r="U138" s="293"/>
      <c r="V138" s="293"/>
      <c r="W138" s="293"/>
      <c r="X138" s="293"/>
      <c r="Y138" s="293"/>
      <c r="Z138" s="293"/>
      <c r="AA138" s="293"/>
      <c r="AB138" s="293"/>
      <c r="AC138" s="293"/>
      <c r="AD138" s="293"/>
    </row>
    <row r="139" spans="2:30">
      <c r="B139" s="65"/>
      <c r="C139" s="65"/>
      <c r="D139" s="70" t="s">
        <v>950</v>
      </c>
      <c r="E139" s="70"/>
      <c r="G139" s="533" t="s">
        <v>555</v>
      </c>
      <c r="H139" s="435"/>
      <c r="I139" s="65"/>
      <c r="J139" s="835">
        <f>J122*Custos!H210</f>
        <v>1080000</v>
      </c>
      <c r="K139" s="835">
        <f>K122*Custos!I210</f>
        <v>2234232</v>
      </c>
      <c r="L139" s="835">
        <f>L122*Custos!J210</f>
        <v>2311015.1063999999</v>
      </c>
      <c r="M139" s="835">
        <f>M122*Custos!K210</f>
        <v>2390436.99222328</v>
      </c>
      <c r="N139" s="835">
        <f>N122*Custos!L210</f>
        <v>2472588.343522687</v>
      </c>
      <c r="O139" s="835">
        <f>O122*Custos!M210</f>
        <v>2557562.9629284167</v>
      </c>
      <c r="P139" s="835">
        <f>P122*Custos!N210</f>
        <v>2645457.8767543896</v>
      </c>
      <c r="Q139" s="835">
        <f>Q122*Custos!O210</f>
        <v>2736373.4457855155</v>
      </c>
      <c r="R139" s="835">
        <f>R122*Custos!P210</f>
        <v>2830413.4798723445</v>
      </c>
      <c r="S139" s="835">
        <f>S122*Custos!Q210</f>
        <v>2927685.3564639576</v>
      </c>
      <c r="T139" s="835">
        <f>T122*Custos!R210</f>
        <v>3028300.1432144358</v>
      </c>
      <c r="U139" s="835">
        <f>U122*Custos!S210</f>
        <v>3132372.7248029057</v>
      </c>
      <c r="V139" s="835">
        <f>V122*Custos!T210</f>
        <v>3240021.9341119654</v>
      </c>
      <c r="W139" s="835">
        <f>W122*Custos!U210</f>
        <v>3351370.6879142802</v>
      </c>
      <c r="X139" s="835">
        <f>X122*Custos!V210</f>
        <v>3466546.1272222674</v>
      </c>
      <c r="Y139" s="835">
        <f>Y122*Custos!W210</f>
        <v>3585679.7624611394</v>
      </c>
      <c r="Z139" s="835">
        <f>Z122*Custos!X210</f>
        <v>3708907.6236310536</v>
      </c>
      <c r="AA139" s="835">
        <f>AA122*Custos!Y210</f>
        <v>3836370.4156298409</v>
      </c>
      <c r="AB139" s="835">
        <f>AB122*Custos!Z210</f>
        <v>3968213.6789136534</v>
      </c>
      <c r="AC139" s="835">
        <f>AC122*Custos!AA210</f>
        <v>4104587.9556789859</v>
      </c>
      <c r="AD139" s="835">
        <f>AD122*Custos!AB210</f>
        <v>2087559.2293587017</v>
      </c>
    </row>
    <row r="140" spans="2:30">
      <c r="B140" s="65"/>
      <c r="C140" s="65"/>
      <c r="D140" s="70" t="s">
        <v>918</v>
      </c>
      <c r="E140" s="70"/>
      <c r="G140" s="533" t="s">
        <v>555</v>
      </c>
      <c r="H140" s="435"/>
      <c r="I140" s="65"/>
      <c r="J140" s="835">
        <f>J123*Custos!H210</f>
        <v>2288396.6554202726</v>
      </c>
      <c r="K140" s="835">
        <f>K123*Custos!I210</f>
        <v>4734082.4409564324</v>
      </c>
      <c r="L140" s="835">
        <f>L123*Custos!J210</f>
        <v>4896777.0741773006</v>
      </c>
      <c r="M140" s="835">
        <f>M123*Custos!K210</f>
        <v>5065062.979626528</v>
      </c>
      <c r="N140" s="835">
        <f>N123*Custos!L210</f>
        <v>5239132.3106930265</v>
      </c>
      <c r="O140" s="835">
        <f>O123*Custos!M210</f>
        <v>5419183.8244371768</v>
      </c>
      <c r="P140" s="835">
        <f>P123*Custos!N210</f>
        <v>5605423.1085370015</v>
      </c>
      <c r="Q140" s="835">
        <f>Q123*Custos!O210</f>
        <v>5798062.8160337228</v>
      </c>
      <c r="R140" s="835">
        <f>R123*Custos!P210</f>
        <v>5997322.9081447488</v>
      </c>
      <c r="S140" s="835">
        <f>S123*Custos!Q210</f>
        <v>6203430.9054213241</v>
      </c>
      <c r="T140" s="835">
        <f>T123*Custos!R210</f>
        <v>6416622.1475376366</v>
      </c>
      <c r="U140" s="835">
        <f>U123*Custos!S210</f>
        <v>6637140.0620080139</v>
      </c>
      <c r="V140" s="835">
        <f>V123*Custos!T210</f>
        <v>6865236.442139023</v>
      </c>
      <c r="W140" s="835">
        <f>W123*Custos!U210</f>
        <v>7101171.7345338669</v>
      </c>
      <c r="X140" s="835">
        <f>X123*Custos!V210</f>
        <v>7345215.3364773476</v>
      </c>
      <c r="Y140" s="835">
        <f>Y123*Custos!W210</f>
        <v>7597645.9035409531</v>
      </c>
      <c r="Z140" s="835">
        <f>Z123*Custos!X210</f>
        <v>7858751.6677593095</v>
      </c>
      <c r="AA140" s="835">
        <f>AA123*Custos!Y210</f>
        <v>8128830.7667413047</v>
      </c>
      <c r="AB140" s="835">
        <f>AB123*Custos!Z210</f>
        <v>8408191.5840916485</v>
      </c>
      <c r="AC140" s="835">
        <f>AC123*Custos!AA210</f>
        <v>8697153.1015315987</v>
      </c>
      <c r="AD140" s="835">
        <f>AD123*Custos!AB210</f>
        <v>4423299.5911631249</v>
      </c>
    </row>
    <row r="141" spans="2:30">
      <c r="B141" s="65"/>
      <c r="C141" s="65"/>
      <c r="D141" s="70" t="s">
        <v>865</v>
      </c>
      <c r="E141" s="70"/>
      <c r="G141" s="533" t="s">
        <v>555</v>
      </c>
      <c r="H141" s="435"/>
      <c r="I141" s="65"/>
      <c r="J141" s="835">
        <f>J124*Custos!H210</f>
        <v>880152.55977702793</v>
      </c>
      <c r="K141" s="835">
        <f>K124*Custos!I210</f>
        <v>1820800.9388293969</v>
      </c>
      <c r="L141" s="835">
        <f>L124*Custos!J210</f>
        <v>1883375.7977605003</v>
      </c>
      <c r="M141" s="835">
        <f>M124*Custos!K210</f>
        <v>1948101.1460102031</v>
      </c>
      <c r="N141" s="835">
        <f>N124*Custos!L210</f>
        <v>2015050.8887280871</v>
      </c>
      <c r="O141" s="835">
        <f>O124*Custos!M210</f>
        <v>2084301.4709373757</v>
      </c>
      <c r="P141" s="835">
        <f>P124*Custos!N210</f>
        <v>2155931.9648219235</v>
      </c>
      <c r="Q141" s="835">
        <f>Q124*Custos!O210</f>
        <v>2230024.1600129702</v>
      </c>
      <c r="R141" s="835">
        <f>R124*Custos!P210</f>
        <v>2306662.6569787497</v>
      </c>
      <c r="S141" s="835">
        <f>S124*Custos!Q210</f>
        <v>2385934.9636235861</v>
      </c>
      <c r="T141" s="835">
        <f>T124*Custos!R210</f>
        <v>2467931.5952067836</v>
      </c>
      <c r="U141" s="835">
        <f>U124*Custos!S210</f>
        <v>2552746.1776953898</v>
      </c>
      <c r="V141" s="835">
        <f>V124*Custos!T210</f>
        <v>2640475.5546688549</v>
      </c>
      <c r="W141" s="835">
        <f>W124*Custos!U210</f>
        <v>2731219.8978976412</v>
      </c>
      <c r="X141" s="835">
        <f>X124*Custos!V210</f>
        <v>2825082.8217220567</v>
      </c>
      <c r="Y141" s="835">
        <f>Y124*Custos!W210</f>
        <v>2922171.5013619051</v>
      </c>
      <c r="Z141" s="835">
        <f>Z124*Custos!X210</f>
        <v>3022596.7952920422</v>
      </c>
      <c r="AA141" s="835">
        <f>AA124*Custos!Y210</f>
        <v>3126473.3718235791</v>
      </c>
      <c r="AB141" s="835">
        <f>AB124*Custos!Z210</f>
        <v>3233919.8400352495</v>
      </c>
      <c r="AC141" s="835">
        <f>AC124*Custos!AA210</f>
        <v>3345058.8852044609</v>
      </c>
      <c r="AD141" s="835">
        <f>AD124*Custos!AB210</f>
        <v>1701269.0735242788</v>
      </c>
    </row>
    <row r="142" spans="2:30">
      <c r="B142" s="65"/>
      <c r="C142" s="65"/>
      <c r="D142" s="70" t="s">
        <v>866</v>
      </c>
      <c r="E142" s="70"/>
      <c r="G142" s="533" t="s">
        <v>555</v>
      </c>
      <c r="H142" s="435"/>
      <c r="I142" s="65"/>
      <c r="J142" s="835">
        <f>J125*Custos!H210</f>
        <v>211236.61434648672</v>
      </c>
      <c r="K142" s="835">
        <f>K125*Custos!I210</f>
        <v>436992.22531905532</v>
      </c>
      <c r="L142" s="835">
        <f>L125*Custos!J210</f>
        <v>452010.1914625201</v>
      </c>
      <c r="M142" s="835">
        <f>M125*Custos!K210</f>
        <v>467544.27504244877</v>
      </c>
      <c r="N142" s="835">
        <f>N125*Custos!L210</f>
        <v>483612.21329474094</v>
      </c>
      <c r="O142" s="835">
        <f>O125*Custos!M210</f>
        <v>500232.35302497022</v>
      </c>
      <c r="P142" s="835">
        <f>P125*Custos!N210</f>
        <v>517423.67155726172</v>
      </c>
      <c r="Q142" s="835">
        <f>Q125*Custos!O210</f>
        <v>535205.79840311292</v>
      </c>
      <c r="R142" s="835">
        <f>R125*Custos!P210</f>
        <v>553599.03767489991</v>
      </c>
      <c r="S142" s="835">
        <f>S125*Custos!Q210</f>
        <v>572624.39126966067</v>
      </c>
      <c r="T142" s="835">
        <f>T125*Custos!R210</f>
        <v>592303.58284962806</v>
      </c>
      <c r="U142" s="835">
        <f>U125*Custos!S210</f>
        <v>612659.08264689369</v>
      </c>
      <c r="V142" s="835">
        <f>V125*Custos!T210</f>
        <v>633714.13312052528</v>
      </c>
      <c r="W142" s="835">
        <f>W125*Custos!U210</f>
        <v>655492.77549543395</v>
      </c>
      <c r="X142" s="835">
        <f>X125*Custos!V210</f>
        <v>678019.87721329369</v>
      </c>
      <c r="Y142" s="835">
        <f>Y125*Custos!W210</f>
        <v>701321.16032685724</v>
      </c>
      <c r="Z142" s="835">
        <f>Z125*Custos!X210</f>
        <v>725423.23087009019</v>
      </c>
      <c r="AA142" s="835">
        <f>AA125*Custos!Y210</f>
        <v>750353.60923765902</v>
      </c>
      <c r="AB142" s="835">
        <f>AB125*Custos!Z210</f>
        <v>776140.76160845987</v>
      </c>
      <c r="AC142" s="835">
        <f>AC125*Custos!AA210</f>
        <v>802814.13244907069</v>
      </c>
      <c r="AD142" s="835">
        <f>AD125*Custos!AB210</f>
        <v>408304.57764582691</v>
      </c>
    </row>
    <row r="143" spans="2:30">
      <c r="B143" s="65"/>
      <c r="C143" s="65"/>
      <c r="D143" s="70" t="s">
        <v>900</v>
      </c>
      <c r="E143" s="70"/>
      <c r="G143" s="533" t="s">
        <v>555</v>
      </c>
      <c r="H143" s="435"/>
      <c r="I143" s="65"/>
      <c r="J143" s="835">
        <f>J126*Custos!H210</f>
        <v>880152.55977702793</v>
      </c>
      <c r="K143" s="835">
        <f>K126*Custos!I210</f>
        <v>1820800.9388293969</v>
      </c>
      <c r="L143" s="835">
        <f>L126*Custos!J210</f>
        <v>1883375.7977605003</v>
      </c>
      <c r="M143" s="835">
        <f>M126*Custos!K210</f>
        <v>1948101.1460102031</v>
      </c>
      <c r="N143" s="835">
        <f>N126*Custos!L210</f>
        <v>2015050.8887280871</v>
      </c>
      <c r="O143" s="835">
        <f>O126*Custos!M210</f>
        <v>2084301.4709373757</v>
      </c>
      <c r="P143" s="835">
        <f>P126*Custos!N210</f>
        <v>2155931.9648219235</v>
      </c>
      <c r="Q143" s="835">
        <f>Q126*Custos!O210</f>
        <v>2230024.1600129702</v>
      </c>
      <c r="R143" s="835">
        <f>R126*Custos!P210</f>
        <v>2306662.6569787497</v>
      </c>
      <c r="S143" s="835">
        <f>S126*Custos!Q210</f>
        <v>2385934.9636235861</v>
      </c>
      <c r="T143" s="835">
        <f>T126*Custos!R210</f>
        <v>2467931.5952067836</v>
      </c>
      <c r="U143" s="835">
        <f>U126*Custos!S210</f>
        <v>2552746.1776953898</v>
      </c>
      <c r="V143" s="835">
        <f>V126*Custos!T210</f>
        <v>2640475.5546688549</v>
      </c>
      <c r="W143" s="835">
        <f>W126*Custos!U210</f>
        <v>2731219.8978976412</v>
      </c>
      <c r="X143" s="835">
        <f>X126*Custos!V210</f>
        <v>2825082.8217220567</v>
      </c>
      <c r="Y143" s="835">
        <f>Y126*Custos!W210</f>
        <v>2922171.5013619051</v>
      </c>
      <c r="Z143" s="835">
        <f>Z126*Custos!X210</f>
        <v>3022596.7952920422</v>
      </c>
      <c r="AA143" s="835">
        <f>AA126*Custos!Y210</f>
        <v>3126473.3718235791</v>
      </c>
      <c r="AB143" s="835">
        <f>AB126*Custos!Z210</f>
        <v>3233919.8400352495</v>
      </c>
      <c r="AC143" s="835">
        <f>AC126*Custos!AA210</f>
        <v>3345058.8852044609</v>
      </c>
      <c r="AD143" s="835">
        <f>AD126*Custos!AB210</f>
        <v>1701269.0735242788</v>
      </c>
    </row>
    <row r="144" spans="2:30">
      <c r="B144" s="65"/>
      <c r="C144" s="65"/>
      <c r="D144" s="70" t="s">
        <v>867</v>
      </c>
      <c r="E144" s="70"/>
      <c r="G144" s="533" t="s">
        <v>555</v>
      </c>
      <c r="H144" s="435"/>
      <c r="I144" s="65"/>
      <c r="J144" s="835">
        <f>J127*Custos!H210</f>
        <v>1601877.6587941907</v>
      </c>
      <c r="K144" s="835">
        <f>K127*Custos!I210</f>
        <v>3313857.7086695023</v>
      </c>
      <c r="L144" s="835">
        <f>L127*Custos!J210</f>
        <v>3427743.9519241103</v>
      </c>
      <c r="M144" s="835">
        <f>M127*Custos!K210</f>
        <v>3545544.0857385695</v>
      </c>
      <c r="N144" s="835">
        <f>N127*Custos!L210</f>
        <v>3667392.6174851181</v>
      </c>
      <c r="O144" s="835">
        <f>O127*Custos!M210</f>
        <v>3793428.6771060238</v>
      </c>
      <c r="P144" s="835">
        <f>P127*Custos!N210</f>
        <v>3923796.1759759006</v>
      </c>
      <c r="Q144" s="835">
        <f>Q127*Custos!O210</f>
        <v>4058643.9712236058</v>
      </c>
      <c r="R144" s="835">
        <f>R127*Custos!P210</f>
        <v>4198126.0357013242</v>
      </c>
      <c r="S144" s="835">
        <f>S127*Custos!Q210</f>
        <v>4342401.6337949261</v>
      </c>
      <c r="T144" s="835">
        <f>T127*Custos!R210</f>
        <v>4491635.5032763453</v>
      </c>
      <c r="U144" s="835">
        <f>U127*Custos!S210</f>
        <v>4645998.0434056092</v>
      </c>
      <c r="V144" s="835">
        <f>V127*Custos!T210</f>
        <v>4805665.5094973156</v>
      </c>
      <c r="W144" s="835">
        <f>W127*Custos!U210</f>
        <v>4970820.2141737072</v>
      </c>
      <c r="X144" s="835">
        <f>X127*Custos!V210</f>
        <v>5141650.7355341427</v>
      </c>
      <c r="Y144" s="835">
        <f>Y127*Custos!W210</f>
        <v>5318352.1324786665</v>
      </c>
      <c r="Z144" s="835">
        <f>Z127*Custos!X210</f>
        <v>5501126.1674315166</v>
      </c>
      <c r="AA144" s="835">
        <f>AA127*Custos!Y210</f>
        <v>5690181.5367189134</v>
      </c>
      <c r="AB144" s="835">
        <f>AB127*Custos!Z210</f>
        <v>5885734.1088641537</v>
      </c>
      <c r="AC144" s="835">
        <f>AC127*Custos!AA210</f>
        <v>6088007.171072118</v>
      </c>
      <c r="AD144" s="835">
        <f>AD127*Custos!AB210</f>
        <v>3096309.7138141873</v>
      </c>
    </row>
    <row r="145" spans="2:30">
      <c r="B145" s="65"/>
      <c r="C145" s="65"/>
      <c r="D145" s="75" t="s">
        <v>926</v>
      </c>
      <c r="E145" s="70"/>
      <c r="G145" s="533" t="s">
        <v>555</v>
      </c>
      <c r="H145" s="435"/>
      <c r="I145" s="65"/>
      <c r="J145" s="835">
        <f>J128*Custos!H210</f>
        <v>5360129.0890420992</v>
      </c>
      <c r="K145" s="835">
        <f>K128*Custos!I210</f>
        <v>11088677.717471026</v>
      </c>
      <c r="L145" s="835">
        <f>L128*Custos!J210</f>
        <v>11469758.608361445</v>
      </c>
      <c r="M145" s="835">
        <f>M128*Custos!K210</f>
        <v>11863935.979202135</v>
      </c>
      <c r="N145" s="835">
        <f>N128*Custos!L210</f>
        <v>12271659.912354048</v>
      </c>
      <c r="O145" s="835">
        <f>O128*Custos!M210</f>
        <v>12693395.958008617</v>
      </c>
      <c r="P145" s="835">
        <f>P128*Custos!N210</f>
        <v>13129625.665765513</v>
      </c>
      <c r="Q145" s="835">
        <f>Q128*Custos!O210</f>
        <v>13580847.134478988</v>
      </c>
      <c r="R145" s="835">
        <f>R128*Custos!P210</f>
        <v>14047575.581000581</v>
      </c>
      <c r="S145" s="835">
        <f>S128*Custos!Q210</f>
        <v>14530343.928467637</v>
      </c>
      <c r="T145" s="835">
        <f>T128*Custos!R210</f>
        <v>15029703.414809309</v>
      </c>
      <c r="U145" s="835">
        <f>U128*Custos!S210</f>
        <v>15546224.222164921</v>
      </c>
      <c r="V145" s="835">
        <f>V128*Custos!T210</f>
        <v>16080496.127933323</v>
      </c>
      <c r="W145" s="835">
        <f>W128*Custos!U210</f>
        <v>16633129.178196633</v>
      </c>
      <c r="X145" s="835">
        <f>X128*Custos!V210</f>
        <v>17204754.384287324</v>
      </c>
      <c r="Y145" s="835">
        <f>Y128*Custos!W210</f>
        <v>17796024.443294</v>
      </c>
      <c r="Z145" s="835">
        <f>Z128*Custos!X210</f>
        <v>18407614.483328532</v>
      </c>
      <c r="AA145" s="835">
        <f>AA128*Custos!Y210</f>
        <v>19040222.834405594</v>
      </c>
      <c r="AB145" s="835">
        <f>AB128*Custos!Z210</f>
        <v>19694571.825814664</v>
      </c>
      <c r="AC145" s="835">
        <f>AC128*Custos!AA210</f>
        <v>20371408.610895164</v>
      </c>
      <c r="AD145" s="835">
        <f>AD128*Custos!AB210</f>
        <v>10360728.657762855</v>
      </c>
    </row>
    <row r="146" spans="2:30">
      <c r="B146" s="65"/>
      <c r="C146" s="65"/>
      <c r="D146" s="70" t="s">
        <v>899</v>
      </c>
      <c r="E146" s="70"/>
      <c r="G146" s="533" t="s">
        <v>555</v>
      </c>
      <c r="H146" s="435"/>
      <c r="I146" s="65"/>
      <c r="J146" s="835">
        <f>J129*Custos!H210</f>
        <v>30805.339592195975</v>
      </c>
      <c r="K146" s="835">
        <f>K129*Custos!I210</f>
        <v>63728.032859028885</v>
      </c>
      <c r="L146" s="835">
        <f>L129*Custos!J210</f>
        <v>65918.152921617511</v>
      </c>
      <c r="M146" s="835">
        <f>M129*Custos!K210</f>
        <v>68183.540110357106</v>
      </c>
      <c r="N146" s="835">
        <f>N129*Custos!L210</f>
        <v>70526.781105483038</v>
      </c>
      <c r="O146" s="835">
        <f>O129*Custos!M210</f>
        <v>72950.55148280815</v>
      </c>
      <c r="P146" s="835">
        <f>P129*Custos!N210</f>
        <v>75457.618768767323</v>
      </c>
      <c r="Q146" s="835">
        <f>Q129*Custos!O210</f>
        <v>78050.845600453962</v>
      </c>
      <c r="R146" s="835">
        <f>R129*Custos!P210</f>
        <v>80733.192994256227</v>
      </c>
      <c r="S146" s="835">
        <f>S129*Custos!Q210</f>
        <v>83507.723726825498</v>
      </c>
      <c r="T146" s="835">
        <f>T129*Custos!R210</f>
        <v>86377.605832237416</v>
      </c>
      <c r="U146" s="835">
        <f>U129*Custos!S210</f>
        <v>89346.116219338641</v>
      </c>
      <c r="V146" s="835">
        <f>V129*Custos!T210</f>
        <v>92416.644413409915</v>
      </c>
      <c r="W146" s="835">
        <f>W129*Custos!U210</f>
        <v>95592.696426417431</v>
      </c>
      <c r="X146" s="835">
        <f>X129*Custos!V210</f>
        <v>98877.898760271972</v>
      </c>
      <c r="Y146" s="835">
        <f>Y129*Custos!W210</f>
        <v>102276.00254766666</v>
      </c>
      <c r="Z146" s="835">
        <f>Z129*Custos!X210</f>
        <v>105790.88783522147</v>
      </c>
      <c r="AA146" s="835">
        <f>AA129*Custos!Y210</f>
        <v>109426.56801382525</v>
      </c>
      <c r="AB146" s="835">
        <f>AB129*Custos!Z210</f>
        <v>113187.19440123372</v>
      </c>
      <c r="AC146" s="835">
        <f>AC129*Custos!AA210</f>
        <v>117077.06098215612</v>
      </c>
      <c r="AD146" s="835">
        <f>AD129*Custos!AB210</f>
        <v>59544.417573349754</v>
      </c>
    </row>
    <row r="147" spans="2:30">
      <c r="B147" s="65"/>
      <c r="C147" s="65"/>
      <c r="D147" s="70" t="s">
        <v>919</v>
      </c>
      <c r="E147" s="70"/>
      <c r="G147" s="533" t="s">
        <v>555</v>
      </c>
      <c r="H147" s="435"/>
      <c r="I147" s="65"/>
      <c r="J147" s="835">
        <f>J130*Custos!H210</f>
        <v>1139797.564911251</v>
      </c>
      <c r="K147" s="835">
        <f>K130*Custos!I210</f>
        <v>2357937.2157840687</v>
      </c>
      <c r="L147" s="835">
        <f>L130*Custos!J210</f>
        <v>2438971.6580998474</v>
      </c>
      <c r="M147" s="835">
        <f>M130*Custos!K210</f>
        <v>2522790.9840832124</v>
      </c>
      <c r="N147" s="835">
        <f>N130*Custos!L210</f>
        <v>2609490.9009028724</v>
      </c>
      <c r="O147" s="835">
        <f>O130*Custos!M210</f>
        <v>2699170.404863901</v>
      </c>
      <c r="P147" s="835">
        <f>P130*Custos!N210</f>
        <v>2791931.8944443907</v>
      </c>
      <c r="Q147" s="835">
        <f>Q130*Custos!O210</f>
        <v>2887881.2872167961</v>
      </c>
      <c r="R147" s="835">
        <f>R130*Custos!P210</f>
        <v>2987128.1407874799</v>
      </c>
      <c r="S147" s="835">
        <f>S130*Custos!Q210</f>
        <v>3089785.7778925435</v>
      </c>
      <c r="T147" s="835">
        <f>T130*Custos!R210</f>
        <v>3195971.4157927842</v>
      </c>
      <c r="U147" s="835">
        <f>U130*Custos!S210</f>
        <v>3305806.3001155294</v>
      </c>
      <c r="V147" s="835">
        <f>V130*Custos!T210</f>
        <v>3419415.8432961665</v>
      </c>
      <c r="W147" s="835">
        <f>W130*Custos!U210</f>
        <v>3536929.7677774448</v>
      </c>
      <c r="X147" s="835">
        <f>X130*Custos!V210</f>
        <v>3658482.2541300626</v>
      </c>
      <c r="Y147" s="835">
        <f>Y130*Custos!W210</f>
        <v>3784212.0942636663</v>
      </c>
      <c r="Z147" s="835">
        <f>Z130*Custos!X210</f>
        <v>3914262.8499031938</v>
      </c>
      <c r="AA147" s="835">
        <f>AA130*Custos!Y210</f>
        <v>4048783.0165115339</v>
      </c>
      <c r="AB147" s="835">
        <f>AB130*Custos!Z210</f>
        <v>4187926.1928456472</v>
      </c>
      <c r="AC147" s="835">
        <f>AC130*Custos!AA210</f>
        <v>4331851.2563397763</v>
      </c>
      <c r="AD147" s="835">
        <f>AD130*Custos!AB210</f>
        <v>2203143.4502139408</v>
      </c>
    </row>
    <row r="148" spans="2:30">
      <c r="B148" s="65"/>
      <c r="C148" s="65"/>
      <c r="D148" s="70" t="s">
        <v>898</v>
      </c>
      <c r="E148" s="70"/>
      <c r="G148" s="533" t="s">
        <v>555</v>
      </c>
      <c r="H148" s="435"/>
      <c r="I148" s="65"/>
      <c r="J148" s="835">
        <f>J131*Custos!H210</f>
        <v>633709.84303946013</v>
      </c>
      <c r="K148" s="835">
        <f>K131*Custos!I210</f>
        <v>1310976.6759571659</v>
      </c>
      <c r="L148" s="835">
        <f>L131*Custos!J210</f>
        <v>1356030.5743875604</v>
      </c>
      <c r="M148" s="835">
        <f>M131*Custos!K210</f>
        <v>1402632.8251273462</v>
      </c>
      <c r="N148" s="835">
        <f>N131*Custos!L210</f>
        <v>1450836.6398842228</v>
      </c>
      <c r="O148" s="835">
        <f>O131*Custos!M210</f>
        <v>1500697.0590749106</v>
      </c>
      <c r="P148" s="835">
        <f>P131*Custos!N210</f>
        <v>1552271.0146717851</v>
      </c>
      <c r="Q148" s="835">
        <f>Q131*Custos!O210</f>
        <v>1605617.3952093387</v>
      </c>
      <c r="R148" s="835">
        <f>R131*Custos!P210</f>
        <v>1660797.1130246997</v>
      </c>
      <c r="S148" s="835">
        <f>S131*Custos!Q210</f>
        <v>1717873.1738089821</v>
      </c>
      <c r="T148" s="835">
        <f>T131*Custos!R210</f>
        <v>1776910.7485488842</v>
      </c>
      <c r="U148" s="835">
        <f>U131*Custos!S210</f>
        <v>1837977.2479406807</v>
      </c>
      <c r="V148" s="835">
        <f>V131*Custos!T210</f>
        <v>1901142.3993615755</v>
      </c>
      <c r="W148" s="835">
        <f>W131*Custos!U210</f>
        <v>1966478.3264863018</v>
      </c>
      <c r="X148" s="835">
        <f>X131*Custos!V210</f>
        <v>2034059.6316398811</v>
      </c>
      <c r="Y148" s="835">
        <f>Y131*Custos!W210</f>
        <v>2103963.4809805718</v>
      </c>
      <c r="Z148" s="835">
        <f>Z131*Custos!X210</f>
        <v>2176269.6926102703</v>
      </c>
      <c r="AA148" s="835">
        <f>AA131*Custos!Y210</f>
        <v>2251060.8277129768</v>
      </c>
      <c r="AB148" s="835">
        <f>AB131*Custos!Z210</f>
        <v>2328422.2848253795</v>
      </c>
      <c r="AC148" s="835">
        <f>AC131*Custos!AA210</f>
        <v>2408442.3973472118</v>
      </c>
      <c r="AD148" s="835">
        <f>AD131*Custos!AB210</f>
        <v>1224913.7329374808</v>
      </c>
    </row>
    <row r="149" spans="2:30">
      <c r="B149" s="65"/>
      <c r="C149" s="65"/>
      <c r="D149" s="70" t="s">
        <v>901</v>
      </c>
      <c r="E149" s="70"/>
      <c r="G149" s="533" t="s">
        <v>555</v>
      </c>
      <c r="H149" s="435"/>
      <c r="I149" s="65"/>
      <c r="J149" s="835">
        <f>J132*Custos!H210</f>
        <v>1144198.3277101361</v>
      </c>
      <c r="K149" s="835">
        <f>K132*Custos!I210</f>
        <v>2367041.2204782153</v>
      </c>
      <c r="L149" s="835">
        <f>L132*Custos!J210</f>
        <v>2448388.5370886498</v>
      </c>
      <c r="M149" s="835">
        <f>M132*Custos!K210</f>
        <v>2532531.4898132635</v>
      </c>
      <c r="N149" s="835">
        <f>N132*Custos!L210</f>
        <v>2619566.1553465128</v>
      </c>
      <c r="O149" s="835">
        <f>O132*Custos!M210</f>
        <v>2709591.9122185879</v>
      </c>
      <c r="P149" s="835">
        <f>P132*Custos!N210</f>
        <v>2802711.5542684998</v>
      </c>
      <c r="Q149" s="835">
        <f>Q132*Custos!O210</f>
        <v>2899031.408016861</v>
      </c>
      <c r="R149" s="835">
        <f>R132*Custos!P210</f>
        <v>2998661.4540723739</v>
      </c>
      <c r="S149" s="835">
        <f>S132*Custos!Q210</f>
        <v>3101715.4527106611</v>
      </c>
      <c r="T149" s="835">
        <f>T132*Custos!R210</f>
        <v>3208311.0737688178</v>
      </c>
      <c r="U149" s="835">
        <f>U132*Custos!S210</f>
        <v>3318570.031004006</v>
      </c>
      <c r="V149" s="835">
        <f>V132*Custos!T210</f>
        <v>3432618.2210695106</v>
      </c>
      <c r="W149" s="835">
        <f>W132*Custos!U210</f>
        <v>3550585.867266933</v>
      </c>
      <c r="X149" s="835">
        <f>X132*Custos!V210</f>
        <v>3672607.6682386729</v>
      </c>
      <c r="Y149" s="835">
        <f>Y132*Custos!W210</f>
        <v>3798822.9517704756</v>
      </c>
      <c r="Z149" s="835">
        <f>Z132*Custos!X210</f>
        <v>3929375.8338796543</v>
      </c>
      <c r="AA149" s="835">
        <f>AA132*Custos!Y210</f>
        <v>4064415.3833706519</v>
      </c>
      <c r="AB149" s="835">
        <f>AB132*Custos!Z210</f>
        <v>4204095.7920458233</v>
      </c>
      <c r="AC149" s="835">
        <f>AC132*Custos!AA210</f>
        <v>4348576.5507657984</v>
      </c>
      <c r="AD149" s="835">
        <f>AD132*Custos!AB210</f>
        <v>2211649.795581562</v>
      </c>
    </row>
    <row r="150" spans="2:30" s="81" customFormat="1">
      <c r="D150" s="294" t="s">
        <v>330</v>
      </c>
      <c r="E150" s="294"/>
      <c r="F150" s="304"/>
      <c r="G150" s="843"/>
      <c r="H150" s="863"/>
      <c r="I150" s="863"/>
      <c r="J150" s="863">
        <f>SUM(J139:J149)</f>
        <v>15250456.212410148</v>
      </c>
      <c r="K150" s="863">
        <f t="shared" ref="K150:AD150" si="40">SUM(K139:K149)</f>
        <v>31549127.115153287</v>
      </c>
      <c r="L150" s="863">
        <f t="shared" si="40"/>
        <v>32633365.450344052</v>
      </c>
      <c r="M150" s="863">
        <f t="shared" si="40"/>
        <v>33754865.442987546</v>
      </c>
      <c r="N150" s="863">
        <f t="shared" si="40"/>
        <v>34914907.652044892</v>
      </c>
      <c r="O150" s="863">
        <f t="shared" si="40"/>
        <v>36114816.645020165</v>
      </c>
      <c r="P150" s="863">
        <f t="shared" si="40"/>
        <v>37355962.510387361</v>
      </c>
      <c r="Q150" s="863">
        <f t="shared" si="40"/>
        <v>38639762.421994328</v>
      </c>
      <c r="R150" s="863">
        <f t="shared" si="40"/>
        <v>39967682.2572302</v>
      </c>
      <c r="S150" s="863">
        <f t="shared" si="40"/>
        <v>41341238.27080369</v>
      </c>
      <c r="T150" s="863">
        <f t="shared" si="40"/>
        <v>42761998.826043643</v>
      </c>
      <c r="U150" s="863">
        <f t="shared" si="40"/>
        <v>44231586.185698673</v>
      </c>
      <c r="V150" s="863">
        <f t="shared" si="40"/>
        <v>45751678.364280522</v>
      </c>
      <c r="W150" s="863">
        <f t="shared" si="40"/>
        <v>47324011.044066295</v>
      </c>
      <c r="X150" s="863">
        <f t="shared" si="40"/>
        <v>48950379.55694738</v>
      </c>
      <c r="Y150" s="863">
        <f t="shared" si="40"/>
        <v>50632640.934387811</v>
      </c>
      <c r="Z150" s="863">
        <f t="shared" si="40"/>
        <v>52372716.027832925</v>
      </c>
      <c r="AA150" s="863">
        <f t="shared" si="40"/>
        <v>54172591.701989457</v>
      </c>
      <c r="AB150" s="863">
        <f t="shared" si="40"/>
        <v>56034323.103481166</v>
      </c>
      <c r="AC150" s="863">
        <f t="shared" si="40"/>
        <v>57960036.007470794</v>
      </c>
      <c r="AD150" s="863">
        <f t="shared" si="40"/>
        <v>29477991.313099593</v>
      </c>
    </row>
    <row r="151" spans="2:30" s="81" customFormat="1">
      <c r="D151" s="300"/>
      <c r="E151" s="300"/>
      <c r="F151" s="473"/>
      <c r="G151" s="545"/>
      <c r="H151" s="857"/>
      <c r="I151" s="857"/>
      <c r="J151" s="857"/>
      <c r="K151" s="857"/>
      <c r="L151" s="857"/>
      <c r="M151" s="857"/>
      <c r="N151" s="857"/>
      <c r="O151" s="857"/>
      <c r="P151" s="857"/>
      <c r="Q151" s="857"/>
      <c r="R151" s="857"/>
      <c r="S151" s="857"/>
      <c r="T151" s="857"/>
      <c r="U151" s="857"/>
      <c r="V151" s="857"/>
      <c r="W151" s="857"/>
      <c r="X151" s="857"/>
      <c r="Y151" s="857"/>
      <c r="Z151" s="857"/>
      <c r="AA151" s="857"/>
      <c r="AB151" s="857"/>
      <c r="AC151" s="857"/>
      <c r="AD151" s="857"/>
    </row>
    <row r="152" spans="2:30" s="81" customFormat="1">
      <c r="D152" s="300"/>
      <c r="E152" s="300"/>
      <c r="F152" s="473"/>
      <c r="G152" s="545"/>
      <c r="H152" s="857"/>
      <c r="I152" s="857"/>
      <c r="J152" s="857"/>
      <c r="K152" s="857"/>
      <c r="L152" s="857"/>
      <c r="M152" s="857"/>
      <c r="N152" s="857"/>
      <c r="O152" s="857"/>
      <c r="P152" s="857"/>
      <c r="Q152" s="857"/>
      <c r="R152" s="857"/>
      <c r="S152" s="857"/>
      <c r="T152" s="857"/>
      <c r="U152" s="857"/>
      <c r="V152" s="857"/>
      <c r="W152" s="857"/>
      <c r="X152" s="857"/>
      <c r="Y152" s="857"/>
      <c r="Z152" s="857"/>
      <c r="AA152" s="857"/>
      <c r="AB152" s="857"/>
      <c r="AC152" s="857"/>
      <c r="AD152" s="857"/>
    </row>
    <row r="153" spans="2:30" s="81" customFormat="1">
      <c r="D153" s="300"/>
      <c r="E153" s="300"/>
      <c r="F153" s="473"/>
      <c r="G153" s="545"/>
      <c r="H153" s="857"/>
      <c r="I153" s="857"/>
      <c r="J153" s="857"/>
      <c r="K153" s="857"/>
      <c r="L153" s="857"/>
      <c r="M153" s="857"/>
      <c r="N153" s="857"/>
      <c r="O153" s="857"/>
      <c r="P153" s="857"/>
      <c r="Q153" s="857"/>
      <c r="R153" s="857"/>
      <c r="S153" s="857"/>
      <c r="T153" s="857"/>
      <c r="U153" s="857"/>
      <c r="V153" s="857"/>
      <c r="W153" s="857"/>
      <c r="X153" s="857"/>
      <c r="Y153" s="857"/>
      <c r="Z153" s="857"/>
      <c r="AA153" s="857"/>
      <c r="AB153" s="857"/>
      <c r="AC153" s="857"/>
      <c r="AD153" s="857"/>
    </row>
    <row r="154" spans="2:30" s="81" customFormat="1">
      <c r="D154" s="300"/>
      <c r="E154" s="300"/>
      <c r="F154" s="473"/>
      <c r="G154" s="545"/>
      <c r="H154" s="857"/>
      <c r="I154" s="857"/>
      <c r="J154" s="857"/>
      <c r="K154" s="857"/>
      <c r="L154" s="857"/>
      <c r="M154" s="857"/>
      <c r="N154" s="857"/>
      <c r="O154" s="857"/>
      <c r="P154" s="857"/>
      <c r="Q154" s="857"/>
      <c r="R154" s="857"/>
      <c r="S154" s="857"/>
      <c r="T154" s="857"/>
      <c r="U154" s="857"/>
      <c r="V154" s="857"/>
      <c r="W154" s="857"/>
      <c r="X154" s="857"/>
      <c r="Y154" s="857"/>
      <c r="Z154" s="857"/>
      <c r="AA154" s="857"/>
      <c r="AB154" s="857"/>
      <c r="AC154" s="857"/>
      <c r="AD154" s="857"/>
    </row>
    <row r="155" spans="2:30" s="81" customFormat="1">
      <c r="D155" s="300"/>
      <c r="E155" s="300"/>
      <c r="F155" s="473"/>
      <c r="G155" s="545"/>
      <c r="H155" s="857"/>
      <c r="I155" s="857"/>
      <c r="J155" s="857"/>
      <c r="K155" s="857"/>
      <c r="L155" s="857"/>
      <c r="M155" s="857"/>
      <c r="N155" s="857"/>
      <c r="O155" s="857"/>
      <c r="P155" s="857"/>
      <c r="Q155" s="857"/>
      <c r="R155" s="857"/>
      <c r="S155" s="857"/>
      <c r="T155" s="857"/>
      <c r="U155" s="857"/>
      <c r="V155" s="857"/>
      <c r="W155" s="857"/>
      <c r="X155" s="857"/>
      <c r="Y155" s="857"/>
      <c r="Z155" s="857"/>
      <c r="AA155" s="857"/>
      <c r="AB155" s="857"/>
      <c r="AC155" s="857"/>
      <c r="AD155" s="857"/>
    </row>
    <row r="156" spans="2:30" s="81" customFormat="1">
      <c r="D156" s="300"/>
      <c r="E156" s="300"/>
      <c r="F156" s="473"/>
      <c r="G156" s="545"/>
      <c r="H156" s="857"/>
      <c r="I156" s="857"/>
      <c r="J156" s="857"/>
      <c r="K156" s="857"/>
      <c r="L156" s="857"/>
      <c r="M156" s="857"/>
      <c r="N156" s="857"/>
      <c r="O156" s="857"/>
      <c r="P156" s="857"/>
      <c r="Q156" s="857"/>
      <c r="R156" s="857"/>
      <c r="S156" s="857"/>
      <c r="T156" s="857"/>
      <c r="U156" s="857"/>
      <c r="V156" s="857"/>
      <c r="W156" s="857"/>
      <c r="X156" s="857"/>
      <c r="Y156" s="857"/>
      <c r="Z156" s="857"/>
      <c r="AA156" s="857"/>
      <c r="AB156" s="857"/>
      <c r="AC156" s="857"/>
      <c r="AD156" s="857"/>
    </row>
    <row r="157" spans="2:30" s="81" customFormat="1">
      <c r="D157" s="300"/>
      <c r="E157" s="300"/>
      <c r="F157" s="473"/>
      <c r="G157" s="545"/>
      <c r="H157" s="857"/>
      <c r="I157" s="857"/>
      <c r="J157" s="857"/>
      <c r="K157" s="857"/>
      <c r="L157" s="857"/>
      <c r="M157" s="857"/>
      <c r="N157" s="857"/>
      <c r="O157" s="857"/>
      <c r="P157" s="857"/>
      <c r="Q157" s="857"/>
      <c r="R157" s="857"/>
      <c r="S157" s="857"/>
      <c r="T157" s="857"/>
      <c r="U157" s="857"/>
      <c r="V157" s="857"/>
      <c r="W157" s="857"/>
      <c r="X157" s="857"/>
      <c r="Y157" s="857"/>
      <c r="Z157" s="857"/>
      <c r="AA157" s="857"/>
      <c r="AB157" s="857"/>
      <c r="AC157" s="857"/>
      <c r="AD157" s="857"/>
    </row>
    <row r="158" spans="2:30" s="81" customFormat="1">
      <c r="D158" s="300"/>
      <c r="E158" s="300"/>
      <c r="F158" s="473"/>
      <c r="G158" s="545"/>
      <c r="H158" s="857"/>
      <c r="I158" s="857"/>
      <c r="J158" s="857"/>
      <c r="K158" s="857"/>
      <c r="L158" s="857"/>
      <c r="M158" s="857"/>
      <c r="N158" s="857"/>
      <c r="O158" s="857"/>
      <c r="P158" s="857"/>
      <c r="Q158" s="857"/>
      <c r="R158" s="857"/>
      <c r="S158" s="857"/>
      <c r="T158" s="857"/>
      <c r="U158" s="857"/>
      <c r="V158" s="857"/>
      <c r="W158" s="857"/>
      <c r="X158" s="857"/>
      <c r="Y158" s="857"/>
      <c r="Z158" s="857"/>
      <c r="AA158" s="857"/>
      <c r="AB158" s="857"/>
      <c r="AC158" s="857"/>
      <c r="AD158" s="857"/>
    </row>
    <row r="159" spans="2:30" s="81" customFormat="1">
      <c r="D159" s="300"/>
      <c r="E159" s="300"/>
      <c r="F159" s="473"/>
      <c r="G159" s="545"/>
      <c r="H159" s="857"/>
      <c r="I159" s="857"/>
      <c r="J159" s="857"/>
      <c r="K159" s="857"/>
      <c r="L159" s="857"/>
      <c r="M159" s="857"/>
      <c r="N159" s="857"/>
      <c r="O159" s="857"/>
      <c r="P159" s="857"/>
      <c r="Q159" s="857"/>
      <c r="R159" s="857"/>
      <c r="S159" s="857"/>
      <c r="T159" s="857"/>
      <c r="U159" s="857"/>
      <c r="V159" s="857"/>
      <c r="W159" s="857"/>
      <c r="X159" s="857"/>
      <c r="Y159" s="857"/>
      <c r="Z159" s="857"/>
      <c r="AA159" s="857"/>
      <c r="AB159" s="857"/>
      <c r="AC159" s="857"/>
      <c r="AD159" s="857"/>
    </row>
    <row r="160" spans="2:30" s="81" customFormat="1">
      <c r="D160" s="300"/>
      <c r="E160" s="300"/>
      <c r="F160" s="473"/>
      <c r="G160" s="545"/>
      <c r="H160" s="857"/>
      <c r="I160" s="857"/>
      <c r="J160" s="857"/>
      <c r="K160" s="857"/>
      <c r="L160" s="857"/>
      <c r="M160" s="857"/>
      <c r="N160" s="857"/>
      <c r="O160" s="857"/>
      <c r="P160" s="857"/>
      <c r="Q160" s="857"/>
      <c r="R160" s="857"/>
      <c r="S160" s="857"/>
      <c r="T160" s="857"/>
      <c r="U160" s="857"/>
      <c r="V160" s="857"/>
      <c r="W160" s="857"/>
      <c r="X160" s="857"/>
      <c r="Y160" s="857"/>
      <c r="Z160" s="857"/>
      <c r="AA160" s="857"/>
      <c r="AB160" s="857"/>
      <c r="AC160" s="857"/>
      <c r="AD160" s="857"/>
    </row>
    <row r="161" spans="1:30" s="81" customFormat="1">
      <c r="D161" s="300"/>
      <c r="E161" s="300"/>
      <c r="F161" s="473"/>
      <c r="G161" s="545"/>
      <c r="H161" s="857"/>
      <c r="I161" s="857"/>
      <c r="J161" s="857"/>
      <c r="K161" s="857"/>
      <c r="L161" s="857"/>
      <c r="M161" s="857"/>
      <c r="N161" s="857"/>
      <c r="O161" s="857"/>
      <c r="P161" s="857"/>
      <c r="Q161" s="857"/>
      <c r="R161" s="857"/>
      <c r="S161" s="857"/>
      <c r="T161" s="857"/>
      <c r="U161" s="857"/>
      <c r="V161" s="857"/>
      <c r="W161" s="857"/>
      <c r="X161" s="857"/>
      <c r="Y161" s="857"/>
      <c r="Z161" s="857"/>
      <c r="AA161" s="857"/>
      <c r="AB161" s="857"/>
      <c r="AC161" s="857"/>
      <c r="AD161" s="857"/>
    </row>
    <row r="162" spans="1:30" s="81" customFormat="1">
      <c r="D162" s="300"/>
      <c r="E162" s="300"/>
      <c r="F162" s="473"/>
      <c r="G162" s="545"/>
      <c r="H162" s="857"/>
      <c r="I162" s="857"/>
      <c r="J162" s="857"/>
      <c r="K162" s="857"/>
      <c r="L162" s="857"/>
      <c r="M162" s="857"/>
      <c r="N162" s="857"/>
      <c r="O162" s="857"/>
      <c r="P162" s="857"/>
      <c r="Q162" s="857"/>
      <c r="R162" s="857"/>
      <c r="S162" s="857"/>
      <c r="T162" s="857"/>
      <c r="U162" s="857"/>
      <c r="V162" s="857"/>
      <c r="W162" s="857"/>
      <c r="X162" s="857"/>
      <c r="Y162" s="857"/>
      <c r="Z162" s="857"/>
      <c r="AA162" s="857"/>
      <c r="AB162" s="857"/>
      <c r="AC162" s="857"/>
      <c r="AD162" s="857"/>
    </row>
    <row r="163" spans="1:30" s="81" customFormat="1">
      <c r="D163" s="300"/>
      <c r="E163" s="300"/>
      <c r="F163" s="473"/>
      <c r="G163" s="545"/>
      <c r="H163" s="857"/>
      <c r="I163" s="857"/>
      <c r="J163" s="857"/>
      <c r="K163" s="857"/>
      <c r="L163" s="857"/>
      <c r="M163" s="857"/>
      <c r="N163" s="857"/>
      <c r="O163" s="857"/>
      <c r="P163" s="857"/>
      <c r="Q163" s="857"/>
      <c r="R163" s="857"/>
      <c r="S163" s="857"/>
      <c r="T163" s="857"/>
      <c r="U163" s="857"/>
      <c r="V163" s="857"/>
      <c r="W163" s="857"/>
      <c r="X163" s="857"/>
      <c r="Y163" s="857"/>
      <c r="Z163" s="857"/>
      <c r="AA163" s="857"/>
      <c r="AB163" s="857"/>
      <c r="AC163" s="857"/>
      <c r="AD163" s="857"/>
    </row>
    <row r="164" spans="1:30" s="81" customFormat="1">
      <c r="D164" s="300"/>
      <c r="E164" s="300"/>
      <c r="F164" s="473"/>
      <c r="G164" s="545"/>
      <c r="H164" s="857"/>
      <c r="I164" s="857"/>
      <c r="J164" s="857"/>
      <c r="K164" s="857"/>
      <c r="L164" s="857"/>
      <c r="M164" s="857"/>
      <c r="N164" s="857"/>
      <c r="O164" s="857"/>
      <c r="P164" s="857"/>
      <c r="Q164" s="857"/>
      <c r="R164" s="857"/>
      <c r="S164" s="857"/>
      <c r="T164" s="857"/>
      <c r="U164" s="857"/>
      <c r="V164" s="857"/>
      <c r="W164" s="857"/>
      <c r="X164" s="857"/>
      <c r="Y164" s="857"/>
      <c r="Z164" s="857"/>
      <c r="AA164" s="857"/>
      <c r="AB164" s="857"/>
      <c r="AC164" s="857"/>
      <c r="AD164" s="857"/>
    </row>
    <row r="165" spans="1:30">
      <c r="B165" s="65"/>
      <c r="C165" s="65"/>
      <c r="D165" s="70"/>
      <c r="E165" s="70"/>
      <c r="F165" s="70"/>
      <c r="G165" s="70"/>
      <c r="H165" s="75"/>
      <c r="I165" s="70"/>
      <c r="J165" s="70"/>
      <c r="K165" s="70"/>
      <c r="L165" s="70"/>
      <c r="M165" s="70"/>
      <c r="N165" s="70"/>
      <c r="O165" s="70"/>
    </row>
    <row r="166" spans="1:30" s="864" customFormat="1">
      <c r="A166" s="580" t="s">
        <v>870</v>
      </c>
      <c r="B166" s="580"/>
      <c r="C166" s="580"/>
      <c r="F166" s="865"/>
      <c r="G166" s="865"/>
      <c r="H166" s="865"/>
      <c r="I166" s="865"/>
      <c r="J166" s="865"/>
      <c r="K166" s="865"/>
      <c r="L166" s="865"/>
      <c r="M166" s="865"/>
      <c r="N166" s="865"/>
      <c r="O166" s="865"/>
    </row>
  </sheetData>
  <pageMargins left="0.511811024" right="0.511811024" top="0.78740157499999996" bottom="0.78740157499999996" header="0.31496062000000002" footer="0.31496062000000002"/>
  <ignoredErrors>
    <ignoredError sqref="J2:AD4" unlocked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7C492-7D65-454E-8CCC-BCC4ACF7CA05}">
  <sheetPr>
    <tabColor theme="4" tint="-9.9978637043366805E-2"/>
  </sheetPr>
  <dimension ref="A1:AD261"/>
  <sheetViews>
    <sheetView showGridLines="0" zoomScale="80" zoomScaleNormal="80" workbookViewId="0">
      <pane ySplit="4" topLeftCell="A5" activePane="bottomLeft" state="frozen"/>
      <selection activeCell="I49" sqref="I49"/>
      <selection pane="bottomLeft" activeCell="I21" sqref="I21"/>
    </sheetView>
  </sheetViews>
  <sheetFormatPr defaultRowHeight="15.75"/>
  <cols>
    <col min="1" max="1" width="8.42578125" style="65" customWidth="1"/>
    <col min="2" max="2" width="4.28515625" style="65" customWidth="1"/>
    <col min="3" max="3" width="7.140625" style="65" customWidth="1"/>
    <col min="4" max="4" width="43.28515625" style="65" customWidth="1"/>
    <col min="5" max="5" width="6.85546875" style="65" bestFit="1" customWidth="1"/>
    <col min="6" max="6" width="6.7109375" style="65" customWidth="1"/>
    <col min="7" max="7" width="12" style="65" bestFit="1" customWidth="1"/>
    <col min="8" max="8" width="14" style="65" bestFit="1" customWidth="1"/>
    <col min="9" max="11" width="11" style="65" bestFit="1" customWidth="1"/>
    <col min="12" max="16" width="10.7109375" style="65" bestFit="1" customWidth="1"/>
    <col min="17" max="17" width="11" style="65" bestFit="1" customWidth="1"/>
    <col min="18" max="21" width="10.7109375" style="65" bestFit="1" customWidth="1"/>
    <col min="22" max="22" width="11" style="65" bestFit="1" customWidth="1"/>
    <col min="23" max="28" width="10.7109375" style="65" bestFit="1" customWidth="1"/>
    <col min="29" max="29" width="11.5703125" style="65" bestFit="1" customWidth="1"/>
    <col min="30" max="30" width="10" style="65" bestFit="1" customWidth="1"/>
    <col min="31" max="16384" width="9.140625" style="65"/>
  </cols>
  <sheetData>
    <row r="1" spans="1:28" ht="20.25">
      <c r="A1" s="782" t="str">
        <f>Inf.SP!A1</f>
        <v>© Intralot do Brasil</v>
      </c>
      <c r="B1" s="297"/>
      <c r="C1" s="297"/>
      <c r="D1" s="297"/>
      <c r="E1" s="296"/>
      <c r="F1" s="638"/>
      <c r="G1" s="638"/>
      <c r="H1" s="276"/>
      <c r="I1" s="277"/>
      <c r="J1" s="277"/>
      <c r="K1" s="277"/>
      <c r="L1" s="277"/>
      <c r="M1" s="276"/>
      <c r="N1" s="277"/>
      <c r="O1" s="277"/>
      <c r="P1" s="277"/>
      <c r="Q1" s="277"/>
      <c r="R1" s="277"/>
      <c r="S1" s="277"/>
      <c r="T1" s="277"/>
      <c r="U1" s="277"/>
      <c r="V1" s="277"/>
      <c r="W1" s="277"/>
      <c r="X1" s="277"/>
      <c r="Y1" s="277"/>
      <c r="Z1" s="277"/>
      <c r="AA1" s="277"/>
      <c r="AB1" s="277"/>
    </row>
    <row r="2" spans="1:28">
      <c r="A2" s="781" t="s">
        <v>1167</v>
      </c>
      <c r="B2" s="297"/>
      <c r="C2" s="297"/>
      <c r="D2" s="297"/>
      <c r="E2" s="571"/>
      <c r="F2" s="639"/>
      <c r="G2" s="639"/>
      <c r="H2" s="573">
        <f>YEAR(H3)</f>
        <v>2022</v>
      </c>
      <c r="I2" s="573">
        <f t="shared" ref="I2:AB2" si="0">YEAR(I3)</f>
        <v>2023</v>
      </c>
      <c r="J2" s="573">
        <f t="shared" si="0"/>
        <v>2024</v>
      </c>
      <c r="K2" s="573">
        <f t="shared" si="0"/>
        <v>2025</v>
      </c>
      <c r="L2" s="573">
        <f t="shared" si="0"/>
        <v>2026</v>
      </c>
      <c r="M2" s="573">
        <f t="shared" si="0"/>
        <v>2027</v>
      </c>
      <c r="N2" s="573">
        <f t="shared" si="0"/>
        <v>2028</v>
      </c>
      <c r="O2" s="573">
        <f t="shared" si="0"/>
        <v>2029</v>
      </c>
      <c r="P2" s="573">
        <f t="shared" si="0"/>
        <v>2030</v>
      </c>
      <c r="Q2" s="573">
        <f t="shared" si="0"/>
        <v>2031</v>
      </c>
      <c r="R2" s="573">
        <f t="shared" si="0"/>
        <v>2032</v>
      </c>
      <c r="S2" s="573">
        <f t="shared" si="0"/>
        <v>2033</v>
      </c>
      <c r="T2" s="573">
        <f t="shared" si="0"/>
        <v>2034</v>
      </c>
      <c r="U2" s="573">
        <f t="shared" si="0"/>
        <v>2035</v>
      </c>
      <c r="V2" s="573">
        <f t="shared" si="0"/>
        <v>2036</v>
      </c>
      <c r="W2" s="573">
        <f t="shared" si="0"/>
        <v>2037</v>
      </c>
      <c r="X2" s="573">
        <f t="shared" si="0"/>
        <v>2038</v>
      </c>
      <c r="Y2" s="573">
        <f t="shared" si="0"/>
        <v>2039</v>
      </c>
      <c r="Z2" s="573">
        <f t="shared" si="0"/>
        <v>2040</v>
      </c>
      <c r="AA2" s="573">
        <f t="shared" si="0"/>
        <v>2041</v>
      </c>
      <c r="AB2" s="573">
        <f t="shared" si="0"/>
        <v>2042</v>
      </c>
    </row>
    <row r="3" spans="1:28">
      <c r="A3" s="77"/>
      <c r="B3" s="77"/>
      <c r="C3" s="77"/>
      <c r="D3" s="77"/>
      <c r="E3" s="77"/>
      <c r="F3" s="646"/>
      <c r="G3" s="647">
        <v>44742</v>
      </c>
      <c r="H3" s="647">
        <v>44926</v>
      </c>
      <c r="I3" s="647">
        <v>45291</v>
      </c>
      <c r="J3" s="647">
        <v>45657</v>
      </c>
      <c r="K3" s="647">
        <v>46022</v>
      </c>
      <c r="L3" s="647">
        <v>46387</v>
      </c>
      <c r="M3" s="647">
        <v>46752</v>
      </c>
      <c r="N3" s="647">
        <v>47118</v>
      </c>
      <c r="O3" s="647">
        <v>47483</v>
      </c>
      <c r="P3" s="647">
        <v>47848</v>
      </c>
      <c r="Q3" s="647">
        <v>48213</v>
      </c>
      <c r="R3" s="647">
        <v>48579</v>
      </c>
      <c r="S3" s="647">
        <v>48944</v>
      </c>
      <c r="T3" s="647">
        <v>49309</v>
      </c>
      <c r="U3" s="647">
        <v>49674</v>
      </c>
      <c r="V3" s="647">
        <v>50040</v>
      </c>
      <c r="W3" s="647">
        <v>50405</v>
      </c>
      <c r="X3" s="647">
        <v>50770</v>
      </c>
      <c r="Y3" s="647">
        <v>51135</v>
      </c>
      <c r="Z3" s="647">
        <v>51501</v>
      </c>
      <c r="AA3" s="647">
        <v>51866</v>
      </c>
      <c r="AB3" s="647">
        <v>52047</v>
      </c>
    </row>
    <row r="4" spans="1:28">
      <c r="F4" s="301"/>
      <c r="H4" s="645">
        <f>YEARFRAC(G3,H3)</f>
        <v>0.5</v>
      </c>
      <c r="I4" s="645">
        <f t="shared" ref="I4:AB4" si="1">YEARFRAC(H3,I3)</f>
        <v>1</v>
      </c>
      <c r="J4" s="645">
        <f t="shared" si="1"/>
        <v>1</v>
      </c>
      <c r="K4" s="645">
        <f t="shared" si="1"/>
        <v>1</v>
      </c>
      <c r="L4" s="645">
        <f t="shared" si="1"/>
        <v>1</v>
      </c>
      <c r="M4" s="645">
        <f t="shared" si="1"/>
        <v>1</v>
      </c>
      <c r="N4" s="645">
        <f t="shared" si="1"/>
        <v>1</v>
      </c>
      <c r="O4" s="645">
        <f t="shared" si="1"/>
        <v>1</v>
      </c>
      <c r="P4" s="645">
        <f t="shared" si="1"/>
        <v>1</v>
      </c>
      <c r="Q4" s="645">
        <f t="shared" si="1"/>
        <v>1</v>
      </c>
      <c r="R4" s="645">
        <f t="shared" si="1"/>
        <v>1</v>
      </c>
      <c r="S4" s="645">
        <f t="shared" si="1"/>
        <v>1</v>
      </c>
      <c r="T4" s="645">
        <f t="shared" si="1"/>
        <v>1</v>
      </c>
      <c r="U4" s="645">
        <f t="shared" si="1"/>
        <v>1</v>
      </c>
      <c r="V4" s="645">
        <f t="shared" si="1"/>
        <v>1</v>
      </c>
      <c r="W4" s="645">
        <f t="shared" si="1"/>
        <v>1</v>
      </c>
      <c r="X4" s="645">
        <f t="shared" si="1"/>
        <v>1</v>
      </c>
      <c r="Y4" s="645">
        <f t="shared" si="1"/>
        <v>1</v>
      </c>
      <c r="Z4" s="645">
        <f t="shared" si="1"/>
        <v>1</v>
      </c>
      <c r="AA4" s="645">
        <f t="shared" si="1"/>
        <v>1</v>
      </c>
      <c r="AB4" s="645">
        <f t="shared" si="1"/>
        <v>0.5</v>
      </c>
    </row>
    <row r="5" spans="1:28">
      <c r="A5" s="574"/>
      <c r="B5" s="574"/>
      <c r="C5" s="575"/>
      <c r="D5" s="574"/>
      <c r="E5" s="574"/>
      <c r="F5" s="574"/>
      <c r="G5" s="574"/>
      <c r="H5" s="574"/>
      <c r="I5" s="574"/>
      <c r="J5" s="574"/>
      <c r="K5" s="574"/>
      <c r="L5" s="574"/>
      <c r="M5" s="574"/>
      <c r="N5" s="574"/>
      <c r="O5" s="574"/>
      <c r="P5" s="574"/>
      <c r="Q5" s="574"/>
      <c r="R5" s="574"/>
      <c r="S5" s="574"/>
      <c r="T5" s="574"/>
      <c r="U5" s="574"/>
      <c r="V5" s="574"/>
      <c r="W5" s="574"/>
      <c r="X5" s="574"/>
      <c r="Y5" s="574"/>
      <c r="Z5" s="574"/>
      <c r="AA5" s="574"/>
      <c r="AB5" s="574"/>
    </row>
    <row r="6" spans="1:28">
      <c r="A6" s="576"/>
      <c r="B6" s="577"/>
      <c r="C6" s="577"/>
      <c r="D6" s="576"/>
      <c r="E6" s="578"/>
      <c r="F6" s="579"/>
      <c r="G6" s="576"/>
      <c r="H6" s="576"/>
      <c r="I6" s="576"/>
      <c r="J6" s="576"/>
      <c r="K6" s="576"/>
      <c r="L6" s="576"/>
      <c r="M6" s="576"/>
      <c r="N6" s="576"/>
      <c r="O6" s="576"/>
      <c r="P6" s="576"/>
      <c r="Q6" s="576"/>
      <c r="R6" s="576"/>
      <c r="S6" s="576"/>
    </row>
    <row r="7" spans="1:28">
      <c r="A7" s="682">
        <v>1</v>
      </c>
      <c r="B7" s="580"/>
      <c r="C7" s="580"/>
      <c r="D7" s="580" t="s">
        <v>1087</v>
      </c>
      <c r="E7" s="580"/>
      <c r="F7" s="580"/>
      <c r="G7" s="580"/>
      <c r="H7" s="580"/>
      <c r="I7" s="580"/>
      <c r="J7" s="580"/>
      <c r="K7" s="580"/>
      <c r="L7" s="580"/>
      <c r="M7" s="580"/>
      <c r="N7" s="580"/>
      <c r="O7" s="580"/>
      <c r="P7" s="580"/>
      <c r="Q7" s="580"/>
      <c r="R7" s="580"/>
      <c r="S7" s="580"/>
      <c r="T7" s="580"/>
      <c r="U7" s="580"/>
      <c r="V7" s="580"/>
      <c r="W7" s="580"/>
      <c r="X7" s="580"/>
      <c r="Y7" s="580"/>
      <c r="Z7" s="580"/>
      <c r="AA7" s="580"/>
      <c r="AB7" s="580"/>
    </row>
    <row r="8" spans="1:28">
      <c r="A8" s="574"/>
      <c r="B8" s="574"/>
      <c r="C8" s="575"/>
      <c r="D8" s="574"/>
      <c r="E8" s="574"/>
      <c r="F8" s="574"/>
      <c r="G8" s="574"/>
      <c r="H8" s="574"/>
      <c r="I8" s="574"/>
      <c r="J8" s="574"/>
      <c r="K8" s="574"/>
      <c r="L8" s="574"/>
      <c r="M8" s="574"/>
      <c r="N8" s="574"/>
      <c r="O8" s="574"/>
      <c r="P8" s="574"/>
      <c r="Q8" s="574"/>
      <c r="R8" s="574"/>
      <c r="S8" s="574"/>
      <c r="T8" s="574"/>
      <c r="U8" s="574"/>
      <c r="V8" s="574"/>
      <c r="W8" s="574"/>
      <c r="X8" s="574"/>
      <c r="Y8" s="574"/>
      <c r="Z8" s="574"/>
      <c r="AA8" s="574"/>
      <c r="AB8" s="574"/>
    </row>
    <row r="9" spans="1:28">
      <c r="A9" s="574"/>
      <c r="B9" s="575" t="s">
        <v>862</v>
      </c>
      <c r="C9" s="575"/>
      <c r="D9" s="575" t="s">
        <v>1093</v>
      </c>
      <c r="E9" s="574"/>
      <c r="F9" s="574"/>
      <c r="G9" s="574"/>
      <c r="H9" s="574"/>
      <c r="I9" s="574"/>
      <c r="J9" s="574"/>
      <c r="K9" s="574"/>
      <c r="L9" s="574"/>
      <c r="M9" s="574"/>
      <c r="N9" s="574"/>
      <c r="O9" s="574"/>
      <c r="P9" s="574"/>
      <c r="Q9" s="574"/>
      <c r="R9" s="574"/>
      <c r="S9" s="574"/>
      <c r="T9" s="574"/>
      <c r="U9" s="574"/>
      <c r="V9" s="574"/>
      <c r="W9" s="574"/>
      <c r="X9" s="574"/>
      <c r="Y9" s="574"/>
      <c r="Z9" s="574"/>
      <c r="AA9" s="574"/>
      <c r="AB9" s="574"/>
    </row>
    <row r="10" spans="1:28">
      <c r="A10" s="574"/>
      <c r="B10" s="606"/>
      <c r="C10" s="605"/>
      <c r="D10" s="929"/>
      <c r="E10" s="929"/>
      <c r="F10" s="606"/>
      <c r="G10" s="606"/>
      <c r="H10" s="606"/>
      <c r="I10" s="606"/>
      <c r="J10" s="606"/>
      <c r="K10" s="606"/>
      <c r="L10" s="606"/>
      <c r="M10" s="606"/>
      <c r="N10" s="606"/>
      <c r="O10" s="606"/>
      <c r="P10" s="606"/>
      <c r="Q10" s="606"/>
      <c r="R10" s="606"/>
      <c r="S10" s="606"/>
      <c r="T10" s="606"/>
      <c r="U10" s="606"/>
      <c r="V10" s="606"/>
      <c r="W10" s="606"/>
      <c r="X10" s="606"/>
      <c r="Y10" s="606"/>
      <c r="Z10" s="606"/>
      <c r="AA10" s="606"/>
      <c r="AB10" s="606"/>
    </row>
    <row r="11" spans="1:28">
      <c r="A11" s="574"/>
      <c r="B11" s="574"/>
      <c r="C11" s="575"/>
      <c r="D11" s="862" t="s">
        <v>841</v>
      </c>
      <c r="E11" s="533" t="s">
        <v>1097</v>
      </c>
      <c r="F11" s="574"/>
      <c r="G11" s="574"/>
      <c r="H11" s="683">
        <f>-Custos!H10/MIl</f>
        <v>0</v>
      </c>
      <c r="I11" s="683">
        <f>-Custos!I10/MIl</f>
        <v>-23253.867909426233</v>
      </c>
      <c r="J11" s="683">
        <f>-Custos!J10/MIl</f>
        <v>-31887.6991050529</v>
      </c>
      <c r="K11" s="683">
        <f>-Custos!K10/MIl</f>
        <v>-39055.544270412043</v>
      </c>
      <c r="L11" s="683">
        <f>-Custos!L10/MIl</f>
        <v>-44575.822770186831</v>
      </c>
      <c r="M11" s="683">
        <f>-Custos!M10/MIl</f>
        <v>-48022.908496305317</v>
      </c>
      <c r="N11" s="683">
        <f>-Custos!N10/MIl</f>
        <v>-51752.859722228743</v>
      </c>
      <c r="O11" s="683">
        <f>-Custos!O10/MIl</f>
        <v>-55789.995714088058</v>
      </c>
      <c r="P11" s="683">
        <f>-Custos!P10/MIl</f>
        <v>-60160.797048378568</v>
      </c>
      <c r="Q11" s="683">
        <f>-Custos!Q10/MIl</f>
        <v>-64599.569806185486</v>
      </c>
      <c r="R11" s="683">
        <f>-Custos!R10/MIl</f>
        <v>-66110.635541230818</v>
      </c>
      <c r="S11" s="683">
        <f>-Custos!S10/MIl</f>
        <v>-67415.313509917207</v>
      </c>
      <c r="T11" s="683">
        <f>-Custos!T10/MIl</f>
        <v>-68749.818641706312</v>
      </c>
      <c r="U11" s="683">
        <f>-Custos!U10/MIl</f>
        <v>-70115.123324061438</v>
      </c>
      <c r="V11" s="683">
        <f>-Custos!V10/MIl</f>
        <v>-71512.241525248523</v>
      </c>
      <c r="W11" s="683">
        <f>-Custos!W10/MIl</f>
        <v>-72942.230902169613</v>
      </c>
      <c r="X11" s="683">
        <f>-Custos!X10/MIl</f>
        <v>-74406.195028212867</v>
      </c>
      <c r="Y11" s="683">
        <f>-Custos!Y10/MIl</f>
        <v>-75905.285748587543</v>
      </c>
      <c r="Z11" s="683">
        <f>-Custos!Z10/MIl</f>
        <v>-77440.705671105738</v>
      </c>
      <c r="AA11" s="683">
        <f>-Custos!AA10/MIl</f>
        <v>-79013.710800904548</v>
      </c>
      <c r="AB11" s="683">
        <f>-Custos!AB10/MIl</f>
        <v>-40078.01736138852</v>
      </c>
    </row>
    <row r="12" spans="1:28">
      <c r="A12" s="574"/>
      <c r="B12" s="574"/>
      <c r="C12" s="575"/>
      <c r="D12" s="862" t="s">
        <v>851</v>
      </c>
      <c r="E12" s="533" t="s">
        <v>1097</v>
      </c>
      <c r="F12" s="574"/>
      <c r="G12" s="574"/>
      <c r="H12" s="683">
        <f>-Custos!H11/MIl</f>
        <v>-5000</v>
      </c>
      <c r="I12" s="683">
        <f>-Custos!I11/MIl</f>
        <v>-4194.748237679999</v>
      </c>
      <c r="J12" s="683">
        <f>-Custos!J11/MIl</f>
        <v>-6611.9662998875028</v>
      </c>
      <c r="K12" s="683">
        <f>-Custos!K11/MIl</f>
        <v>-7206.6233465820842</v>
      </c>
      <c r="L12" s="683">
        <f>-Custos!L11/MIl</f>
        <v>-7520.1971013206658</v>
      </c>
      <c r="M12" s="683">
        <f>-Custos!M11/MIl</f>
        <v>-7847.3064079464421</v>
      </c>
      <c r="N12" s="683">
        <f>-Custos!N11/MIl</f>
        <v>-8188.5488912460587</v>
      </c>
      <c r="O12" s="683">
        <f>-Custos!O11/MIl</f>
        <v>-8544.5501172254535</v>
      </c>
      <c r="P12" s="683">
        <f>-Custos!P11/MIl</f>
        <v>-8915.9650227233196</v>
      </c>
      <c r="Q12" s="683">
        <f>-Custos!Q11/MIl</f>
        <v>-9303.4794264273314</v>
      </c>
      <c r="R12" s="683">
        <f>-Custos!R11/MIl</f>
        <v>-9707.8116264072942</v>
      </c>
      <c r="S12" s="683">
        <f>-Custos!S11/MIl</f>
        <v>-10129.714089625046</v>
      </c>
      <c r="T12" s="683">
        <f>-Custos!T11/MIl</f>
        <v>-10569.975239250518</v>
      </c>
      <c r="U12" s="683">
        <f>-Custos!U11/MIl</f>
        <v>-11029.421346009602</v>
      </c>
      <c r="V12" s="683">
        <f>-Custos!V11/MIl</f>
        <v>-11508.918530213352</v>
      </c>
      <c r="W12" s="683">
        <f>-Custos!W11/MIl</f>
        <v>-12009.374881572392</v>
      </c>
      <c r="X12" s="683">
        <f>-Custos!X11/MIl</f>
        <v>-12531.742704386634</v>
      </c>
      <c r="Y12" s="683">
        <f>-Custos!Y11/MIl</f>
        <v>-13077.020896221704</v>
      </c>
      <c r="Z12" s="683">
        <f>-Custos!Z11/MIl</f>
        <v>-13646.257468741458</v>
      </c>
      <c r="AA12" s="683">
        <f>-Custos!AA11/MIl</f>
        <v>-14240.552219964138</v>
      </c>
      <c r="AB12" s="683">
        <f>-Custos!AB11/MIl</f>
        <v>-7282.5954690465105</v>
      </c>
    </row>
    <row r="13" spans="1:28">
      <c r="A13" s="574"/>
      <c r="B13" s="574"/>
      <c r="C13" s="575"/>
      <c r="D13" s="862" t="s">
        <v>964</v>
      </c>
      <c r="E13" s="533" t="s">
        <v>1097</v>
      </c>
      <c r="F13" s="574"/>
      <c r="G13" s="574"/>
      <c r="H13" s="683">
        <f>-Custos!H12/MIl</f>
        <v>0</v>
      </c>
      <c r="I13" s="683">
        <f>-Custos!I12/MIl</f>
        <v>-4559.5089539999999</v>
      </c>
      <c r="J13" s="683">
        <f>-Custos!J12/MIl</f>
        <v>-4785.6157928206967</v>
      </c>
      <c r="K13" s="683">
        <f>-Custos!K12/MIl</f>
        <v>-4987.8241658392099</v>
      </c>
      <c r="L13" s="683">
        <f>-Custos!L12/MIl</f>
        <v>-5198.2788577534693</v>
      </c>
      <c r="M13" s="683">
        <f>-Custos!M12/MIl</f>
        <v>-5417.307843755143</v>
      </c>
      <c r="N13" s="683">
        <f>-Custos!N12/MIl</f>
        <v>-5645.2519024025332</v>
      </c>
      <c r="O13" s="683">
        <f>-Custos!O12/MIl</f>
        <v>-5882.46510827773</v>
      </c>
      <c r="P13" s="683">
        <f>-Custos!P12/MIl</f>
        <v>-6129.3153433840434</v>
      </c>
      <c r="Q13" s="683">
        <f>-Custos!Q12/MIl</f>
        <v>-6386.184827990046</v>
      </c>
      <c r="R13" s="683">
        <f>-Custos!R12/MIl</f>
        <v>-6653.4706716527235</v>
      </c>
      <c r="S13" s="683">
        <f>-Custos!S12/MIl</f>
        <v>-6931.5854451798768</v>
      </c>
      <c r="T13" s="683">
        <f>-Custos!T12/MIl</f>
        <v>-7220.9577743201162</v>
      </c>
      <c r="U13" s="683">
        <f>-Custos!U12/MIl</f>
        <v>-7522.032955998382</v>
      </c>
      <c r="V13" s="683">
        <f>-Custos!V12/MIl</f>
        <v>-7835.2735979453892</v>
      </c>
      <c r="W13" s="683">
        <f>-Custos!W12/MIl</f>
        <v>-8161.1602826011749</v>
      </c>
      <c r="X13" s="683">
        <f>-Custos!X12/MIl</f>
        <v>-8500.1922562056952</v>
      </c>
      <c r="Y13" s="683">
        <f>-Custos!Y12/MIl</f>
        <v>-8852.8881440235709</v>
      </c>
      <c r="Z13" s="683">
        <f>-Custos!Z12/MIl</f>
        <v>-9219.7866926854149</v>
      </c>
      <c r="AA13" s="683">
        <f>-Custos!AA12/MIl</f>
        <v>-9601.4475406647634</v>
      </c>
      <c r="AB13" s="683">
        <f>-Custos!AB12/MIl</f>
        <v>-4899.6964873829647</v>
      </c>
    </row>
    <row r="14" spans="1:28">
      <c r="A14" s="574"/>
      <c r="B14" s="574"/>
      <c r="C14" s="575"/>
      <c r="D14" s="862" t="s">
        <v>990</v>
      </c>
      <c r="E14" s="533" t="s">
        <v>1097</v>
      </c>
      <c r="F14" s="574"/>
      <c r="G14" s="574"/>
      <c r="H14" s="683">
        <f>-Custos!H13/MIl</f>
        <v>-480</v>
      </c>
      <c r="I14" s="683">
        <f>-Custos!I13/MIl</f>
        <v>-992.99199999999996</v>
      </c>
      <c r="J14" s="683">
        <f>-Custos!J13/MIl</f>
        <v>-1027.1178250666667</v>
      </c>
      <c r="K14" s="683">
        <f>-Custos!K13/MIl</f>
        <v>-1062.4164409881244</v>
      </c>
      <c r="L14" s="683">
        <f>-Custos!L13/MIl</f>
        <v>-1098.9281526767497</v>
      </c>
      <c r="M14" s="683">
        <f>-Custos!M13/MIl</f>
        <v>-1136.6946501904074</v>
      </c>
      <c r="N14" s="683">
        <f>-Custos!N13/MIl</f>
        <v>-1175.7590563352844</v>
      </c>
      <c r="O14" s="683">
        <f>-Custos!O13/MIl</f>
        <v>-1216.1659759046736</v>
      </c>
      <c r="P14" s="683">
        <f>-Custos!P13/MIl</f>
        <v>-1257.961546609931</v>
      </c>
      <c r="Q14" s="683">
        <f>-Custos!Q13/MIl</f>
        <v>-1301.1934917617589</v>
      </c>
      <c r="R14" s="683">
        <f>-Custos!R13/MIl</f>
        <v>-1345.9111747619716</v>
      </c>
      <c r="S14" s="683">
        <f>-Custos!S13/MIl</f>
        <v>-1392.165655467958</v>
      </c>
      <c r="T14" s="683">
        <f>-Custos!T13/MIl</f>
        <v>-1440.0097484942069</v>
      </c>
      <c r="U14" s="683">
        <f>-Custos!U13/MIl</f>
        <v>-1489.4980835174579</v>
      </c>
      <c r="V14" s="683">
        <f>-Custos!V13/MIl</f>
        <v>-1540.687167654341</v>
      </c>
      <c r="W14" s="683">
        <f>-Custos!W13/MIl</f>
        <v>-1593.6354499827287</v>
      </c>
      <c r="X14" s="683">
        <f>-Custos!X13/MIl</f>
        <v>-1648.4033882804683</v>
      </c>
      <c r="Y14" s="683">
        <f>-Custos!Y13/MIl</f>
        <v>-1705.0535180577072</v>
      </c>
      <c r="Z14" s="683">
        <f>-Custos!Z13/MIl</f>
        <v>-1763.6505239616238</v>
      </c>
      <c r="AA14" s="683">
        <f>-Custos!AA13/MIl</f>
        <v>-1824.2613136351051</v>
      </c>
      <c r="AB14" s="683">
        <f>-Custos!AB13/MIl</f>
        <v>-927.80410193720081</v>
      </c>
    </row>
    <row r="15" spans="1:28">
      <c r="A15" s="574"/>
      <c r="B15" s="574"/>
      <c r="C15" s="575"/>
      <c r="D15" s="862" t="s">
        <v>783</v>
      </c>
      <c r="E15" s="533" t="s">
        <v>1097</v>
      </c>
      <c r="F15" s="574"/>
      <c r="G15" s="574"/>
      <c r="H15" s="683">
        <f>-Custos!H14/MIl</f>
        <v>0</v>
      </c>
      <c r="I15" s="683">
        <f>-Custos!I14/MIl</f>
        <v>-77512.893031420797</v>
      </c>
      <c r="J15" s="683">
        <f>-Custos!J14/MIl</f>
        <v>-106292.33035017633</v>
      </c>
      <c r="K15" s="683">
        <f>-Custos!K14/MIl</f>
        <v>-130185.14756804013</v>
      </c>
      <c r="L15" s="683">
        <f>-Custos!L14/MIl</f>
        <v>-148586.07590062282</v>
      </c>
      <c r="M15" s="683">
        <f>-Custos!M14/MIl</f>
        <v>-160076.36165435109</v>
      </c>
      <c r="N15" s="683">
        <f>-Custos!N14/MIl</f>
        <v>-172509.53240742916</v>
      </c>
      <c r="O15" s="683">
        <f>-Custos!O14/MIl</f>
        <v>-185966.65238029356</v>
      </c>
      <c r="P15" s="683">
        <f>-Custos!P14/MIl</f>
        <v>-200535.99016126193</v>
      </c>
      <c r="Q15" s="683">
        <f>-Custos!Q14/MIl</f>
        <v>-215331.89935395162</v>
      </c>
      <c r="R15" s="683">
        <f>-Custos!R14/MIl</f>
        <v>-220368.78513743603</v>
      </c>
      <c r="S15" s="683">
        <f>-Custos!S14/MIl</f>
        <v>-224717.71169972402</v>
      </c>
      <c r="T15" s="683">
        <f>-Custos!T14/MIl</f>
        <v>-229166.06213902106</v>
      </c>
      <c r="U15" s="683">
        <f>-Custos!U14/MIl</f>
        <v>-233717.07774687148</v>
      </c>
      <c r="V15" s="683">
        <f>-Custos!V14/MIl</f>
        <v>-238374.13841749512</v>
      </c>
      <c r="W15" s="683">
        <f>-Custos!W14/MIl</f>
        <v>-243140.7696738987</v>
      </c>
      <c r="X15" s="683">
        <f>-Custos!X14/MIl</f>
        <v>-248020.65009404291</v>
      </c>
      <c r="Y15" s="683">
        <f>-Custos!Y14/MIl</f>
        <v>-253017.61916195849</v>
      </c>
      <c r="Z15" s="683">
        <f>-Custos!Z14/MIl</f>
        <v>-258135.68557035251</v>
      </c>
      <c r="AA15" s="683">
        <f>-Custos!AA14/MIl</f>
        <v>-263379.03600301518</v>
      </c>
      <c r="AB15" s="683">
        <f>-Custos!AB14/MIl</f>
        <v>-133593.39120462839</v>
      </c>
    </row>
    <row r="16" spans="1:28">
      <c r="A16" s="574"/>
      <c r="B16" s="574"/>
      <c r="C16" s="575"/>
      <c r="D16" s="862" t="s">
        <v>928</v>
      </c>
      <c r="E16" s="533" t="s">
        <v>1097</v>
      </c>
      <c r="F16" s="574"/>
      <c r="G16" s="574"/>
      <c r="H16" s="683">
        <f>-Custos!H15/MIl</f>
        <v>0</v>
      </c>
      <c r="I16" s="683">
        <f>-Custos!I15/MIl</f>
        <v>-79252.511259712279</v>
      </c>
      <c r="J16" s="683">
        <f>-Custos!J15/MIl</f>
        <v>-114461.27019923029</v>
      </c>
      <c r="K16" s="683">
        <f>-Custos!K15/MIl</f>
        <v>-143961.90108602206</v>
      </c>
      <c r="L16" s="683">
        <f>-Custos!L15/MIl</f>
        <v>-165362.17053560651</v>
      </c>
      <c r="M16" s="683">
        <f>-Custos!M15/MIl</f>
        <v>-177312.67791099905</v>
      </c>
      <c r="N16" s="683">
        <f>-Custos!N15/MIl</f>
        <v>-190185.00694215461</v>
      </c>
      <c r="O16" s="683">
        <f>-Custos!O15/MIl</f>
        <v>-204054.49981367678</v>
      </c>
      <c r="P16" s="683">
        <f>-Custos!P15/MIl</f>
        <v>-219002.94440265588</v>
      </c>
      <c r="Q16" s="683">
        <f>-Custos!Q15/MIl</f>
        <v>-233737.78840221339</v>
      </c>
      <c r="R16" s="683">
        <f>-Custos!R15/MIl</f>
        <v>-239304.07140703988</v>
      </c>
      <c r="S16" s="683">
        <f>-Custos!S15/MIl</f>
        <v>-244362.03620705864</v>
      </c>
      <c r="T16" s="683">
        <f>-Custos!T15/MIl</f>
        <v>-249546.44155591496</v>
      </c>
      <c r="U16" s="683">
        <f>-Custos!U15/MIl</f>
        <v>-254861.67364642577</v>
      </c>
      <c r="V16" s="683">
        <f>-Custos!V15/MIl</f>
        <v>-260312.31154416973</v>
      </c>
      <c r="W16" s="683">
        <f>-Custos!W15/MIl</f>
        <v>-265903.13704783138</v>
      </c>
      <c r="X16" s="683">
        <f>-Custos!X15/MIl</f>
        <v>-271639.14511213166</v>
      </c>
      <c r="Y16" s="683">
        <f>-Custos!Y15/MIl</f>
        <v>-277525.55486836372</v>
      </c>
      <c r="Z16" s="683">
        <f>-Custos!Z15/MIl</f>
        <v>-283567.82127987425</v>
      </c>
      <c r="AA16" s="683">
        <f>-Custos!AA15/MIl</f>
        <v>-289771.64747232228</v>
      </c>
      <c r="AB16" s="683">
        <f>-Custos!AB15/MIl</f>
        <v>-147107.76466419839</v>
      </c>
    </row>
    <row r="17" spans="1:28">
      <c r="A17" s="574"/>
      <c r="B17" s="574"/>
      <c r="C17" s="575"/>
      <c r="D17" s="862" t="s">
        <v>833</v>
      </c>
      <c r="E17" s="533" t="s">
        <v>1097</v>
      </c>
      <c r="F17" s="574"/>
      <c r="G17" s="574"/>
      <c r="H17" s="683">
        <f>-Custos!H16/MIl</f>
        <v>0</v>
      </c>
      <c r="I17" s="683">
        <f>-Custos!I16/MIl</f>
        <v>-119749.98739984313</v>
      </c>
      <c r="J17" s="683">
        <f>-Custos!J16/MIl</f>
        <v>-168047.89373249462</v>
      </c>
      <c r="K17" s="683">
        <f>-Custos!K16/MIl</f>
        <v>-208324.2430405748</v>
      </c>
      <c r="L17" s="683">
        <f>-Custos!L16/MIl</f>
        <v>-238467.58122704487</v>
      </c>
      <c r="M17" s="683">
        <f>-Custos!M16/MIl</f>
        <v>-256353.19695682169</v>
      </c>
      <c r="N17" s="683">
        <f>-Custos!N16/MIl</f>
        <v>-275667.47000494908</v>
      </c>
      <c r="O17" s="683">
        <f>-Custos!O16/MIl</f>
        <v>-296530.63426104834</v>
      </c>
      <c r="P17" s="683">
        <f>-Custos!P16/MIl</f>
        <v>-319073.44314981397</v>
      </c>
      <c r="Q17" s="683">
        <f>-Custos!Q16/MIl</f>
        <v>-341670.9219954568</v>
      </c>
      <c r="R17" s="683">
        <f>-Custos!R16/MIl</f>
        <v>-349728.61637751246</v>
      </c>
      <c r="S17" s="683">
        <f>-Custos!S16/MIl</f>
        <v>-356852.88659552106</v>
      </c>
      <c r="T17" s="683">
        <f>-Custos!T16/MIl</f>
        <v>-364147.19850119139</v>
      </c>
      <c r="U17" s="683">
        <f>-Custos!U16/MIl</f>
        <v>-371617.2707945031</v>
      </c>
      <c r="V17" s="683">
        <f>-Custos!V16/MIl</f>
        <v>-379269.0702398853</v>
      </c>
      <c r="W17" s="683">
        <f>-Custos!W16/MIl</f>
        <v>-387108.82429637149</v>
      </c>
      <c r="X17" s="683">
        <f>-Custos!X16/MIl</f>
        <v>-395143.03446766076</v>
      </c>
      <c r="Y17" s="683">
        <f>-Custos!Y16/MIl</f>
        <v>-403378.49041689048</v>
      </c>
      <c r="Z17" s="683">
        <f>-Custos!Z16/MIl</f>
        <v>-411822.28489389038</v>
      </c>
      <c r="AA17" s="683">
        <f>-Custos!AA16/MIl</f>
        <v>-420481.8295258783</v>
      </c>
      <c r="AB17" s="683">
        <f>-Custos!AB16/MIl</f>
        <v>-213364.86253601682</v>
      </c>
    </row>
    <row r="18" spans="1:28">
      <c r="A18" s="574"/>
      <c r="B18" s="574"/>
      <c r="C18" s="575"/>
      <c r="D18" s="930" t="s">
        <v>752</v>
      </c>
      <c r="E18" s="533"/>
      <c r="F18" s="574"/>
      <c r="G18" s="574"/>
      <c r="H18" s="684">
        <f t="shared" ref="H18:AB18" si="2">SUM(H12:H17)</f>
        <v>-5480</v>
      </c>
      <c r="I18" s="684">
        <f t="shared" si="2"/>
        <v>-286262.64088265621</v>
      </c>
      <c r="J18" s="684">
        <f t="shared" si="2"/>
        <v>-401226.1941996761</v>
      </c>
      <c r="K18" s="684">
        <f t="shared" si="2"/>
        <v>-495728.15564804641</v>
      </c>
      <c r="L18" s="684">
        <f t="shared" si="2"/>
        <v>-566233.23177502514</v>
      </c>
      <c r="M18" s="684">
        <f t="shared" si="2"/>
        <v>-608143.54542406381</v>
      </c>
      <c r="N18" s="684">
        <f t="shared" si="2"/>
        <v>-653371.56920451671</v>
      </c>
      <c r="O18" s="684">
        <f t="shared" si="2"/>
        <v>-702194.9676564266</v>
      </c>
      <c r="P18" s="684">
        <f t="shared" si="2"/>
        <v>-754915.61962644907</v>
      </c>
      <c r="Q18" s="684">
        <f t="shared" si="2"/>
        <v>-807731.46749780094</v>
      </c>
      <c r="R18" s="684">
        <f t="shared" si="2"/>
        <v>-827108.66639481043</v>
      </c>
      <c r="S18" s="684">
        <f t="shared" si="2"/>
        <v>-844386.09969257656</v>
      </c>
      <c r="T18" s="684">
        <f t="shared" si="2"/>
        <v>-862090.64495819225</v>
      </c>
      <c r="U18" s="684">
        <f t="shared" si="2"/>
        <v>-880236.97457332583</v>
      </c>
      <c r="V18" s="684">
        <f t="shared" si="2"/>
        <v>-898840.39949736325</v>
      </c>
      <c r="W18" s="684">
        <f t="shared" si="2"/>
        <v>-917916.90163225797</v>
      </c>
      <c r="X18" s="684">
        <f t="shared" si="2"/>
        <v>-937483.16802270827</v>
      </c>
      <c r="Y18" s="684">
        <f t="shared" si="2"/>
        <v>-957556.62700551562</v>
      </c>
      <c r="Z18" s="684">
        <f t="shared" si="2"/>
        <v>-978155.48642950563</v>
      </c>
      <c r="AA18" s="684">
        <f t="shared" si="2"/>
        <v>-999298.77407547983</v>
      </c>
      <c r="AB18" s="684">
        <f t="shared" si="2"/>
        <v>-507176.11446321034</v>
      </c>
    </row>
    <row r="19" spans="1:28">
      <c r="A19" s="574"/>
      <c r="B19" s="574"/>
      <c r="C19" s="575"/>
      <c r="D19" s="862" t="s">
        <v>7</v>
      </c>
      <c r="E19" s="533"/>
      <c r="F19" s="574"/>
      <c r="G19" s="574"/>
      <c r="H19" s="684">
        <f>Custos!H17/MIl+'Outras Prem.'!H18</f>
        <v>0</v>
      </c>
      <c r="I19" s="684">
        <f>Custos!I17/MIl+'Outras Prem.'!I18</f>
        <v>0</v>
      </c>
      <c r="J19" s="684">
        <f>Custos!J17/MIl+'Outras Prem.'!J18</f>
        <v>0</v>
      </c>
      <c r="K19" s="684">
        <f>Custos!K17/MIl+'Outras Prem.'!K18</f>
        <v>0</v>
      </c>
      <c r="L19" s="684">
        <f>Custos!L17/MIl+'Outras Prem.'!L18</f>
        <v>0</v>
      </c>
      <c r="M19" s="684">
        <f>Custos!M17/MIl+'Outras Prem.'!M18</f>
        <v>0</v>
      </c>
      <c r="N19" s="684">
        <f>Custos!N17/MIl+'Outras Prem.'!N18</f>
        <v>0</v>
      </c>
      <c r="O19" s="684">
        <f>Custos!O17/MIl+'Outras Prem.'!O18</f>
        <v>0</v>
      </c>
      <c r="P19" s="684">
        <f>Custos!P17/MIl+'Outras Prem.'!P18</f>
        <v>0</v>
      </c>
      <c r="Q19" s="684">
        <f>Custos!Q17/MIl+'Outras Prem.'!Q18</f>
        <v>0</v>
      </c>
      <c r="R19" s="684">
        <f>Custos!R17/MIl+'Outras Prem.'!R18</f>
        <v>0</v>
      </c>
      <c r="S19" s="684">
        <f>Custos!S17/MIl+'Outras Prem.'!S18</f>
        <v>0</v>
      </c>
      <c r="T19" s="684">
        <f>Custos!T17/MIl+'Outras Prem.'!T18</f>
        <v>0</v>
      </c>
      <c r="U19" s="684">
        <f>Custos!U17/MIl+'Outras Prem.'!U18</f>
        <v>0</v>
      </c>
      <c r="V19" s="684">
        <f>Custos!V17/MIl+'Outras Prem.'!V18</f>
        <v>0</v>
      </c>
      <c r="W19" s="684">
        <f>Custos!W17/MIl+'Outras Prem.'!W18</f>
        <v>0</v>
      </c>
      <c r="X19" s="684">
        <f>Custos!X17/MIl+'Outras Prem.'!X18</f>
        <v>0</v>
      </c>
      <c r="Y19" s="684">
        <f>Custos!Y17/MIl+'Outras Prem.'!Y18</f>
        <v>0</v>
      </c>
      <c r="Z19" s="684">
        <f>Custos!Z17/MIl+'Outras Prem.'!Z18</f>
        <v>0</v>
      </c>
      <c r="AA19" s="684">
        <f>Custos!AA17/MIl+'Outras Prem.'!AA18</f>
        <v>0</v>
      </c>
      <c r="AB19" s="684">
        <f>Custos!AB17/MIl+'Outras Prem.'!AB18</f>
        <v>0</v>
      </c>
    </row>
    <row r="20" spans="1:28">
      <c r="A20" s="574"/>
      <c r="B20" s="574"/>
      <c r="C20" s="575"/>
      <c r="D20" s="70"/>
      <c r="E20" s="301"/>
      <c r="F20" s="574"/>
      <c r="G20" s="574"/>
      <c r="H20" s="683"/>
      <c r="I20" s="683"/>
      <c r="J20" s="683"/>
      <c r="K20" s="683"/>
      <c r="L20" s="683"/>
      <c r="M20" s="683"/>
      <c r="N20" s="683"/>
      <c r="O20" s="683"/>
      <c r="P20" s="683"/>
      <c r="Q20" s="683"/>
      <c r="R20" s="683"/>
      <c r="S20" s="683"/>
      <c r="T20" s="683"/>
      <c r="U20" s="683"/>
      <c r="V20" s="683"/>
      <c r="W20" s="683"/>
      <c r="X20" s="683"/>
      <c r="Y20" s="683"/>
      <c r="Z20" s="683"/>
      <c r="AA20" s="683"/>
      <c r="AB20" s="683"/>
    </row>
    <row r="21" spans="1:28">
      <c r="A21" s="574"/>
      <c r="B21" s="574"/>
      <c r="C21" s="575"/>
      <c r="D21" s="70" t="s">
        <v>980</v>
      </c>
      <c r="E21" s="301" t="s">
        <v>1097</v>
      </c>
      <c r="F21" s="574"/>
      <c r="G21" s="574"/>
      <c r="H21" s="683">
        <f>-Custos!H20/MIl</f>
        <v>-15250.456212410149</v>
      </c>
      <c r="I21" s="683">
        <f>-Custos!I20/MIl</f>
        <v>-31549.127115153286</v>
      </c>
      <c r="J21" s="683">
        <f>-Custos!J20/MIl</f>
        <v>-32633.365450344052</v>
      </c>
      <c r="K21" s="683">
        <f>-Custos!K20/MIl</f>
        <v>-33754.865442987546</v>
      </c>
      <c r="L21" s="683">
        <f>-Custos!L20/MIl</f>
        <v>-34914.907652044887</v>
      </c>
      <c r="M21" s="683">
        <f>-Custos!M20/MIl</f>
        <v>-36114.816645020168</v>
      </c>
      <c r="N21" s="683">
        <f>-Custos!N20/MIl</f>
        <v>-37355.962510387355</v>
      </c>
      <c r="O21" s="683">
        <f>-Custos!O20/MIl</f>
        <v>-38639.762421994339</v>
      </c>
      <c r="P21" s="683">
        <f>-Custos!P20/MIl</f>
        <v>-39967.682257230204</v>
      </c>
      <c r="Q21" s="683">
        <f>-Custos!Q20/MIl</f>
        <v>-41341.238270803689</v>
      </c>
      <c r="R21" s="683">
        <f>-Custos!R20/MIl</f>
        <v>-42761.998826043644</v>
      </c>
      <c r="S21" s="683">
        <f>-Custos!S20/MIl</f>
        <v>-44231.586185698681</v>
      </c>
      <c r="T21" s="683">
        <f>-Custos!T20/MIl</f>
        <v>-45751.678364280524</v>
      </c>
      <c r="U21" s="683">
        <f>-Custos!U20/MIl</f>
        <v>-47324.011044066305</v>
      </c>
      <c r="V21" s="683">
        <f>-Custos!V20/MIl</f>
        <v>-48950.37955694738</v>
      </c>
      <c r="W21" s="683">
        <f>-Custos!W20/MIl</f>
        <v>-50632.640934387804</v>
      </c>
      <c r="X21" s="683">
        <f>-Custos!X20/MIl</f>
        <v>-52372.716027832925</v>
      </c>
      <c r="Y21" s="683">
        <f>-Custos!Y20/MIl</f>
        <v>-54172.591701989455</v>
      </c>
      <c r="Z21" s="683">
        <f>-Custos!Z20/MIl</f>
        <v>-56034.323103481169</v>
      </c>
      <c r="AA21" s="683">
        <f>-Custos!AA20/MIl</f>
        <v>-57960.036007470801</v>
      </c>
      <c r="AB21" s="683">
        <f>-Custos!AB20/MIl</f>
        <v>-29477.991313099585</v>
      </c>
    </row>
    <row r="22" spans="1:28">
      <c r="A22" s="574"/>
      <c r="B22" s="574"/>
      <c r="C22" s="575"/>
      <c r="D22" s="70" t="s">
        <v>974</v>
      </c>
      <c r="E22" s="301" t="s">
        <v>1097</v>
      </c>
      <c r="F22" s="574"/>
      <c r="G22" s="574"/>
      <c r="H22" s="683">
        <f>-Custos!H21/MIl</f>
        <v>-814</v>
      </c>
      <c r="I22" s="683">
        <f>-Custos!I21/MIl</f>
        <v>-1683.9489333333333</v>
      </c>
      <c r="J22" s="683">
        <f>-Custos!J21/MIl</f>
        <v>-1741.8206450088887</v>
      </c>
      <c r="K22" s="683">
        <f>-Custos!K21/MIl</f>
        <v>-1801.6812145090278</v>
      </c>
      <c r="L22" s="683">
        <f>-Custos!L21/MIl</f>
        <v>-1863.5989922476547</v>
      </c>
      <c r="M22" s="683">
        <f>-Custos!M21/MIl</f>
        <v>-1927.6446776145658</v>
      </c>
      <c r="N22" s="683">
        <f>-Custos!N21/MIl</f>
        <v>-1993.8913997019197</v>
      </c>
      <c r="O22" s="683">
        <f>-Custos!O21/MIl</f>
        <v>-2062.4148008050088</v>
      </c>
      <c r="P22" s="683">
        <f>-Custos!P21/MIl</f>
        <v>-2133.2931227926747</v>
      </c>
      <c r="Q22" s="683">
        <f>-Custos!Q21/MIl</f>
        <v>-2206.6072964459831</v>
      </c>
      <c r="R22" s="683">
        <f>-Custos!R21/MIl</f>
        <v>-2282.4410338671764</v>
      </c>
      <c r="S22" s="683">
        <f>-Custos!S21/MIl</f>
        <v>-2360.8809240644123</v>
      </c>
      <c r="T22" s="683">
        <f>-Custos!T21/MIl</f>
        <v>-2442.0165318214258</v>
      </c>
      <c r="U22" s="683">
        <f>-Custos!U21/MIl</f>
        <v>-2525.9404999650224</v>
      </c>
      <c r="V22" s="683">
        <f>-Custos!V21/MIl</f>
        <v>-2612.7486551471534</v>
      </c>
      <c r="W22" s="683">
        <f>-Custos!W21/MIl</f>
        <v>-2702.5401172623774</v>
      </c>
      <c r="X22" s="683">
        <f>-Custos!X21/MIl</f>
        <v>-2795.4174126256275</v>
      </c>
      <c r="Y22" s="683">
        <f>-Custos!Y21/MIl</f>
        <v>-2891.4865910395288</v>
      </c>
      <c r="Z22" s="683">
        <f>-Custos!Z21/MIl</f>
        <v>-2990.8573468849204</v>
      </c>
      <c r="AA22" s="683">
        <f>-Custos!AA21/MIl</f>
        <v>-3093.6431443728657</v>
      </c>
      <c r="AB22" s="683">
        <f>-Custos!AB21/MIl</f>
        <v>-1573.4011228685031</v>
      </c>
    </row>
    <row r="23" spans="1:28">
      <c r="A23" s="574"/>
      <c r="B23" s="574"/>
      <c r="C23" s="575"/>
      <c r="D23" s="70" t="s">
        <v>973</v>
      </c>
      <c r="E23" s="301" t="s">
        <v>1097</v>
      </c>
      <c r="F23" s="574"/>
      <c r="G23" s="574"/>
      <c r="H23" s="683">
        <f>-Custos!H22/MIl</f>
        <v>-3149.4</v>
      </c>
      <c r="I23" s="683">
        <f>-Custos!I22/MIl</f>
        <v>-6515.2687599999999</v>
      </c>
      <c r="J23" s="683">
        <f>-Custos!J22/MIl</f>
        <v>-6739.1768297186663</v>
      </c>
      <c r="K23" s="683">
        <f>-Custos!K22/MIl</f>
        <v>-6970.779873433331</v>
      </c>
      <c r="L23" s="683">
        <f>-Custos!L22/MIl</f>
        <v>-7210.3423417503236</v>
      </c>
      <c r="M23" s="683">
        <f>-Custos!M22/MIl</f>
        <v>-7458.1377735618098</v>
      </c>
      <c r="N23" s="683">
        <f>-Custos!N22/MIl</f>
        <v>-7714.4491083798848</v>
      </c>
      <c r="O23" s="683">
        <f>-Custos!O22/MIl</f>
        <v>-7979.5690094045403</v>
      </c>
      <c r="P23" s="683">
        <f>-Custos!P22/MIl</f>
        <v>-8253.8001976944088</v>
      </c>
      <c r="Q23" s="683">
        <f>-Custos!Q22/MIl</f>
        <v>-8537.4557978218418</v>
      </c>
      <c r="R23" s="683">
        <f>-Custos!R22/MIl</f>
        <v>-8830.8596954069872</v>
      </c>
      <c r="S23" s="683">
        <f>-Custos!S22/MIl</f>
        <v>-9134.3469069391394</v>
      </c>
      <c r="T23" s="683">
        <f>-Custos!T22/MIl</f>
        <v>-9448.2639623076157</v>
      </c>
      <c r="U23" s="683">
        <f>-Custos!U22/MIl</f>
        <v>-9772.9693004789206</v>
      </c>
      <c r="V23" s="683">
        <f>-Custos!V22/MIl</f>
        <v>-10108.833678772045</v>
      </c>
      <c r="W23" s="683">
        <f>-Custos!W22/MIl</f>
        <v>-10456.240596199179</v>
      </c>
      <c r="X23" s="683">
        <f>-Custos!X22/MIl</f>
        <v>-10815.586731355223</v>
      </c>
      <c r="Y23" s="683">
        <f>-Custos!Y22/MIl</f>
        <v>-11187.282395356131</v>
      </c>
      <c r="Z23" s="683">
        <f>-Custos!Z22/MIl</f>
        <v>-11571.752000343204</v>
      </c>
      <c r="AA23" s="683">
        <f>-Custos!AA22/MIl</f>
        <v>-11969.434544088332</v>
      </c>
      <c r="AB23" s="683">
        <f>-Custos!AB22/MIl</f>
        <v>-6087.5546638354581</v>
      </c>
    </row>
    <row r="24" spans="1:28">
      <c r="A24" s="574"/>
      <c r="B24" s="574"/>
      <c r="C24" s="575"/>
      <c r="D24" s="70" t="s">
        <v>579</v>
      </c>
      <c r="E24" s="301" t="s">
        <v>1097</v>
      </c>
      <c r="F24" s="574"/>
      <c r="G24" s="574"/>
      <c r="H24" s="683">
        <f>-Custos!H23/MIl</f>
        <v>-2527.1999999999998</v>
      </c>
      <c r="I24" s="683">
        <f>-Custos!I23/MIl</f>
        <v>-4979.8548799999999</v>
      </c>
      <c r="J24" s="683">
        <f>-Custos!J23/MIl</f>
        <v>-5150.9958927093321</v>
      </c>
      <c r="K24" s="683">
        <f>-Custos!K23/MIl</f>
        <v>-5328.0184515554438</v>
      </c>
      <c r="L24" s="683">
        <f>-Custos!L23/MIl</f>
        <v>-5511.1246856738999</v>
      </c>
      <c r="M24" s="683">
        <f>-Custos!M23/MIl</f>
        <v>-5700.5236707048925</v>
      </c>
      <c r="N24" s="683">
        <f>-Custos!N23/MIl</f>
        <v>-5896.4316675214504</v>
      </c>
      <c r="O24" s="683">
        <f>-Custos!O23/MIl</f>
        <v>-6099.0723691619387</v>
      </c>
      <c r="P24" s="683">
        <f>-Custos!P23/MIl</f>
        <v>-6308.6771562488038</v>
      </c>
      <c r="Q24" s="683">
        <f>-Custos!Q23/MIl</f>
        <v>-6525.4853611852222</v>
      </c>
      <c r="R24" s="683">
        <f>-Custos!R23/MIl</f>
        <v>-6749.744541431287</v>
      </c>
      <c r="S24" s="683">
        <f>-Custos!S23/MIl</f>
        <v>-6981.7107621718096</v>
      </c>
      <c r="T24" s="683">
        <f>-Custos!T23/MIl</f>
        <v>-7221.6488886984471</v>
      </c>
      <c r="U24" s="683">
        <f>-Custos!U23/MIl</f>
        <v>-7469.8328888400501</v>
      </c>
      <c r="V24" s="683">
        <f>-Custos!V23/MIl</f>
        <v>-7726.5461457865204</v>
      </c>
      <c r="W24" s="683">
        <f>-Custos!W23/MIl</f>
        <v>-7992.0817816633844</v>
      </c>
      <c r="X24" s="683">
        <f>-Custos!X23/MIl</f>
        <v>-8266.7429922265492</v>
      </c>
      <c r="Y24" s="683">
        <f>-Custos!Y23/MIl</f>
        <v>-8550.8433930594001</v>
      </c>
      <c r="Z24" s="683">
        <f>-Custos!Z23/MIl</f>
        <v>-8844.7073776675425</v>
      </c>
      <c r="AA24" s="683">
        <f>-Custos!AA23/MIl</f>
        <v>-9148.670487880052</v>
      </c>
      <c r="AB24" s="683">
        <f>-Custos!AB23/MIl</f>
        <v>-4652.9375712150613</v>
      </c>
    </row>
    <row r="25" spans="1:28">
      <c r="A25" s="574"/>
      <c r="B25" s="574"/>
      <c r="C25" s="575"/>
      <c r="D25" s="70" t="s">
        <v>1092</v>
      </c>
      <c r="E25" s="301" t="s">
        <v>1097</v>
      </c>
      <c r="F25" s="574"/>
      <c r="G25" s="574"/>
      <c r="H25" s="683">
        <f>-Custos!H24/MIl</f>
        <v>-2967</v>
      </c>
      <c r="I25" s="683">
        <f>-Custos!I24/MIl</f>
        <v>-6992.0460000000003</v>
      </c>
      <c r="J25" s="683">
        <f>-Custos!J24/MIl</f>
        <v>-7062.4305142000003</v>
      </c>
      <c r="K25" s="683">
        <f>-Custos!K24/MIl</f>
        <v>-7662.6785806268472</v>
      </c>
      <c r="L25" s="683">
        <f>-Custos!L24/MIl</f>
        <v>-7737.9839859846361</v>
      </c>
      <c r="M25" s="683">
        <f>-Custos!M24/MIl</f>
        <v>-8198.4101644983148</v>
      </c>
      <c r="N25" s="683">
        <f>-Custos!N24/MIl</f>
        <v>-8278.9805021721222</v>
      </c>
      <c r="O25" s="683">
        <f>-Custos!O24/MIl</f>
        <v>-8771.5971012124592</v>
      </c>
      <c r="P25" s="683">
        <f>-Custos!P24/MIl</f>
        <v>-8857.8004657920519</v>
      </c>
      <c r="Q25" s="683">
        <f>-Custos!Q24/MIl</f>
        <v>-9384.8580593316856</v>
      </c>
      <c r="R25" s="683">
        <f>-Custos!R24/MIl</f>
        <v>-9477.0882805196234</v>
      </c>
      <c r="S25" s="683">
        <f>-Custos!S24/MIl</f>
        <v>-10040.994790062645</v>
      </c>
      <c r="T25" s="683">
        <f>-Custos!T24/MIl</f>
        <v>-10139.673231929284</v>
      </c>
      <c r="U25" s="683">
        <f>-Custos!U24/MIl</f>
        <v>-10743.004927369664</v>
      </c>
      <c r="V25" s="683">
        <f>-Custos!V24/MIl</f>
        <v>-10848.582413401986</v>
      </c>
      <c r="W25" s="683">
        <f>-Custos!W24/MIl</f>
        <v>-11494.095683000427</v>
      </c>
      <c r="X25" s="683">
        <f>-Custos!X24/MIl</f>
        <v>-11607.054555739514</v>
      </c>
      <c r="Y25" s="683">
        <f>-Custos!Y24/MIl</f>
        <v>-12297.698498991211</v>
      </c>
      <c r="Z25" s="683">
        <f>-Custos!Z24/MIl</f>
        <v>-12418.554823668039</v>
      </c>
      <c r="AA25" s="683">
        <f>-Custos!AA24/MIl</f>
        <v>-13157.484724593191</v>
      </c>
      <c r="AB25" s="683">
        <f>-Custos!AB24/MIl</f>
        <v>-6611.0688428558697</v>
      </c>
    </row>
    <row r="26" spans="1:28">
      <c r="A26" s="574"/>
      <c r="B26" s="574"/>
      <c r="C26" s="575"/>
      <c r="D26" s="575" t="s">
        <v>753</v>
      </c>
      <c r="E26" s="301" t="s">
        <v>1097</v>
      </c>
      <c r="F26" s="574"/>
      <c r="G26" s="574"/>
      <c r="H26" s="684">
        <f>SUM(H21:H25)</f>
        <v>-24708.056212410149</v>
      </c>
      <c r="I26" s="684">
        <f t="shared" ref="I26:AB26" si="3">SUM(I21:I25)</f>
        <v>-51720.245688486619</v>
      </c>
      <c r="J26" s="684">
        <f t="shared" si="3"/>
        <v>-53327.789331980937</v>
      </c>
      <c r="K26" s="684">
        <f t="shared" si="3"/>
        <v>-55518.023563112198</v>
      </c>
      <c r="L26" s="684">
        <f t="shared" si="3"/>
        <v>-57237.957657701409</v>
      </c>
      <c r="M26" s="684">
        <f t="shared" si="3"/>
        <v>-59399.53293139975</v>
      </c>
      <c r="N26" s="684">
        <f t="shared" si="3"/>
        <v>-61239.715188162736</v>
      </c>
      <c r="O26" s="684">
        <f t="shared" si="3"/>
        <v>-63552.415702578284</v>
      </c>
      <c r="P26" s="684">
        <f t="shared" si="3"/>
        <v>-65521.253199758146</v>
      </c>
      <c r="Q26" s="684">
        <f t="shared" si="3"/>
        <v>-67995.644785588418</v>
      </c>
      <c r="R26" s="684">
        <f t="shared" si="3"/>
        <v>-70102.132377268717</v>
      </c>
      <c r="S26" s="684">
        <f t="shared" si="3"/>
        <v>-72749.519568936696</v>
      </c>
      <c r="T26" s="684">
        <f t="shared" si="3"/>
        <v>-75003.280979037299</v>
      </c>
      <c r="U26" s="684">
        <f t="shared" si="3"/>
        <v>-77835.758660719963</v>
      </c>
      <c r="V26" s="684">
        <f t="shared" si="3"/>
        <v>-80247.090450055082</v>
      </c>
      <c r="W26" s="684">
        <f t="shared" si="3"/>
        <v>-83277.59911251317</v>
      </c>
      <c r="X26" s="684">
        <f t="shared" si="3"/>
        <v>-85857.517719779818</v>
      </c>
      <c r="Y26" s="684">
        <f t="shared" si="3"/>
        <v>-89099.902580435737</v>
      </c>
      <c r="Z26" s="684">
        <f t="shared" si="3"/>
        <v>-91860.194652044869</v>
      </c>
      <c r="AA26" s="684">
        <f t="shared" si="3"/>
        <v>-95329.26890840524</v>
      </c>
      <c r="AB26" s="684">
        <f t="shared" si="3"/>
        <v>-48402.953513874476</v>
      </c>
    </row>
    <row r="27" spans="1:28">
      <c r="A27" s="574"/>
      <c r="B27" s="574"/>
      <c r="C27" s="575"/>
      <c r="D27" s="70" t="s">
        <v>7</v>
      </c>
      <c r="E27" s="301"/>
      <c r="F27" s="574"/>
      <c r="G27" s="574"/>
      <c r="H27" s="684">
        <f>Custos!H26/MIl+'Outras Prem.'!H26</f>
        <v>0</v>
      </c>
      <c r="I27" s="684">
        <f>Custos!I26/MIl+'Outras Prem.'!I26</f>
        <v>0</v>
      </c>
      <c r="J27" s="684">
        <f>Custos!J26/MIl+'Outras Prem.'!J26</f>
        <v>0</v>
      </c>
      <c r="K27" s="684">
        <f>Custos!K26/MIl+'Outras Prem.'!K26</f>
        <v>0</v>
      </c>
      <c r="L27" s="684">
        <f>Custos!L26/MIl+'Outras Prem.'!L26</f>
        <v>0</v>
      </c>
      <c r="M27" s="684">
        <f>Custos!M26/MIl+'Outras Prem.'!M26</f>
        <v>0</v>
      </c>
      <c r="N27" s="684">
        <f>Custos!N26/MIl+'Outras Prem.'!N26</f>
        <v>0</v>
      </c>
      <c r="O27" s="684">
        <f>Custos!O26/MIl+'Outras Prem.'!O26</f>
        <v>0</v>
      </c>
      <c r="P27" s="684">
        <f>Custos!P26/MIl+'Outras Prem.'!P26</f>
        <v>0</v>
      </c>
      <c r="Q27" s="684">
        <f>Custos!Q26/MIl+'Outras Prem.'!Q26</f>
        <v>0</v>
      </c>
      <c r="R27" s="684">
        <f>Custos!R26/MIl+'Outras Prem.'!R26</f>
        <v>0</v>
      </c>
      <c r="S27" s="684">
        <f>Custos!S26/MIl+'Outras Prem.'!S26</f>
        <v>0</v>
      </c>
      <c r="T27" s="684">
        <f>Custos!T26/MIl+'Outras Prem.'!T26</f>
        <v>0</v>
      </c>
      <c r="U27" s="684">
        <f>Custos!U26/MIl+'Outras Prem.'!U26</f>
        <v>0</v>
      </c>
      <c r="V27" s="684">
        <f>Custos!V26/MIl+'Outras Prem.'!V26</f>
        <v>0</v>
      </c>
      <c r="W27" s="684">
        <f>Custos!W26/MIl+'Outras Prem.'!W26</f>
        <v>0</v>
      </c>
      <c r="X27" s="684">
        <f>Custos!X26/MIl+'Outras Prem.'!X26</f>
        <v>0</v>
      </c>
      <c r="Y27" s="684">
        <f>Custos!Y26/MIl+'Outras Prem.'!Y26</f>
        <v>0</v>
      </c>
      <c r="Z27" s="684">
        <f>Custos!Z26/MIl+'Outras Prem.'!Z26</f>
        <v>0</v>
      </c>
      <c r="AA27" s="684">
        <f>Custos!AA26/MIl+'Outras Prem.'!AA26</f>
        <v>0</v>
      </c>
      <c r="AB27" s="684">
        <f>Custos!AB26/MIl+'Outras Prem.'!AB26</f>
        <v>0</v>
      </c>
    </row>
    <row r="28" spans="1:28">
      <c r="A28" s="574"/>
      <c r="B28" s="574"/>
      <c r="C28" s="575"/>
      <c r="D28" s="575"/>
      <c r="E28" s="301"/>
      <c r="F28" s="574"/>
      <c r="G28" s="574"/>
      <c r="H28" s="684"/>
      <c r="I28" s="684"/>
      <c r="J28" s="684"/>
      <c r="K28" s="684"/>
      <c r="L28" s="684"/>
      <c r="M28" s="684"/>
      <c r="N28" s="684"/>
      <c r="O28" s="684"/>
      <c r="P28" s="684"/>
      <c r="Q28" s="684"/>
      <c r="R28" s="684"/>
      <c r="S28" s="684"/>
      <c r="T28" s="684"/>
      <c r="U28" s="684"/>
      <c r="V28" s="684"/>
      <c r="W28" s="684"/>
      <c r="X28" s="684"/>
      <c r="Y28" s="684"/>
      <c r="Z28" s="684"/>
      <c r="AA28" s="684"/>
      <c r="AB28" s="684"/>
    </row>
    <row r="29" spans="1:28">
      <c r="B29" s="575" t="s">
        <v>921</v>
      </c>
      <c r="C29" s="575"/>
      <c r="D29" s="575" t="s">
        <v>1088</v>
      </c>
    </row>
    <row r="30" spans="1:28">
      <c r="B30" s="293"/>
      <c r="C30" s="293"/>
      <c r="D30" s="293"/>
      <c r="E30" s="293"/>
      <c r="F30" s="293"/>
      <c r="G30" s="293"/>
      <c r="H30" s="293"/>
      <c r="I30" s="293"/>
      <c r="J30" s="293"/>
      <c r="K30" s="293"/>
      <c r="L30" s="293"/>
      <c r="M30" s="293"/>
      <c r="N30" s="293"/>
      <c r="O30" s="293"/>
      <c r="P30" s="293"/>
      <c r="Q30" s="293"/>
      <c r="R30" s="293"/>
      <c r="S30" s="293"/>
      <c r="T30" s="293"/>
      <c r="U30" s="293"/>
      <c r="V30" s="293"/>
      <c r="W30" s="293"/>
      <c r="X30" s="293"/>
      <c r="Y30" s="293"/>
      <c r="Z30" s="293"/>
      <c r="AA30" s="293"/>
      <c r="AB30" s="293"/>
    </row>
    <row r="31" spans="1:28">
      <c r="D31" s="685" t="s">
        <v>1088</v>
      </c>
      <c r="G31" s="686">
        <f>1.65%+7.6%</f>
        <v>9.2499999999999999E-2</v>
      </c>
    </row>
    <row r="32" spans="1:28">
      <c r="D32" s="685"/>
      <c r="G32" s="687" t="s">
        <v>1089</v>
      </c>
    </row>
    <row r="33" spans="4:28">
      <c r="D33" s="685"/>
      <c r="G33" s="687"/>
    </row>
    <row r="34" spans="4:28">
      <c r="D34" s="70" t="s">
        <v>841</v>
      </c>
      <c r="E34" s="301" t="s">
        <v>1097</v>
      </c>
      <c r="F34" s="574"/>
      <c r="G34" s="686" t="s">
        <v>1090</v>
      </c>
      <c r="H34" s="689">
        <f t="shared" ref="H34:AB34" si="4">IF($G34="sim",H11*$G$31,"0")</f>
        <v>0</v>
      </c>
      <c r="I34" s="689">
        <f t="shared" si="4"/>
        <v>-2150.9827816219267</v>
      </c>
      <c r="J34" s="689">
        <f t="shared" si="4"/>
        <v>-2949.6121672173931</v>
      </c>
      <c r="K34" s="689">
        <f t="shared" si="4"/>
        <v>-3612.6378450131137</v>
      </c>
      <c r="L34" s="689">
        <f t="shared" si="4"/>
        <v>-4123.2636062422816</v>
      </c>
      <c r="M34" s="689">
        <f t="shared" si="4"/>
        <v>-4442.119035908242</v>
      </c>
      <c r="N34" s="689">
        <f t="shared" si="4"/>
        <v>-4787.1395243061588</v>
      </c>
      <c r="O34" s="689">
        <f t="shared" si="4"/>
        <v>-5160.5746035531456</v>
      </c>
      <c r="P34" s="689">
        <f t="shared" si="4"/>
        <v>-5564.8737269750172</v>
      </c>
      <c r="Q34" s="689">
        <f t="shared" si="4"/>
        <v>-5975.4602070721576</v>
      </c>
      <c r="R34" s="689">
        <f t="shared" si="4"/>
        <v>-6115.2337875638505</v>
      </c>
      <c r="S34" s="689">
        <f t="shared" si="4"/>
        <v>-6235.9164996673417</v>
      </c>
      <c r="T34" s="689">
        <f t="shared" si="4"/>
        <v>-6359.3582243578339</v>
      </c>
      <c r="U34" s="689">
        <f t="shared" si="4"/>
        <v>-6485.6489074756828</v>
      </c>
      <c r="V34" s="689">
        <f t="shared" si="4"/>
        <v>-6614.8823410854884</v>
      </c>
      <c r="W34" s="689">
        <f t="shared" si="4"/>
        <v>-6747.1563584506894</v>
      </c>
      <c r="X34" s="689">
        <f t="shared" si="4"/>
        <v>-6882.5730401096898</v>
      </c>
      <c r="Y34" s="689">
        <f t="shared" si="4"/>
        <v>-7021.2389317443476</v>
      </c>
      <c r="Z34" s="689">
        <f t="shared" si="4"/>
        <v>-7163.2652745772803</v>
      </c>
      <c r="AA34" s="689">
        <f t="shared" si="4"/>
        <v>-7308.7682490836705</v>
      </c>
      <c r="AB34" s="689">
        <f t="shared" si="4"/>
        <v>-3707.2166059284382</v>
      </c>
    </row>
    <row r="35" spans="4:28">
      <c r="D35" s="70" t="s">
        <v>851</v>
      </c>
      <c r="E35" s="301" t="s">
        <v>1097</v>
      </c>
      <c r="F35" s="574"/>
      <c r="G35" s="686" t="s">
        <v>1090</v>
      </c>
      <c r="H35" s="689">
        <f t="shared" ref="H35:AB35" si="5">IF($G35="sim",H12*$G$31,"0")</f>
        <v>-462.5</v>
      </c>
      <c r="I35" s="689">
        <f t="shared" si="5"/>
        <v>-388.01421198539992</v>
      </c>
      <c r="J35" s="689">
        <f t="shared" si="5"/>
        <v>-611.60688273959397</v>
      </c>
      <c r="K35" s="689">
        <f t="shared" si="5"/>
        <v>-666.61265955884278</v>
      </c>
      <c r="L35" s="689">
        <f t="shared" si="5"/>
        <v>-695.61823187216157</v>
      </c>
      <c r="M35" s="689">
        <f t="shared" si="5"/>
        <v>-725.87584273504592</v>
      </c>
      <c r="N35" s="689">
        <f t="shared" si="5"/>
        <v>-757.44077244026039</v>
      </c>
      <c r="O35" s="689">
        <f t="shared" si="5"/>
        <v>-790.37088584335447</v>
      </c>
      <c r="P35" s="689">
        <f t="shared" si="5"/>
        <v>-824.72676460190701</v>
      </c>
      <c r="Q35" s="689">
        <f t="shared" si="5"/>
        <v>-860.57184694452815</v>
      </c>
      <c r="R35" s="689">
        <f t="shared" si="5"/>
        <v>-897.97257544267472</v>
      </c>
      <c r="S35" s="689">
        <f t="shared" si="5"/>
        <v>-936.99855329031675</v>
      </c>
      <c r="T35" s="689">
        <f t="shared" si="5"/>
        <v>-977.72270963067285</v>
      </c>
      <c r="U35" s="689">
        <f t="shared" si="5"/>
        <v>-1020.2214745058882</v>
      </c>
      <c r="V35" s="689">
        <f t="shared" si="5"/>
        <v>-1064.574964044735</v>
      </c>
      <c r="W35" s="689">
        <f t="shared" si="5"/>
        <v>-1110.8671765454462</v>
      </c>
      <c r="X35" s="689">
        <f t="shared" si="5"/>
        <v>-1159.1862001557636</v>
      </c>
      <c r="Y35" s="689">
        <f t="shared" si="5"/>
        <v>-1209.6244329005076</v>
      </c>
      <c r="Z35" s="689">
        <f t="shared" si="5"/>
        <v>-1262.2788158585849</v>
      </c>
      <c r="AA35" s="689">
        <f t="shared" si="5"/>
        <v>-1317.2510803466828</v>
      </c>
      <c r="AB35" s="689">
        <f t="shared" si="5"/>
        <v>-673.64008088680225</v>
      </c>
    </row>
    <row r="36" spans="4:28">
      <c r="D36" s="70" t="s">
        <v>964</v>
      </c>
      <c r="E36" s="301" t="s">
        <v>1097</v>
      </c>
      <c r="F36" s="574"/>
      <c r="G36" s="686" t="s">
        <v>1090</v>
      </c>
      <c r="H36" s="689">
        <f t="shared" ref="H36:AB36" si="6">IF($G36="sim",H13*$G$31,"0")</f>
        <v>0</v>
      </c>
      <c r="I36" s="689">
        <f t="shared" si="6"/>
        <v>-421.754578245</v>
      </c>
      <c r="J36" s="689">
        <f t="shared" si="6"/>
        <v>-442.66946083591444</v>
      </c>
      <c r="K36" s="689">
        <f t="shared" si="6"/>
        <v>-461.37373534012693</v>
      </c>
      <c r="L36" s="689">
        <f t="shared" si="6"/>
        <v>-480.84079434219592</v>
      </c>
      <c r="M36" s="689">
        <f t="shared" si="6"/>
        <v>-501.10097554735074</v>
      </c>
      <c r="N36" s="689">
        <f t="shared" si="6"/>
        <v>-522.18580097223435</v>
      </c>
      <c r="O36" s="689">
        <f t="shared" si="6"/>
        <v>-544.12802251568996</v>
      </c>
      <c r="P36" s="689">
        <f t="shared" si="6"/>
        <v>-566.96166926302396</v>
      </c>
      <c r="Q36" s="689">
        <f t="shared" si="6"/>
        <v>-590.72209658907923</v>
      </c>
      <c r="R36" s="689">
        <f t="shared" si="6"/>
        <v>-615.44603712787693</v>
      </c>
      <c r="S36" s="689">
        <f t="shared" si="6"/>
        <v>-641.17165367913856</v>
      </c>
      <c r="T36" s="689">
        <f t="shared" si="6"/>
        <v>-667.93859412461074</v>
      </c>
      <c r="U36" s="689">
        <f t="shared" si="6"/>
        <v>-695.78804842985028</v>
      </c>
      <c r="V36" s="689">
        <f t="shared" si="6"/>
        <v>-724.76280780994853</v>
      </c>
      <c r="W36" s="689">
        <f t="shared" si="6"/>
        <v>-754.90732614060869</v>
      </c>
      <c r="X36" s="689">
        <f t="shared" si="6"/>
        <v>-786.26778369902684</v>
      </c>
      <c r="Y36" s="689">
        <f t="shared" si="6"/>
        <v>-818.89215332218032</v>
      </c>
      <c r="Z36" s="689">
        <f t="shared" si="6"/>
        <v>-852.83026907340081</v>
      </c>
      <c r="AA36" s="689">
        <f t="shared" si="6"/>
        <v>-888.13389751149066</v>
      </c>
      <c r="AB36" s="689">
        <f t="shared" si="6"/>
        <v>-453.22192508292426</v>
      </c>
    </row>
    <row r="37" spans="4:28">
      <c r="D37" s="70" t="s">
        <v>990</v>
      </c>
      <c r="E37" s="301" t="s">
        <v>1097</v>
      </c>
      <c r="F37" s="574"/>
      <c r="G37" s="686" t="s">
        <v>1090</v>
      </c>
      <c r="H37" s="689">
        <f t="shared" ref="H37:AB37" si="7">IF($G37="sim",H14*$G$31,"0")</f>
        <v>-44.4</v>
      </c>
      <c r="I37" s="689">
        <f t="shared" si="7"/>
        <v>-91.851759999999999</v>
      </c>
      <c r="J37" s="689">
        <f t="shared" si="7"/>
        <v>-95.008398818666663</v>
      </c>
      <c r="K37" s="689">
        <f t="shared" si="7"/>
        <v>-98.273520791401495</v>
      </c>
      <c r="L37" s="689">
        <f t="shared" si="7"/>
        <v>-101.65085412259936</v>
      </c>
      <c r="M37" s="689">
        <f t="shared" si="7"/>
        <v>-105.14425514261268</v>
      </c>
      <c r="N37" s="689">
        <f t="shared" si="7"/>
        <v>-108.75771271101381</v>
      </c>
      <c r="O37" s="689">
        <f t="shared" si="7"/>
        <v>-112.49535277118231</v>
      </c>
      <c r="P37" s="689">
        <f t="shared" si="7"/>
        <v>-116.36144306141861</v>
      </c>
      <c r="Q37" s="689">
        <f t="shared" si="7"/>
        <v>-120.3603979879627</v>
      </c>
      <c r="R37" s="689">
        <f t="shared" si="7"/>
        <v>-124.49678366548237</v>
      </c>
      <c r="S37" s="689">
        <f t="shared" si="7"/>
        <v>-128.77532313078612</v>
      </c>
      <c r="T37" s="689">
        <f t="shared" si="7"/>
        <v>-133.20090173571413</v>
      </c>
      <c r="U37" s="689">
        <f t="shared" si="7"/>
        <v>-137.77857272536485</v>
      </c>
      <c r="V37" s="689">
        <f t="shared" si="7"/>
        <v>-142.51356300802655</v>
      </c>
      <c r="W37" s="689">
        <f t="shared" si="7"/>
        <v>-147.41127912340241</v>
      </c>
      <c r="X37" s="689">
        <f t="shared" si="7"/>
        <v>-152.47731341594331</v>
      </c>
      <c r="Y37" s="689">
        <f t="shared" si="7"/>
        <v>-157.71745042033791</v>
      </c>
      <c r="Z37" s="689">
        <f t="shared" si="7"/>
        <v>-163.1376734664502</v>
      </c>
      <c r="AA37" s="689">
        <f t="shared" si="7"/>
        <v>-168.74417151124723</v>
      </c>
      <c r="AB37" s="689">
        <f t="shared" si="7"/>
        <v>-85.821879429191071</v>
      </c>
    </row>
    <row r="38" spans="4:28">
      <c r="D38" s="70" t="s">
        <v>783</v>
      </c>
      <c r="E38" s="301" t="s">
        <v>1097</v>
      </c>
      <c r="F38" s="574"/>
      <c r="G38" s="686" t="s">
        <v>1091</v>
      </c>
      <c r="H38" s="689" t="str">
        <f t="shared" ref="H38:AB38" si="8">IF($G38="sim",H15*$G$31,"0")</f>
        <v>0</v>
      </c>
      <c r="I38" s="689" t="str">
        <f t="shared" si="8"/>
        <v>0</v>
      </c>
      <c r="J38" s="689" t="str">
        <f t="shared" si="8"/>
        <v>0</v>
      </c>
      <c r="K38" s="689" t="str">
        <f t="shared" si="8"/>
        <v>0</v>
      </c>
      <c r="L38" s="689" t="str">
        <f t="shared" si="8"/>
        <v>0</v>
      </c>
      <c r="M38" s="689" t="str">
        <f t="shared" si="8"/>
        <v>0</v>
      </c>
      <c r="N38" s="689" t="str">
        <f t="shared" si="8"/>
        <v>0</v>
      </c>
      <c r="O38" s="689" t="str">
        <f t="shared" si="8"/>
        <v>0</v>
      </c>
      <c r="P38" s="689" t="str">
        <f t="shared" si="8"/>
        <v>0</v>
      </c>
      <c r="Q38" s="689" t="str">
        <f t="shared" si="8"/>
        <v>0</v>
      </c>
      <c r="R38" s="689" t="str">
        <f t="shared" si="8"/>
        <v>0</v>
      </c>
      <c r="S38" s="689" t="str">
        <f t="shared" si="8"/>
        <v>0</v>
      </c>
      <c r="T38" s="689" t="str">
        <f t="shared" si="8"/>
        <v>0</v>
      </c>
      <c r="U38" s="689" t="str">
        <f t="shared" si="8"/>
        <v>0</v>
      </c>
      <c r="V38" s="689" t="str">
        <f t="shared" si="8"/>
        <v>0</v>
      </c>
      <c r="W38" s="689" t="str">
        <f t="shared" si="8"/>
        <v>0</v>
      </c>
      <c r="X38" s="689" t="str">
        <f t="shared" si="8"/>
        <v>0</v>
      </c>
      <c r="Y38" s="689" t="str">
        <f t="shared" si="8"/>
        <v>0</v>
      </c>
      <c r="Z38" s="689" t="str">
        <f t="shared" si="8"/>
        <v>0</v>
      </c>
      <c r="AA38" s="689" t="str">
        <f t="shared" si="8"/>
        <v>0</v>
      </c>
      <c r="AB38" s="689" t="str">
        <f t="shared" si="8"/>
        <v>0</v>
      </c>
    </row>
    <row r="39" spans="4:28">
      <c r="D39" s="70" t="s">
        <v>928</v>
      </c>
      <c r="E39" s="301" t="s">
        <v>1097</v>
      </c>
      <c r="F39" s="574"/>
      <c r="G39" s="686" t="s">
        <v>1091</v>
      </c>
      <c r="H39" s="689" t="str">
        <f t="shared" ref="H39:AB39" si="9">IF($G39="sim",H16*$G$31,"0")</f>
        <v>0</v>
      </c>
      <c r="I39" s="689" t="str">
        <f t="shared" si="9"/>
        <v>0</v>
      </c>
      <c r="J39" s="689" t="str">
        <f t="shared" si="9"/>
        <v>0</v>
      </c>
      <c r="K39" s="689" t="str">
        <f t="shared" si="9"/>
        <v>0</v>
      </c>
      <c r="L39" s="689" t="str">
        <f t="shared" si="9"/>
        <v>0</v>
      </c>
      <c r="M39" s="689" t="str">
        <f t="shared" si="9"/>
        <v>0</v>
      </c>
      <c r="N39" s="689" t="str">
        <f t="shared" si="9"/>
        <v>0</v>
      </c>
      <c r="O39" s="689" t="str">
        <f t="shared" si="9"/>
        <v>0</v>
      </c>
      <c r="P39" s="689" t="str">
        <f t="shared" si="9"/>
        <v>0</v>
      </c>
      <c r="Q39" s="689" t="str">
        <f t="shared" si="9"/>
        <v>0</v>
      </c>
      <c r="R39" s="689" t="str">
        <f t="shared" si="9"/>
        <v>0</v>
      </c>
      <c r="S39" s="689" t="str">
        <f t="shared" si="9"/>
        <v>0</v>
      </c>
      <c r="T39" s="689" t="str">
        <f t="shared" si="9"/>
        <v>0</v>
      </c>
      <c r="U39" s="689" t="str">
        <f t="shared" si="9"/>
        <v>0</v>
      </c>
      <c r="V39" s="689" t="str">
        <f t="shared" si="9"/>
        <v>0</v>
      </c>
      <c r="W39" s="689" t="str">
        <f t="shared" si="9"/>
        <v>0</v>
      </c>
      <c r="X39" s="689" t="str">
        <f t="shared" si="9"/>
        <v>0</v>
      </c>
      <c r="Y39" s="689" t="str">
        <f t="shared" si="9"/>
        <v>0</v>
      </c>
      <c r="Z39" s="689" t="str">
        <f t="shared" si="9"/>
        <v>0</v>
      </c>
      <c r="AA39" s="689" t="str">
        <f t="shared" si="9"/>
        <v>0</v>
      </c>
      <c r="AB39" s="689" t="str">
        <f t="shared" si="9"/>
        <v>0</v>
      </c>
    </row>
    <row r="40" spans="4:28">
      <c r="D40" s="70" t="s">
        <v>833</v>
      </c>
      <c r="E40" s="301" t="s">
        <v>1097</v>
      </c>
      <c r="F40" s="574"/>
      <c r="G40" s="686" t="s">
        <v>1091</v>
      </c>
      <c r="H40" s="689" t="str">
        <f t="shared" ref="H40:AB40" si="10">IF($G40="sim",H17*$G$31,"0")</f>
        <v>0</v>
      </c>
      <c r="I40" s="689" t="str">
        <f t="shared" si="10"/>
        <v>0</v>
      </c>
      <c r="J40" s="689" t="str">
        <f t="shared" si="10"/>
        <v>0</v>
      </c>
      <c r="K40" s="689" t="str">
        <f t="shared" si="10"/>
        <v>0</v>
      </c>
      <c r="L40" s="689" t="str">
        <f t="shared" si="10"/>
        <v>0</v>
      </c>
      <c r="M40" s="689" t="str">
        <f t="shared" si="10"/>
        <v>0</v>
      </c>
      <c r="N40" s="689" t="str">
        <f t="shared" si="10"/>
        <v>0</v>
      </c>
      <c r="O40" s="689" t="str">
        <f t="shared" si="10"/>
        <v>0</v>
      </c>
      <c r="P40" s="689" t="str">
        <f t="shared" si="10"/>
        <v>0</v>
      </c>
      <c r="Q40" s="689" t="str">
        <f t="shared" si="10"/>
        <v>0</v>
      </c>
      <c r="R40" s="689" t="str">
        <f t="shared" si="10"/>
        <v>0</v>
      </c>
      <c r="S40" s="689" t="str">
        <f t="shared" si="10"/>
        <v>0</v>
      </c>
      <c r="T40" s="689" t="str">
        <f t="shared" si="10"/>
        <v>0</v>
      </c>
      <c r="U40" s="689" t="str">
        <f t="shared" si="10"/>
        <v>0</v>
      </c>
      <c r="V40" s="689" t="str">
        <f t="shared" si="10"/>
        <v>0</v>
      </c>
      <c r="W40" s="689" t="str">
        <f t="shared" si="10"/>
        <v>0</v>
      </c>
      <c r="X40" s="689" t="str">
        <f t="shared" si="10"/>
        <v>0</v>
      </c>
      <c r="Y40" s="689" t="str">
        <f t="shared" si="10"/>
        <v>0</v>
      </c>
      <c r="Z40" s="689" t="str">
        <f t="shared" si="10"/>
        <v>0</v>
      </c>
      <c r="AA40" s="689" t="str">
        <f t="shared" si="10"/>
        <v>0</v>
      </c>
      <c r="AB40" s="689" t="str">
        <f t="shared" si="10"/>
        <v>0</v>
      </c>
    </row>
    <row r="41" spans="4:28">
      <c r="D41" s="605" t="s">
        <v>752</v>
      </c>
      <c r="E41" s="302"/>
      <c r="F41" s="606"/>
      <c r="G41" s="606"/>
      <c r="H41" s="730">
        <f t="shared" ref="H41:AB41" si="11">SUM(H35:H40)</f>
        <v>-506.9</v>
      </c>
      <c r="I41" s="730">
        <f t="shared" si="11"/>
        <v>-901.62055023039989</v>
      </c>
      <c r="J41" s="730">
        <f t="shared" si="11"/>
        <v>-1149.2847423941751</v>
      </c>
      <c r="K41" s="730">
        <f t="shared" si="11"/>
        <v>-1226.2599156903711</v>
      </c>
      <c r="L41" s="730">
        <f t="shared" si="11"/>
        <v>-1278.1098803369568</v>
      </c>
      <c r="M41" s="730">
        <f t="shared" si="11"/>
        <v>-1332.1210734250094</v>
      </c>
      <c r="N41" s="730">
        <f t="shared" si="11"/>
        <v>-1388.3842861235084</v>
      </c>
      <c r="O41" s="730">
        <f t="shared" si="11"/>
        <v>-1446.9942611302267</v>
      </c>
      <c r="P41" s="730">
        <f t="shared" si="11"/>
        <v>-1508.0498769263497</v>
      </c>
      <c r="Q41" s="730">
        <f t="shared" si="11"/>
        <v>-1571.6543415215701</v>
      </c>
      <c r="R41" s="730">
        <f t="shared" si="11"/>
        <v>-1637.915396236034</v>
      </c>
      <c r="S41" s="730">
        <f t="shared" si="11"/>
        <v>-1706.9455301002413</v>
      </c>
      <c r="T41" s="730">
        <f t="shared" si="11"/>
        <v>-1778.8622054909977</v>
      </c>
      <c r="U41" s="730">
        <f t="shared" si="11"/>
        <v>-1853.7880956611034</v>
      </c>
      <c r="V41" s="730">
        <f t="shared" si="11"/>
        <v>-1931.85133486271</v>
      </c>
      <c r="W41" s="730">
        <f t="shared" si="11"/>
        <v>-2013.1857818094572</v>
      </c>
      <c r="X41" s="730">
        <f t="shared" si="11"/>
        <v>-2097.9312972707335</v>
      </c>
      <c r="Y41" s="730">
        <f t="shared" si="11"/>
        <v>-2186.2340366430258</v>
      </c>
      <c r="Z41" s="730">
        <f t="shared" si="11"/>
        <v>-2278.2467583984358</v>
      </c>
      <c r="AA41" s="730">
        <f t="shared" si="11"/>
        <v>-2374.1291493694207</v>
      </c>
      <c r="AB41" s="730">
        <f t="shared" si="11"/>
        <v>-1212.6838853989175</v>
      </c>
    </row>
    <row r="42" spans="4:28" ht="6" customHeight="1">
      <c r="D42" s="70"/>
      <c r="E42" s="301"/>
      <c r="F42" s="574"/>
      <c r="G42" s="574"/>
      <c r="H42" s="684"/>
      <c r="I42" s="684"/>
      <c r="J42" s="684"/>
      <c r="K42" s="684"/>
      <c r="L42" s="684"/>
      <c r="M42" s="684"/>
      <c r="N42" s="684"/>
      <c r="O42" s="684"/>
      <c r="P42" s="684"/>
      <c r="Q42" s="684"/>
      <c r="R42" s="684"/>
      <c r="S42" s="684"/>
      <c r="T42" s="684"/>
      <c r="U42" s="684"/>
      <c r="V42" s="684"/>
      <c r="W42" s="684"/>
      <c r="X42" s="684"/>
      <c r="Y42" s="684"/>
      <c r="Z42" s="684"/>
      <c r="AA42" s="684"/>
      <c r="AB42" s="684"/>
    </row>
    <row r="43" spans="4:28">
      <c r="D43" s="70" t="s">
        <v>980</v>
      </c>
      <c r="E43" s="301" t="s">
        <v>1097</v>
      </c>
      <c r="F43" s="574"/>
      <c r="G43" s="686" t="s">
        <v>1091</v>
      </c>
      <c r="H43" s="688" t="str">
        <f t="shared" ref="H43:AB43" si="12">IF($G43="sim",H21*$G$31,"0")</f>
        <v>0</v>
      </c>
      <c r="I43" s="688" t="str">
        <f t="shared" si="12"/>
        <v>0</v>
      </c>
      <c r="J43" s="688" t="str">
        <f t="shared" si="12"/>
        <v>0</v>
      </c>
      <c r="K43" s="688" t="str">
        <f t="shared" si="12"/>
        <v>0</v>
      </c>
      <c r="L43" s="688" t="str">
        <f t="shared" si="12"/>
        <v>0</v>
      </c>
      <c r="M43" s="688" t="str">
        <f t="shared" si="12"/>
        <v>0</v>
      </c>
      <c r="N43" s="688" t="str">
        <f t="shared" si="12"/>
        <v>0</v>
      </c>
      <c r="O43" s="688" t="str">
        <f t="shared" si="12"/>
        <v>0</v>
      </c>
      <c r="P43" s="688" t="str">
        <f t="shared" si="12"/>
        <v>0</v>
      </c>
      <c r="Q43" s="688" t="str">
        <f t="shared" si="12"/>
        <v>0</v>
      </c>
      <c r="R43" s="688" t="str">
        <f t="shared" si="12"/>
        <v>0</v>
      </c>
      <c r="S43" s="688" t="str">
        <f t="shared" si="12"/>
        <v>0</v>
      </c>
      <c r="T43" s="688" t="str">
        <f t="shared" si="12"/>
        <v>0</v>
      </c>
      <c r="U43" s="688" t="str">
        <f t="shared" si="12"/>
        <v>0</v>
      </c>
      <c r="V43" s="688" t="str">
        <f t="shared" si="12"/>
        <v>0</v>
      </c>
      <c r="W43" s="688" t="str">
        <f t="shared" si="12"/>
        <v>0</v>
      </c>
      <c r="X43" s="688" t="str">
        <f t="shared" si="12"/>
        <v>0</v>
      </c>
      <c r="Y43" s="688" t="str">
        <f t="shared" si="12"/>
        <v>0</v>
      </c>
      <c r="Z43" s="688" t="str">
        <f t="shared" si="12"/>
        <v>0</v>
      </c>
      <c r="AA43" s="688" t="str">
        <f t="shared" si="12"/>
        <v>0</v>
      </c>
      <c r="AB43" s="688" t="str">
        <f t="shared" si="12"/>
        <v>0</v>
      </c>
    </row>
    <row r="44" spans="4:28">
      <c r="D44" s="70" t="s">
        <v>579</v>
      </c>
      <c r="E44" s="301" t="s">
        <v>1097</v>
      </c>
      <c r="F44" s="574"/>
      <c r="G44" s="686" t="s">
        <v>1091</v>
      </c>
      <c r="H44" s="688" t="str">
        <f>IF($G44="sim",H24*$G$31,"0")</f>
        <v>0</v>
      </c>
      <c r="I44" s="688" t="str">
        <f t="shared" ref="I44:AB44" si="13">IF($G44="sim",I24*$G$31,"0")</f>
        <v>0</v>
      </c>
      <c r="J44" s="688" t="str">
        <f t="shared" si="13"/>
        <v>0</v>
      </c>
      <c r="K44" s="688" t="str">
        <f t="shared" si="13"/>
        <v>0</v>
      </c>
      <c r="L44" s="688" t="str">
        <f t="shared" si="13"/>
        <v>0</v>
      </c>
      <c r="M44" s="688" t="str">
        <f t="shared" si="13"/>
        <v>0</v>
      </c>
      <c r="N44" s="688" t="str">
        <f t="shared" si="13"/>
        <v>0</v>
      </c>
      <c r="O44" s="688" t="str">
        <f t="shared" si="13"/>
        <v>0</v>
      </c>
      <c r="P44" s="688" t="str">
        <f t="shared" si="13"/>
        <v>0</v>
      </c>
      <c r="Q44" s="688" t="str">
        <f t="shared" si="13"/>
        <v>0</v>
      </c>
      <c r="R44" s="688" t="str">
        <f t="shared" si="13"/>
        <v>0</v>
      </c>
      <c r="S44" s="688" t="str">
        <f t="shared" si="13"/>
        <v>0</v>
      </c>
      <c r="T44" s="688" t="str">
        <f t="shared" si="13"/>
        <v>0</v>
      </c>
      <c r="U44" s="688" t="str">
        <f t="shared" si="13"/>
        <v>0</v>
      </c>
      <c r="V44" s="688" t="str">
        <f t="shared" si="13"/>
        <v>0</v>
      </c>
      <c r="W44" s="688" t="str">
        <f t="shared" si="13"/>
        <v>0</v>
      </c>
      <c r="X44" s="688" t="str">
        <f t="shared" si="13"/>
        <v>0</v>
      </c>
      <c r="Y44" s="688" t="str">
        <f t="shared" si="13"/>
        <v>0</v>
      </c>
      <c r="Z44" s="688" t="str">
        <f t="shared" si="13"/>
        <v>0</v>
      </c>
      <c r="AA44" s="688" t="str">
        <f t="shared" si="13"/>
        <v>0</v>
      </c>
      <c r="AB44" s="688" t="str">
        <f t="shared" si="13"/>
        <v>0</v>
      </c>
    </row>
    <row r="45" spans="4:28">
      <c r="D45" s="70" t="s">
        <v>973</v>
      </c>
      <c r="E45" s="301" t="s">
        <v>1097</v>
      </c>
      <c r="F45" s="574"/>
      <c r="G45" s="686" t="s">
        <v>1091</v>
      </c>
      <c r="H45" s="688" t="str">
        <f t="shared" ref="H45:AB45" si="14">IF($G45="sim",H23*$G$31,"0")</f>
        <v>0</v>
      </c>
      <c r="I45" s="688" t="str">
        <f t="shared" si="14"/>
        <v>0</v>
      </c>
      <c r="J45" s="688" t="str">
        <f t="shared" si="14"/>
        <v>0</v>
      </c>
      <c r="K45" s="688" t="str">
        <f t="shared" si="14"/>
        <v>0</v>
      </c>
      <c r="L45" s="688" t="str">
        <f t="shared" si="14"/>
        <v>0</v>
      </c>
      <c r="M45" s="688" t="str">
        <f t="shared" si="14"/>
        <v>0</v>
      </c>
      <c r="N45" s="688" t="str">
        <f t="shared" si="14"/>
        <v>0</v>
      </c>
      <c r="O45" s="688" t="str">
        <f t="shared" si="14"/>
        <v>0</v>
      </c>
      <c r="P45" s="688" t="str">
        <f t="shared" si="14"/>
        <v>0</v>
      </c>
      <c r="Q45" s="688" t="str">
        <f t="shared" si="14"/>
        <v>0</v>
      </c>
      <c r="R45" s="688" t="str">
        <f t="shared" si="14"/>
        <v>0</v>
      </c>
      <c r="S45" s="688" t="str">
        <f t="shared" si="14"/>
        <v>0</v>
      </c>
      <c r="T45" s="688" t="str">
        <f t="shared" si="14"/>
        <v>0</v>
      </c>
      <c r="U45" s="688" t="str">
        <f t="shared" si="14"/>
        <v>0</v>
      </c>
      <c r="V45" s="688" t="str">
        <f t="shared" si="14"/>
        <v>0</v>
      </c>
      <c r="W45" s="688" t="str">
        <f t="shared" si="14"/>
        <v>0</v>
      </c>
      <c r="X45" s="688" t="str">
        <f t="shared" si="14"/>
        <v>0</v>
      </c>
      <c r="Y45" s="688" t="str">
        <f t="shared" si="14"/>
        <v>0</v>
      </c>
      <c r="Z45" s="688" t="str">
        <f t="shared" si="14"/>
        <v>0</v>
      </c>
      <c r="AA45" s="688" t="str">
        <f t="shared" si="14"/>
        <v>0</v>
      </c>
      <c r="AB45" s="688" t="str">
        <f t="shared" si="14"/>
        <v>0</v>
      </c>
    </row>
    <row r="46" spans="4:28">
      <c r="D46" s="70" t="s">
        <v>1253</v>
      </c>
      <c r="E46" s="301" t="s">
        <v>1097</v>
      </c>
      <c r="F46" s="574"/>
      <c r="G46" s="686" t="s">
        <v>1090</v>
      </c>
      <c r="H46" s="688">
        <f t="shared" ref="H46:AB46" si="15">IF($G46="sim",H22*$G$31,"0")</f>
        <v>-75.295000000000002</v>
      </c>
      <c r="I46" s="688">
        <f t="shared" si="15"/>
        <v>-155.76527633333333</v>
      </c>
      <c r="J46" s="688">
        <f t="shared" si="15"/>
        <v>-161.11840966332221</v>
      </c>
      <c r="K46" s="688">
        <f t="shared" si="15"/>
        <v>-166.65551234208507</v>
      </c>
      <c r="L46" s="688">
        <f t="shared" si="15"/>
        <v>-172.38290678290807</v>
      </c>
      <c r="M46" s="688">
        <f t="shared" si="15"/>
        <v>-178.30713267934735</v>
      </c>
      <c r="N46" s="688">
        <f t="shared" si="15"/>
        <v>-184.43495447242756</v>
      </c>
      <c r="O46" s="688">
        <f t="shared" si="15"/>
        <v>-190.77336907446332</v>
      </c>
      <c r="P46" s="688">
        <f t="shared" si="15"/>
        <v>-197.3296138583224</v>
      </c>
      <c r="Q46" s="688">
        <f t="shared" si="15"/>
        <v>-204.11117492125345</v>
      </c>
      <c r="R46" s="688">
        <f t="shared" si="15"/>
        <v>-211.12579563271382</v>
      </c>
      <c r="S46" s="688">
        <f t="shared" si="15"/>
        <v>-218.38148547595813</v>
      </c>
      <c r="T46" s="688">
        <f t="shared" si="15"/>
        <v>-225.88652919348189</v>
      </c>
      <c r="U46" s="688">
        <f t="shared" si="15"/>
        <v>-233.64949624676456</v>
      </c>
      <c r="V46" s="688">
        <f t="shared" si="15"/>
        <v>-241.67925060111168</v>
      </c>
      <c r="W46" s="688">
        <f t="shared" si="15"/>
        <v>-249.98496084676989</v>
      </c>
      <c r="X46" s="688">
        <f t="shared" si="15"/>
        <v>-258.57611066787052</v>
      </c>
      <c r="Y46" s="688">
        <f t="shared" si="15"/>
        <v>-267.4625096711564</v>
      </c>
      <c r="Z46" s="688">
        <f t="shared" si="15"/>
        <v>-276.65430458685512</v>
      </c>
      <c r="AA46" s="688">
        <f t="shared" si="15"/>
        <v>-286.16199085449006</v>
      </c>
      <c r="AB46" s="688">
        <f t="shared" si="15"/>
        <v>-145.53960386533655</v>
      </c>
    </row>
    <row r="47" spans="4:28">
      <c r="D47" s="70" t="s">
        <v>1092</v>
      </c>
      <c r="E47" s="301" t="s">
        <v>1097</v>
      </c>
      <c r="F47" s="574"/>
      <c r="G47" s="686" t="s">
        <v>1090</v>
      </c>
      <c r="H47" s="688">
        <f t="shared" ref="H47:AB47" si="16">IF($G47="sim",H25*$G$31,"0")</f>
        <v>-274.44749999999999</v>
      </c>
      <c r="I47" s="688">
        <f t="shared" si="16"/>
        <v>-646.76425500000005</v>
      </c>
      <c r="J47" s="688">
        <f t="shared" si="16"/>
        <v>-653.27482256350004</v>
      </c>
      <c r="K47" s="688">
        <f t="shared" si="16"/>
        <v>-708.79776870798332</v>
      </c>
      <c r="L47" s="688">
        <f t="shared" si="16"/>
        <v>-715.76351870357882</v>
      </c>
      <c r="M47" s="688">
        <f t="shared" si="16"/>
        <v>-758.35294021609411</v>
      </c>
      <c r="N47" s="688">
        <f t="shared" si="16"/>
        <v>-765.80569645092135</v>
      </c>
      <c r="O47" s="688">
        <f t="shared" si="16"/>
        <v>-811.37273186215248</v>
      </c>
      <c r="P47" s="688">
        <f t="shared" si="16"/>
        <v>-819.34654308576478</v>
      </c>
      <c r="Q47" s="688">
        <f t="shared" si="16"/>
        <v>-868.09937048818085</v>
      </c>
      <c r="R47" s="688">
        <f t="shared" si="16"/>
        <v>-876.63066594806514</v>
      </c>
      <c r="S47" s="688">
        <f t="shared" si="16"/>
        <v>-928.79201808079461</v>
      </c>
      <c r="T47" s="688">
        <f t="shared" si="16"/>
        <v>-937.91977395345873</v>
      </c>
      <c r="U47" s="688">
        <f t="shared" si="16"/>
        <v>-993.72795578169394</v>
      </c>
      <c r="V47" s="688">
        <f t="shared" si="16"/>
        <v>-1003.4938732396837</v>
      </c>
      <c r="W47" s="688">
        <f t="shared" si="16"/>
        <v>-1063.2038506775395</v>
      </c>
      <c r="X47" s="688">
        <f t="shared" si="16"/>
        <v>-1073.652546405905</v>
      </c>
      <c r="Y47" s="688">
        <f t="shared" si="16"/>
        <v>-1137.5371111566869</v>
      </c>
      <c r="Z47" s="688">
        <f t="shared" si="16"/>
        <v>-1148.7163211892935</v>
      </c>
      <c r="AA47" s="688">
        <f t="shared" si="16"/>
        <v>-1217.0673370248701</v>
      </c>
      <c r="AB47" s="688">
        <f t="shared" si="16"/>
        <v>-611.52386796416795</v>
      </c>
    </row>
    <row r="48" spans="4:28">
      <c r="D48" s="605" t="s">
        <v>753</v>
      </c>
      <c r="E48" s="302"/>
      <c r="F48" s="606"/>
      <c r="G48" s="606"/>
      <c r="H48" s="730">
        <f t="shared" ref="H48:AB48" si="17">SUM(H43:H47)</f>
        <v>-349.74250000000001</v>
      </c>
      <c r="I48" s="730">
        <f t="shared" si="17"/>
        <v>-802.52953133333335</v>
      </c>
      <c r="J48" s="730">
        <f t="shared" si="17"/>
        <v>-814.39323222682219</v>
      </c>
      <c r="K48" s="730">
        <f t="shared" si="17"/>
        <v>-875.45328105006843</v>
      </c>
      <c r="L48" s="730">
        <f t="shared" si="17"/>
        <v>-888.14642548648692</v>
      </c>
      <c r="M48" s="730">
        <f t="shared" si="17"/>
        <v>-936.66007289544143</v>
      </c>
      <c r="N48" s="730">
        <f t="shared" si="17"/>
        <v>-950.24065092334888</v>
      </c>
      <c r="O48" s="730">
        <f t="shared" si="17"/>
        <v>-1002.1461009366158</v>
      </c>
      <c r="P48" s="730">
        <f t="shared" si="17"/>
        <v>-1016.6761569440872</v>
      </c>
      <c r="Q48" s="730">
        <f t="shared" si="17"/>
        <v>-1072.2105454094344</v>
      </c>
      <c r="R48" s="730">
        <f t="shared" si="17"/>
        <v>-1087.7564615807789</v>
      </c>
      <c r="S48" s="730">
        <f t="shared" si="17"/>
        <v>-1147.1735035567526</v>
      </c>
      <c r="T48" s="730">
        <f t="shared" si="17"/>
        <v>-1163.8063031469405</v>
      </c>
      <c r="U48" s="730">
        <f t="shared" si="17"/>
        <v>-1227.3774520284585</v>
      </c>
      <c r="V48" s="730">
        <f t="shared" si="17"/>
        <v>-1245.1731238407954</v>
      </c>
      <c r="W48" s="730">
        <f t="shared" si="17"/>
        <v>-1313.1888115243094</v>
      </c>
      <c r="X48" s="730">
        <f t="shared" si="17"/>
        <v>-1332.2286570737756</v>
      </c>
      <c r="Y48" s="730">
        <f t="shared" si="17"/>
        <v>-1404.9996208278433</v>
      </c>
      <c r="Z48" s="730">
        <f t="shared" si="17"/>
        <v>-1425.3706257761487</v>
      </c>
      <c r="AA48" s="730">
        <f t="shared" si="17"/>
        <v>-1503.2293278793602</v>
      </c>
      <c r="AB48" s="730">
        <f t="shared" si="17"/>
        <v>-757.06347182950446</v>
      </c>
    </row>
    <row r="49" spans="2:30">
      <c r="D49" s="575"/>
      <c r="E49" s="301"/>
      <c r="F49" s="574"/>
      <c r="G49" s="574"/>
      <c r="H49" s="684"/>
      <c r="I49" s="684"/>
      <c r="J49" s="684"/>
      <c r="K49" s="684"/>
      <c r="L49" s="684"/>
      <c r="M49" s="684"/>
      <c r="N49" s="684"/>
      <c r="O49" s="684"/>
      <c r="P49" s="684"/>
      <c r="Q49" s="684"/>
      <c r="R49" s="684"/>
      <c r="S49" s="684"/>
      <c r="T49" s="684"/>
      <c r="U49" s="684"/>
      <c r="V49" s="684"/>
      <c r="W49" s="684"/>
      <c r="X49" s="684"/>
      <c r="Y49" s="684"/>
      <c r="Z49" s="684"/>
      <c r="AA49" s="684"/>
      <c r="AB49" s="684"/>
    </row>
    <row r="50" spans="2:30">
      <c r="D50" s="609" t="s">
        <v>1200</v>
      </c>
      <c r="E50" s="303"/>
      <c r="F50" s="609"/>
      <c r="G50" s="609"/>
      <c r="H50" s="909">
        <f>(CAPEX!H116+CAPEX!H123+CAPEX!H130)/MIl</f>
        <v>-4380.1640625</v>
      </c>
      <c r="I50" s="909">
        <f>(CAPEX!I116+CAPEX!I123+CAPEX!I130)/MIl</f>
        <v>-7054.750687499999</v>
      </c>
      <c r="J50" s="909">
        <f>(CAPEX!J116+CAPEX!J123+CAPEX!J130)/MIl</f>
        <v>-5925.3005781810025</v>
      </c>
      <c r="K50" s="909">
        <f>(CAPEX!K116+CAPEX!K123+CAPEX!K130)/MIl</f>
        <v>-5122.7039496535053</v>
      </c>
      <c r="L50" s="909">
        <f>(CAPEX!L116+CAPEX!L123+CAPEX!L130)/MIl</f>
        <v>-3434.71529575353</v>
      </c>
      <c r="M50" s="909">
        <f>(CAPEX!M116+CAPEX!M123+CAPEX!M130)/MIl</f>
        <v>-4380.1640625</v>
      </c>
      <c r="N50" s="909">
        <f>(CAPEX!N116+CAPEX!N123+CAPEX!N130)/MIl</f>
        <v>-7054.750687499999</v>
      </c>
      <c r="O50" s="909">
        <f>(CAPEX!O116+CAPEX!O123+CAPEX!O130)/MIl</f>
        <v>-5925.3005781810025</v>
      </c>
      <c r="P50" s="909">
        <f>(CAPEX!P116+CAPEX!P123+CAPEX!P130)/MIl</f>
        <v>-5122.7039496535053</v>
      </c>
      <c r="Q50" s="909">
        <f>(CAPEX!Q116+CAPEX!Q123+CAPEX!Q130)/MIl</f>
        <v>-3434.71529575353</v>
      </c>
      <c r="R50" s="909">
        <f>(CAPEX!R116+CAPEX!R123+CAPEX!R130)/MIl</f>
        <v>-4380.1640625</v>
      </c>
      <c r="S50" s="909">
        <f>(CAPEX!S116+CAPEX!S123+CAPEX!S130)/MIl</f>
        <v>-7054.750687499999</v>
      </c>
      <c r="T50" s="909">
        <f>(CAPEX!T116+CAPEX!T123+CAPEX!T130)/MIl</f>
        <v>-5925.3005781810025</v>
      </c>
      <c r="U50" s="909">
        <f>(CAPEX!U116+CAPEX!U123+CAPEX!U130)/MIl</f>
        <v>-5122.7039496535053</v>
      </c>
      <c r="V50" s="909">
        <f>(CAPEX!V116+CAPEX!V123+CAPEX!V130)/MIl</f>
        <v>-3434.71529575353</v>
      </c>
      <c r="W50" s="909">
        <f>(CAPEX!W116+CAPEX!W123+CAPEX!W130)/MIl</f>
        <v>-4380.1640625</v>
      </c>
      <c r="X50" s="909">
        <f>(CAPEX!X116+CAPEX!X123+CAPEX!X130)/MIl</f>
        <v>-7054.750687499999</v>
      </c>
      <c r="Y50" s="909">
        <f>(CAPEX!Y116+CAPEX!Y123+CAPEX!Y130)/MIl</f>
        <v>-5925.3005781810025</v>
      </c>
      <c r="Z50" s="909">
        <f>(CAPEX!Z116+CAPEX!Z123+CAPEX!Z130)/MIl</f>
        <v>-7169.9192454070353</v>
      </c>
      <c r="AA50" s="909">
        <f>(CAPEX!AA116+CAPEX!AA123+CAPEX!AA130)/MIl</f>
        <v>-3434.71529575353</v>
      </c>
      <c r="AB50" s="909">
        <f>(CAPEX!AB116+CAPEX!AB123+CAPEX!AB130)/MIl</f>
        <v>0</v>
      </c>
    </row>
    <row r="51" spans="2:30">
      <c r="D51" s="605" t="s">
        <v>1202</v>
      </c>
      <c r="E51" s="302"/>
      <c r="F51" s="606"/>
      <c r="G51" s="606"/>
      <c r="H51" s="449">
        <f>H50</f>
        <v>-4380.1640625</v>
      </c>
      <c r="I51" s="449">
        <f t="shared" ref="I51:AB51" si="18">I50</f>
        <v>-7054.750687499999</v>
      </c>
      <c r="J51" s="449">
        <f t="shared" si="18"/>
        <v>-5925.3005781810025</v>
      </c>
      <c r="K51" s="449">
        <f t="shared" si="18"/>
        <v>-5122.7039496535053</v>
      </c>
      <c r="L51" s="449">
        <f t="shared" si="18"/>
        <v>-3434.71529575353</v>
      </c>
      <c r="M51" s="449">
        <f t="shared" si="18"/>
        <v>-4380.1640625</v>
      </c>
      <c r="N51" s="449">
        <f t="shared" si="18"/>
        <v>-7054.750687499999</v>
      </c>
      <c r="O51" s="449">
        <f t="shared" si="18"/>
        <v>-5925.3005781810025</v>
      </c>
      <c r="P51" s="449">
        <f t="shared" si="18"/>
        <v>-5122.7039496535053</v>
      </c>
      <c r="Q51" s="449">
        <f t="shared" si="18"/>
        <v>-3434.71529575353</v>
      </c>
      <c r="R51" s="449">
        <f t="shared" si="18"/>
        <v>-4380.1640625</v>
      </c>
      <c r="S51" s="449">
        <f t="shared" si="18"/>
        <v>-7054.750687499999</v>
      </c>
      <c r="T51" s="449">
        <f t="shared" si="18"/>
        <v>-5925.3005781810025</v>
      </c>
      <c r="U51" s="449">
        <f t="shared" si="18"/>
        <v>-5122.7039496535053</v>
      </c>
      <c r="V51" s="449">
        <f t="shared" si="18"/>
        <v>-3434.71529575353</v>
      </c>
      <c r="W51" s="449">
        <f t="shared" si="18"/>
        <v>-4380.1640625</v>
      </c>
      <c r="X51" s="449">
        <f t="shared" si="18"/>
        <v>-7054.750687499999</v>
      </c>
      <c r="Y51" s="449">
        <f t="shared" si="18"/>
        <v>-5925.3005781810025</v>
      </c>
      <c r="Z51" s="449">
        <f t="shared" si="18"/>
        <v>-7169.9192454070353</v>
      </c>
      <c r="AA51" s="449">
        <f t="shared" si="18"/>
        <v>-3434.71529575353</v>
      </c>
      <c r="AB51" s="449">
        <f t="shared" si="18"/>
        <v>0</v>
      </c>
    </row>
    <row r="52" spans="2:30">
      <c r="D52" s="575"/>
      <c r="E52" s="301"/>
      <c r="F52" s="574"/>
      <c r="G52" s="574"/>
    </row>
    <row r="53" spans="2:30">
      <c r="D53" s="219" t="s">
        <v>1201</v>
      </c>
      <c r="E53" s="219"/>
      <c r="F53" s="219"/>
      <c r="G53" s="219"/>
      <c r="H53" s="910">
        <f t="shared" ref="H53:AB53" si="19">H41+H48+H50</f>
        <v>-5236.8065624999999</v>
      </c>
      <c r="I53" s="910">
        <f t="shared" si="19"/>
        <v>-8758.9007690637318</v>
      </c>
      <c r="J53" s="910">
        <f t="shared" si="19"/>
        <v>-7888.9785528020002</v>
      </c>
      <c r="K53" s="910">
        <f t="shared" si="19"/>
        <v>-7224.4171463939447</v>
      </c>
      <c r="L53" s="910">
        <f t="shared" si="19"/>
        <v>-5600.9716015769736</v>
      </c>
      <c r="M53" s="910">
        <f t="shared" si="19"/>
        <v>-6648.9452088204507</v>
      </c>
      <c r="N53" s="910">
        <f t="shared" si="19"/>
        <v>-9393.3756245468558</v>
      </c>
      <c r="O53" s="910">
        <f t="shared" si="19"/>
        <v>-8374.440940247845</v>
      </c>
      <c r="P53" s="910">
        <f t="shared" si="19"/>
        <v>-7647.4299835239417</v>
      </c>
      <c r="Q53" s="910">
        <f t="shared" si="19"/>
        <v>-6078.5801826845345</v>
      </c>
      <c r="R53" s="910">
        <f t="shared" si="19"/>
        <v>-7105.8359203168129</v>
      </c>
      <c r="S53" s="910">
        <f t="shared" si="19"/>
        <v>-9908.8697211569925</v>
      </c>
      <c r="T53" s="910">
        <f t="shared" si="19"/>
        <v>-8867.9690868189409</v>
      </c>
      <c r="U53" s="910">
        <f t="shared" si="19"/>
        <v>-8203.8694973430684</v>
      </c>
      <c r="V53" s="910">
        <f t="shared" si="19"/>
        <v>-6611.7397544570358</v>
      </c>
      <c r="W53" s="910">
        <f t="shared" si="19"/>
        <v>-7706.5386558337668</v>
      </c>
      <c r="X53" s="910">
        <f t="shared" si="19"/>
        <v>-10484.910641844508</v>
      </c>
      <c r="Y53" s="910">
        <f t="shared" si="19"/>
        <v>-9516.5342356518704</v>
      </c>
      <c r="Z53" s="910">
        <f t="shared" si="19"/>
        <v>-10873.53662958162</v>
      </c>
      <c r="AA53" s="910">
        <f t="shared" si="19"/>
        <v>-7312.0737730023111</v>
      </c>
      <c r="AB53" s="910">
        <f t="shared" si="19"/>
        <v>-1969.7473572284221</v>
      </c>
    </row>
    <row r="54" spans="2:30">
      <c r="D54" s="575"/>
      <c r="E54" s="301"/>
      <c r="F54" s="574"/>
      <c r="G54" s="574"/>
      <c r="H54" s="684"/>
      <c r="I54" s="684"/>
      <c r="J54" s="684"/>
      <c r="K54" s="684"/>
      <c r="L54" s="684"/>
      <c r="M54" s="684"/>
      <c r="N54" s="684"/>
      <c r="O54" s="684"/>
      <c r="P54" s="684"/>
      <c r="Q54" s="684"/>
      <c r="R54" s="684"/>
      <c r="S54" s="684"/>
      <c r="T54" s="684"/>
      <c r="U54" s="684"/>
      <c r="V54" s="684"/>
      <c r="W54" s="684"/>
      <c r="X54" s="684"/>
      <c r="Y54" s="684"/>
      <c r="Z54" s="684"/>
      <c r="AA54" s="684"/>
      <c r="AB54" s="684"/>
    </row>
    <row r="56" spans="2:30">
      <c r="B56" s="575" t="s">
        <v>1094</v>
      </c>
      <c r="C56" s="575" t="s">
        <v>1095</v>
      </c>
      <c r="D56" s="575"/>
    </row>
    <row r="57" spans="2:30">
      <c r="B57" s="293"/>
      <c r="C57" s="293"/>
      <c r="D57" s="293"/>
      <c r="E57" s="293"/>
      <c r="F57" s="293"/>
      <c r="G57" s="293"/>
      <c r="H57" s="293"/>
      <c r="I57" s="293"/>
      <c r="J57" s="293"/>
      <c r="K57" s="293"/>
      <c r="L57" s="293"/>
      <c r="M57" s="293"/>
      <c r="N57" s="293"/>
      <c r="O57" s="293"/>
      <c r="P57" s="293"/>
      <c r="Q57" s="293"/>
      <c r="R57" s="293"/>
      <c r="S57" s="293"/>
      <c r="T57" s="293"/>
      <c r="U57" s="293"/>
      <c r="V57" s="293"/>
      <c r="W57" s="293"/>
      <c r="X57" s="293"/>
      <c r="Y57" s="293"/>
      <c r="Z57" s="293"/>
      <c r="AA57" s="293"/>
      <c r="AB57" s="293"/>
    </row>
    <row r="58" spans="2:30">
      <c r="D58" s="70" t="s">
        <v>841</v>
      </c>
      <c r="E58" s="301" t="s">
        <v>1097</v>
      </c>
      <c r="F58" s="574"/>
      <c r="G58" s="574"/>
      <c r="H58" s="688">
        <f t="shared" ref="H58:H65" si="20">H11-H34</f>
        <v>0</v>
      </c>
      <c r="I58" s="688">
        <f t="shared" ref="I58:AB58" si="21">IFERROR((I11-I34),"n/a")</f>
        <v>-21102.885127804308</v>
      </c>
      <c r="J58" s="688">
        <f t="shared" si="21"/>
        <v>-28938.086937835506</v>
      </c>
      <c r="K58" s="688">
        <f t="shared" si="21"/>
        <v>-35442.906425398927</v>
      </c>
      <c r="L58" s="688">
        <f t="shared" si="21"/>
        <v>-40452.559163944548</v>
      </c>
      <c r="M58" s="688">
        <f t="shared" si="21"/>
        <v>-43580.789460397078</v>
      </c>
      <c r="N58" s="688">
        <f t="shared" si="21"/>
        <v>-46965.720197922587</v>
      </c>
      <c r="O58" s="688">
        <f t="shared" si="21"/>
        <v>-50629.42111053491</v>
      </c>
      <c r="P58" s="688">
        <f t="shared" si="21"/>
        <v>-54595.923321403548</v>
      </c>
      <c r="Q58" s="688">
        <f t="shared" si="21"/>
        <v>-58624.109599113326</v>
      </c>
      <c r="R58" s="688">
        <f t="shared" si="21"/>
        <v>-59995.401753666971</v>
      </c>
      <c r="S58" s="688">
        <f t="shared" si="21"/>
        <v>-61179.397010249864</v>
      </c>
      <c r="T58" s="688">
        <f t="shared" si="21"/>
        <v>-62390.460417348477</v>
      </c>
      <c r="U58" s="688">
        <f t="shared" si="21"/>
        <v>-63629.474416585756</v>
      </c>
      <c r="V58" s="688">
        <f t="shared" si="21"/>
        <v>-64897.359184163033</v>
      </c>
      <c r="W58" s="688">
        <f t="shared" si="21"/>
        <v>-66195.074543718918</v>
      </c>
      <c r="X58" s="688">
        <f t="shared" si="21"/>
        <v>-67523.621988103172</v>
      </c>
      <c r="Y58" s="688">
        <f t="shared" si="21"/>
        <v>-68884.046816843198</v>
      </c>
      <c r="Z58" s="688">
        <f t="shared" si="21"/>
        <v>-70277.440396528458</v>
      </c>
      <c r="AA58" s="688">
        <f t="shared" si="21"/>
        <v>-71704.942551820874</v>
      </c>
      <c r="AB58" s="688">
        <f t="shared" si="21"/>
        <v>-36370.800755460084</v>
      </c>
      <c r="AC58" s="435">
        <f>SUM(H58:AB58)</f>
        <v>-1073380.4211788436</v>
      </c>
    </row>
    <row r="59" spans="2:30">
      <c r="D59" s="70" t="s">
        <v>851</v>
      </c>
      <c r="E59" s="301" t="s">
        <v>1097</v>
      </c>
      <c r="F59" s="574"/>
      <c r="G59" s="574"/>
      <c r="H59" s="688">
        <f t="shared" si="20"/>
        <v>-4537.5</v>
      </c>
      <c r="I59" s="688">
        <f t="shared" ref="I59:AB59" si="22">IFERROR((I12-I35),"n/a")</f>
        <v>-3806.734025694599</v>
      </c>
      <c r="J59" s="688">
        <f t="shared" si="22"/>
        <v>-6000.359417147909</v>
      </c>
      <c r="K59" s="688">
        <f t="shared" si="22"/>
        <v>-6540.0106870232412</v>
      </c>
      <c r="L59" s="688">
        <f t="shared" si="22"/>
        <v>-6824.5788694485045</v>
      </c>
      <c r="M59" s="688">
        <f t="shared" si="22"/>
        <v>-7121.4305652113962</v>
      </c>
      <c r="N59" s="688">
        <f t="shared" si="22"/>
        <v>-7431.1081188057979</v>
      </c>
      <c r="O59" s="688">
        <f t="shared" si="22"/>
        <v>-7754.1792313820988</v>
      </c>
      <c r="P59" s="688">
        <f t="shared" si="22"/>
        <v>-8091.2382581214124</v>
      </c>
      <c r="Q59" s="688">
        <f t="shared" si="22"/>
        <v>-8442.9075794828041</v>
      </c>
      <c r="R59" s="688">
        <f t="shared" si="22"/>
        <v>-8809.8390509646197</v>
      </c>
      <c r="S59" s="688">
        <f t="shared" si="22"/>
        <v>-9192.7155363347283</v>
      </c>
      <c r="T59" s="688">
        <f t="shared" si="22"/>
        <v>-9592.2525296198455</v>
      </c>
      <c r="U59" s="688">
        <f t="shared" si="22"/>
        <v>-10009.199871503713</v>
      </c>
      <c r="V59" s="688">
        <f t="shared" si="22"/>
        <v>-10444.343566168616</v>
      </c>
      <c r="W59" s="688">
        <f t="shared" si="22"/>
        <v>-10898.507705026946</v>
      </c>
      <c r="X59" s="688">
        <f t="shared" si="22"/>
        <v>-11372.55650423087</v>
      </c>
      <c r="Y59" s="688">
        <f t="shared" si="22"/>
        <v>-11867.396463321196</v>
      </c>
      <c r="Z59" s="688">
        <f t="shared" si="22"/>
        <v>-12383.978652882874</v>
      </c>
      <c r="AA59" s="688">
        <f t="shared" si="22"/>
        <v>-12923.301139617455</v>
      </c>
      <c r="AB59" s="688">
        <f t="shared" si="22"/>
        <v>-6608.9553881597085</v>
      </c>
      <c r="AC59" s="435">
        <f t="shared" ref="AC59:AC72" si="23">SUM(H59:AB59)</f>
        <v>-180653.09316014833</v>
      </c>
    </row>
    <row r="60" spans="2:30">
      <c r="D60" s="70" t="s">
        <v>964</v>
      </c>
      <c r="E60" s="301" t="s">
        <v>1097</v>
      </c>
      <c r="F60" s="574"/>
      <c r="G60" s="574"/>
      <c r="H60" s="688">
        <f t="shared" si="20"/>
        <v>0</v>
      </c>
      <c r="I60" s="688">
        <f t="shared" ref="I60:AB60" si="24">IFERROR((I13-I36),"n/a")</f>
        <v>-4137.7543757550002</v>
      </c>
      <c r="J60" s="688">
        <f t="shared" si="24"/>
        <v>-4342.9463319847819</v>
      </c>
      <c r="K60" s="688">
        <f t="shared" si="24"/>
        <v>-4526.4504304990833</v>
      </c>
      <c r="L60" s="688">
        <f t="shared" si="24"/>
        <v>-4717.4380634112731</v>
      </c>
      <c r="M60" s="688">
        <f t="shared" si="24"/>
        <v>-4916.2068682077925</v>
      </c>
      <c r="N60" s="688">
        <f t="shared" si="24"/>
        <v>-5123.0661014302987</v>
      </c>
      <c r="O60" s="688">
        <f t="shared" si="24"/>
        <v>-5338.3370857620403</v>
      </c>
      <c r="P60" s="688">
        <f t="shared" si="24"/>
        <v>-5562.3536741210191</v>
      </c>
      <c r="Q60" s="688">
        <f t="shared" si="24"/>
        <v>-5795.4627314009667</v>
      </c>
      <c r="R60" s="688">
        <f t="shared" si="24"/>
        <v>-6038.024634524847</v>
      </c>
      <c r="S60" s="688">
        <f t="shared" si="24"/>
        <v>-6290.4137915007386</v>
      </c>
      <c r="T60" s="688">
        <f t="shared" si="24"/>
        <v>-6553.0191801955052</v>
      </c>
      <c r="U60" s="688">
        <f t="shared" si="24"/>
        <v>-6826.2449075685317</v>
      </c>
      <c r="V60" s="688">
        <f t="shared" si="24"/>
        <v>-7110.5107901354404</v>
      </c>
      <c r="W60" s="688">
        <f t="shared" si="24"/>
        <v>-7406.2529564605666</v>
      </c>
      <c r="X60" s="688">
        <f t="shared" si="24"/>
        <v>-7713.9244725066683</v>
      </c>
      <c r="Y60" s="688">
        <f t="shared" si="24"/>
        <v>-8033.9959907013908</v>
      </c>
      <c r="Z60" s="688">
        <f t="shared" si="24"/>
        <v>-8366.9564236120132</v>
      </c>
      <c r="AA60" s="688">
        <f t="shared" si="24"/>
        <v>-8713.313643153273</v>
      </c>
      <c r="AB60" s="688">
        <f t="shared" si="24"/>
        <v>-4446.4745623000408</v>
      </c>
      <c r="AC60" s="435">
        <f t="shared" si="23"/>
        <v>-121959.14701523128</v>
      </c>
    </row>
    <row r="61" spans="2:30">
      <c r="D61" s="70" t="s">
        <v>990</v>
      </c>
      <c r="E61" s="301" t="s">
        <v>1097</v>
      </c>
      <c r="F61" s="574"/>
      <c r="G61" s="574"/>
      <c r="H61" s="688">
        <f t="shared" si="20"/>
        <v>-435.6</v>
      </c>
      <c r="I61" s="688">
        <f t="shared" ref="I61:AB61" si="25">IFERROR((I14-I37),"n/a")</f>
        <v>-901.14023999999995</v>
      </c>
      <c r="J61" s="688">
        <f t="shared" si="25"/>
        <v>-932.10942624799998</v>
      </c>
      <c r="K61" s="688">
        <f t="shared" si="25"/>
        <v>-964.1429201967228</v>
      </c>
      <c r="L61" s="688">
        <f t="shared" si="25"/>
        <v>-997.27729855415032</v>
      </c>
      <c r="M61" s="688">
        <f t="shared" si="25"/>
        <v>-1031.5503950477946</v>
      </c>
      <c r="N61" s="688">
        <f t="shared" si="25"/>
        <v>-1067.0013436242707</v>
      </c>
      <c r="O61" s="688">
        <f t="shared" si="25"/>
        <v>-1103.6706231334913</v>
      </c>
      <c r="P61" s="688">
        <f t="shared" si="25"/>
        <v>-1141.6001035485124</v>
      </c>
      <c r="Q61" s="688">
        <f t="shared" si="25"/>
        <v>-1180.8330937737962</v>
      </c>
      <c r="R61" s="688">
        <f t="shared" si="25"/>
        <v>-1221.4143910964892</v>
      </c>
      <c r="S61" s="688">
        <f t="shared" si="25"/>
        <v>-1263.3903323371719</v>
      </c>
      <c r="T61" s="688">
        <f t="shared" si="25"/>
        <v>-1306.8088467584928</v>
      </c>
      <c r="U61" s="688">
        <f t="shared" si="25"/>
        <v>-1351.7195107920929</v>
      </c>
      <c r="V61" s="688">
        <f t="shared" si="25"/>
        <v>-1398.1736046463145</v>
      </c>
      <c r="W61" s="688">
        <f t="shared" si="25"/>
        <v>-1446.2241708593263</v>
      </c>
      <c r="X61" s="688">
        <f t="shared" si="25"/>
        <v>-1495.9260748645249</v>
      </c>
      <c r="Y61" s="688">
        <f t="shared" si="25"/>
        <v>-1547.3360676373693</v>
      </c>
      <c r="Z61" s="688">
        <f t="shared" si="25"/>
        <v>-1600.5128504951736</v>
      </c>
      <c r="AA61" s="688">
        <f t="shared" si="25"/>
        <v>-1655.5171421238579</v>
      </c>
      <c r="AB61" s="688">
        <f t="shared" si="25"/>
        <v>-841.98222250800973</v>
      </c>
      <c r="AC61" s="435">
        <f t="shared" si="23"/>
        <v>-24883.930658245561</v>
      </c>
    </row>
    <row r="62" spans="2:30">
      <c r="D62" s="70" t="s">
        <v>783</v>
      </c>
      <c r="E62" s="301" t="s">
        <v>1097</v>
      </c>
      <c r="F62" s="574"/>
      <c r="G62" s="574"/>
      <c r="H62" s="688">
        <f t="shared" si="20"/>
        <v>0</v>
      </c>
      <c r="I62" s="688">
        <f t="shared" ref="I62:AB62" si="26">IFERROR((I15-I38),"n/a")</f>
        <v>-77512.893031420797</v>
      </c>
      <c r="J62" s="688">
        <f t="shared" si="26"/>
        <v>-106292.33035017633</v>
      </c>
      <c r="K62" s="688">
        <f t="shared" si="26"/>
        <v>-130185.14756804013</v>
      </c>
      <c r="L62" s="688">
        <f t="shared" si="26"/>
        <v>-148586.07590062282</v>
      </c>
      <c r="M62" s="688">
        <f t="shared" si="26"/>
        <v>-160076.36165435109</v>
      </c>
      <c r="N62" s="688">
        <f t="shared" si="26"/>
        <v>-172509.53240742916</v>
      </c>
      <c r="O62" s="688">
        <f t="shared" si="26"/>
        <v>-185966.65238029356</v>
      </c>
      <c r="P62" s="688">
        <f t="shared" si="26"/>
        <v>-200535.99016126193</v>
      </c>
      <c r="Q62" s="688">
        <f t="shared" si="26"/>
        <v>-215331.89935395162</v>
      </c>
      <c r="R62" s="688">
        <f t="shared" si="26"/>
        <v>-220368.78513743603</v>
      </c>
      <c r="S62" s="688">
        <f t="shared" si="26"/>
        <v>-224717.71169972402</v>
      </c>
      <c r="T62" s="688">
        <f t="shared" si="26"/>
        <v>-229166.06213902106</v>
      </c>
      <c r="U62" s="688">
        <f t="shared" si="26"/>
        <v>-233717.07774687148</v>
      </c>
      <c r="V62" s="688">
        <f t="shared" si="26"/>
        <v>-238374.13841749512</v>
      </c>
      <c r="W62" s="688">
        <f t="shared" si="26"/>
        <v>-243140.7696738987</v>
      </c>
      <c r="X62" s="688">
        <f t="shared" si="26"/>
        <v>-248020.65009404291</v>
      </c>
      <c r="Y62" s="688">
        <f t="shared" si="26"/>
        <v>-253017.61916195849</v>
      </c>
      <c r="Z62" s="688">
        <f t="shared" si="26"/>
        <v>-258135.68557035251</v>
      </c>
      <c r="AA62" s="688">
        <f t="shared" si="26"/>
        <v>-263379.03600301518</v>
      </c>
      <c r="AB62" s="688">
        <f t="shared" si="26"/>
        <v>-133593.39120462839</v>
      </c>
      <c r="AC62" s="435">
        <f t="shared" si="23"/>
        <v>-3942627.8096559914</v>
      </c>
    </row>
    <row r="63" spans="2:30">
      <c r="D63" s="70" t="s">
        <v>928</v>
      </c>
      <c r="E63" s="301" t="s">
        <v>1097</v>
      </c>
      <c r="F63" s="574"/>
      <c r="G63" s="574"/>
      <c r="H63" s="688">
        <f t="shared" si="20"/>
        <v>0</v>
      </c>
      <c r="I63" s="688">
        <f t="shared" ref="I63:AB63" si="27">IFERROR((I16-I39),"n/a")</f>
        <v>-79252.511259712279</v>
      </c>
      <c r="J63" s="688">
        <f t="shared" si="27"/>
        <v>-114461.27019923029</v>
      </c>
      <c r="K63" s="688">
        <f t="shared" si="27"/>
        <v>-143961.90108602206</v>
      </c>
      <c r="L63" s="688">
        <f t="shared" si="27"/>
        <v>-165362.17053560651</v>
      </c>
      <c r="M63" s="688">
        <f t="shared" si="27"/>
        <v>-177312.67791099905</v>
      </c>
      <c r="N63" s="688">
        <f t="shared" si="27"/>
        <v>-190185.00694215461</v>
      </c>
      <c r="O63" s="688">
        <f t="shared" si="27"/>
        <v>-204054.49981367678</v>
      </c>
      <c r="P63" s="688">
        <f t="shared" si="27"/>
        <v>-219002.94440265588</v>
      </c>
      <c r="Q63" s="688">
        <f t="shared" si="27"/>
        <v>-233737.78840221339</v>
      </c>
      <c r="R63" s="688">
        <f t="shared" si="27"/>
        <v>-239304.07140703988</v>
      </c>
      <c r="S63" s="688">
        <f t="shared" si="27"/>
        <v>-244362.03620705864</v>
      </c>
      <c r="T63" s="688">
        <f t="shared" si="27"/>
        <v>-249546.44155591496</v>
      </c>
      <c r="U63" s="688">
        <f t="shared" si="27"/>
        <v>-254861.67364642577</v>
      </c>
      <c r="V63" s="688">
        <f t="shared" si="27"/>
        <v>-260312.31154416973</v>
      </c>
      <c r="W63" s="688">
        <f t="shared" si="27"/>
        <v>-265903.13704783138</v>
      </c>
      <c r="X63" s="688">
        <f t="shared" si="27"/>
        <v>-271639.14511213166</v>
      </c>
      <c r="Y63" s="688">
        <f t="shared" si="27"/>
        <v>-277525.55486836372</v>
      </c>
      <c r="Z63" s="688">
        <f t="shared" si="27"/>
        <v>-283567.82127987425</v>
      </c>
      <c r="AA63" s="688">
        <f t="shared" si="27"/>
        <v>-289771.64747232228</v>
      </c>
      <c r="AB63" s="688">
        <f t="shared" si="27"/>
        <v>-147107.76466419839</v>
      </c>
      <c r="AC63" s="435">
        <f t="shared" si="23"/>
        <v>-4311232.3753576018</v>
      </c>
      <c r="AD63" s="435"/>
    </row>
    <row r="64" spans="2:30">
      <c r="D64" s="70" t="s">
        <v>833</v>
      </c>
      <c r="E64" s="301" t="s">
        <v>1097</v>
      </c>
      <c r="F64" s="574"/>
      <c r="G64" s="574"/>
      <c r="H64" s="688">
        <f t="shared" si="20"/>
        <v>0</v>
      </c>
      <c r="I64" s="688">
        <f t="shared" ref="I64:AB64" si="28">IFERROR((I17-I40),"n/a")</f>
        <v>-119749.98739984313</v>
      </c>
      <c r="J64" s="688">
        <f t="shared" si="28"/>
        <v>-168047.89373249462</v>
      </c>
      <c r="K64" s="688">
        <f t="shared" si="28"/>
        <v>-208324.2430405748</v>
      </c>
      <c r="L64" s="688">
        <f t="shared" si="28"/>
        <v>-238467.58122704487</v>
      </c>
      <c r="M64" s="688">
        <f t="shared" si="28"/>
        <v>-256353.19695682169</v>
      </c>
      <c r="N64" s="688">
        <f t="shared" si="28"/>
        <v>-275667.47000494908</v>
      </c>
      <c r="O64" s="688">
        <f t="shared" si="28"/>
        <v>-296530.63426104834</v>
      </c>
      <c r="P64" s="688">
        <f t="shared" si="28"/>
        <v>-319073.44314981397</v>
      </c>
      <c r="Q64" s="688">
        <f t="shared" si="28"/>
        <v>-341670.9219954568</v>
      </c>
      <c r="R64" s="688">
        <f t="shared" si="28"/>
        <v>-349728.61637751246</v>
      </c>
      <c r="S64" s="688">
        <f t="shared" si="28"/>
        <v>-356852.88659552106</v>
      </c>
      <c r="T64" s="688">
        <f t="shared" si="28"/>
        <v>-364147.19850119139</v>
      </c>
      <c r="U64" s="688">
        <f t="shared" si="28"/>
        <v>-371617.2707945031</v>
      </c>
      <c r="V64" s="688">
        <f t="shared" si="28"/>
        <v>-379269.0702398853</v>
      </c>
      <c r="W64" s="688">
        <f t="shared" si="28"/>
        <v>-387108.82429637149</v>
      </c>
      <c r="X64" s="688">
        <f t="shared" si="28"/>
        <v>-395143.03446766076</v>
      </c>
      <c r="Y64" s="688">
        <f t="shared" si="28"/>
        <v>-403378.49041689048</v>
      </c>
      <c r="Z64" s="688">
        <f t="shared" si="28"/>
        <v>-411822.28489389038</v>
      </c>
      <c r="AA64" s="688">
        <f t="shared" si="28"/>
        <v>-420481.8295258783</v>
      </c>
      <c r="AB64" s="688">
        <f t="shared" si="28"/>
        <v>-213364.86253601682</v>
      </c>
      <c r="AC64" s="435">
        <f t="shared" si="23"/>
        <v>-6276799.7404133696</v>
      </c>
    </row>
    <row r="65" spans="2:29">
      <c r="D65" s="575" t="s">
        <v>752</v>
      </c>
      <c r="E65" s="301"/>
      <c r="F65" s="574"/>
      <c r="G65" s="574"/>
      <c r="H65" s="690">
        <f t="shared" si="20"/>
        <v>-4973.1000000000004</v>
      </c>
      <c r="I65" s="684">
        <f t="shared" ref="I65:AB65" si="29">SUM(I59:I64)</f>
        <v>-285361.02033242577</v>
      </c>
      <c r="J65" s="684">
        <f t="shared" si="29"/>
        <v>-400076.90945728193</v>
      </c>
      <c r="K65" s="684">
        <f t="shared" si="29"/>
        <v>-494501.895732356</v>
      </c>
      <c r="L65" s="684">
        <f t="shared" si="29"/>
        <v>-564955.12189468811</v>
      </c>
      <c r="M65" s="684">
        <f t="shared" si="29"/>
        <v>-606811.42435063887</v>
      </c>
      <c r="N65" s="684">
        <f t="shared" si="29"/>
        <v>-651983.18491839315</v>
      </c>
      <c r="O65" s="684">
        <f t="shared" si="29"/>
        <v>-700747.97339529637</v>
      </c>
      <c r="P65" s="684">
        <f t="shared" si="29"/>
        <v>-753407.56974952272</v>
      </c>
      <c r="Q65" s="684">
        <f t="shared" si="29"/>
        <v>-806159.81315627939</v>
      </c>
      <c r="R65" s="684">
        <f t="shared" si="29"/>
        <v>-825470.75099857431</v>
      </c>
      <c r="S65" s="684">
        <f t="shared" si="29"/>
        <v>-842679.1541624763</v>
      </c>
      <c r="T65" s="684">
        <f t="shared" si="29"/>
        <v>-860311.78275270131</v>
      </c>
      <c r="U65" s="684">
        <f t="shared" si="29"/>
        <v>-878383.18647766463</v>
      </c>
      <c r="V65" s="684">
        <f t="shared" si="29"/>
        <v>-896908.54816250061</v>
      </c>
      <c r="W65" s="684">
        <f t="shared" si="29"/>
        <v>-915903.71585044847</v>
      </c>
      <c r="X65" s="684">
        <f t="shared" si="29"/>
        <v>-935385.23672543745</v>
      </c>
      <c r="Y65" s="684">
        <f t="shared" si="29"/>
        <v>-955370.39296887256</v>
      </c>
      <c r="Z65" s="684">
        <f t="shared" si="29"/>
        <v>-975877.23967110715</v>
      </c>
      <c r="AA65" s="684">
        <f t="shared" si="29"/>
        <v>-996924.6449261104</v>
      </c>
      <c r="AB65" s="684">
        <f t="shared" si="29"/>
        <v>-505963.43057781144</v>
      </c>
      <c r="AC65" s="435">
        <f t="shared" si="23"/>
        <v>-14858156.096260585</v>
      </c>
    </row>
    <row r="66" spans="2:29">
      <c r="D66" s="70" t="s">
        <v>7</v>
      </c>
      <c r="E66" s="301"/>
      <c r="F66" s="574"/>
      <c r="G66" s="574"/>
      <c r="H66" s="684">
        <f>ROUND(H65-Modelo!E97-Modelo!E81-Modelo!E82,0)</f>
        <v>-4973</v>
      </c>
      <c r="I66" s="684">
        <f>ROUND(I65-Modelo!F97-Modelo!F81-Modelo!F82,0)</f>
        <v>20202</v>
      </c>
      <c r="J66" s="684">
        <f>ROUND(J65-Modelo!G97-Modelo!G81-Modelo!G82,0)</f>
        <v>28006</v>
      </c>
      <c r="K66" s="684">
        <f>ROUND(K65-Modelo!H97-Modelo!H81-Modelo!H82,0)</f>
        <v>34479</v>
      </c>
      <c r="L66" s="684">
        <f>ROUND(L65-Modelo!I97-Modelo!I81-Modelo!I82,0)</f>
        <v>39455</v>
      </c>
      <c r="M66" s="684">
        <f>ROUND(M65-Modelo!J97-Modelo!J81-Modelo!J82,0)</f>
        <v>42549</v>
      </c>
      <c r="N66" s="684">
        <f>ROUND(N65-Modelo!K97-Modelo!K81-Modelo!K82,0)</f>
        <v>45899</v>
      </c>
      <c r="O66" s="684">
        <f>ROUND(O65-Modelo!L97-Modelo!L81-Modelo!L82,0)</f>
        <v>49526</v>
      </c>
      <c r="P66" s="684">
        <f>ROUND(P65-Modelo!M97-Modelo!M81-Modelo!M82,0)</f>
        <v>53454</v>
      </c>
      <c r="Q66" s="684">
        <f>ROUND(Q65-Modelo!N97-Modelo!N81-Modelo!N82,0)</f>
        <v>57443</v>
      </c>
      <c r="R66" s="684">
        <f>ROUND(R65-Modelo!O97-Modelo!O81-Modelo!O82,0)</f>
        <v>58774</v>
      </c>
      <c r="S66" s="684">
        <f>ROUND(S65-Modelo!P97-Modelo!P81-Modelo!P82,0)</f>
        <v>59916</v>
      </c>
      <c r="T66" s="684">
        <f>ROUND(T65-Modelo!Q97-Modelo!Q81-Modelo!Q82,0)</f>
        <v>61084</v>
      </c>
      <c r="U66" s="684">
        <f>ROUND(U65-Modelo!R97-Modelo!R81-Modelo!R82,0)</f>
        <v>62278</v>
      </c>
      <c r="V66" s="684">
        <f>ROUND(V65-Modelo!S97-Modelo!S81-Modelo!S82,0)</f>
        <v>63499</v>
      </c>
      <c r="W66" s="684">
        <f>ROUND(W65-Modelo!T97-Modelo!T81-Modelo!T82,0)</f>
        <v>64749</v>
      </c>
      <c r="X66" s="684">
        <f>ROUND(X65-Modelo!U97-Modelo!U81-Modelo!U82,0)</f>
        <v>66028</v>
      </c>
      <c r="Y66" s="684">
        <f>ROUND(Y65-Modelo!V97-Modelo!V81-Modelo!V82,0)</f>
        <v>67337</v>
      </c>
      <c r="Z66" s="684">
        <f>ROUND(Z65-Modelo!W97-Modelo!W81-Modelo!W82,0)</f>
        <v>68677</v>
      </c>
      <c r="AA66" s="684">
        <f>ROUND(AA65-Modelo!X97-Modelo!X81-Modelo!X82,0)</f>
        <v>48256</v>
      </c>
      <c r="AB66" s="684">
        <f>ROUND(AB65-Modelo!Y97-Modelo!Y81-Modelo!Y82,0)</f>
        <v>-17678</v>
      </c>
      <c r="AC66" s="435">
        <f t="shared" si="23"/>
        <v>968960</v>
      </c>
    </row>
    <row r="67" spans="2:29">
      <c r="D67" s="70"/>
      <c r="E67" s="301"/>
      <c r="F67" s="574"/>
      <c r="G67" s="574"/>
      <c r="H67" s="683"/>
      <c r="I67" s="683"/>
      <c r="J67" s="683"/>
      <c r="K67" s="683"/>
      <c r="L67" s="683"/>
      <c r="M67" s="683"/>
      <c r="N67" s="683"/>
      <c r="O67" s="683"/>
      <c r="P67" s="683"/>
      <c r="Q67" s="683"/>
      <c r="R67" s="683"/>
      <c r="S67" s="683"/>
      <c r="T67" s="683"/>
      <c r="U67" s="683"/>
      <c r="V67" s="683"/>
      <c r="W67" s="683"/>
      <c r="X67" s="683"/>
      <c r="Y67" s="683"/>
      <c r="Z67" s="683"/>
      <c r="AA67" s="683"/>
      <c r="AB67" s="683"/>
      <c r="AC67" s="435"/>
    </row>
    <row r="68" spans="2:29">
      <c r="D68" s="70" t="s">
        <v>980</v>
      </c>
      <c r="E68" s="301" t="s">
        <v>1097</v>
      </c>
      <c r="F68" s="574"/>
      <c r="G68" s="574"/>
      <c r="H68" s="683">
        <f t="shared" ref="H68:AB68" si="30">H21-H43</f>
        <v>-15250.456212410149</v>
      </c>
      <c r="I68" s="683">
        <f t="shared" si="30"/>
        <v>-31549.127115153286</v>
      </c>
      <c r="J68" s="683">
        <f t="shared" si="30"/>
        <v>-32633.365450344052</v>
      </c>
      <c r="K68" s="683">
        <f t="shared" si="30"/>
        <v>-33754.865442987546</v>
      </c>
      <c r="L68" s="683">
        <f t="shared" si="30"/>
        <v>-34914.907652044887</v>
      </c>
      <c r="M68" s="683">
        <f t="shared" si="30"/>
        <v>-36114.816645020168</v>
      </c>
      <c r="N68" s="683">
        <f t="shared" si="30"/>
        <v>-37355.962510387355</v>
      </c>
      <c r="O68" s="683">
        <f t="shared" si="30"/>
        <v>-38639.762421994339</v>
      </c>
      <c r="P68" s="683">
        <f t="shared" si="30"/>
        <v>-39967.682257230204</v>
      </c>
      <c r="Q68" s="683">
        <f t="shared" si="30"/>
        <v>-41341.238270803689</v>
      </c>
      <c r="R68" s="683">
        <f t="shared" si="30"/>
        <v>-42761.998826043644</v>
      </c>
      <c r="S68" s="683">
        <f t="shared" si="30"/>
        <v>-44231.586185698681</v>
      </c>
      <c r="T68" s="683">
        <f t="shared" si="30"/>
        <v>-45751.678364280524</v>
      </c>
      <c r="U68" s="683">
        <f t="shared" si="30"/>
        <v>-47324.011044066305</v>
      </c>
      <c r="V68" s="683">
        <f t="shared" si="30"/>
        <v>-48950.37955694738</v>
      </c>
      <c r="W68" s="683">
        <f t="shared" si="30"/>
        <v>-50632.640934387804</v>
      </c>
      <c r="X68" s="683">
        <f t="shared" si="30"/>
        <v>-52372.716027832925</v>
      </c>
      <c r="Y68" s="683">
        <f t="shared" si="30"/>
        <v>-54172.591701989455</v>
      </c>
      <c r="Z68" s="683">
        <f t="shared" si="30"/>
        <v>-56034.323103481169</v>
      </c>
      <c r="AA68" s="683">
        <f t="shared" si="30"/>
        <v>-57960.036007470801</v>
      </c>
      <c r="AB68" s="683">
        <f t="shared" si="30"/>
        <v>-29477.991313099585</v>
      </c>
      <c r="AC68" s="435">
        <f t="shared" si="23"/>
        <v>-871192.13704367401</v>
      </c>
    </row>
    <row r="69" spans="2:29">
      <c r="D69" s="70" t="s">
        <v>579</v>
      </c>
      <c r="E69" s="301" t="s">
        <v>1097</v>
      </c>
      <c r="F69" s="574"/>
      <c r="G69" s="574"/>
      <c r="H69" s="683">
        <f t="shared" ref="H69:AB69" si="31">H24-H44</f>
        <v>-2527.1999999999998</v>
      </c>
      <c r="I69" s="683">
        <f t="shared" si="31"/>
        <v>-4979.8548799999999</v>
      </c>
      <c r="J69" s="683">
        <f t="shared" si="31"/>
        <v>-5150.9958927093321</v>
      </c>
      <c r="K69" s="683">
        <f t="shared" si="31"/>
        <v>-5328.0184515554438</v>
      </c>
      <c r="L69" s="683">
        <f t="shared" si="31"/>
        <v>-5511.1246856738999</v>
      </c>
      <c r="M69" s="683">
        <f t="shared" si="31"/>
        <v>-5700.5236707048925</v>
      </c>
      <c r="N69" s="683">
        <f t="shared" si="31"/>
        <v>-5896.4316675214504</v>
      </c>
      <c r="O69" s="683">
        <f t="shared" si="31"/>
        <v>-6099.0723691619387</v>
      </c>
      <c r="P69" s="683">
        <f t="shared" si="31"/>
        <v>-6308.6771562488038</v>
      </c>
      <c r="Q69" s="683">
        <f t="shared" si="31"/>
        <v>-6525.4853611852222</v>
      </c>
      <c r="R69" s="683">
        <f t="shared" si="31"/>
        <v>-6749.744541431287</v>
      </c>
      <c r="S69" s="683">
        <f t="shared" si="31"/>
        <v>-6981.7107621718096</v>
      </c>
      <c r="T69" s="683">
        <f t="shared" si="31"/>
        <v>-7221.6488886984471</v>
      </c>
      <c r="U69" s="683">
        <f t="shared" si="31"/>
        <v>-7469.8328888400501</v>
      </c>
      <c r="V69" s="683">
        <f t="shared" si="31"/>
        <v>-7726.5461457865204</v>
      </c>
      <c r="W69" s="683">
        <f t="shared" si="31"/>
        <v>-7992.0817816633844</v>
      </c>
      <c r="X69" s="683">
        <f t="shared" si="31"/>
        <v>-8266.7429922265492</v>
      </c>
      <c r="Y69" s="683">
        <f t="shared" si="31"/>
        <v>-8550.8433930594001</v>
      </c>
      <c r="Z69" s="683">
        <f t="shared" si="31"/>
        <v>-8844.7073776675425</v>
      </c>
      <c r="AA69" s="683">
        <f t="shared" si="31"/>
        <v>-9148.670487880052</v>
      </c>
      <c r="AB69" s="683">
        <f t="shared" si="31"/>
        <v>-4652.9375712150613</v>
      </c>
      <c r="AC69" s="435">
        <f t="shared" si="23"/>
        <v>-137632.85096540107</v>
      </c>
    </row>
    <row r="70" spans="2:29">
      <c r="D70" s="70" t="s">
        <v>973</v>
      </c>
      <c r="E70" s="301" t="s">
        <v>1097</v>
      </c>
      <c r="F70" s="574"/>
      <c r="G70" s="574"/>
      <c r="H70" s="683">
        <f t="shared" ref="H70:AB70" si="32">H23-H45</f>
        <v>-3149.4</v>
      </c>
      <c r="I70" s="683">
        <f t="shared" si="32"/>
        <v>-6515.2687599999999</v>
      </c>
      <c r="J70" s="683">
        <f t="shared" si="32"/>
        <v>-6739.1768297186663</v>
      </c>
      <c r="K70" s="683">
        <f t="shared" si="32"/>
        <v>-6970.779873433331</v>
      </c>
      <c r="L70" s="683">
        <f t="shared" si="32"/>
        <v>-7210.3423417503236</v>
      </c>
      <c r="M70" s="683">
        <f t="shared" si="32"/>
        <v>-7458.1377735618098</v>
      </c>
      <c r="N70" s="683">
        <f t="shared" si="32"/>
        <v>-7714.4491083798848</v>
      </c>
      <c r="O70" s="683">
        <f t="shared" si="32"/>
        <v>-7979.5690094045403</v>
      </c>
      <c r="P70" s="683">
        <f t="shared" si="32"/>
        <v>-8253.8001976944088</v>
      </c>
      <c r="Q70" s="683">
        <f t="shared" si="32"/>
        <v>-8537.4557978218418</v>
      </c>
      <c r="R70" s="683">
        <f t="shared" si="32"/>
        <v>-8830.8596954069872</v>
      </c>
      <c r="S70" s="683">
        <f t="shared" si="32"/>
        <v>-9134.3469069391394</v>
      </c>
      <c r="T70" s="683">
        <f t="shared" si="32"/>
        <v>-9448.2639623076157</v>
      </c>
      <c r="U70" s="683">
        <f t="shared" si="32"/>
        <v>-9772.9693004789206</v>
      </c>
      <c r="V70" s="683">
        <f t="shared" si="32"/>
        <v>-10108.833678772045</v>
      </c>
      <c r="W70" s="683">
        <f t="shared" si="32"/>
        <v>-10456.240596199179</v>
      </c>
      <c r="X70" s="683">
        <f t="shared" si="32"/>
        <v>-10815.586731355223</v>
      </c>
      <c r="Y70" s="683">
        <f t="shared" si="32"/>
        <v>-11187.282395356131</v>
      </c>
      <c r="Z70" s="683">
        <f t="shared" si="32"/>
        <v>-11571.752000343204</v>
      </c>
      <c r="AA70" s="683">
        <f t="shared" si="32"/>
        <v>-11969.434544088332</v>
      </c>
      <c r="AB70" s="683">
        <f t="shared" si="32"/>
        <v>-6087.5546638354581</v>
      </c>
      <c r="AC70" s="435">
        <f t="shared" si="23"/>
        <v>-179911.50416684701</v>
      </c>
    </row>
    <row r="71" spans="2:29">
      <c r="D71" s="70" t="s">
        <v>1253</v>
      </c>
      <c r="E71" s="301" t="s">
        <v>1097</v>
      </c>
      <c r="F71" s="574"/>
      <c r="G71" s="574"/>
      <c r="H71" s="683">
        <f t="shared" ref="H71:AB71" si="33">H22-H46</f>
        <v>-738.70500000000004</v>
      </c>
      <c r="I71" s="683">
        <f t="shared" si="33"/>
        <v>-1528.183657</v>
      </c>
      <c r="J71" s="683">
        <f t="shared" si="33"/>
        <v>-1580.7022353455666</v>
      </c>
      <c r="K71" s="683">
        <f t="shared" si="33"/>
        <v>-1635.0257021669427</v>
      </c>
      <c r="L71" s="683">
        <f t="shared" si="33"/>
        <v>-1691.2160854647466</v>
      </c>
      <c r="M71" s="683">
        <f t="shared" si="33"/>
        <v>-1749.3375449352184</v>
      </c>
      <c r="N71" s="683">
        <f t="shared" si="33"/>
        <v>-1809.4564452294921</v>
      </c>
      <c r="O71" s="683">
        <f t="shared" si="33"/>
        <v>-1871.6414317305455</v>
      </c>
      <c r="P71" s="683">
        <f t="shared" si="33"/>
        <v>-1935.9635089343524</v>
      </c>
      <c r="Q71" s="683">
        <f t="shared" si="33"/>
        <v>-2002.4961215247297</v>
      </c>
      <c r="R71" s="683">
        <f t="shared" si="33"/>
        <v>-2071.3152382344624</v>
      </c>
      <c r="S71" s="683">
        <f t="shared" si="33"/>
        <v>-2142.4994385884543</v>
      </c>
      <c r="T71" s="683">
        <f t="shared" si="33"/>
        <v>-2216.1300026279441</v>
      </c>
      <c r="U71" s="683">
        <f t="shared" si="33"/>
        <v>-2292.2910037182578</v>
      </c>
      <c r="V71" s="683">
        <f t="shared" si="33"/>
        <v>-2371.0694045460418</v>
      </c>
      <c r="W71" s="683">
        <f t="shared" si="33"/>
        <v>-2452.5551564156076</v>
      </c>
      <c r="X71" s="683">
        <f t="shared" si="33"/>
        <v>-2536.841301957757</v>
      </c>
      <c r="Y71" s="683">
        <f t="shared" si="33"/>
        <v>-2624.0240813683722</v>
      </c>
      <c r="Z71" s="683">
        <f t="shared" si="33"/>
        <v>-2714.2030422980652</v>
      </c>
      <c r="AA71" s="683">
        <f t="shared" si="33"/>
        <v>-2807.4811535183758</v>
      </c>
      <c r="AB71" s="683">
        <f t="shared" si="33"/>
        <v>-1427.8615190031664</v>
      </c>
      <c r="AC71" s="435">
        <f t="shared" si="23"/>
        <v>-42198.999074608102</v>
      </c>
    </row>
    <row r="72" spans="2:29">
      <c r="D72" s="70" t="s">
        <v>1092</v>
      </c>
      <c r="E72" s="301" t="s">
        <v>1097</v>
      </c>
      <c r="F72" s="574"/>
      <c r="G72" s="574"/>
      <c r="H72" s="683">
        <f t="shared" ref="H72:AB72" si="34">H25-H47</f>
        <v>-2692.5524999999998</v>
      </c>
      <c r="I72" s="683">
        <f t="shared" si="34"/>
        <v>-6345.2817450000002</v>
      </c>
      <c r="J72" s="683">
        <f t="shared" si="34"/>
        <v>-6409.1556916365007</v>
      </c>
      <c r="K72" s="683">
        <f t="shared" si="34"/>
        <v>-6953.8808119188634</v>
      </c>
      <c r="L72" s="683">
        <f t="shared" si="34"/>
        <v>-7022.2204672810576</v>
      </c>
      <c r="M72" s="683">
        <f t="shared" si="34"/>
        <v>-7440.0572242822209</v>
      </c>
      <c r="N72" s="683">
        <f t="shared" si="34"/>
        <v>-7513.1748057212008</v>
      </c>
      <c r="O72" s="683">
        <f t="shared" si="34"/>
        <v>-7960.2243693503069</v>
      </c>
      <c r="P72" s="683">
        <f t="shared" si="34"/>
        <v>-8038.4539227062869</v>
      </c>
      <c r="Q72" s="683">
        <f t="shared" si="34"/>
        <v>-8516.7586888435053</v>
      </c>
      <c r="R72" s="683">
        <f t="shared" si="34"/>
        <v>-8600.4576145715582</v>
      </c>
      <c r="S72" s="683">
        <f t="shared" si="34"/>
        <v>-9112.2027719818507</v>
      </c>
      <c r="T72" s="683">
        <f t="shared" si="34"/>
        <v>-9201.7534579758249</v>
      </c>
      <c r="U72" s="683">
        <f t="shared" si="34"/>
        <v>-9749.2769715879695</v>
      </c>
      <c r="V72" s="683">
        <f t="shared" si="34"/>
        <v>-9845.0885401623018</v>
      </c>
      <c r="W72" s="683">
        <f t="shared" si="34"/>
        <v>-10430.891832322888</v>
      </c>
      <c r="X72" s="683">
        <f t="shared" si="34"/>
        <v>-10533.402009333609</v>
      </c>
      <c r="Y72" s="683">
        <f t="shared" si="34"/>
        <v>-11160.161387834523</v>
      </c>
      <c r="Z72" s="683">
        <f t="shared" si="34"/>
        <v>-11269.838502478746</v>
      </c>
      <c r="AA72" s="683">
        <f t="shared" si="34"/>
        <v>-11940.417387568321</v>
      </c>
      <c r="AB72" s="683">
        <f t="shared" si="34"/>
        <v>-5999.5449748917017</v>
      </c>
      <c r="AC72" s="435">
        <f t="shared" si="23"/>
        <v>-176734.79567744926</v>
      </c>
    </row>
    <row r="73" spans="2:29">
      <c r="D73" s="575" t="s">
        <v>753</v>
      </c>
      <c r="E73" s="301" t="s">
        <v>1097</v>
      </c>
      <c r="F73" s="574"/>
      <c r="G73" s="574"/>
      <c r="H73" s="684">
        <f t="shared" ref="H73:AB73" si="35">SUM(H68:H72)</f>
        <v>-24358.313712410149</v>
      </c>
      <c r="I73" s="684">
        <f t="shared" si="35"/>
        <v>-50917.716157153285</v>
      </c>
      <c r="J73" s="684">
        <f t="shared" si="35"/>
        <v>-52513.396099754122</v>
      </c>
      <c r="K73" s="684">
        <f t="shared" si="35"/>
        <v>-54642.57028206213</v>
      </c>
      <c r="L73" s="684">
        <f t="shared" si="35"/>
        <v>-56349.81123221491</v>
      </c>
      <c r="M73" s="684">
        <f t="shared" si="35"/>
        <v>-58462.872858504306</v>
      </c>
      <c r="N73" s="684">
        <f t="shared" si="35"/>
        <v>-60289.474537239388</v>
      </c>
      <c r="O73" s="684">
        <f t="shared" si="35"/>
        <v>-62550.269601641667</v>
      </c>
      <c r="P73" s="684">
        <f t="shared" si="35"/>
        <v>-64504.577042814053</v>
      </c>
      <c r="Q73" s="684">
        <f t="shared" si="35"/>
        <v>-66923.434240178991</v>
      </c>
      <c r="R73" s="684">
        <f t="shared" si="35"/>
        <v>-69014.375915687939</v>
      </c>
      <c r="S73" s="684">
        <f t="shared" si="35"/>
        <v>-71602.346065379941</v>
      </c>
      <c r="T73" s="684">
        <f t="shared" si="35"/>
        <v>-73839.474675890349</v>
      </c>
      <c r="U73" s="684">
        <f t="shared" si="35"/>
        <v>-76608.381208691499</v>
      </c>
      <c r="V73" s="684">
        <f t="shared" si="35"/>
        <v>-79001.917326214287</v>
      </c>
      <c r="W73" s="684">
        <f t="shared" si="35"/>
        <v>-81964.410300988864</v>
      </c>
      <c r="X73" s="684">
        <f t="shared" si="35"/>
        <v>-84525.28906270607</v>
      </c>
      <c r="Y73" s="684">
        <f t="shared" si="35"/>
        <v>-87694.902959607891</v>
      </c>
      <c r="Z73" s="684">
        <f t="shared" si="35"/>
        <v>-90434.824026268718</v>
      </c>
      <c r="AA73" s="684">
        <f t="shared" si="35"/>
        <v>-93826.039580525874</v>
      </c>
      <c r="AB73" s="684">
        <f t="shared" si="35"/>
        <v>-47645.890042044972</v>
      </c>
    </row>
    <row r="74" spans="2:29">
      <c r="D74" s="70" t="s">
        <v>1098</v>
      </c>
      <c r="E74" s="301"/>
      <c r="F74" s="574"/>
      <c r="G74" s="574"/>
      <c r="H74" s="684">
        <f>H73-Modelo!E106</f>
        <v>-24358.313712410149</v>
      </c>
      <c r="I74" s="684">
        <f>I73-Modelo!F106</f>
        <v>992.99199999999837</v>
      </c>
      <c r="J74" s="684">
        <f>J73-Modelo!G106</f>
        <v>1027.1178250666635</v>
      </c>
      <c r="K74" s="684">
        <f>K73-Modelo!H106</f>
        <v>1062.4164409881196</v>
      </c>
      <c r="L74" s="684">
        <f>L73-Modelo!I106</f>
        <v>1098.9281526767518</v>
      </c>
      <c r="M74" s="684">
        <f>M73-Modelo!J106</f>
        <v>1136.6946501904094</v>
      </c>
      <c r="N74" s="684">
        <f>N73-Modelo!K106</f>
        <v>1175.759056335286</v>
      </c>
      <c r="O74" s="684">
        <f>O73-Modelo!L106</f>
        <v>1216.1659759046743</v>
      </c>
      <c r="P74" s="684">
        <f>P73-Modelo!M106</f>
        <v>1257.9615466099349</v>
      </c>
      <c r="Q74" s="684">
        <f>Q73-Modelo!N106</f>
        <v>1301.1934917617618</v>
      </c>
      <c r="R74" s="684">
        <f>R73-Modelo!O106</f>
        <v>1345.9111747619754</v>
      </c>
      <c r="S74" s="684">
        <f>S73-Modelo!P106</f>
        <v>1392.1656554679503</v>
      </c>
      <c r="T74" s="684">
        <f>T73-Modelo!Q106</f>
        <v>1440.0097484942089</v>
      </c>
      <c r="U74" s="684">
        <f>U73-Modelo!R106</f>
        <v>1489.4980835174647</v>
      </c>
      <c r="V74" s="684">
        <f>V73-Modelo!S106</f>
        <v>1540.6871676543378</v>
      </c>
      <c r="W74" s="684">
        <f>W73-Modelo!T106</f>
        <v>1593.6354499827285</v>
      </c>
      <c r="X74" s="684">
        <f>X73-Modelo!U106</f>
        <v>1648.4033882804652</v>
      </c>
      <c r="Y74" s="684">
        <f>Y73-Modelo!V106</f>
        <v>1705.053518057699</v>
      </c>
      <c r="Z74" s="684">
        <f>Z73-Modelo!W106</f>
        <v>1763.6505239616235</v>
      </c>
      <c r="AA74" s="684">
        <f>AA73-Modelo!X106</f>
        <v>1824.2613136351138</v>
      </c>
      <c r="AB74" s="684">
        <f>AB73-Modelo!Y106</f>
        <v>927.80410193720309</v>
      </c>
    </row>
    <row r="75" spans="2:29">
      <c r="D75" s="70"/>
      <c r="H75" s="435"/>
    </row>
    <row r="77" spans="2:29">
      <c r="B77" s="575" t="s">
        <v>1214</v>
      </c>
      <c r="C77" s="575"/>
      <c r="D77" s="575" t="s">
        <v>1217</v>
      </c>
    </row>
    <row r="78" spans="2:29">
      <c r="B78" s="293"/>
      <c r="C78" s="293"/>
      <c r="D78" s="293"/>
      <c r="E78" s="293"/>
      <c r="F78" s="293"/>
      <c r="G78" s="293"/>
      <c r="H78" s="293"/>
      <c r="I78" s="293"/>
      <c r="J78" s="293"/>
      <c r="K78" s="293"/>
      <c r="L78" s="293"/>
      <c r="M78" s="293"/>
      <c r="N78" s="293"/>
      <c r="O78" s="293"/>
      <c r="P78" s="293"/>
      <c r="Q78" s="293"/>
      <c r="R78" s="293"/>
      <c r="S78" s="293"/>
      <c r="T78" s="293"/>
      <c r="U78" s="293"/>
      <c r="V78" s="293"/>
      <c r="W78" s="293"/>
      <c r="X78" s="293"/>
      <c r="Y78" s="293"/>
      <c r="Z78" s="293"/>
      <c r="AA78" s="293"/>
      <c r="AB78" s="293"/>
    </row>
    <row r="79" spans="2:29">
      <c r="B79" s="298"/>
      <c r="C79" s="300" t="s">
        <v>1215</v>
      </c>
      <c r="D79" s="300" t="s">
        <v>1210</v>
      </c>
      <c r="E79" s="298"/>
      <c r="F79" s="298"/>
      <c r="G79" s="298"/>
      <c r="H79" s="298"/>
      <c r="I79" s="298"/>
      <c r="J79" s="298"/>
      <c r="K79" s="298"/>
      <c r="L79" s="298"/>
      <c r="M79" s="298"/>
      <c r="N79" s="298"/>
      <c r="O79" s="298"/>
      <c r="P79" s="298"/>
      <c r="Q79" s="298"/>
      <c r="R79" s="298"/>
      <c r="S79" s="298"/>
      <c r="T79" s="298"/>
      <c r="U79" s="298"/>
      <c r="V79" s="298"/>
      <c r="W79" s="298"/>
      <c r="X79" s="298"/>
      <c r="Y79" s="298"/>
      <c r="Z79" s="298"/>
      <c r="AA79" s="298"/>
      <c r="AB79" s="298"/>
    </row>
    <row r="80" spans="2:29">
      <c r="B80" s="298"/>
      <c r="C80" s="293"/>
      <c r="D80" s="293"/>
      <c r="E80" s="293"/>
      <c r="F80" s="293"/>
      <c r="G80" s="293"/>
      <c r="H80" s="293"/>
      <c r="I80" s="293"/>
      <c r="J80" s="293"/>
      <c r="K80" s="293"/>
      <c r="L80" s="293"/>
      <c r="M80" s="293"/>
      <c r="N80" s="293"/>
      <c r="O80" s="293"/>
      <c r="P80" s="293"/>
      <c r="Q80" s="293"/>
      <c r="R80" s="293"/>
      <c r="S80" s="293"/>
      <c r="T80" s="293"/>
      <c r="U80" s="293"/>
      <c r="V80" s="293"/>
      <c r="W80" s="293"/>
      <c r="X80" s="293"/>
      <c r="Y80" s="293"/>
      <c r="Z80" s="293"/>
      <c r="AA80" s="293"/>
      <c r="AB80" s="293"/>
    </row>
    <row r="81" spans="2:28">
      <c r="B81" s="575"/>
      <c r="C81" s="575"/>
      <c r="D81" s="70" t="s">
        <v>1203</v>
      </c>
      <c r="E81" s="301"/>
      <c r="F81" s="574"/>
      <c r="G81" s="574"/>
      <c r="H81" s="684">
        <f>-Modelo!E87</f>
        <v>0</v>
      </c>
      <c r="I81" s="683">
        <f>-Modelo!F87</f>
        <v>36471.926823499467</v>
      </c>
      <c r="J81" s="683">
        <f>-Modelo!G87</f>
        <v>52674.962653874652</v>
      </c>
      <c r="K81" s="683">
        <f>-Modelo!H87</f>
        <v>66251.123634114585</v>
      </c>
      <c r="L81" s="683">
        <f>-Modelo!I87</f>
        <v>76099.506341012966</v>
      </c>
      <c r="M81" s="683">
        <f>-Modelo!J87</f>
        <v>81599.1179441165</v>
      </c>
      <c r="N81" s="683">
        <f>-Modelo!K87</f>
        <v>87522.950955966691</v>
      </c>
      <c r="O81" s="683">
        <f>-Modelo!L87</f>
        <v>93905.677774950731</v>
      </c>
      <c r="P81" s="683">
        <f>-Modelo!M87</f>
        <v>100784.93710072472</v>
      </c>
      <c r="Q81" s="683">
        <f>-Modelo!N87</f>
        <v>107565.89764778475</v>
      </c>
      <c r="R81" s="683">
        <f>-Modelo!O87</f>
        <v>110127.49554801584</v>
      </c>
      <c r="S81" s="683">
        <f>-Modelo!P87</f>
        <v>112455.16591618376</v>
      </c>
      <c r="T81" s="683">
        <f>-Modelo!Q87</f>
        <v>114841.02409911509</v>
      </c>
      <c r="U81" s="683">
        <f>-Modelo!R87</f>
        <v>117287.08861838002</v>
      </c>
      <c r="V81" s="683">
        <f>-Modelo!S87</f>
        <v>119795.46675540153</v>
      </c>
      <c r="W81" s="683">
        <f>-Modelo!T87</f>
        <v>122368.35908917611</v>
      </c>
      <c r="X81" s="683">
        <f>-Modelo!U87</f>
        <v>125008.06429289641</v>
      </c>
      <c r="Y81" s="683">
        <f>-Modelo!V87</f>
        <v>127716.9842055903</v>
      </c>
      <c r="Z81" s="683">
        <f>-Modelo!W87</f>
        <v>130497.6291959621</v>
      </c>
      <c r="AA81" s="683">
        <f>-Modelo!X87</f>
        <v>133352.6238367653</v>
      </c>
      <c r="AB81" s="683">
        <f>-Modelo!Y87</f>
        <v>67698.846922578858</v>
      </c>
    </row>
    <row r="82" spans="2:28">
      <c r="D82" s="70" t="s">
        <v>1206</v>
      </c>
      <c r="E82" s="301"/>
      <c r="F82" s="574"/>
      <c r="G82" s="574"/>
      <c r="H82" s="684">
        <f>H89</f>
        <v>0</v>
      </c>
      <c r="I82" s="683">
        <f t="shared" ref="I82:AB82" si="36">I89</f>
        <v>-13995.707331563732</v>
      </c>
      <c r="J82" s="683">
        <f t="shared" si="36"/>
        <v>-7888.9785528020002</v>
      </c>
      <c r="K82" s="683">
        <f t="shared" si="36"/>
        <v>-7224.4171463939447</v>
      </c>
      <c r="L82" s="683">
        <f t="shared" si="36"/>
        <v>-5600.9716015769736</v>
      </c>
      <c r="M82" s="683">
        <f t="shared" si="36"/>
        <v>-6648.9452088204507</v>
      </c>
      <c r="N82" s="683">
        <f t="shared" si="36"/>
        <v>-9393.3756245468558</v>
      </c>
      <c r="O82" s="683">
        <f t="shared" si="36"/>
        <v>-8374.440940247845</v>
      </c>
      <c r="P82" s="683">
        <f t="shared" si="36"/>
        <v>-7647.4299835239417</v>
      </c>
      <c r="Q82" s="683">
        <f t="shared" si="36"/>
        <v>-6078.5801826845345</v>
      </c>
      <c r="R82" s="683">
        <f t="shared" si="36"/>
        <v>-7105.8359203168129</v>
      </c>
      <c r="S82" s="683">
        <f t="shared" si="36"/>
        <v>-9908.8697211569925</v>
      </c>
      <c r="T82" s="683">
        <f t="shared" si="36"/>
        <v>-8867.9690868189409</v>
      </c>
      <c r="U82" s="683">
        <f t="shared" si="36"/>
        <v>-8203.8694973430684</v>
      </c>
      <c r="V82" s="683">
        <f t="shared" si="36"/>
        <v>-6611.7397544570358</v>
      </c>
      <c r="W82" s="683">
        <f t="shared" si="36"/>
        <v>-7706.5386558337668</v>
      </c>
      <c r="X82" s="683">
        <f t="shared" si="36"/>
        <v>-10484.910641844508</v>
      </c>
      <c r="Y82" s="683">
        <f t="shared" si="36"/>
        <v>-9516.5342356518704</v>
      </c>
      <c r="Z82" s="683">
        <f t="shared" si="36"/>
        <v>-10873.53662958162</v>
      </c>
      <c r="AA82" s="683">
        <f t="shared" si="36"/>
        <v>-7312.0737730023111</v>
      </c>
      <c r="AB82" s="683">
        <f t="shared" si="36"/>
        <v>-1969.7473572284221</v>
      </c>
    </row>
    <row r="83" spans="2:28">
      <c r="D83" s="575" t="s">
        <v>1208</v>
      </c>
      <c r="E83" s="301"/>
      <c r="F83" s="574"/>
      <c r="G83" s="574"/>
      <c r="H83" s="684">
        <f>SUM(H81:H82)</f>
        <v>0</v>
      </c>
      <c r="I83" s="684">
        <f t="shared" ref="I83:AB83" si="37">SUM(I81:I82)</f>
        <v>22476.219491935735</v>
      </c>
      <c r="J83" s="684">
        <f t="shared" si="37"/>
        <v>44785.984101072652</v>
      </c>
      <c r="K83" s="684">
        <f t="shared" si="37"/>
        <v>59026.706487720643</v>
      </c>
      <c r="L83" s="684">
        <f t="shared" si="37"/>
        <v>70498.534739436</v>
      </c>
      <c r="M83" s="684">
        <f t="shared" si="37"/>
        <v>74950.172735296044</v>
      </c>
      <c r="N83" s="684">
        <f t="shared" si="37"/>
        <v>78129.575331419837</v>
      </c>
      <c r="O83" s="684">
        <f t="shared" si="37"/>
        <v>85531.236834702882</v>
      </c>
      <c r="P83" s="684">
        <f t="shared" si="37"/>
        <v>93137.507117200788</v>
      </c>
      <c r="Q83" s="684">
        <f t="shared" si="37"/>
        <v>101487.3174651002</v>
      </c>
      <c r="R83" s="684">
        <f t="shared" si="37"/>
        <v>103021.65962769903</v>
      </c>
      <c r="S83" s="684">
        <f t="shared" si="37"/>
        <v>102546.29619502676</v>
      </c>
      <c r="T83" s="684">
        <f t="shared" si="37"/>
        <v>105973.05501229616</v>
      </c>
      <c r="U83" s="684">
        <f t="shared" si="37"/>
        <v>109083.21912103695</v>
      </c>
      <c r="V83" s="684">
        <f t="shared" si="37"/>
        <v>113183.72700094449</v>
      </c>
      <c r="W83" s="684">
        <f t="shared" si="37"/>
        <v>114661.82043334235</v>
      </c>
      <c r="X83" s="684">
        <f t="shared" si="37"/>
        <v>114523.15365105189</v>
      </c>
      <c r="Y83" s="684">
        <f t="shared" si="37"/>
        <v>118200.44996993843</v>
      </c>
      <c r="Z83" s="684">
        <f t="shared" si="37"/>
        <v>119624.09256638048</v>
      </c>
      <c r="AA83" s="684">
        <f t="shared" si="37"/>
        <v>126040.55006376299</v>
      </c>
      <c r="AB83" s="684">
        <f t="shared" si="37"/>
        <v>65729.099565350436</v>
      </c>
    </row>
    <row r="84" spans="2:28">
      <c r="D84" s="70"/>
      <c r="E84" s="301"/>
      <c r="F84" s="574"/>
      <c r="G84" s="574"/>
      <c r="H84" s="684"/>
      <c r="I84" s="684"/>
      <c r="J84" s="684"/>
      <c r="K84" s="684"/>
      <c r="L84" s="684"/>
      <c r="M84" s="684"/>
      <c r="N84" s="684"/>
      <c r="O84" s="684"/>
      <c r="P84" s="684"/>
      <c r="Q84" s="684"/>
      <c r="R84" s="684"/>
      <c r="S84" s="684"/>
      <c r="T84" s="684"/>
      <c r="U84" s="684"/>
      <c r="V84" s="684"/>
      <c r="W84" s="684"/>
      <c r="X84" s="684"/>
      <c r="Y84" s="684"/>
      <c r="Z84" s="684"/>
      <c r="AA84" s="684"/>
      <c r="AB84" s="684"/>
    </row>
    <row r="85" spans="2:28">
      <c r="C85" s="300" t="s">
        <v>1216</v>
      </c>
      <c r="D85" s="300" t="s">
        <v>1205</v>
      </c>
      <c r="E85" s="298"/>
      <c r="F85" s="298"/>
      <c r="G85" s="298"/>
      <c r="H85" s="298"/>
      <c r="I85" s="298"/>
      <c r="J85" s="298"/>
      <c r="K85" s="298"/>
      <c r="L85" s="298"/>
      <c r="M85" s="298"/>
      <c r="N85" s="298"/>
      <c r="O85" s="298"/>
      <c r="P85" s="298"/>
      <c r="Q85" s="298"/>
      <c r="R85" s="298"/>
      <c r="S85" s="298"/>
      <c r="T85" s="298"/>
      <c r="U85" s="298"/>
      <c r="V85" s="298"/>
      <c r="W85" s="298"/>
      <c r="X85" s="298"/>
      <c r="Y85" s="298"/>
      <c r="Z85" s="298"/>
      <c r="AA85" s="298"/>
      <c r="AB85" s="298"/>
    </row>
    <row r="86" spans="2:28">
      <c r="C86" s="293"/>
      <c r="D86" s="719"/>
      <c r="E86" s="302"/>
      <c r="F86" s="606"/>
      <c r="G86" s="606"/>
      <c r="H86" s="730"/>
      <c r="I86" s="730"/>
      <c r="J86" s="730"/>
      <c r="K86" s="730"/>
      <c r="L86" s="730"/>
      <c r="M86" s="730"/>
      <c r="N86" s="730"/>
      <c r="O86" s="730"/>
      <c r="P86" s="730"/>
      <c r="Q86" s="730"/>
      <c r="R86" s="730"/>
      <c r="S86" s="730"/>
      <c r="T86" s="730"/>
      <c r="U86" s="730"/>
      <c r="V86" s="730"/>
      <c r="W86" s="730"/>
      <c r="X86" s="730"/>
      <c r="Y86" s="730"/>
      <c r="Z86" s="730"/>
      <c r="AA86" s="730"/>
      <c r="AB86" s="730"/>
    </row>
    <row r="87" spans="2:28">
      <c r="D87" s="300" t="s">
        <v>718</v>
      </c>
      <c r="E87" s="301"/>
      <c r="F87" s="574"/>
      <c r="G87" s="574"/>
      <c r="H87" s="684">
        <f>-H53</f>
        <v>5236.8065624999999</v>
      </c>
      <c r="I87" s="684">
        <f>H90</f>
        <v>5236.8065624999999</v>
      </c>
      <c r="J87" s="684">
        <f t="shared" ref="J87:AB87" si="38">I90</f>
        <v>0</v>
      </c>
      <c r="K87" s="684">
        <f t="shared" si="38"/>
        <v>0</v>
      </c>
      <c r="L87" s="684">
        <f t="shared" si="38"/>
        <v>0</v>
      </c>
      <c r="M87" s="684">
        <f t="shared" si="38"/>
        <v>0</v>
      </c>
      <c r="N87" s="684">
        <f t="shared" si="38"/>
        <v>0</v>
      </c>
      <c r="O87" s="684">
        <f t="shared" si="38"/>
        <v>0</v>
      </c>
      <c r="P87" s="684">
        <f t="shared" si="38"/>
        <v>0</v>
      </c>
      <c r="Q87" s="684">
        <f t="shared" si="38"/>
        <v>0</v>
      </c>
      <c r="R87" s="684">
        <f t="shared" si="38"/>
        <v>0</v>
      </c>
      <c r="S87" s="684">
        <f t="shared" si="38"/>
        <v>0</v>
      </c>
      <c r="T87" s="684">
        <f t="shared" si="38"/>
        <v>0</v>
      </c>
      <c r="U87" s="684">
        <f t="shared" si="38"/>
        <v>0</v>
      </c>
      <c r="V87" s="684">
        <f t="shared" si="38"/>
        <v>0</v>
      </c>
      <c r="W87" s="684">
        <f t="shared" si="38"/>
        <v>0</v>
      </c>
      <c r="X87" s="684">
        <f t="shared" si="38"/>
        <v>0</v>
      </c>
      <c r="Y87" s="684">
        <f t="shared" si="38"/>
        <v>0</v>
      </c>
      <c r="Z87" s="684">
        <f t="shared" si="38"/>
        <v>0</v>
      </c>
      <c r="AA87" s="684">
        <f t="shared" si="38"/>
        <v>0</v>
      </c>
      <c r="AB87" s="684">
        <f t="shared" si="38"/>
        <v>0</v>
      </c>
    </row>
    <row r="88" spans="2:28">
      <c r="D88" s="70" t="s">
        <v>1207</v>
      </c>
      <c r="E88" s="301"/>
      <c r="F88" s="574"/>
      <c r="G88" s="574"/>
      <c r="H88" s="684"/>
      <c r="I88" s="683">
        <f t="shared" ref="I88:AB88" si="39">-I53</f>
        <v>8758.9007690637318</v>
      </c>
      <c r="J88" s="683">
        <f t="shared" si="39"/>
        <v>7888.9785528020002</v>
      </c>
      <c r="K88" s="683">
        <f t="shared" si="39"/>
        <v>7224.4171463939447</v>
      </c>
      <c r="L88" s="683">
        <f t="shared" si="39"/>
        <v>5600.9716015769736</v>
      </c>
      <c r="M88" s="683">
        <f t="shared" si="39"/>
        <v>6648.9452088204507</v>
      </c>
      <c r="N88" s="683">
        <f t="shared" si="39"/>
        <v>9393.3756245468558</v>
      </c>
      <c r="O88" s="683">
        <f t="shared" si="39"/>
        <v>8374.440940247845</v>
      </c>
      <c r="P88" s="683">
        <f t="shared" si="39"/>
        <v>7647.4299835239417</v>
      </c>
      <c r="Q88" s="683">
        <f t="shared" si="39"/>
        <v>6078.5801826845345</v>
      </c>
      <c r="R88" s="683">
        <f t="shared" si="39"/>
        <v>7105.8359203168129</v>
      </c>
      <c r="S88" s="683">
        <f t="shared" si="39"/>
        <v>9908.8697211569925</v>
      </c>
      <c r="T88" s="683">
        <f t="shared" si="39"/>
        <v>8867.9690868189409</v>
      </c>
      <c r="U88" s="683">
        <f t="shared" si="39"/>
        <v>8203.8694973430684</v>
      </c>
      <c r="V88" s="683">
        <f t="shared" si="39"/>
        <v>6611.7397544570358</v>
      </c>
      <c r="W88" s="683">
        <f t="shared" si="39"/>
        <v>7706.5386558337668</v>
      </c>
      <c r="X88" s="683">
        <f t="shared" si="39"/>
        <v>10484.910641844508</v>
      </c>
      <c r="Y88" s="683">
        <f t="shared" si="39"/>
        <v>9516.5342356518704</v>
      </c>
      <c r="Z88" s="683">
        <f t="shared" si="39"/>
        <v>10873.53662958162</v>
      </c>
      <c r="AA88" s="683">
        <f t="shared" si="39"/>
        <v>7312.0737730023111</v>
      </c>
      <c r="AB88" s="683">
        <f t="shared" si="39"/>
        <v>1969.7473572284221</v>
      </c>
    </row>
    <row r="89" spans="2:28">
      <c r="D89" s="70" t="s">
        <v>1206</v>
      </c>
      <c r="E89" s="301"/>
      <c r="F89" s="574"/>
      <c r="G89" s="574"/>
      <c r="H89" s="683">
        <v>0</v>
      </c>
      <c r="I89" s="683">
        <f t="shared" ref="I89:AB89" si="40">IF(SUM(I87:I88)&lt;I81,-SUM(I87:I88,0))</f>
        <v>-13995.707331563732</v>
      </c>
      <c r="J89" s="683">
        <f t="shared" si="40"/>
        <v>-7888.9785528020002</v>
      </c>
      <c r="K89" s="683">
        <f t="shared" si="40"/>
        <v>-7224.4171463939447</v>
      </c>
      <c r="L89" s="683">
        <f t="shared" si="40"/>
        <v>-5600.9716015769736</v>
      </c>
      <c r="M89" s="683">
        <f t="shared" si="40"/>
        <v>-6648.9452088204507</v>
      </c>
      <c r="N89" s="683">
        <f t="shared" si="40"/>
        <v>-9393.3756245468558</v>
      </c>
      <c r="O89" s="683">
        <f t="shared" si="40"/>
        <v>-8374.440940247845</v>
      </c>
      <c r="P89" s="683">
        <f t="shared" si="40"/>
        <v>-7647.4299835239417</v>
      </c>
      <c r="Q89" s="683">
        <f t="shared" si="40"/>
        <v>-6078.5801826845345</v>
      </c>
      <c r="R89" s="683">
        <f t="shared" si="40"/>
        <v>-7105.8359203168129</v>
      </c>
      <c r="S89" s="683">
        <f t="shared" si="40"/>
        <v>-9908.8697211569925</v>
      </c>
      <c r="T89" s="683">
        <f t="shared" si="40"/>
        <v>-8867.9690868189409</v>
      </c>
      <c r="U89" s="683">
        <f t="shared" si="40"/>
        <v>-8203.8694973430684</v>
      </c>
      <c r="V89" s="683">
        <f t="shared" si="40"/>
        <v>-6611.7397544570358</v>
      </c>
      <c r="W89" s="683">
        <f t="shared" si="40"/>
        <v>-7706.5386558337668</v>
      </c>
      <c r="X89" s="683">
        <f t="shared" si="40"/>
        <v>-10484.910641844508</v>
      </c>
      <c r="Y89" s="683">
        <f t="shared" si="40"/>
        <v>-9516.5342356518704</v>
      </c>
      <c r="Z89" s="683">
        <f t="shared" si="40"/>
        <v>-10873.53662958162</v>
      </c>
      <c r="AA89" s="683">
        <f t="shared" si="40"/>
        <v>-7312.0737730023111</v>
      </c>
      <c r="AB89" s="683">
        <f t="shared" si="40"/>
        <v>-1969.7473572284221</v>
      </c>
    </row>
    <row r="90" spans="2:28">
      <c r="D90" s="605" t="s">
        <v>727</v>
      </c>
      <c r="E90" s="302"/>
      <c r="F90" s="606"/>
      <c r="G90" s="606"/>
      <c r="H90" s="730">
        <f>H87+H88+H89</f>
        <v>5236.8065624999999</v>
      </c>
      <c r="I90" s="730">
        <f t="shared" ref="I90:AB90" si="41">I87+I88+I89</f>
        <v>0</v>
      </c>
      <c r="J90" s="730">
        <f t="shared" si="41"/>
        <v>0</v>
      </c>
      <c r="K90" s="730">
        <f t="shared" si="41"/>
        <v>0</v>
      </c>
      <c r="L90" s="730">
        <f t="shared" si="41"/>
        <v>0</v>
      </c>
      <c r="M90" s="730">
        <f t="shared" si="41"/>
        <v>0</v>
      </c>
      <c r="N90" s="730">
        <f t="shared" si="41"/>
        <v>0</v>
      </c>
      <c r="O90" s="730">
        <f t="shared" si="41"/>
        <v>0</v>
      </c>
      <c r="P90" s="730">
        <f t="shared" si="41"/>
        <v>0</v>
      </c>
      <c r="Q90" s="730">
        <f t="shared" si="41"/>
        <v>0</v>
      </c>
      <c r="R90" s="730">
        <f t="shared" si="41"/>
        <v>0</v>
      </c>
      <c r="S90" s="730">
        <f t="shared" si="41"/>
        <v>0</v>
      </c>
      <c r="T90" s="730">
        <f t="shared" si="41"/>
        <v>0</v>
      </c>
      <c r="U90" s="730">
        <f t="shared" si="41"/>
        <v>0</v>
      </c>
      <c r="V90" s="730">
        <f t="shared" si="41"/>
        <v>0</v>
      </c>
      <c r="W90" s="730">
        <f t="shared" si="41"/>
        <v>0</v>
      </c>
      <c r="X90" s="730">
        <f t="shared" si="41"/>
        <v>0</v>
      </c>
      <c r="Y90" s="730">
        <f t="shared" si="41"/>
        <v>0</v>
      </c>
      <c r="Z90" s="730">
        <f t="shared" si="41"/>
        <v>0</v>
      </c>
      <c r="AA90" s="730">
        <f t="shared" si="41"/>
        <v>0</v>
      </c>
      <c r="AB90" s="730">
        <f t="shared" si="41"/>
        <v>0</v>
      </c>
    </row>
    <row r="91" spans="2:28">
      <c r="D91" s="603"/>
      <c r="E91" s="303"/>
      <c r="F91" s="609"/>
      <c r="G91" s="609"/>
      <c r="H91" s="916"/>
      <c r="I91" s="916"/>
      <c r="J91" s="916"/>
      <c r="K91" s="916"/>
      <c r="L91" s="916"/>
      <c r="M91" s="916"/>
      <c r="N91" s="916"/>
      <c r="O91" s="916"/>
      <c r="P91" s="916"/>
      <c r="Q91" s="916"/>
      <c r="R91" s="916"/>
      <c r="S91" s="916"/>
      <c r="T91" s="916"/>
      <c r="U91" s="916"/>
      <c r="V91" s="916"/>
      <c r="W91" s="916"/>
      <c r="X91" s="916"/>
      <c r="Y91" s="916"/>
      <c r="Z91" s="916"/>
      <c r="AA91" s="916"/>
      <c r="AB91" s="916"/>
    </row>
    <row r="92" spans="2:28">
      <c r="B92" s="575" t="s">
        <v>1214</v>
      </c>
      <c r="C92" s="575"/>
      <c r="D92" s="575" t="s">
        <v>1225</v>
      </c>
    </row>
    <row r="93" spans="2:28">
      <c r="B93" s="293"/>
      <c r="C93" s="293"/>
      <c r="D93" s="293"/>
      <c r="E93" s="293"/>
      <c r="F93" s="293"/>
      <c r="G93" s="293"/>
      <c r="H93" s="293"/>
      <c r="I93" s="293"/>
      <c r="J93" s="293"/>
      <c r="K93" s="293"/>
      <c r="L93" s="293"/>
      <c r="M93" s="293"/>
      <c r="N93" s="293"/>
      <c r="O93" s="293"/>
      <c r="P93" s="293"/>
      <c r="Q93" s="293"/>
      <c r="R93" s="293"/>
      <c r="S93" s="293"/>
      <c r="T93" s="293"/>
      <c r="U93" s="293"/>
      <c r="V93" s="293"/>
      <c r="W93" s="293"/>
      <c r="X93" s="293"/>
      <c r="Y93" s="293"/>
      <c r="Z93" s="293"/>
      <c r="AA93" s="293"/>
      <c r="AB93" s="293"/>
    </row>
    <row r="94" spans="2:28">
      <c r="B94" s="298"/>
      <c r="C94" s="300" t="s">
        <v>1215</v>
      </c>
      <c r="D94" s="300" t="s">
        <v>1218</v>
      </c>
      <c r="E94" s="298"/>
      <c r="F94" s="298"/>
      <c r="G94" s="298"/>
      <c r="H94" s="298"/>
      <c r="I94" s="298"/>
      <c r="J94" s="298"/>
      <c r="K94" s="298"/>
      <c r="L94" s="298"/>
      <c r="M94" s="298"/>
      <c r="N94" s="298"/>
      <c r="O94" s="298"/>
      <c r="P94" s="298"/>
      <c r="Q94" s="298"/>
      <c r="R94" s="298"/>
      <c r="S94" s="298"/>
      <c r="T94" s="298"/>
      <c r="U94" s="298"/>
      <c r="V94" s="298"/>
      <c r="W94" s="298"/>
      <c r="X94" s="298"/>
      <c r="Y94" s="298"/>
      <c r="Z94" s="298"/>
      <c r="AA94" s="298"/>
      <c r="AB94" s="298"/>
    </row>
    <row r="95" spans="2:28">
      <c r="B95" s="298"/>
      <c r="C95" s="293"/>
      <c r="D95" s="293"/>
      <c r="E95" s="293"/>
      <c r="F95" s="293"/>
      <c r="G95" s="293"/>
      <c r="H95" s="293"/>
      <c r="I95" s="293"/>
      <c r="J95" s="293"/>
      <c r="K95" s="293"/>
      <c r="L95" s="293"/>
      <c r="M95" s="293"/>
      <c r="N95" s="293"/>
      <c r="O95" s="293"/>
      <c r="P95" s="293"/>
      <c r="Q95" s="293"/>
      <c r="R95" s="293"/>
      <c r="S95" s="293"/>
      <c r="T95" s="293"/>
      <c r="U95" s="293"/>
      <c r="V95" s="293"/>
      <c r="W95" s="293"/>
      <c r="X95" s="293"/>
      <c r="Y95" s="293"/>
      <c r="Z95" s="293"/>
      <c r="AA95" s="293"/>
      <c r="AB95" s="293"/>
    </row>
    <row r="96" spans="2:28">
      <c r="B96" s="575"/>
      <c r="C96" s="575"/>
      <c r="D96" s="575" t="s">
        <v>9</v>
      </c>
      <c r="E96" s="301"/>
      <c r="F96" s="574"/>
      <c r="G96" s="574"/>
      <c r="H96" s="684">
        <f>Modelo!E118</f>
        <v>0</v>
      </c>
      <c r="I96" s="684">
        <f ca="1">Modelo!F118</f>
        <v>11033.196236859318</v>
      </c>
      <c r="J96" s="684">
        <f ca="1">Modelo!G118</f>
        <v>56175.660218910882</v>
      </c>
      <c r="K96" s="684">
        <f ca="1">Modelo!H118</f>
        <v>94930.276630190754</v>
      </c>
      <c r="L96" s="684">
        <f ca="1">Modelo!I118</f>
        <v>123549.9578771712</v>
      </c>
      <c r="M96" s="684">
        <f ca="1">Modelo!J118</f>
        <v>141377.43995231768</v>
      </c>
      <c r="N96" s="684">
        <f ca="1">Modelo!K118</f>
        <v>156660.42430949575</v>
      </c>
      <c r="O96" s="684">
        <f ca="1">Modelo!L118</f>
        <v>172165.64510800008</v>
      </c>
      <c r="P96" s="684">
        <f ca="1">Modelo!M118</f>
        <v>189748.6964365929</v>
      </c>
      <c r="Q96" s="684">
        <f ca="1">Modelo!N118</f>
        <v>206701.65283608643</v>
      </c>
      <c r="R96" s="684">
        <f ca="1">Modelo!O118</f>
        <v>210722.07929438571</v>
      </c>
      <c r="S96" s="684">
        <f ca="1">Modelo!P118</f>
        <v>212340.70530270709</v>
      </c>
      <c r="T96" s="684">
        <f ca="1">Modelo!Q118</f>
        <v>214937.94604684538</v>
      </c>
      <c r="U96" s="684">
        <f ca="1">Modelo!R118</f>
        <v>217505.87976732786</v>
      </c>
      <c r="V96" s="684">
        <f ca="1">Modelo!S118</f>
        <v>221448.85379341553</v>
      </c>
      <c r="W96" s="684">
        <f ca="1">Modelo!T118</f>
        <v>224455.25191918924</v>
      </c>
      <c r="X96" s="684">
        <f ca="1">Modelo!U118</f>
        <v>226494.34704303462</v>
      </c>
      <c r="Y96" s="684">
        <f ca="1">Modelo!V118</f>
        <v>228669.17478097574</v>
      </c>
      <c r="Z96" s="684">
        <f ca="1">Modelo!W118</f>
        <v>223949.86084579671</v>
      </c>
      <c r="AA96" s="684">
        <f ca="1">Modelo!X118</f>
        <v>249478.04518470319</v>
      </c>
      <c r="AB96" s="684">
        <f ca="1">Modelo!Y118</f>
        <v>135916.31969864966</v>
      </c>
    </row>
    <row r="97" spans="2:28">
      <c r="B97" s="575"/>
      <c r="C97" s="575"/>
      <c r="D97" s="575"/>
      <c r="E97" s="301"/>
      <c r="F97" s="574"/>
      <c r="G97" s="574"/>
      <c r="H97" s="684"/>
      <c r="I97" s="684"/>
      <c r="J97" s="684"/>
      <c r="K97" s="684"/>
      <c r="L97" s="684"/>
      <c r="M97" s="684"/>
      <c r="N97" s="684"/>
      <c r="O97" s="684"/>
      <c r="P97" s="684"/>
      <c r="Q97" s="684"/>
      <c r="R97" s="684"/>
      <c r="S97" s="684"/>
      <c r="T97" s="684"/>
      <c r="U97" s="684"/>
      <c r="V97" s="684"/>
      <c r="W97" s="684"/>
      <c r="X97" s="684"/>
      <c r="Y97" s="684"/>
      <c r="Z97" s="684"/>
      <c r="AA97" s="684"/>
      <c r="AB97" s="684"/>
    </row>
    <row r="98" spans="2:28">
      <c r="B98" s="575"/>
      <c r="C98" s="575"/>
      <c r="D98" s="575" t="s">
        <v>1229</v>
      </c>
      <c r="E98" s="301"/>
      <c r="F98" s="574"/>
      <c r="G98" s="574"/>
      <c r="H98" s="684"/>
      <c r="I98" s="684"/>
      <c r="J98" s="684"/>
      <c r="K98" s="684"/>
      <c r="L98" s="684"/>
      <c r="M98" s="684"/>
      <c r="N98" s="684"/>
      <c r="O98" s="684"/>
      <c r="P98" s="684"/>
      <c r="Q98" s="684"/>
      <c r="R98" s="684"/>
      <c r="S98" s="684"/>
      <c r="T98" s="684"/>
      <c r="U98" s="684"/>
      <c r="V98" s="684"/>
      <c r="W98" s="684"/>
      <c r="X98" s="684"/>
      <c r="Y98" s="684"/>
      <c r="Z98" s="684"/>
      <c r="AA98" s="684"/>
      <c r="AB98" s="684"/>
    </row>
    <row r="99" spans="2:28">
      <c r="B99" s="575"/>
      <c r="C99" s="575"/>
      <c r="D99" s="719" t="s">
        <v>1220</v>
      </c>
      <c r="E99" s="302"/>
      <c r="F99" s="920">
        <v>0.34</v>
      </c>
      <c r="G99" s="606"/>
      <c r="H99" s="731">
        <f>-IF(H96&gt;0,0,H96*$F$99)</f>
        <v>0</v>
      </c>
      <c r="I99" s="731">
        <f t="shared" ref="I99:J99" ca="1" si="42">-IF(I96&gt;0,0,I96*$F$99)</f>
        <v>0</v>
      </c>
      <c r="J99" s="731">
        <f t="shared" ca="1" si="42"/>
        <v>0</v>
      </c>
      <c r="K99" s="731">
        <f t="shared" ref="K99:AB99" ca="1" si="43">-IF(K96&gt;0,0,K96*$F$99)</f>
        <v>0</v>
      </c>
      <c r="L99" s="731">
        <f t="shared" ca="1" si="43"/>
        <v>0</v>
      </c>
      <c r="M99" s="731">
        <f t="shared" ca="1" si="43"/>
        <v>0</v>
      </c>
      <c r="N99" s="731">
        <f t="shared" ca="1" si="43"/>
        <v>0</v>
      </c>
      <c r="O99" s="731">
        <f t="shared" ca="1" si="43"/>
        <v>0</v>
      </c>
      <c r="P99" s="731">
        <f t="shared" ca="1" si="43"/>
        <v>0</v>
      </c>
      <c r="Q99" s="731">
        <f t="shared" ca="1" si="43"/>
        <v>0</v>
      </c>
      <c r="R99" s="731">
        <f t="shared" ca="1" si="43"/>
        <v>0</v>
      </c>
      <c r="S99" s="731">
        <f t="shared" ca="1" si="43"/>
        <v>0</v>
      </c>
      <c r="T99" s="731">
        <f t="shared" ca="1" si="43"/>
        <v>0</v>
      </c>
      <c r="U99" s="731">
        <f t="shared" ca="1" si="43"/>
        <v>0</v>
      </c>
      <c r="V99" s="731">
        <f t="shared" ca="1" si="43"/>
        <v>0</v>
      </c>
      <c r="W99" s="731">
        <f t="shared" ca="1" si="43"/>
        <v>0</v>
      </c>
      <c r="X99" s="731">
        <f t="shared" ca="1" si="43"/>
        <v>0</v>
      </c>
      <c r="Y99" s="731">
        <f t="shared" ca="1" si="43"/>
        <v>0</v>
      </c>
      <c r="Z99" s="731">
        <f t="shared" ca="1" si="43"/>
        <v>0</v>
      </c>
      <c r="AA99" s="731">
        <f t="shared" ca="1" si="43"/>
        <v>0</v>
      </c>
      <c r="AB99" s="731">
        <f t="shared" ca="1" si="43"/>
        <v>0</v>
      </c>
    </row>
    <row r="100" spans="2:28">
      <c r="B100" s="575"/>
      <c r="C100" s="575"/>
      <c r="D100" s="70"/>
      <c r="E100" s="301"/>
      <c r="F100" s="898"/>
      <c r="G100" s="574"/>
      <c r="H100" s="435"/>
      <c r="I100" s="435"/>
      <c r="J100" s="435"/>
      <c r="K100" s="435"/>
      <c r="L100" s="435"/>
      <c r="M100" s="435"/>
      <c r="N100" s="435"/>
      <c r="O100" s="435"/>
      <c r="P100" s="435"/>
      <c r="Q100" s="435"/>
      <c r="R100" s="435"/>
      <c r="S100" s="435"/>
      <c r="T100" s="435"/>
      <c r="U100" s="435"/>
      <c r="V100" s="435"/>
      <c r="W100" s="435"/>
      <c r="X100" s="435"/>
      <c r="Y100" s="435"/>
      <c r="Z100" s="435"/>
      <c r="AA100" s="435"/>
      <c r="AB100" s="435"/>
    </row>
    <row r="101" spans="2:28">
      <c r="B101" s="575"/>
      <c r="C101" s="575"/>
      <c r="D101" s="70" t="s">
        <v>1221</v>
      </c>
      <c r="F101" s="898"/>
      <c r="H101" s="435">
        <f t="shared" ref="H101:AB101" si="44">IF(H108*$F$99&gt;G102,G102,H108*$F$99)</f>
        <v>0</v>
      </c>
      <c r="I101" s="435">
        <f ca="1">IF(I108*$F$99&gt;H102,H102,I108*$F$99)</f>
        <v>0</v>
      </c>
      <c r="J101" s="435">
        <f t="shared" ca="1" si="44"/>
        <v>0</v>
      </c>
      <c r="K101" s="435">
        <f t="shared" ca="1" si="44"/>
        <v>0</v>
      </c>
      <c r="L101" s="435">
        <f t="shared" ca="1" si="44"/>
        <v>0</v>
      </c>
      <c r="M101" s="435">
        <f t="shared" ca="1" si="44"/>
        <v>0</v>
      </c>
      <c r="N101" s="435">
        <f t="shared" ca="1" si="44"/>
        <v>0</v>
      </c>
      <c r="O101" s="435">
        <f t="shared" ca="1" si="44"/>
        <v>0</v>
      </c>
      <c r="P101" s="435">
        <f t="shared" ca="1" si="44"/>
        <v>0</v>
      </c>
      <c r="Q101" s="435">
        <f t="shared" ca="1" si="44"/>
        <v>0</v>
      </c>
      <c r="R101" s="435">
        <f t="shared" ca="1" si="44"/>
        <v>0</v>
      </c>
      <c r="S101" s="435">
        <f t="shared" ca="1" si="44"/>
        <v>0</v>
      </c>
      <c r="T101" s="435">
        <f t="shared" ca="1" si="44"/>
        <v>0</v>
      </c>
      <c r="U101" s="435">
        <f t="shared" ca="1" si="44"/>
        <v>0</v>
      </c>
      <c r="V101" s="435">
        <f t="shared" ca="1" si="44"/>
        <v>0</v>
      </c>
      <c r="W101" s="435">
        <f t="shared" ca="1" si="44"/>
        <v>0</v>
      </c>
      <c r="X101" s="435">
        <f t="shared" ca="1" si="44"/>
        <v>0</v>
      </c>
      <c r="Y101" s="435">
        <f t="shared" ca="1" si="44"/>
        <v>0</v>
      </c>
      <c r="Z101" s="435">
        <f t="shared" ca="1" si="44"/>
        <v>0</v>
      </c>
      <c r="AA101" s="435">
        <f t="shared" ca="1" si="44"/>
        <v>0</v>
      </c>
      <c r="AB101" s="435">
        <f t="shared" ca="1" si="44"/>
        <v>0</v>
      </c>
    </row>
    <row r="102" spans="2:28" s="81" customFormat="1">
      <c r="B102" s="575"/>
      <c r="C102" s="575"/>
      <c r="D102" s="858" t="s">
        <v>1222</v>
      </c>
      <c r="E102" s="304"/>
      <c r="F102" s="922"/>
      <c r="G102" s="605"/>
      <c r="H102" s="449">
        <f>H99-H101</f>
        <v>0</v>
      </c>
      <c r="I102" s="449">
        <f t="shared" ref="I102:AB102" ca="1" si="45">H102+I99-I101</f>
        <v>0</v>
      </c>
      <c r="J102" s="449">
        <f t="shared" ca="1" si="45"/>
        <v>0</v>
      </c>
      <c r="K102" s="449">
        <f t="shared" ca="1" si="45"/>
        <v>0</v>
      </c>
      <c r="L102" s="449">
        <f t="shared" ca="1" si="45"/>
        <v>0</v>
      </c>
      <c r="M102" s="449">
        <f t="shared" ca="1" si="45"/>
        <v>0</v>
      </c>
      <c r="N102" s="449">
        <f t="shared" ca="1" si="45"/>
        <v>0</v>
      </c>
      <c r="O102" s="449">
        <f t="shared" ca="1" si="45"/>
        <v>0</v>
      </c>
      <c r="P102" s="449">
        <f t="shared" ca="1" si="45"/>
        <v>0</v>
      </c>
      <c r="Q102" s="449">
        <f t="shared" ca="1" si="45"/>
        <v>0</v>
      </c>
      <c r="R102" s="449">
        <f t="shared" ca="1" si="45"/>
        <v>0</v>
      </c>
      <c r="S102" s="449">
        <f t="shared" ca="1" si="45"/>
        <v>0</v>
      </c>
      <c r="T102" s="449">
        <f t="shared" ca="1" si="45"/>
        <v>0</v>
      </c>
      <c r="U102" s="449">
        <f t="shared" ca="1" si="45"/>
        <v>0</v>
      </c>
      <c r="V102" s="449">
        <f t="shared" ca="1" si="45"/>
        <v>0</v>
      </c>
      <c r="W102" s="449">
        <f t="shared" ca="1" si="45"/>
        <v>0</v>
      </c>
      <c r="X102" s="449">
        <f t="shared" ca="1" si="45"/>
        <v>0</v>
      </c>
      <c r="Y102" s="449">
        <f t="shared" ca="1" si="45"/>
        <v>0</v>
      </c>
      <c r="Z102" s="449">
        <f t="shared" ca="1" si="45"/>
        <v>0</v>
      </c>
      <c r="AA102" s="449">
        <f t="shared" ca="1" si="45"/>
        <v>0</v>
      </c>
      <c r="AB102" s="449">
        <f t="shared" ca="1" si="45"/>
        <v>0</v>
      </c>
    </row>
    <row r="103" spans="2:28">
      <c r="B103" s="575"/>
      <c r="C103" s="575"/>
      <c r="D103" s="70"/>
      <c r="E103" s="301"/>
      <c r="F103" s="898"/>
      <c r="G103" s="574"/>
      <c r="H103" s="435"/>
      <c r="I103" s="435"/>
      <c r="J103" s="435"/>
      <c r="K103" s="435"/>
      <c r="L103" s="435"/>
      <c r="M103" s="435"/>
      <c r="N103" s="435"/>
      <c r="O103" s="435"/>
      <c r="P103" s="435"/>
      <c r="Q103" s="435"/>
      <c r="R103" s="435"/>
      <c r="S103" s="435"/>
      <c r="T103" s="435"/>
      <c r="U103" s="435"/>
      <c r="V103" s="435"/>
      <c r="W103" s="435"/>
      <c r="X103" s="435"/>
      <c r="Y103" s="435"/>
      <c r="Z103" s="435"/>
      <c r="AA103" s="435"/>
      <c r="AB103" s="435"/>
    </row>
    <row r="104" spans="2:28">
      <c r="B104" s="575"/>
      <c r="C104" s="575"/>
      <c r="D104" s="601" t="s">
        <v>1230</v>
      </c>
      <c r="E104" s="301"/>
      <c r="F104" s="898"/>
      <c r="G104" s="574"/>
      <c r="H104" s="435"/>
      <c r="I104" s="435"/>
      <c r="J104" s="435"/>
      <c r="K104" s="435"/>
      <c r="L104" s="435"/>
      <c r="M104" s="435"/>
      <c r="N104" s="435"/>
      <c r="O104" s="435"/>
      <c r="P104" s="435"/>
      <c r="Q104" s="435"/>
      <c r="R104" s="435"/>
      <c r="S104" s="435"/>
      <c r="T104" s="435"/>
      <c r="U104" s="435"/>
      <c r="V104" s="435"/>
      <c r="W104" s="435"/>
      <c r="X104" s="435"/>
      <c r="Y104" s="435"/>
      <c r="Z104" s="435"/>
      <c r="AA104" s="435"/>
      <c r="AB104" s="435"/>
    </row>
    <row r="105" spans="2:28">
      <c r="B105" s="575"/>
      <c r="C105" s="575"/>
      <c r="D105" s="719"/>
      <c r="E105" s="302"/>
      <c r="F105" s="920"/>
      <c r="G105" s="606"/>
      <c r="H105" s="731"/>
      <c r="I105" s="731"/>
      <c r="J105" s="731"/>
      <c r="K105" s="731"/>
      <c r="L105" s="731"/>
      <c r="M105" s="731"/>
      <c r="N105" s="731"/>
      <c r="O105" s="731"/>
      <c r="P105" s="731"/>
      <c r="Q105" s="731"/>
      <c r="R105" s="731"/>
      <c r="S105" s="731"/>
      <c r="T105" s="731"/>
      <c r="U105" s="731"/>
      <c r="V105" s="731"/>
      <c r="W105" s="731"/>
      <c r="X105" s="731"/>
      <c r="Y105" s="731"/>
      <c r="Z105" s="731"/>
      <c r="AA105" s="731"/>
      <c r="AB105" s="731"/>
    </row>
    <row r="106" spans="2:28" s="298" customFormat="1">
      <c r="B106" s="603"/>
      <c r="C106" s="603"/>
      <c r="D106" s="610" t="s">
        <v>1227</v>
      </c>
      <c r="E106" s="303"/>
      <c r="F106" s="921"/>
      <c r="G106" s="609"/>
      <c r="H106" s="918">
        <f t="shared" ref="H106:AB106" si="46">IF(H96&gt;0,H96,0)</f>
        <v>0</v>
      </c>
      <c r="I106" s="918">
        <f t="shared" ca="1" si="46"/>
        <v>11033.196236859318</v>
      </c>
      <c r="J106" s="918">
        <f t="shared" ca="1" si="46"/>
        <v>56175.660218910882</v>
      </c>
      <c r="K106" s="918">
        <f t="shared" ca="1" si="46"/>
        <v>94930.276630190754</v>
      </c>
      <c r="L106" s="918">
        <f t="shared" ca="1" si="46"/>
        <v>123549.9578771712</v>
      </c>
      <c r="M106" s="918">
        <f t="shared" ca="1" si="46"/>
        <v>141377.43995231768</v>
      </c>
      <c r="N106" s="918">
        <f t="shared" ca="1" si="46"/>
        <v>156660.42430949575</v>
      </c>
      <c r="O106" s="918">
        <f t="shared" ca="1" si="46"/>
        <v>172165.64510800008</v>
      </c>
      <c r="P106" s="918">
        <f t="shared" ca="1" si="46"/>
        <v>189748.6964365929</v>
      </c>
      <c r="Q106" s="918">
        <f t="shared" ca="1" si="46"/>
        <v>206701.65283608643</v>
      </c>
      <c r="R106" s="918">
        <f t="shared" ca="1" si="46"/>
        <v>210722.07929438571</v>
      </c>
      <c r="S106" s="918">
        <f t="shared" ca="1" si="46"/>
        <v>212340.70530270709</v>
      </c>
      <c r="T106" s="918">
        <f t="shared" ca="1" si="46"/>
        <v>214937.94604684538</v>
      </c>
      <c r="U106" s="918">
        <f t="shared" ca="1" si="46"/>
        <v>217505.87976732786</v>
      </c>
      <c r="V106" s="918">
        <f t="shared" ca="1" si="46"/>
        <v>221448.85379341553</v>
      </c>
      <c r="W106" s="918">
        <f t="shared" ca="1" si="46"/>
        <v>224455.25191918924</v>
      </c>
      <c r="X106" s="918">
        <f t="shared" ca="1" si="46"/>
        <v>226494.34704303462</v>
      </c>
      <c r="Y106" s="918">
        <f t="shared" ca="1" si="46"/>
        <v>228669.17478097574</v>
      </c>
      <c r="Z106" s="918">
        <f t="shared" ca="1" si="46"/>
        <v>223949.86084579671</v>
      </c>
      <c r="AA106" s="918">
        <f t="shared" ca="1" si="46"/>
        <v>249478.04518470319</v>
      </c>
      <c r="AB106" s="918">
        <f t="shared" ca="1" si="46"/>
        <v>135916.31969864966</v>
      </c>
    </row>
    <row r="107" spans="2:28" s="298" customFormat="1" ht="8.25" customHeight="1">
      <c r="B107" s="603"/>
      <c r="C107" s="603"/>
      <c r="D107" s="610"/>
      <c r="E107" s="303"/>
      <c r="F107" s="921"/>
      <c r="G107" s="609"/>
      <c r="H107" s="918"/>
      <c r="I107" s="918"/>
      <c r="J107" s="918"/>
      <c r="K107" s="918"/>
      <c r="L107" s="918"/>
      <c r="M107" s="918"/>
      <c r="N107" s="918"/>
      <c r="O107" s="918"/>
      <c r="P107" s="918"/>
      <c r="Q107" s="918"/>
      <c r="R107" s="918"/>
      <c r="S107" s="918"/>
      <c r="T107" s="918"/>
      <c r="U107" s="918"/>
      <c r="V107" s="918"/>
      <c r="W107" s="918"/>
      <c r="X107" s="918"/>
      <c r="Y107" s="918"/>
      <c r="Z107" s="918"/>
      <c r="AA107" s="918"/>
      <c r="AB107" s="918"/>
    </row>
    <row r="108" spans="2:28">
      <c r="B108" s="575"/>
      <c r="C108" s="575"/>
      <c r="D108" s="70" t="s">
        <v>1226</v>
      </c>
      <c r="F108" s="921">
        <v>0.3</v>
      </c>
      <c r="H108" s="435">
        <f t="shared" ref="H108:K108" si="47">IF(-H106*$F$108&lt;G121,-G121,H106*$F$108)</f>
        <v>0</v>
      </c>
      <c r="I108" s="435">
        <f t="shared" ca="1" si="47"/>
        <v>0</v>
      </c>
      <c r="J108" s="435">
        <f t="shared" ca="1" si="47"/>
        <v>0</v>
      </c>
      <c r="K108" s="435">
        <f t="shared" ca="1" si="47"/>
        <v>0</v>
      </c>
      <c r="L108" s="435">
        <f ca="1">IF(-L106*$F$108&lt;K121,-K121,L106*$F$108)</f>
        <v>0</v>
      </c>
      <c r="M108" s="435">
        <f ca="1">IF(-M106*$F$108&lt;L121,-L121,M106*$F$108)</f>
        <v>0</v>
      </c>
      <c r="N108" s="435">
        <f ca="1">IF(-N106*$F$108&lt;M121,-M121,N106*$F$108)</f>
        <v>0</v>
      </c>
      <c r="O108" s="435">
        <f t="shared" ref="O108:AB108" ca="1" si="48">IF(-O106*$F$108&lt;N121,-N121,O106*$F$108)</f>
        <v>0</v>
      </c>
      <c r="P108" s="435">
        <f t="shared" ca="1" si="48"/>
        <v>0</v>
      </c>
      <c r="Q108" s="435">
        <f t="shared" ca="1" si="48"/>
        <v>0</v>
      </c>
      <c r="R108" s="435">
        <f t="shared" ca="1" si="48"/>
        <v>0</v>
      </c>
      <c r="S108" s="435">
        <f t="shared" ca="1" si="48"/>
        <v>0</v>
      </c>
      <c r="T108" s="435">
        <f t="shared" ca="1" si="48"/>
        <v>0</v>
      </c>
      <c r="U108" s="435">
        <f t="shared" ca="1" si="48"/>
        <v>0</v>
      </c>
      <c r="V108" s="435">
        <f t="shared" ca="1" si="48"/>
        <v>0</v>
      </c>
      <c r="W108" s="435">
        <f t="shared" ca="1" si="48"/>
        <v>0</v>
      </c>
      <c r="X108" s="435">
        <f t="shared" ca="1" si="48"/>
        <v>0</v>
      </c>
      <c r="Y108" s="435">
        <f t="shared" ca="1" si="48"/>
        <v>0</v>
      </c>
      <c r="Z108" s="435">
        <f t="shared" ca="1" si="48"/>
        <v>0</v>
      </c>
      <c r="AA108" s="435">
        <f t="shared" ca="1" si="48"/>
        <v>0</v>
      </c>
      <c r="AB108" s="435">
        <f t="shared" ca="1" si="48"/>
        <v>0</v>
      </c>
    </row>
    <row r="109" spans="2:28" s="298" customFormat="1" ht="8.25" customHeight="1">
      <c r="B109" s="603"/>
      <c r="C109" s="603"/>
      <c r="D109" s="610"/>
      <c r="E109" s="303"/>
      <c r="F109" s="921"/>
      <c r="G109" s="609"/>
      <c r="H109" s="918"/>
      <c r="I109" s="918"/>
      <c r="J109" s="918"/>
      <c r="K109" s="918"/>
      <c r="L109" s="918"/>
      <c r="M109" s="918"/>
      <c r="N109" s="918"/>
      <c r="O109" s="918"/>
      <c r="P109" s="918"/>
      <c r="Q109" s="918"/>
      <c r="R109" s="918"/>
      <c r="S109" s="918"/>
      <c r="T109" s="918"/>
      <c r="U109" s="918"/>
      <c r="V109" s="918"/>
      <c r="W109" s="918"/>
      <c r="X109" s="918"/>
      <c r="Y109" s="918"/>
      <c r="Z109" s="918"/>
      <c r="AA109" s="918"/>
      <c r="AB109" s="918"/>
    </row>
    <row r="110" spans="2:28" s="298" customFormat="1">
      <c r="B110" s="603"/>
      <c r="C110" s="603"/>
      <c r="D110" s="610" t="s">
        <v>1228</v>
      </c>
      <c r="F110" s="921"/>
      <c r="H110" s="918">
        <f t="shared" ref="H110:O110" si="49">H106-H108</f>
        <v>0</v>
      </c>
      <c r="I110" s="918">
        <f t="shared" ca="1" si="49"/>
        <v>11033.196236859318</v>
      </c>
      <c r="J110" s="918">
        <f t="shared" ca="1" si="49"/>
        <v>56175.660218910882</v>
      </c>
      <c r="K110" s="918">
        <f t="shared" ca="1" si="49"/>
        <v>94930.276630190754</v>
      </c>
      <c r="L110" s="918">
        <f t="shared" ca="1" si="49"/>
        <v>123549.9578771712</v>
      </c>
      <c r="M110" s="918">
        <f t="shared" ca="1" si="49"/>
        <v>141377.43995231768</v>
      </c>
      <c r="N110" s="918">
        <f t="shared" ca="1" si="49"/>
        <v>156660.42430949575</v>
      </c>
      <c r="O110" s="918">
        <f t="shared" ca="1" si="49"/>
        <v>172165.64510800008</v>
      </c>
      <c r="P110" s="918">
        <f t="shared" ref="P110:AB110" ca="1" si="50">P106-P111</f>
        <v>189748.6964365929</v>
      </c>
      <c r="Q110" s="918">
        <f t="shared" ca="1" si="50"/>
        <v>206701.65283608643</v>
      </c>
      <c r="R110" s="918">
        <f t="shared" ca="1" si="50"/>
        <v>210722.07929438571</v>
      </c>
      <c r="S110" s="918">
        <f t="shared" ca="1" si="50"/>
        <v>212340.70530270709</v>
      </c>
      <c r="T110" s="918">
        <f t="shared" ca="1" si="50"/>
        <v>214937.94604684538</v>
      </c>
      <c r="U110" s="918">
        <f t="shared" ca="1" si="50"/>
        <v>217505.87976732786</v>
      </c>
      <c r="V110" s="918">
        <f t="shared" ca="1" si="50"/>
        <v>221448.85379341553</v>
      </c>
      <c r="W110" s="918">
        <f t="shared" ca="1" si="50"/>
        <v>224455.25191918924</v>
      </c>
      <c r="X110" s="918">
        <f t="shared" ca="1" si="50"/>
        <v>226494.34704303462</v>
      </c>
      <c r="Y110" s="918">
        <f t="shared" ca="1" si="50"/>
        <v>228669.17478097574</v>
      </c>
      <c r="Z110" s="918">
        <f t="shared" ca="1" si="50"/>
        <v>223949.86084579671</v>
      </c>
      <c r="AA110" s="918">
        <f t="shared" ca="1" si="50"/>
        <v>249478.04518470319</v>
      </c>
      <c r="AB110" s="918">
        <f t="shared" ca="1" si="50"/>
        <v>135916.31969864966</v>
      </c>
    </row>
    <row r="111" spans="2:28" s="298" customFormat="1" ht="8.25" customHeight="1">
      <c r="B111" s="603"/>
      <c r="C111" s="603"/>
      <c r="D111" s="610"/>
      <c r="E111" s="303"/>
      <c r="G111" s="609"/>
      <c r="H111" s="918"/>
      <c r="I111" s="918"/>
      <c r="J111" s="918"/>
      <c r="K111" s="918"/>
      <c r="L111" s="918"/>
      <c r="M111" s="918"/>
      <c r="N111" s="918"/>
      <c r="O111" s="918"/>
      <c r="P111" s="918"/>
      <c r="Q111" s="918"/>
      <c r="R111" s="918"/>
      <c r="S111" s="918"/>
      <c r="T111" s="918"/>
      <c r="U111" s="918"/>
      <c r="V111" s="918"/>
      <c r="W111" s="918"/>
      <c r="X111" s="918"/>
      <c r="Y111" s="918"/>
      <c r="Z111" s="918"/>
      <c r="AA111" s="918"/>
      <c r="AB111" s="918"/>
    </row>
    <row r="112" spans="2:28" s="298" customFormat="1">
      <c r="B112" s="603"/>
      <c r="C112" s="603"/>
      <c r="D112" s="858" t="s">
        <v>1204</v>
      </c>
      <c r="E112" s="294"/>
      <c r="F112" s="920">
        <v>0.34</v>
      </c>
      <c r="G112" s="294"/>
      <c r="H112" s="449">
        <f t="shared" ref="H112:AB112" si="51">H110*$F$112</f>
        <v>0</v>
      </c>
      <c r="I112" s="449">
        <f t="shared" ca="1" si="51"/>
        <v>3751.2867205321681</v>
      </c>
      <c r="J112" s="449">
        <f t="shared" ca="1" si="51"/>
        <v>19099.724474429702</v>
      </c>
      <c r="K112" s="449">
        <f t="shared" ca="1" si="51"/>
        <v>32276.294054264858</v>
      </c>
      <c r="L112" s="449">
        <f t="shared" ca="1" si="51"/>
        <v>42006.985678238212</v>
      </c>
      <c r="M112" s="449">
        <f t="shared" ca="1" si="51"/>
        <v>48068.329583788014</v>
      </c>
      <c r="N112" s="449">
        <f t="shared" ca="1" si="51"/>
        <v>53264.544265228556</v>
      </c>
      <c r="O112" s="449">
        <f t="shared" ca="1" si="51"/>
        <v>58536.319336720029</v>
      </c>
      <c r="P112" s="449">
        <f t="shared" ca="1" si="51"/>
        <v>64514.556788441594</v>
      </c>
      <c r="Q112" s="449">
        <f t="shared" ca="1" si="51"/>
        <v>70278.561964269393</v>
      </c>
      <c r="R112" s="449">
        <f t="shared" ca="1" si="51"/>
        <v>71645.506960091152</v>
      </c>
      <c r="S112" s="449">
        <f t="shared" ca="1" si="51"/>
        <v>72195.839802920411</v>
      </c>
      <c r="T112" s="449">
        <f t="shared" ca="1" si="51"/>
        <v>73078.901655927431</v>
      </c>
      <c r="U112" s="449">
        <f t="shared" ca="1" si="51"/>
        <v>73951.999120891473</v>
      </c>
      <c r="V112" s="449">
        <f t="shared" ca="1" si="51"/>
        <v>75292.610289761287</v>
      </c>
      <c r="W112" s="449">
        <f t="shared" ca="1" si="51"/>
        <v>76314.785652524341</v>
      </c>
      <c r="X112" s="449">
        <f t="shared" ca="1" si="51"/>
        <v>77008.077994631778</v>
      </c>
      <c r="Y112" s="449">
        <f t="shared" ca="1" si="51"/>
        <v>77747.519425531762</v>
      </c>
      <c r="Z112" s="449">
        <f t="shared" ca="1" si="51"/>
        <v>76142.952687570883</v>
      </c>
      <c r="AA112" s="449">
        <f t="shared" ca="1" si="51"/>
        <v>84822.535362799099</v>
      </c>
      <c r="AB112" s="449">
        <f t="shared" ca="1" si="51"/>
        <v>46211.548697540886</v>
      </c>
    </row>
    <row r="113" spans="1:28" s="298" customFormat="1">
      <c r="B113" s="603"/>
      <c r="C113" s="603"/>
    </row>
    <row r="114" spans="1:28">
      <c r="B114" s="575"/>
      <c r="C114" s="575"/>
      <c r="D114" s="81" t="s">
        <v>1232</v>
      </c>
    </row>
    <row r="115" spans="1:28">
      <c r="B115" s="575"/>
      <c r="C115" s="575"/>
      <c r="D115" s="293"/>
      <c r="E115" s="293"/>
      <c r="F115" s="293"/>
      <c r="G115" s="293"/>
      <c r="H115" s="293"/>
      <c r="I115" s="293"/>
      <c r="J115" s="293"/>
      <c r="K115" s="293"/>
      <c r="L115" s="293"/>
      <c r="M115" s="293"/>
      <c r="N115" s="293"/>
      <c r="O115" s="293"/>
      <c r="P115" s="293"/>
      <c r="Q115" s="293"/>
      <c r="R115" s="293"/>
      <c r="S115" s="293"/>
      <c r="T115" s="293"/>
      <c r="U115" s="293"/>
      <c r="V115" s="293"/>
      <c r="W115" s="293"/>
      <c r="X115" s="293"/>
      <c r="Y115" s="293"/>
      <c r="Z115" s="293"/>
      <c r="AA115" s="293"/>
      <c r="AB115" s="293"/>
    </row>
    <row r="116" spans="1:28">
      <c r="B116" s="575"/>
      <c r="C116" s="575"/>
      <c r="D116" s="81" t="s">
        <v>718</v>
      </c>
      <c r="E116" s="81"/>
      <c r="F116" s="81"/>
      <c r="G116" s="81"/>
      <c r="H116" s="683">
        <f>H96</f>
        <v>0</v>
      </c>
      <c r="I116" s="683">
        <f>H121</f>
        <v>0</v>
      </c>
      <c r="J116" s="683">
        <f t="shared" ref="J116:AB116" ca="1" si="52">I121</f>
        <v>0</v>
      </c>
      <c r="K116" s="683">
        <f t="shared" ca="1" si="52"/>
        <v>0</v>
      </c>
      <c r="L116" s="683">
        <f t="shared" ca="1" si="52"/>
        <v>0</v>
      </c>
      <c r="M116" s="683">
        <f t="shared" ca="1" si="52"/>
        <v>0</v>
      </c>
      <c r="N116" s="683">
        <f t="shared" ca="1" si="52"/>
        <v>0</v>
      </c>
      <c r="O116" s="683">
        <f t="shared" ca="1" si="52"/>
        <v>0</v>
      </c>
      <c r="P116" s="683">
        <f t="shared" ca="1" si="52"/>
        <v>0</v>
      </c>
      <c r="Q116" s="683">
        <f t="shared" ca="1" si="52"/>
        <v>0</v>
      </c>
      <c r="R116" s="683">
        <f t="shared" ca="1" si="52"/>
        <v>0</v>
      </c>
      <c r="S116" s="683">
        <f t="shared" ca="1" si="52"/>
        <v>0</v>
      </c>
      <c r="T116" s="683">
        <f t="shared" ca="1" si="52"/>
        <v>0</v>
      </c>
      <c r="U116" s="683">
        <f t="shared" ca="1" si="52"/>
        <v>0</v>
      </c>
      <c r="V116" s="683">
        <f t="shared" ca="1" si="52"/>
        <v>0</v>
      </c>
      <c r="W116" s="683">
        <f t="shared" ca="1" si="52"/>
        <v>0</v>
      </c>
      <c r="X116" s="683">
        <f t="shared" ca="1" si="52"/>
        <v>0</v>
      </c>
      <c r="Y116" s="683">
        <f t="shared" ca="1" si="52"/>
        <v>0</v>
      </c>
      <c r="Z116" s="683">
        <f t="shared" ca="1" si="52"/>
        <v>0</v>
      </c>
      <c r="AA116" s="683">
        <f t="shared" ca="1" si="52"/>
        <v>0</v>
      </c>
      <c r="AB116" s="683">
        <f t="shared" ca="1" si="52"/>
        <v>0</v>
      </c>
    </row>
    <row r="117" spans="1:28" ht="7.5" customHeight="1">
      <c r="B117" s="575"/>
      <c r="C117" s="575"/>
      <c r="D117" s="81"/>
      <c r="E117" s="81"/>
      <c r="F117" s="81"/>
      <c r="G117" s="81"/>
      <c r="H117" s="683"/>
      <c r="I117" s="683"/>
      <c r="J117" s="683"/>
      <c r="K117" s="683"/>
      <c r="L117" s="683"/>
      <c r="M117" s="683"/>
      <c r="N117" s="683"/>
      <c r="O117" s="683"/>
      <c r="P117" s="683"/>
      <c r="Q117" s="683"/>
      <c r="R117" s="683"/>
      <c r="S117" s="683"/>
      <c r="T117" s="683"/>
      <c r="U117" s="683"/>
      <c r="V117" s="683"/>
      <c r="W117" s="683"/>
      <c r="X117" s="683"/>
      <c r="Y117" s="683"/>
      <c r="Z117" s="683"/>
      <c r="AA117" s="683"/>
      <c r="AB117" s="683"/>
    </row>
    <row r="118" spans="1:28" ht="21" customHeight="1">
      <c r="B118" s="575"/>
      <c r="C118" s="575"/>
      <c r="D118" s="81" t="s">
        <v>1539</v>
      </c>
      <c r="E118" s="81"/>
      <c r="F118" s="81"/>
      <c r="G118" s="81"/>
      <c r="H118" s="683"/>
      <c r="I118" s="683">
        <f ca="1">IF(I96&lt;0,I96,0)</f>
        <v>0</v>
      </c>
      <c r="J118" s="683">
        <f t="shared" ref="J118:AB118" ca="1" si="53">IF(J96&lt;0,J96,0)</f>
        <v>0</v>
      </c>
      <c r="K118" s="683">
        <f t="shared" ca="1" si="53"/>
        <v>0</v>
      </c>
      <c r="L118" s="683">
        <f t="shared" ca="1" si="53"/>
        <v>0</v>
      </c>
      <c r="M118" s="683">
        <f t="shared" ca="1" si="53"/>
        <v>0</v>
      </c>
      <c r="N118" s="683">
        <f t="shared" ca="1" si="53"/>
        <v>0</v>
      </c>
      <c r="O118" s="683">
        <f t="shared" ca="1" si="53"/>
        <v>0</v>
      </c>
      <c r="P118" s="683">
        <f t="shared" ca="1" si="53"/>
        <v>0</v>
      </c>
      <c r="Q118" s="683">
        <f t="shared" ca="1" si="53"/>
        <v>0</v>
      </c>
      <c r="R118" s="683">
        <f t="shared" ca="1" si="53"/>
        <v>0</v>
      </c>
      <c r="S118" s="683">
        <f t="shared" ca="1" si="53"/>
        <v>0</v>
      </c>
      <c r="T118" s="683">
        <f t="shared" ca="1" si="53"/>
        <v>0</v>
      </c>
      <c r="U118" s="683">
        <f t="shared" ca="1" si="53"/>
        <v>0</v>
      </c>
      <c r="V118" s="683">
        <f t="shared" ca="1" si="53"/>
        <v>0</v>
      </c>
      <c r="W118" s="683">
        <f t="shared" ca="1" si="53"/>
        <v>0</v>
      </c>
      <c r="X118" s="683">
        <f t="shared" ca="1" si="53"/>
        <v>0</v>
      </c>
      <c r="Y118" s="683">
        <f t="shared" ca="1" si="53"/>
        <v>0</v>
      </c>
      <c r="Z118" s="683">
        <f t="shared" ca="1" si="53"/>
        <v>0</v>
      </c>
      <c r="AA118" s="683">
        <f t="shared" ca="1" si="53"/>
        <v>0</v>
      </c>
      <c r="AB118" s="683">
        <f t="shared" ca="1" si="53"/>
        <v>0</v>
      </c>
    </row>
    <row r="119" spans="1:28">
      <c r="B119" s="575"/>
      <c r="C119" s="575"/>
      <c r="D119" s="81" t="s">
        <v>1231</v>
      </c>
      <c r="E119" s="81"/>
      <c r="F119" s="81"/>
      <c r="G119" s="81"/>
      <c r="H119" s="683">
        <f>H108</f>
        <v>0</v>
      </c>
      <c r="I119" s="683">
        <f t="shared" ref="I119:AB119" ca="1" si="54">I108</f>
        <v>0</v>
      </c>
      <c r="J119" s="683">
        <f t="shared" ca="1" si="54"/>
        <v>0</v>
      </c>
      <c r="K119" s="683">
        <f t="shared" ca="1" si="54"/>
        <v>0</v>
      </c>
      <c r="L119" s="683">
        <f t="shared" ca="1" si="54"/>
        <v>0</v>
      </c>
      <c r="M119" s="683">
        <f t="shared" ca="1" si="54"/>
        <v>0</v>
      </c>
      <c r="N119" s="683">
        <f t="shared" ca="1" si="54"/>
        <v>0</v>
      </c>
      <c r="O119" s="683">
        <f t="shared" ca="1" si="54"/>
        <v>0</v>
      </c>
      <c r="P119" s="683">
        <f t="shared" ca="1" si="54"/>
        <v>0</v>
      </c>
      <c r="Q119" s="683">
        <f t="shared" ca="1" si="54"/>
        <v>0</v>
      </c>
      <c r="R119" s="683">
        <f t="shared" ca="1" si="54"/>
        <v>0</v>
      </c>
      <c r="S119" s="683">
        <f t="shared" ca="1" si="54"/>
        <v>0</v>
      </c>
      <c r="T119" s="683">
        <f t="shared" ca="1" si="54"/>
        <v>0</v>
      </c>
      <c r="U119" s="683">
        <f t="shared" ca="1" si="54"/>
        <v>0</v>
      </c>
      <c r="V119" s="683">
        <f t="shared" ca="1" si="54"/>
        <v>0</v>
      </c>
      <c r="W119" s="683">
        <f t="shared" ca="1" si="54"/>
        <v>0</v>
      </c>
      <c r="X119" s="683">
        <f t="shared" ca="1" si="54"/>
        <v>0</v>
      </c>
      <c r="Y119" s="683">
        <f t="shared" ca="1" si="54"/>
        <v>0</v>
      </c>
      <c r="Z119" s="683">
        <f t="shared" ca="1" si="54"/>
        <v>0</v>
      </c>
      <c r="AA119" s="683">
        <f t="shared" ca="1" si="54"/>
        <v>0</v>
      </c>
      <c r="AB119" s="683">
        <f t="shared" ca="1" si="54"/>
        <v>0</v>
      </c>
    </row>
    <row r="120" spans="1:28" ht="7.5" customHeight="1">
      <c r="B120" s="575"/>
      <c r="C120" s="575"/>
    </row>
    <row r="121" spans="1:28">
      <c r="B121" s="575"/>
      <c r="C121" s="575"/>
      <c r="D121" s="605" t="s">
        <v>727</v>
      </c>
      <c r="E121" s="304"/>
      <c r="F121" s="605"/>
      <c r="G121" s="605"/>
      <c r="H121" s="730">
        <f>H116+H119</f>
        <v>0</v>
      </c>
      <c r="I121" s="730">
        <f ca="1">I116+I119+I118</f>
        <v>0</v>
      </c>
      <c r="J121" s="730">
        <f ca="1">J116+J119+J118</f>
        <v>0</v>
      </c>
      <c r="K121" s="730">
        <f t="shared" ref="K121:AB121" ca="1" si="55">K116+K119</f>
        <v>0</v>
      </c>
      <c r="L121" s="730">
        <f t="shared" ca="1" si="55"/>
        <v>0</v>
      </c>
      <c r="M121" s="730">
        <f t="shared" ca="1" si="55"/>
        <v>0</v>
      </c>
      <c r="N121" s="730">
        <f t="shared" ca="1" si="55"/>
        <v>0</v>
      </c>
      <c r="O121" s="730">
        <f t="shared" ca="1" si="55"/>
        <v>0</v>
      </c>
      <c r="P121" s="730">
        <f t="shared" ca="1" si="55"/>
        <v>0</v>
      </c>
      <c r="Q121" s="730">
        <f t="shared" ca="1" si="55"/>
        <v>0</v>
      </c>
      <c r="R121" s="730">
        <f t="shared" ca="1" si="55"/>
        <v>0</v>
      </c>
      <c r="S121" s="730">
        <f t="shared" ca="1" si="55"/>
        <v>0</v>
      </c>
      <c r="T121" s="730">
        <f t="shared" ca="1" si="55"/>
        <v>0</v>
      </c>
      <c r="U121" s="730">
        <f t="shared" ca="1" si="55"/>
        <v>0</v>
      </c>
      <c r="V121" s="730">
        <f t="shared" ca="1" si="55"/>
        <v>0</v>
      </c>
      <c r="W121" s="730">
        <f t="shared" ca="1" si="55"/>
        <v>0</v>
      </c>
      <c r="X121" s="730">
        <f t="shared" ca="1" si="55"/>
        <v>0</v>
      </c>
      <c r="Y121" s="730">
        <f t="shared" ca="1" si="55"/>
        <v>0</v>
      </c>
      <c r="Z121" s="730">
        <f t="shared" ca="1" si="55"/>
        <v>0</v>
      </c>
      <c r="AA121" s="730">
        <f t="shared" ca="1" si="55"/>
        <v>0</v>
      </c>
      <c r="AB121" s="730">
        <f t="shared" ca="1" si="55"/>
        <v>0</v>
      </c>
    </row>
    <row r="122" spans="1:28" s="298" customFormat="1"/>
    <row r="123" spans="1:28" s="298" customFormat="1">
      <c r="E123" s="303"/>
      <c r="F123" s="609"/>
      <c r="G123" s="609"/>
      <c r="H123" s="916"/>
      <c r="I123" s="916"/>
      <c r="J123" s="916"/>
      <c r="K123" s="916"/>
      <c r="L123" s="916"/>
      <c r="M123" s="916"/>
      <c r="N123" s="916"/>
      <c r="O123" s="916"/>
      <c r="P123" s="916"/>
      <c r="Q123" s="916"/>
      <c r="R123" s="916"/>
      <c r="S123" s="916"/>
      <c r="T123" s="916"/>
      <c r="U123" s="916"/>
      <c r="V123" s="916"/>
      <c r="W123" s="916"/>
      <c r="X123" s="916"/>
      <c r="Y123" s="916"/>
      <c r="Z123" s="916"/>
      <c r="AA123" s="916"/>
      <c r="AB123" s="916"/>
    </row>
    <row r="124" spans="1:28">
      <c r="D124" s="603"/>
      <c r="E124" s="303"/>
      <c r="F124" s="609"/>
      <c r="G124" s="609"/>
      <c r="H124" s="916"/>
      <c r="I124" s="916"/>
      <c r="J124" s="916"/>
      <c r="K124" s="916"/>
      <c r="L124" s="916"/>
      <c r="M124" s="916"/>
      <c r="N124" s="916"/>
      <c r="O124" s="916"/>
      <c r="P124" s="916"/>
      <c r="Q124" s="916"/>
      <c r="R124" s="916"/>
      <c r="S124" s="916"/>
      <c r="T124" s="916"/>
      <c r="U124" s="916"/>
      <c r="V124" s="916"/>
      <c r="W124" s="916"/>
      <c r="X124" s="916"/>
      <c r="Y124" s="916"/>
      <c r="Z124" s="916"/>
      <c r="AA124" s="916"/>
      <c r="AB124" s="916"/>
    </row>
    <row r="125" spans="1:28">
      <c r="A125" s="580">
        <v>2</v>
      </c>
      <c r="B125" s="580"/>
      <c r="C125" s="580"/>
      <c r="D125" s="580" t="s">
        <v>1301</v>
      </c>
      <c r="E125" s="580"/>
      <c r="F125" s="580"/>
      <c r="G125" s="580"/>
      <c r="H125" s="580"/>
      <c r="I125" s="580"/>
      <c r="J125" s="580"/>
      <c r="K125" s="580"/>
      <c r="L125" s="580"/>
      <c r="M125" s="580"/>
      <c r="N125" s="580"/>
      <c r="O125" s="580"/>
      <c r="P125" s="580"/>
      <c r="Q125" s="580"/>
      <c r="R125" s="580"/>
      <c r="S125" s="580"/>
      <c r="T125" s="580"/>
      <c r="U125" s="580"/>
      <c r="V125" s="580"/>
      <c r="W125" s="580"/>
      <c r="X125" s="580"/>
      <c r="Y125" s="580"/>
      <c r="Z125" s="580"/>
      <c r="AA125" s="580"/>
      <c r="AB125" s="580"/>
    </row>
    <row r="127" spans="1:28">
      <c r="B127" s="81" t="s">
        <v>696</v>
      </c>
      <c r="D127" s="81" t="s">
        <v>1129</v>
      </c>
    </row>
    <row r="128" spans="1:28">
      <c r="B128" s="293"/>
      <c r="C128" s="293"/>
      <c r="D128" s="719"/>
      <c r="E128" s="302"/>
      <c r="F128" s="606"/>
      <c r="G128" s="606"/>
      <c r="H128" s="293"/>
      <c r="I128" s="293"/>
      <c r="J128" s="293"/>
      <c r="K128" s="293"/>
      <c r="L128" s="293"/>
      <c r="M128" s="293"/>
      <c r="N128" s="293"/>
      <c r="O128" s="293"/>
      <c r="P128" s="293"/>
      <c r="Q128" s="293"/>
      <c r="R128" s="293"/>
      <c r="S128" s="293"/>
      <c r="T128" s="293"/>
      <c r="U128" s="293"/>
      <c r="V128" s="293"/>
      <c r="W128" s="293"/>
      <c r="X128" s="293"/>
      <c r="Y128" s="293"/>
      <c r="Z128" s="293"/>
      <c r="AA128" s="293"/>
      <c r="AB128" s="293"/>
    </row>
    <row r="129" spans="4:29">
      <c r="D129" s="298"/>
    </row>
    <row r="130" spans="4:29" s="81" customFormat="1">
      <c r="D130" s="603" t="s">
        <v>718</v>
      </c>
      <c r="I130" s="630">
        <f t="shared" ref="I130:AB130" si="56">H159</f>
        <v>0</v>
      </c>
      <c r="J130" s="630">
        <f t="shared" si="56"/>
        <v>0</v>
      </c>
      <c r="K130" s="630">
        <f t="shared" si="56"/>
        <v>0</v>
      </c>
      <c r="L130" s="630">
        <f t="shared" si="56"/>
        <v>0</v>
      </c>
      <c r="M130" s="630">
        <f t="shared" si="56"/>
        <v>0</v>
      </c>
      <c r="N130" s="630">
        <f t="shared" si="56"/>
        <v>0</v>
      </c>
      <c r="O130" s="630">
        <f t="shared" si="56"/>
        <v>0</v>
      </c>
      <c r="P130" s="630">
        <f t="shared" si="56"/>
        <v>0</v>
      </c>
      <c r="Q130" s="630">
        <f t="shared" si="56"/>
        <v>0</v>
      </c>
      <c r="R130" s="630">
        <f t="shared" si="56"/>
        <v>0</v>
      </c>
      <c r="S130" s="630">
        <f t="shared" si="56"/>
        <v>0</v>
      </c>
      <c r="T130" s="630">
        <f t="shared" si="56"/>
        <v>0</v>
      </c>
      <c r="U130" s="630">
        <f t="shared" si="56"/>
        <v>0</v>
      </c>
      <c r="V130" s="630">
        <f t="shared" si="56"/>
        <v>0</v>
      </c>
      <c r="W130" s="630">
        <f t="shared" si="56"/>
        <v>0</v>
      </c>
      <c r="X130" s="630">
        <f t="shared" si="56"/>
        <v>0</v>
      </c>
      <c r="Y130" s="630">
        <f t="shared" si="56"/>
        <v>0</v>
      </c>
      <c r="Z130" s="630">
        <f t="shared" si="56"/>
        <v>0</v>
      </c>
      <c r="AA130" s="630">
        <f t="shared" si="56"/>
        <v>0</v>
      </c>
      <c r="AB130" s="630">
        <f t="shared" si="56"/>
        <v>0</v>
      </c>
    </row>
    <row r="131" spans="4:29">
      <c r="D131" s="574" t="s">
        <v>1032</v>
      </c>
      <c r="H131" s="285">
        <f>H165+H199+H233</f>
        <v>47353.125</v>
      </c>
      <c r="I131" s="285">
        <f t="shared" ref="I131:AB131" si="57">I165+I199+I233</f>
        <v>76267.574999999983</v>
      </c>
      <c r="J131" s="285">
        <f t="shared" si="57"/>
        <v>64057.303547902731</v>
      </c>
      <c r="K131" s="285">
        <f t="shared" si="57"/>
        <v>55380.583239497355</v>
      </c>
      <c r="L131" s="285">
        <f t="shared" si="57"/>
        <v>37132.057251389517</v>
      </c>
      <c r="M131" s="285">
        <f t="shared" si="57"/>
        <v>47353.125</v>
      </c>
      <c r="N131" s="285">
        <f t="shared" si="57"/>
        <v>76267.574999999983</v>
      </c>
      <c r="O131" s="285">
        <f t="shared" si="57"/>
        <v>64057.303547902731</v>
      </c>
      <c r="P131" s="285">
        <f t="shared" si="57"/>
        <v>55380.583239497355</v>
      </c>
      <c r="Q131" s="285">
        <f t="shared" si="57"/>
        <v>37132.057251389517</v>
      </c>
      <c r="R131" s="285">
        <f t="shared" si="57"/>
        <v>47353.125</v>
      </c>
      <c r="S131" s="285">
        <f t="shared" si="57"/>
        <v>76267.574999999983</v>
      </c>
      <c r="T131" s="285">
        <f t="shared" si="57"/>
        <v>64057.303547902731</v>
      </c>
      <c r="U131" s="285">
        <f t="shared" si="57"/>
        <v>55380.583239497355</v>
      </c>
      <c r="V131" s="285">
        <f t="shared" si="57"/>
        <v>37132.057251389517</v>
      </c>
      <c r="W131" s="285">
        <f t="shared" si="57"/>
        <v>47353.125</v>
      </c>
      <c r="X131" s="285">
        <f t="shared" si="57"/>
        <v>76267.574999999983</v>
      </c>
      <c r="Y131" s="285">
        <f t="shared" si="57"/>
        <v>64057.303547902731</v>
      </c>
      <c r="Z131" s="285">
        <f t="shared" si="57"/>
        <v>77512.640490886872</v>
      </c>
      <c r="AA131" s="285">
        <f t="shared" si="57"/>
        <v>37132.057251389517</v>
      </c>
      <c r="AB131" s="285">
        <f t="shared" si="57"/>
        <v>0</v>
      </c>
    </row>
    <row r="132" spans="4:29">
      <c r="D132" s="69" t="s">
        <v>698</v>
      </c>
      <c r="F132" s="728" t="s">
        <v>357</v>
      </c>
      <c r="G132" s="729">
        <f>Macro!F9</f>
        <v>3.4366666666666663E-2</v>
      </c>
      <c r="H132" s="290">
        <v>0</v>
      </c>
      <c r="I132" s="290">
        <f>$G$132</f>
        <v>3.4366666666666663E-2</v>
      </c>
      <c r="J132" s="290">
        <f t="shared" ref="J132:AB132" si="58">$G$166</f>
        <v>3.4366666666666663E-2</v>
      </c>
      <c r="K132" s="290">
        <f t="shared" si="58"/>
        <v>3.4366666666666663E-2</v>
      </c>
      <c r="L132" s="290">
        <f t="shared" si="58"/>
        <v>3.4366666666666663E-2</v>
      </c>
      <c r="M132" s="290">
        <f t="shared" si="58"/>
        <v>3.4366666666666663E-2</v>
      </c>
      <c r="N132" s="290">
        <f t="shared" si="58"/>
        <v>3.4366666666666663E-2</v>
      </c>
      <c r="O132" s="290">
        <f t="shared" si="58"/>
        <v>3.4366666666666663E-2</v>
      </c>
      <c r="P132" s="290">
        <f t="shared" si="58"/>
        <v>3.4366666666666663E-2</v>
      </c>
      <c r="Q132" s="290">
        <f t="shared" si="58"/>
        <v>3.4366666666666663E-2</v>
      </c>
      <c r="R132" s="290">
        <f t="shared" si="58"/>
        <v>3.4366666666666663E-2</v>
      </c>
      <c r="S132" s="290">
        <f t="shared" si="58"/>
        <v>3.4366666666666663E-2</v>
      </c>
      <c r="T132" s="290">
        <f t="shared" si="58"/>
        <v>3.4366666666666663E-2</v>
      </c>
      <c r="U132" s="290">
        <f t="shared" si="58"/>
        <v>3.4366666666666663E-2</v>
      </c>
      <c r="V132" s="290">
        <f t="shared" si="58"/>
        <v>3.4366666666666663E-2</v>
      </c>
      <c r="W132" s="290">
        <f t="shared" si="58"/>
        <v>3.4366666666666663E-2</v>
      </c>
      <c r="X132" s="290">
        <f t="shared" si="58"/>
        <v>3.4366666666666663E-2</v>
      </c>
      <c r="Y132" s="290">
        <f t="shared" si="58"/>
        <v>3.4366666666666663E-2</v>
      </c>
      <c r="Z132" s="290">
        <f t="shared" si="58"/>
        <v>3.4366666666666663E-2</v>
      </c>
      <c r="AA132" s="290">
        <f t="shared" si="58"/>
        <v>3.4366666666666663E-2</v>
      </c>
      <c r="AB132" s="290">
        <f t="shared" si="58"/>
        <v>3.4366666666666663E-2</v>
      </c>
    </row>
    <row r="133" spans="4:29">
      <c r="D133" s="69" t="s">
        <v>700</v>
      </c>
      <c r="E133" s="282"/>
      <c r="F133" s="287"/>
      <c r="G133" s="599">
        <v>1</v>
      </c>
      <c r="H133" s="535">
        <f t="shared" ref="H133:AB133" si="59">G133+(G133*H132)</f>
        <v>1</v>
      </c>
      <c r="I133" s="535">
        <f t="shared" si="59"/>
        <v>1.0343666666666667</v>
      </c>
      <c r="J133" s="535">
        <f t="shared" si="59"/>
        <v>1.069914401111111</v>
      </c>
      <c r="K133" s="535">
        <f t="shared" si="59"/>
        <v>1.106683792695963</v>
      </c>
      <c r="L133" s="535">
        <f t="shared" si="59"/>
        <v>1.1447168257049476</v>
      </c>
      <c r="M133" s="535">
        <f t="shared" si="59"/>
        <v>1.1840569272816743</v>
      </c>
      <c r="N133" s="535">
        <f t="shared" si="59"/>
        <v>1.2247490170159212</v>
      </c>
      <c r="O133" s="535">
        <f t="shared" si="59"/>
        <v>1.266839558234035</v>
      </c>
      <c r="P133" s="535">
        <f t="shared" si="59"/>
        <v>1.3103766110520114</v>
      </c>
      <c r="Q133" s="535">
        <f t="shared" si="59"/>
        <v>1.3554098872518323</v>
      </c>
      <c r="R133" s="535">
        <f t="shared" si="59"/>
        <v>1.4019908070437204</v>
      </c>
      <c r="S133" s="535">
        <f t="shared" si="59"/>
        <v>1.4501725577791229</v>
      </c>
      <c r="T133" s="535">
        <f t="shared" si="59"/>
        <v>1.5000101546814655</v>
      </c>
      <c r="U133" s="535">
        <f t="shared" si="59"/>
        <v>1.5515605036640185</v>
      </c>
      <c r="V133" s="535">
        <f t="shared" si="59"/>
        <v>1.6048824663066052</v>
      </c>
      <c r="W133" s="535">
        <f t="shared" si="59"/>
        <v>1.6600369270653423</v>
      </c>
      <c r="X133" s="535">
        <f t="shared" si="59"/>
        <v>1.7170868627921545</v>
      </c>
      <c r="Y133" s="535">
        <f t="shared" si="59"/>
        <v>1.7760974146434449</v>
      </c>
      <c r="Z133" s="535">
        <f t="shared" si="59"/>
        <v>1.8371359624600248</v>
      </c>
      <c r="AA133" s="535">
        <f t="shared" si="59"/>
        <v>1.9002722017032343</v>
      </c>
      <c r="AB133" s="535">
        <f t="shared" si="59"/>
        <v>1.9655782230351022</v>
      </c>
    </row>
    <row r="134" spans="4:29" s="81" customFormat="1">
      <c r="D134" s="605" t="s">
        <v>1127</v>
      </c>
      <c r="E134" s="294"/>
      <c r="F134" s="294"/>
      <c r="G134" s="294"/>
      <c r="H134" s="730">
        <f t="shared" ref="H134:AB134" si="60">H131*H133</f>
        <v>47353.125</v>
      </c>
      <c r="I134" s="730">
        <f t="shared" si="60"/>
        <v>78888.637327499979</v>
      </c>
      <c r="J134" s="730">
        <f t="shared" si="60"/>
        <v>68535.831562246996</v>
      </c>
      <c r="K134" s="730">
        <f t="shared" si="60"/>
        <v>61288.79390120141</v>
      </c>
      <c r="L134" s="730">
        <f t="shared" si="60"/>
        <v>42505.690708704991</v>
      </c>
      <c r="M134" s="730">
        <f t="shared" si="60"/>
        <v>56068.795684685036</v>
      </c>
      <c r="N134" s="730">
        <f t="shared" si="60"/>
        <v>93408.637511438021</v>
      </c>
      <c r="O134" s="730">
        <f t="shared" si="60"/>
        <v>81150.32612828858</v>
      </c>
      <c r="P134" s="730">
        <f t="shared" si="60"/>
        <v>72569.420983456366</v>
      </c>
      <c r="Q134" s="730">
        <f t="shared" si="60"/>
        <v>50329.157532534446</v>
      </c>
      <c r="R134" s="730">
        <f t="shared" si="60"/>
        <v>66388.645934792177</v>
      </c>
      <c r="S134" s="730">
        <f t="shared" si="60"/>
        <v>110601.14431336106</v>
      </c>
      <c r="T134" s="730">
        <f t="shared" si="60"/>
        <v>96086.605803367158</v>
      </c>
      <c r="U134" s="730">
        <f t="shared" si="60"/>
        <v>85926.325624281613</v>
      </c>
      <c r="V134" s="730">
        <f t="shared" si="60"/>
        <v>59592.587620648075</v>
      </c>
      <c r="W134" s="730">
        <f t="shared" si="60"/>
        <v>78607.936111941046</v>
      </c>
      <c r="X134" s="730">
        <f t="shared" si="60"/>
        <v>130958.05108951533</v>
      </c>
      <c r="Y134" s="730">
        <f t="shared" si="60"/>
        <v>113772.01122046041</v>
      </c>
      <c r="Z134" s="730">
        <f t="shared" si="60"/>
        <v>142401.25939104334</v>
      </c>
      <c r="AA134" s="730">
        <f t="shared" si="60"/>
        <v>70561.01618686851</v>
      </c>
      <c r="AB134" s="730">
        <f t="shared" si="60"/>
        <v>0</v>
      </c>
    </row>
    <row r="135" spans="4:29">
      <c r="D135" s="69"/>
      <c r="E135" s="282"/>
      <c r="F135" s="584"/>
      <c r="H135" s="285"/>
      <c r="I135" s="285"/>
      <c r="J135" s="285"/>
      <c r="K135" s="285"/>
      <c r="L135" s="285"/>
      <c r="M135" s="285"/>
      <c r="N135" s="285"/>
      <c r="O135" s="285"/>
      <c r="P135" s="285"/>
      <c r="Q135" s="285"/>
      <c r="R135" s="285"/>
      <c r="S135" s="285"/>
      <c r="T135" s="285"/>
      <c r="U135" s="285"/>
      <c r="V135" s="285"/>
      <c r="W135" s="285"/>
      <c r="X135" s="285"/>
      <c r="Y135" s="285"/>
      <c r="Z135" s="285"/>
      <c r="AA135" s="285"/>
      <c r="AB135" s="285"/>
    </row>
    <row r="136" spans="4:29">
      <c r="D136" s="70"/>
      <c r="F136" s="732" t="s">
        <v>1125</v>
      </c>
    </row>
    <row r="137" spans="4:29">
      <c r="D137" s="575" t="s">
        <v>1384</v>
      </c>
      <c r="F137" s="732">
        <v>12</v>
      </c>
    </row>
    <row r="138" spans="4:29">
      <c r="D138" s="719">
        <v>2023</v>
      </c>
      <c r="E138" s="293"/>
      <c r="F138" s="293"/>
      <c r="G138" s="293"/>
      <c r="H138" s="731">
        <f>IF((SUM(G138:G138)+G138)&lt;H134,(H134/F137*12),H134-SUM(G138:G138))</f>
        <v>47353.125</v>
      </c>
      <c r="I138" s="731">
        <f>IF((SUM(H138:H138)+H138)&lt;H134,(H134/F137*12),H134-SUM(H138:H138))</f>
        <v>0</v>
      </c>
      <c r="J138" s="731">
        <f>IF((SUM(H138:I138)+I138)&lt;H134,(H134/F137*12),H134-SUM(H138:I138))</f>
        <v>0</v>
      </c>
      <c r="K138" s="731">
        <f>IF((SUM(H138:J138)+J138)&lt;H134,(H134/F137*12),H134-SUM(H138:J138))</f>
        <v>0</v>
      </c>
      <c r="L138" s="731">
        <f>IF((SUM(H138:K138)+K138)&lt;H134,(H134/F137*12),H134-SUM(H138:K138))</f>
        <v>0</v>
      </c>
      <c r="M138" s="731">
        <f>IF((SUM(H138:L138)+L138)&lt;H134,(H134/F137*12),H134-SUM(H138:L138))</f>
        <v>0</v>
      </c>
      <c r="N138" s="731">
        <f>IF((SUM(H138:M138)+M138)&lt;H134,(H134/F137*12),H134-SUM(H138:M138))</f>
        <v>0</v>
      </c>
      <c r="O138" s="731">
        <f>IF((SUM(H138:N138)+N138)&lt;H134,(H134/F137*12),H134-SUM(H138:N138))</f>
        <v>0</v>
      </c>
      <c r="P138" s="731">
        <f>IF((SUM(H138:O138)+O138)&lt;H134,(H134/F137*12),H134-SUM(H138:O138))</f>
        <v>0</v>
      </c>
      <c r="Q138" s="731">
        <f>IF((SUM(H138:P138)+P138)&lt;H134,(H134/F137*12),H134-SUM(H138:P138))</f>
        <v>0</v>
      </c>
      <c r="R138" s="731">
        <f>IF((SUM(H138:Q138)+Q138)&lt;H134,(H134/F137*12),H134-SUM(H138:Q138))</f>
        <v>0</v>
      </c>
      <c r="S138" s="731">
        <f>IF((SUM(H138:R138)+R138)&lt;H134,(H134/F137*12),H134-SUM(H138:R138))</f>
        <v>0</v>
      </c>
      <c r="T138" s="731">
        <f>IF((SUM(H138:S138)+S138)&lt;H134,(H134/F137*12),H134-SUM(H138:S138))</f>
        <v>0</v>
      </c>
      <c r="U138" s="731">
        <f>IF((SUM(H138:T138)+T138)&lt;H134,(H134/F137*12),H134-SUM(H138:T138))</f>
        <v>0</v>
      </c>
      <c r="V138" s="731">
        <f>IF((SUM(H138:U138)+U138)&lt;H134,(H134/F137*12),H134-SUM(H138:U138))</f>
        <v>0</v>
      </c>
      <c r="W138" s="731">
        <f>IF((SUM(H138:V138)+V138)&lt;H134,(H134/F137*12),H134-SUM(H138:V138))</f>
        <v>0</v>
      </c>
      <c r="X138" s="731">
        <f>IF((SUM(H138:W138)+W138)&lt;H134,(H134/F137*12),H134-SUM(H138:W138))</f>
        <v>0</v>
      </c>
      <c r="Y138" s="731">
        <f>IF((SUM(H138:X138)+X138)&lt;H134,(H134/F137*12),H134-SUM(H138:X138))</f>
        <v>0</v>
      </c>
      <c r="Z138" s="731">
        <f>IF((SUM(H138:Y138)+Y138)&lt;H134,(H134/F137*12),H134-SUM(H138:Y138))</f>
        <v>0</v>
      </c>
      <c r="AA138" s="731">
        <f>IF((SUM(H138:Z138)+Z138)&lt;H134,(H134/F137*12),H134-SUM(H138:Z138))</f>
        <v>0</v>
      </c>
      <c r="AB138" s="731">
        <f>IF((SUM(H138:AA138)+AA138)&lt;H134,(H134/F137*12),H134-SUM(H138:AA138))</f>
        <v>0</v>
      </c>
    </row>
    <row r="139" spans="4:29">
      <c r="D139" s="70">
        <v>2024</v>
      </c>
      <c r="H139" s="720"/>
      <c r="I139" s="435">
        <f>IF((SUM(H139:H139)+H139)&lt;I134,(I134/F137*12),I134-SUM(H139:H139))</f>
        <v>78888.637327499979</v>
      </c>
      <c r="J139" s="435">
        <f>IF((SUM(H139:I139)+I139)&lt;I134,(I134/F137*12),I134-SUM(H139:I139))</f>
        <v>0</v>
      </c>
      <c r="K139" s="435">
        <f>IF((SUM(H139:J139)+J139)&lt;I134,(I134/F137*12),I134-SUM(H139:J139))</f>
        <v>0</v>
      </c>
      <c r="L139" s="435">
        <f>IF((SUM(H139:K139)+K139)&lt;I134,(I134/F137*12),I134-SUM(H139:K139))</f>
        <v>0</v>
      </c>
      <c r="M139" s="435">
        <f>IF((SUM(H139:L139)+L139)&lt;I134,(I134/F137*12),I134-SUM(H139:L139))</f>
        <v>0</v>
      </c>
      <c r="N139" s="435">
        <f>IF((SUM(H139:M139)+M139)&lt;I134,(I134/F137*12),I134-SUM(H139:M139))</f>
        <v>0</v>
      </c>
      <c r="O139" s="435">
        <f>IF((SUM(H139:N139)+N139)&lt;I134,(I134/F137*12),I134-SUM(H139:N139))</f>
        <v>0</v>
      </c>
      <c r="P139" s="435">
        <f>IF((SUM(H139:O139)+O139)&lt;I134,(I134/F137*12),I134-SUM(H139:O139))</f>
        <v>0</v>
      </c>
      <c r="Q139" s="435">
        <f>IF((SUM(H139:P139)+P139)&lt;I134,(I134/F137*12),I134-SUM(H139:P139))</f>
        <v>0</v>
      </c>
      <c r="R139" s="435">
        <f>IF((SUM(H139:Q139)+Q139)&lt;I134,(I134/F137*12),I134-SUM(H139:Q139))</f>
        <v>0</v>
      </c>
      <c r="S139" s="435">
        <f>IF((SUM(H139:R139)+R139)&lt;I134,(I134/F137*12),I134-SUM(H139:R139))</f>
        <v>0</v>
      </c>
      <c r="T139" s="435">
        <f>IF((SUM(H139:S139)+S139)&lt;I134,(I134/F137*12),I134-SUM(H139:S139))</f>
        <v>0</v>
      </c>
      <c r="U139" s="435">
        <f>IF((SUM(H139:T139)+T139)&lt;I134,(I134/F137*12),I134-SUM(H139:T139))</f>
        <v>0</v>
      </c>
      <c r="V139" s="435">
        <f>IF((SUM(H139:U139)+U139)&lt;I134,(I134/F137*12),I134-SUM(H139:U139))</f>
        <v>0</v>
      </c>
      <c r="W139" s="435">
        <f>IF((SUM(H139:V139)+V139)&lt;I134,(I134/F137*12),I134-SUM(H139:V139))</f>
        <v>0</v>
      </c>
      <c r="X139" s="435">
        <f>IF((SUM(H139:W139)+W139)&lt;I134,(I134/F137*12),I134-SUM(H139:W139))</f>
        <v>0</v>
      </c>
      <c r="Y139" s="435">
        <f>IF((SUM(H139:X139)+X139)&lt;I134,(I134/F137*12),I134-SUM(H139:X139))</f>
        <v>0</v>
      </c>
      <c r="Z139" s="435">
        <f>IF((SUM(H139:Y139)+Y139)&lt;I134,(I134/F137*12),I134-SUM(H139:Y139))</f>
        <v>0</v>
      </c>
      <c r="AA139" s="435">
        <f>IF((SUM(H139:Z139)+Z139)&lt;I134,(I134/F137*12),I134-SUM(H139:Z139))</f>
        <v>0</v>
      </c>
      <c r="AB139" s="435">
        <f>IF((SUM(H139:AA139)+AA139)&lt;I134,(I134/F137*12),I134-SUM(H139:AA139))</f>
        <v>0</v>
      </c>
      <c r="AC139" s="514"/>
    </row>
    <row r="140" spans="4:29">
      <c r="D140" s="70">
        <v>2025</v>
      </c>
      <c r="H140" s="720"/>
      <c r="I140" s="726"/>
      <c r="J140" s="435">
        <f>IF((SUM(H140:I140)+I140)&lt;J134,(J134/F137*12),J134-SUM(H140:I140))</f>
        <v>68535.831562246996</v>
      </c>
      <c r="K140" s="435">
        <f>IF((SUM(H140:J140)+J140)&lt;J134,(J134/F137*12),J134-SUM(H140:J140))</f>
        <v>0</v>
      </c>
      <c r="L140" s="435">
        <f>IF((SUM(H140:K140)+K140)&lt;J134,(J134/F137*12),J134-SUM(H140:K140))</f>
        <v>0</v>
      </c>
      <c r="M140" s="435">
        <f>IF((SUM(H140:L140)+L140)&lt;J134,(J134/F137*12),J134-SUM(H140:L140))</f>
        <v>0</v>
      </c>
      <c r="N140" s="435">
        <f>IF((SUM(H140:M140)+M140)&lt;J134,(J134/F137*12),J134-SUM(H140:M140))</f>
        <v>0</v>
      </c>
      <c r="O140" s="435">
        <f>IF((SUM(H140:N140)+N140)&lt;J134,(J134/F137*12),J134-SUM(H140:N140))</f>
        <v>0</v>
      </c>
      <c r="P140" s="435">
        <f>IF((SUM(H140:O140)+O140)&lt;J134,(J134/F137*12),J134-SUM(H140:O140))</f>
        <v>0</v>
      </c>
      <c r="Q140" s="435">
        <f>IF((SUM(H140:P140)+P140)&lt;J134,(J134/F137*12),J134-SUM(H140:P140))</f>
        <v>0</v>
      </c>
      <c r="R140" s="435">
        <f>IF((SUM(H140:Q140)+Q140)&lt;J134,(J134/F137*12),J134-SUM(H140:Q140))</f>
        <v>0</v>
      </c>
      <c r="S140" s="435">
        <f>IF((SUM(H140:R140)+R140)&lt;J134,(J134/F137*12),J134-SUM(H140:R140))</f>
        <v>0</v>
      </c>
      <c r="T140" s="435">
        <f>IF((SUM(H140:S140)+S140)&lt;J134,(J134/F137*12),J134-SUM(H140:S140))</f>
        <v>0</v>
      </c>
      <c r="U140" s="435">
        <f>IF((SUM(H140:T140)+T140)&lt;J134,(J134/F137*12),J134-SUM(H140:T140))</f>
        <v>0</v>
      </c>
      <c r="V140" s="435">
        <f>IF((SUM(H140:U140)+U140)&lt;J134,(J134/F137*12),J134-SUM(H140:U140))</f>
        <v>0</v>
      </c>
      <c r="W140" s="435">
        <f>IF((SUM(H140:V140)+V140)&lt;J134,(J134/F137*12),J134-SUM(H140:V140))</f>
        <v>0</v>
      </c>
      <c r="X140" s="435">
        <f>IF((SUM(H140:W140)+W140)&lt;J134,(J134/F137*12),J134-SUM(H140:W140))</f>
        <v>0</v>
      </c>
      <c r="Y140" s="435">
        <f>IF((SUM(H140:X140)+X140)&lt;J134,(J134/F137*12),J134-SUM(H140:X140))</f>
        <v>0</v>
      </c>
      <c r="Z140" s="435">
        <f>IF((SUM(H140:Y140)+Y140)&lt;J134,(J134/F137*12),J134-SUM(H140:Y140))</f>
        <v>0</v>
      </c>
      <c r="AA140" s="435">
        <f>IF((SUM(H140:Z140)+Z140)&lt;J134,(J134/F137*12),J134-SUM(H140:Z140))</f>
        <v>0</v>
      </c>
      <c r="AB140" s="435">
        <f>IF((SUM(H140:AA140)+AA140)&lt;J134,(J134/F137*12),J134-SUM(H140:AA140))</f>
        <v>0</v>
      </c>
      <c r="AC140" s="514"/>
    </row>
    <row r="141" spans="4:29">
      <c r="D141" s="70">
        <v>2026</v>
      </c>
      <c r="H141" s="720"/>
      <c r="I141" s="720"/>
      <c r="J141" s="720"/>
      <c r="K141" s="435">
        <f>IF((SUM(H141:J141)+J141)&lt;K134,(K134/F137*12),K134-SUM(H141:J141))</f>
        <v>61288.79390120141</v>
      </c>
      <c r="L141" s="435">
        <f>IF((SUM(H141:K141)+K141)&lt;K134,(K134/F137*12),K134-SUM(H141:K141))</f>
        <v>0</v>
      </c>
      <c r="M141" s="435">
        <f>IF((SUM(H141:L141)+L141)&lt;K134,(K134/F137*12),K134-SUM(H141:L141))</f>
        <v>0</v>
      </c>
      <c r="N141" s="435">
        <f>IF((SUM(H141:M141)+M141)&lt;K134,(K134/F137*12),K134-SUM(H141:M141))</f>
        <v>0</v>
      </c>
      <c r="O141" s="435">
        <f>IF((SUM(H141:N141)+N141)&lt;K134,(K134/F137*12),K134-SUM(H141:N141))</f>
        <v>0</v>
      </c>
      <c r="P141" s="435">
        <f>IF((SUM(H141:O141)+O141)&lt;K134,(K134/F137*12),K134-SUM(H141:O141))</f>
        <v>0</v>
      </c>
      <c r="Q141" s="435">
        <f>IF((SUM(H141:P141)+P141)&lt;K134,(K134/F137*12),K134-SUM(H141:P141))</f>
        <v>0</v>
      </c>
      <c r="R141" s="435">
        <f>IF((SUM(H141:Q141)+Q141)&lt;K134,(K134/F137*12),K134-SUM(H141:Q141))</f>
        <v>0</v>
      </c>
      <c r="S141" s="435">
        <f>IF((SUM(H141:R141)+R141)&lt;K134,(K134/F137*12),K134-SUM(H141:R141))</f>
        <v>0</v>
      </c>
      <c r="T141" s="435">
        <f>IF((SUM(H141:S141)+S141)&lt;K134,(K134/F137*12),K134-SUM(H141:S141))</f>
        <v>0</v>
      </c>
      <c r="U141" s="435">
        <f>IF((SUM(H141:T141)+T141)&lt;K134,(K134/F137*12),K134-SUM(H141:T141))</f>
        <v>0</v>
      </c>
      <c r="V141" s="435">
        <f>IF((SUM(H141:U141)+U141)&lt;K134,(K134/F137*12),K134-SUM(H141:U141))</f>
        <v>0</v>
      </c>
      <c r="W141" s="435">
        <f>IF((SUM(H141:V141)+V141)&lt;K134,(K134/F137*12),K134-SUM(H141:V141))</f>
        <v>0</v>
      </c>
      <c r="X141" s="435">
        <f>IF((SUM(H141:W141)+W141)&lt;K134,(K134/F137*12),K134-SUM(H141:W141))</f>
        <v>0</v>
      </c>
      <c r="Y141" s="435">
        <f>IF((SUM(H141:X141)+X141)&lt;K134,(K134/F137*12),K134-SUM(H141:X141))</f>
        <v>0</v>
      </c>
      <c r="Z141" s="435">
        <f>IF((SUM(H141:Y141)+Y141)&lt;K134,(K134/F137*12),K134-SUM(H141:Y141))</f>
        <v>0</v>
      </c>
      <c r="AA141" s="435">
        <f>IF((SUM(H141:Z141)+Z141)&lt;K134,(K134/F137*12),K134-SUM(H141:Z141))</f>
        <v>0</v>
      </c>
      <c r="AB141" s="435">
        <f>IF((SUM(H141:AA141)+AA141)&lt;K134,(K134/F137*12),K134-SUM(H141:AA141))</f>
        <v>0</v>
      </c>
      <c r="AC141" s="514"/>
    </row>
    <row r="142" spans="4:29">
      <c r="D142" s="70">
        <v>2027</v>
      </c>
      <c r="H142" s="720"/>
      <c r="I142" s="720"/>
      <c r="J142" s="720"/>
      <c r="K142" s="720"/>
      <c r="L142" s="435">
        <f>IF((SUM(H142:K142)+K142)&lt;L134,(L134/F137*12),L134-SUM(H142:K142))</f>
        <v>42505.690708704991</v>
      </c>
      <c r="M142" s="435">
        <f>IF((SUM(H142:L142)+L142)&lt;L134,(L134/F137*12),L134-SUM(H142:L142))</f>
        <v>0</v>
      </c>
      <c r="N142" s="435">
        <f>IF((SUM(H142:M142)+M142)&lt;L134,(L134/F137*12),L134-SUM(H142:M142))</f>
        <v>0</v>
      </c>
      <c r="O142" s="435">
        <f>IF((SUM(H142:N142)+N142)&lt;L134,(L134/F137*12),L134-SUM(H142:N142))</f>
        <v>0</v>
      </c>
      <c r="P142" s="435">
        <f>IF((SUM(H142:O142)+O142)&lt;L134,(L134/F137*12),L134-SUM(H142:O142))</f>
        <v>0</v>
      </c>
      <c r="Q142" s="435">
        <f>IF((SUM(H142:P142)+P142)&lt;L134,(L134/F137*12),L134-SUM(H142:P142))</f>
        <v>0</v>
      </c>
      <c r="R142" s="435">
        <f>IF((SUM(H142:Q142)+Q142)&lt;L134,(L134/F137*12),L134-SUM(H142:Q142))</f>
        <v>0</v>
      </c>
      <c r="S142" s="435">
        <f>IF((SUM(H142:R142)+R142)&lt;L134,(L134/F137*12),L134-SUM(H142:R142))</f>
        <v>0</v>
      </c>
      <c r="T142" s="435">
        <f>IF((SUM(H142:S142)+S142)&lt;L134,(L134/F137*12),L134-SUM(H142:S142))</f>
        <v>0</v>
      </c>
      <c r="U142" s="435">
        <f>IF((SUM(H142:T142)+T142)&lt;L134,(L134/F137*12),L134-SUM(H142:T142))</f>
        <v>0</v>
      </c>
      <c r="V142" s="435">
        <f>IF((SUM(H142:U142)+U142)&lt;L134,(L134/F137*12),L134-SUM(H142:U142))</f>
        <v>0</v>
      </c>
      <c r="W142" s="435">
        <f>IF((SUM(H142:V142)+V142)&lt;L134,(L134/F137*12),L134-SUM(H142:V142))</f>
        <v>0</v>
      </c>
      <c r="X142" s="435">
        <f>IF((SUM(H142:W142)+W142)&lt;L134,(L134/F137*12),L134-SUM(H142:W142))</f>
        <v>0</v>
      </c>
      <c r="Y142" s="435">
        <f>IF((SUM(H142:X142)+X142)&lt;L134,(L134/F137*12),L134-SUM(H142:X142))</f>
        <v>0</v>
      </c>
      <c r="Z142" s="435">
        <f>IF((SUM(H142:Y142)+Y142)&lt;L134,(L134/F137*12),L134-SUM(H142:Y142))</f>
        <v>0</v>
      </c>
      <c r="AA142" s="435">
        <f>IF((SUM(H142:Z142)+Z142)&lt;L134,(L134/F137*12),L134-SUM(H142:Z142))</f>
        <v>0</v>
      </c>
      <c r="AB142" s="435">
        <f>IF((SUM(H142:AA142)+AA142)&lt;L134,(L134/F137*12),L134-SUM(H142:AA142))</f>
        <v>0</v>
      </c>
      <c r="AC142" s="514"/>
    </row>
    <row r="143" spans="4:29">
      <c r="D143" s="70">
        <v>2028</v>
      </c>
      <c r="H143" s="720"/>
      <c r="I143" s="720"/>
      <c r="J143" s="720"/>
      <c r="K143" s="720"/>
      <c r="L143" s="720"/>
      <c r="M143" s="435">
        <f>IF((SUM(H143:L143)+L143)&lt;M134,(M134/F137*12),M134-SUM(H143:L143))</f>
        <v>56068.795684685028</v>
      </c>
      <c r="N143" s="435">
        <f>IF((SUM(H143:M143)+M143)&lt;M134,(M134/F137*12),M134-SUM(H143:M143))</f>
        <v>7.2759576141834259E-12</v>
      </c>
      <c r="O143" s="435">
        <f>IF((SUM(H143:N143)+N143)&lt;M134,(M134/F137*12),M134-SUM(H143:N143))</f>
        <v>0</v>
      </c>
      <c r="P143" s="435">
        <f>IF((SUM(H143:O143)+O143)&lt;M134,(M134/F137*12),M134-SUM(H143:O143))</f>
        <v>0</v>
      </c>
      <c r="Q143" s="435">
        <f>IF((SUM(H143:P143)+P143)&lt;M134,(M134/F137*12),M134-SUM(H143:P143))</f>
        <v>0</v>
      </c>
      <c r="R143" s="435">
        <f>IF((SUM(H143:Q143)+Q143)&lt;M134,(M134/F137*12),M134-SUM(H143:Q143))</f>
        <v>0</v>
      </c>
      <c r="S143" s="435">
        <f>IF((SUM(H143:R143)+R143)&lt;M134,(M134/F137*12),M134-SUM(H143:R143))</f>
        <v>0</v>
      </c>
      <c r="T143" s="435">
        <f>IF((SUM(H143:S143)+S143)&lt;M134,(M134/F137*12),M134-SUM(H143:S143))</f>
        <v>0</v>
      </c>
      <c r="U143" s="435">
        <f>IF((SUM(H143:T143)+T143)&lt;M134,(M134/F137*12),M134-SUM(H143:T143))</f>
        <v>0</v>
      </c>
      <c r="V143" s="435">
        <f>IF((SUM(H143:U143)+U143)&lt;M134,(M134/F137*12),M134-SUM(H143:U143))</f>
        <v>0</v>
      </c>
      <c r="W143" s="435">
        <f>IF((SUM(H143:V143)+V143)&lt;M134,(M134/F137*12),M134-SUM(H143:V143))</f>
        <v>0</v>
      </c>
      <c r="X143" s="435">
        <f>IF((SUM(H143:W143)+W143)&lt;M134,(M134/F137*12),M134-SUM(H143:W143))</f>
        <v>0</v>
      </c>
      <c r="Y143" s="435">
        <f>IF((SUM(H143:X143)+X143)&lt;M134,(M134/F137*12),M134-SUM(H143:X143))</f>
        <v>0</v>
      </c>
      <c r="Z143" s="435">
        <f>IF((SUM(H143:Y143)+Y143)&lt;M134,(M134/F137*12),M134-SUM(H143:Y143))</f>
        <v>0</v>
      </c>
      <c r="AA143" s="435">
        <f>IF((SUM(H143:Z143)+Z143)&lt;M134,(M134/F137*12),M134-SUM(H143:Z143))</f>
        <v>0</v>
      </c>
      <c r="AB143" s="435">
        <f>IF((SUM(H143:AA143)+AA143)&lt;M134,(M134/F137*12),M134-SUM(H143:AA143))</f>
        <v>0</v>
      </c>
      <c r="AC143" s="514"/>
    </row>
    <row r="144" spans="4:29">
      <c r="D144" s="70">
        <v>2029</v>
      </c>
      <c r="H144" s="720"/>
      <c r="I144" s="720"/>
      <c r="J144" s="720"/>
      <c r="K144" s="720"/>
      <c r="L144" s="720"/>
      <c r="M144" s="720"/>
      <c r="N144" s="435">
        <f>IF((SUM(H144:M144)+M144)&lt;N134,(N134/F137*12),N134-SUM(H144:M144))</f>
        <v>93408.637511438021</v>
      </c>
      <c r="O144" s="435">
        <v>0</v>
      </c>
      <c r="P144" s="435">
        <v>0</v>
      </c>
      <c r="Q144" s="435">
        <v>0</v>
      </c>
      <c r="R144" s="435">
        <v>0</v>
      </c>
      <c r="S144" s="435">
        <v>0</v>
      </c>
      <c r="T144" s="435">
        <v>0</v>
      </c>
      <c r="U144" s="435">
        <v>0</v>
      </c>
      <c r="V144" s="435">
        <v>0</v>
      </c>
      <c r="W144" s="435">
        <v>0</v>
      </c>
      <c r="X144" s="435">
        <v>0</v>
      </c>
      <c r="Y144" s="435">
        <v>0</v>
      </c>
      <c r="Z144" s="435">
        <v>0</v>
      </c>
      <c r="AA144" s="435">
        <v>0</v>
      </c>
      <c r="AB144" s="435">
        <v>0</v>
      </c>
      <c r="AC144" s="514">
        <v>0</v>
      </c>
    </row>
    <row r="145" spans="4:29">
      <c r="D145" s="70">
        <v>2030</v>
      </c>
      <c r="H145" s="720"/>
      <c r="I145" s="720"/>
      <c r="J145" s="720"/>
      <c r="K145" s="720"/>
      <c r="L145" s="720"/>
      <c r="M145" s="720"/>
      <c r="N145" s="720"/>
      <c r="O145" s="435">
        <f>IF((SUM(H145:N145)+N145)&lt;O134,(O134/F137*12),O134-SUM(H145:N145))</f>
        <v>81150.32612828858</v>
      </c>
      <c r="P145" s="435">
        <f>IF((SUM(H145:O145)+O145)&lt;O134,(O134/F137*12),O134-SUM(H145:O145))</f>
        <v>0</v>
      </c>
      <c r="Q145" s="435">
        <f>IF((SUM(H145:P145)+P145)&lt;O134,(O134/F137*12),O134-SUM(H145:P145))</f>
        <v>0</v>
      </c>
      <c r="R145" s="435">
        <f>IF((SUM(H145:Q145)+Q145)&lt;O134,(O134/F137*12),O134-SUM(H145:Q145))</f>
        <v>0</v>
      </c>
      <c r="S145" s="435">
        <f>IF((SUM(H145:R145)+R145)&lt;O134,(O134/F137*12),O134-SUM(H145:R145))</f>
        <v>0</v>
      </c>
      <c r="T145" s="435">
        <f>IF((SUM(H145:S145)+S145)&lt;O134,(O134/F137*12),O134-SUM(H145:S145))</f>
        <v>0</v>
      </c>
      <c r="U145" s="435">
        <f>IF((SUM(H145:T145)+T145)&lt;O134,(O134/F137*12),O134-SUM(H145:T145))</f>
        <v>0</v>
      </c>
      <c r="V145" s="435">
        <f>IF((SUM(H145:U145)+U145)&lt;O134,(O134/F137*12),O134-SUM(H145:U145))</f>
        <v>0</v>
      </c>
      <c r="W145" s="435">
        <f>IF((SUM(H145:V145)+V145)&lt;O134,(O134/F137*12),O134-SUM(H145:V145))</f>
        <v>0</v>
      </c>
      <c r="X145" s="435">
        <f>IF((SUM(H145:W145)+W145)&lt;O134,(O134/F137*12),O134-SUM(H145:W145))</f>
        <v>0</v>
      </c>
      <c r="Y145" s="435">
        <f>IF((SUM(H145:X145)+X145)&lt;O134,(O134/F137*12),O134-SUM(H145:X145))</f>
        <v>0</v>
      </c>
      <c r="Z145" s="435">
        <f>IF((SUM(H145:Y145)+Y145)&lt;O134,(O134/F137*12),O134-SUM(H145:Y145))</f>
        <v>0</v>
      </c>
      <c r="AA145" s="435">
        <f>IF((SUM(H145:Z145)+Z145)&lt;O134,(O134/F137*12),O134-SUM(H145:Z145))</f>
        <v>0</v>
      </c>
      <c r="AB145" s="435">
        <f>IF((SUM(H145:AA145)+AA145)&lt;O134,(O134/F137*12),O134-SUM(H145:AA145))</f>
        <v>0</v>
      </c>
      <c r="AC145" s="514"/>
    </row>
    <row r="146" spans="4:29">
      <c r="D146" s="70">
        <v>2031</v>
      </c>
      <c r="H146" s="720"/>
      <c r="I146" s="720"/>
      <c r="J146" s="720"/>
      <c r="K146" s="720"/>
      <c r="L146" s="720"/>
      <c r="M146" s="720"/>
      <c r="N146" s="720"/>
      <c r="O146" s="720"/>
      <c r="P146" s="435">
        <f>IF((SUM(H146:O146)+O146)&lt;P134,(P134/F137*12),P134-SUM(H146:O146))</f>
        <v>72569.420983456366</v>
      </c>
      <c r="Q146" s="435">
        <f>IF((SUM(H146:P146)+P146)&lt;P134,(P134/F137*12),P134-SUM(H146:P146))</f>
        <v>0</v>
      </c>
      <c r="R146" s="435">
        <f>IF((SUM(H146:Q146)+Q146)&lt;P134,(P134/F137*12),P134-SUM(H146:Q146))</f>
        <v>0</v>
      </c>
      <c r="S146" s="435">
        <f>IF((SUM(H146:R146)+R146)&lt;P134,(P134/F137*12),P134-SUM(H146:R146))</f>
        <v>0</v>
      </c>
      <c r="T146" s="435">
        <f>IF((SUM(H146:S146)+S146)&lt;P134,(P134/F137*12),P134-SUM(H146:S146))</f>
        <v>0</v>
      </c>
      <c r="U146" s="435">
        <f>IF((SUM(H146:T146)+T146)&lt;P134,(P134/F137*12),P134-SUM(H146:T146))</f>
        <v>0</v>
      </c>
      <c r="V146" s="435">
        <f>IF((SUM(H146:U146)+U146)&lt;P134,(P134/F137*12),P134-SUM(H146:U146))</f>
        <v>0</v>
      </c>
      <c r="W146" s="435">
        <f>IF((SUM(H146:V146)+V146)&lt;P134,(P134/F137*12),P134-SUM(H146:V146))</f>
        <v>0</v>
      </c>
      <c r="X146" s="435">
        <f>IF((SUM(H146:W146)+W146)&lt;P134,(P134/F137*12),P134-SUM(H146:W146))</f>
        <v>0</v>
      </c>
      <c r="Y146" s="435">
        <f>IF((SUM(H146:X146)+X146)&lt;P134,(P134/F137*12),P134-SUM(H146:X146))</f>
        <v>0</v>
      </c>
      <c r="Z146" s="435">
        <f>IF((SUM(H146:Y146)+Y146)&lt;P134,(P134/F137*12),P134-SUM(H146:Y146))</f>
        <v>0</v>
      </c>
      <c r="AA146" s="435">
        <f>IF((SUM(H146:Z146)+Z146)&lt;P134,(P134/F137*12),P134-SUM(H146:Z146))</f>
        <v>0</v>
      </c>
      <c r="AB146" s="435">
        <f>IF((SUM(H146:AA146)+AA146)&lt;P134,(P134/F137*12),P134-SUM(H146:AA146))</f>
        <v>0</v>
      </c>
      <c r="AC146" s="514"/>
    </row>
    <row r="147" spans="4:29">
      <c r="D147" s="70">
        <v>2032</v>
      </c>
      <c r="H147" s="720"/>
      <c r="I147" s="720"/>
      <c r="J147" s="720"/>
      <c r="K147" s="720"/>
      <c r="L147" s="720"/>
      <c r="M147" s="720"/>
      <c r="N147" s="720"/>
      <c r="O147" s="720"/>
      <c r="P147" s="720"/>
      <c r="Q147" s="435">
        <f>IF((SUM(H147:P147)+P147)&lt;Q134,(Q134/F137*12),Q134-SUM(H147:P147))</f>
        <v>50329.157532534446</v>
      </c>
      <c r="R147" s="435">
        <v>0</v>
      </c>
      <c r="S147" s="435">
        <v>0</v>
      </c>
      <c r="T147" s="435">
        <v>0</v>
      </c>
      <c r="U147" s="435">
        <v>0</v>
      </c>
      <c r="V147" s="435">
        <v>0</v>
      </c>
      <c r="W147" s="435">
        <v>0</v>
      </c>
      <c r="X147" s="435">
        <v>0</v>
      </c>
      <c r="Y147" s="435">
        <v>0</v>
      </c>
      <c r="Z147" s="435">
        <v>0</v>
      </c>
      <c r="AA147" s="435">
        <v>0</v>
      </c>
      <c r="AB147" s="435">
        <v>0</v>
      </c>
      <c r="AC147" s="514">
        <v>0</v>
      </c>
    </row>
    <row r="148" spans="4:29">
      <c r="D148" s="70">
        <v>2033</v>
      </c>
      <c r="H148" s="720"/>
      <c r="I148" s="720"/>
      <c r="J148" s="720"/>
      <c r="K148" s="720"/>
      <c r="L148" s="720"/>
      <c r="M148" s="720"/>
      <c r="N148" s="720"/>
      <c r="O148" s="720"/>
      <c r="P148" s="720"/>
      <c r="Q148" s="720"/>
      <c r="R148" s="435">
        <f>IF((SUM(H148:Q148)+Q148)&lt;R134,(R134/F137*12),R134-SUM(H148:Q148))</f>
        <v>66388.645934792177</v>
      </c>
      <c r="S148" s="435">
        <f>IF((SUM(H148:R148)+R148)&lt;R134,(R134/F137*12),R134-SUM(H148:R148))</f>
        <v>0</v>
      </c>
      <c r="T148" s="435">
        <f>IF((SUM(H148:S148)+S148)&lt;R134,(R134/F137*12),R134-SUM(H148:S148))</f>
        <v>0</v>
      </c>
      <c r="U148" s="435">
        <f>IF((SUM(H148:T148)+T148)&lt;R134,(R134/F137*12),R134-SUM(H148:T148))</f>
        <v>0</v>
      </c>
      <c r="V148" s="435">
        <f>IF((SUM(H148:U148)+U148)&lt;R134,(R134/F137*12),R134-SUM(H148:U148))</f>
        <v>0</v>
      </c>
      <c r="W148" s="435">
        <f>IF((SUM(H148:V148)+V148)&lt;R134,(R134/F137*12),R134-SUM(H148:V148))</f>
        <v>0</v>
      </c>
      <c r="X148" s="435">
        <f>IF((SUM(H148:W148)+W148)&lt;R134,(R134/F137*12),R134-SUM(H148:W148))</f>
        <v>0</v>
      </c>
      <c r="Y148" s="435">
        <f>IF((SUM(H148:X148)+X148)&lt;R134,(R134/F137*12),R134-SUM(H148:X148))</f>
        <v>0</v>
      </c>
      <c r="Z148" s="435">
        <f>IF((SUM(H148:Y148)+Y148)&lt;R134,(R134/F137*12),R134-SUM(H148:Y148))</f>
        <v>0</v>
      </c>
      <c r="AA148" s="435">
        <f>IF((SUM(H148:Z148)+Z148)&lt;R134,(R134/F137*12),R134-SUM(H148:Z148))</f>
        <v>0</v>
      </c>
      <c r="AB148" s="435">
        <f>IF((SUM(H148:AA148)+AA148)&lt;R134,(R134/F137*12),R134-SUM(H148:AA148))</f>
        <v>0</v>
      </c>
      <c r="AC148" s="514"/>
    </row>
    <row r="149" spans="4:29">
      <c r="D149" s="70">
        <v>2034</v>
      </c>
      <c r="H149" s="720"/>
      <c r="I149" s="720"/>
      <c r="J149" s="720"/>
      <c r="K149" s="720"/>
      <c r="L149" s="720"/>
      <c r="M149" s="720"/>
      <c r="N149" s="720"/>
      <c r="O149" s="720"/>
      <c r="P149" s="720"/>
      <c r="Q149" s="720"/>
      <c r="R149" s="720"/>
      <c r="S149" s="435">
        <f>IF((SUM(H149:R149)+R149)&lt;S134,(S134/F137*12),S134-SUM(H149:R149))</f>
        <v>110601.14431336106</v>
      </c>
      <c r="T149" s="435">
        <f>IF((SUM(H149:S149)+S149)&lt;S134,(S134/F137*12),S134-SUM(H149:S149))</f>
        <v>0</v>
      </c>
      <c r="U149" s="435">
        <f>IF((SUM(H149:T149)+T149)&lt;S134,(S134/F137*12),S134-SUM(H149:T149))</f>
        <v>0</v>
      </c>
      <c r="V149" s="435">
        <f>IF((SUM(H149:U149)+U149)&lt;S134,(S134/F137*12),S134-SUM(H149:U149))</f>
        <v>0</v>
      </c>
      <c r="W149" s="435">
        <f>IF((SUM(H149:V149)+V149)&lt;S134,(S134/F137*12),S134-SUM(H149:V149))</f>
        <v>0</v>
      </c>
      <c r="X149" s="435">
        <f>IF((SUM(H149:W149)+W149)&lt;S134,(S134/F137*12),S134-SUM(H149:W149))</f>
        <v>0</v>
      </c>
      <c r="Y149" s="435">
        <f>IF((SUM(H149:X149)+X149)&lt;S134,(S134/F137*12),S134-SUM(H149:X149))</f>
        <v>0</v>
      </c>
      <c r="Z149" s="435">
        <f>IF((SUM(H149:Y149)+Y149)&lt;S134,(S134/F137*12),S134-SUM(H149:Y149))</f>
        <v>0</v>
      </c>
      <c r="AA149" s="435">
        <f>IF((SUM(H149:Z149)+Z149)&lt;S134,(S134/F137*12),S134-SUM(H149:Z149))</f>
        <v>0</v>
      </c>
      <c r="AB149" s="435">
        <f>IF((SUM(H149:AA149)+AA149)&lt;S134,(S134/F137*12),S134-SUM(H149:AA149))</f>
        <v>0</v>
      </c>
      <c r="AC149" s="514"/>
    </row>
    <row r="150" spans="4:29">
      <c r="D150" s="70">
        <v>2035</v>
      </c>
      <c r="H150" s="720"/>
      <c r="I150" s="720"/>
      <c r="J150" s="720"/>
      <c r="K150" s="720"/>
      <c r="L150" s="720"/>
      <c r="M150" s="720"/>
      <c r="N150" s="720"/>
      <c r="O150" s="720"/>
      <c r="P150" s="720"/>
      <c r="Q150" s="720"/>
      <c r="R150" s="720"/>
      <c r="S150" s="720"/>
      <c r="T150" s="435">
        <f>IF((SUM(H150:S150)+S150)&lt;T134,(T134/F137*12),T134-SUM(H150:S150))</f>
        <v>96086.605803367158</v>
      </c>
      <c r="U150" s="435">
        <f>IF((SUM(H150:T150)+T150)&lt;T134,(T134/F137*12),T134-SUM(H150:T150))</f>
        <v>0</v>
      </c>
      <c r="V150" s="435">
        <f>IF((SUM(H150:U150)+U150)&lt;T134,(T134/F137*12),T134-SUM(H150:U150))</f>
        <v>0</v>
      </c>
      <c r="W150" s="435">
        <f>IF((SUM(H150:V150)+V150)&lt;T134,(T134/F137*12),T134-SUM(H150:V150))</f>
        <v>0</v>
      </c>
      <c r="X150" s="435">
        <f>IF((SUM(H150:W150)+W150)&lt;T134,(T134/F137*12),T134-SUM(H150:W150))</f>
        <v>0</v>
      </c>
      <c r="Y150" s="435">
        <f>IF((SUM(H150:X150)+X150)&lt;T134,(T134/F137*12),T134-SUM(H150:X150))</f>
        <v>0</v>
      </c>
      <c r="Z150" s="435">
        <f>IF((SUM(H150:Y150)+Y150)&lt;T134,(T134/F137*12),T134-SUM(H150:Y150))</f>
        <v>0</v>
      </c>
      <c r="AA150" s="435">
        <f>IF((SUM(H150:Z150)+Z150)&lt;T134,(T134/F137*12),T134-SUM(H150:Z150))</f>
        <v>0</v>
      </c>
      <c r="AB150" s="435">
        <f>IF((SUM(H150:AA150)+AA150)&lt;T134,(T134/F137*12),T134-SUM(H150:AA150))</f>
        <v>0</v>
      </c>
      <c r="AC150" s="514"/>
    </row>
    <row r="151" spans="4:29">
      <c r="D151" s="70">
        <v>2036</v>
      </c>
      <c r="H151" s="720"/>
      <c r="I151" s="720"/>
      <c r="J151" s="720"/>
      <c r="K151" s="720"/>
      <c r="L151" s="720"/>
      <c r="M151" s="720"/>
      <c r="N151" s="720"/>
      <c r="O151" s="720"/>
      <c r="P151" s="720"/>
      <c r="Q151" s="720"/>
      <c r="R151" s="720"/>
      <c r="S151" s="720"/>
      <c r="T151" s="720"/>
      <c r="U151" s="435">
        <f>IF((SUM(H151:T151)+T151)&lt;U134,(U134/F137*12),U134-SUM(H151:T151))</f>
        <v>85926.325624281613</v>
      </c>
      <c r="V151" s="435">
        <f>IF((SUM(H151:U151)+U151)&lt;U134,(U134/F137*12),U134-SUM(H151:U151))</f>
        <v>0</v>
      </c>
      <c r="W151" s="435">
        <f>IF((SUM(H151:V151)+V151)&lt;U134,(U134/F137*12),U134-SUM(H151:V151))</f>
        <v>0</v>
      </c>
      <c r="X151" s="435">
        <f>IF((SUM(H151:W151)+W151)&lt;U134,(U134/F137*12),U134-SUM(H151:W151))</f>
        <v>0</v>
      </c>
      <c r="Y151" s="435">
        <f>IF((SUM(H151:X151)+X151)&lt;U134,(U134/F137*12),U134-SUM(H151:X151))</f>
        <v>0</v>
      </c>
      <c r="Z151" s="435">
        <f>IF((SUM(H151:Y151)+Y151)&lt;U134,(U134/F137*12),U134-SUM(H151:Y151))</f>
        <v>0</v>
      </c>
      <c r="AA151" s="435">
        <f>IF((SUM(H151:Z151)+Z151)&lt;U134,(U134/F137*12),U134-SUM(H151:Z151))</f>
        <v>0</v>
      </c>
      <c r="AB151" s="435">
        <f>IF((SUM(H151:AA151)+AA151)&lt;U134,(U134/F137*12),U134-SUM(H151:AA151))</f>
        <v>0</v>
      </c>
      <c r="AC151" s="514"/>
    </row>
    <row r="152" spans="4:29">
      <c r="D152" s="70">
        <v>2037</v>
      </c>
      <c r="H152" s="720"/>
      <c r="I152" s="720"/>
      <c r="J152" s="720"/>
      <c r="K152" s="720"/>
      <c r="L152" s="720"/>
      <c r="M152" s="720"/>
      <c r="N152" s="720"/>
      <c r="O152" s="720"/>
      <c r="P152" s="720"/>
      <c r="Q152" s="720"/>
      <c r="R152" s="720"/>
      <c r="S152" s="720"/>
      <c r="T152" s="720"/>
      <c r="U152" s="720"/>
      <c r="V152" s="435">
        <f>IF((SUM(H152:U152)+U152)&lt;V134,(V134/F137*12),V134-SUM(H152:U152))</f>
        <v>59592.587620648075</v>
      </c>
      <c r="W152" s="435">
        <f>IF((SUM(H152:V152)+V152)&lt;V134,(V134/F137*12),V134-SUM(H152:V152))</f>
        <v>0</v>
      </c>
      <c r="X152" s="435">
        <f>IF((SUM(H152:W152)+W152)&lt;V134,(V134/F137*12),V134-SUM(H152:W152))</f>
        <v>0</v>
      </c>
      <c r="Y152" s="435">
        <f>IF((SUM(H152:X152)+X152)&lt;V134,(V134/F137*12),V134-SUM(H152:X152))</f>
        <v>0</v>
      </c>
      <c r="Z152" s="435">
        <f>IF((SUM(H152:Y152)+Y152)&lt;V134,(V134/F137*12),V134-SUM(H152:Y152))</f>
        <v>0</v>
      </c>
      <c r="AA152" s="435">
        <f>IF((SUM(H152:Z152)+Z152)&lt;V134,(V134/F137*12),V134-SUM(H152:Z152))</f>
        <v>0</v>
      </c>
      <c r="AB152" s="435">
        <f>IF((SUM(H152:AA152)+AA152)&lt;V134,(V134/F137*12),V134-SUM(H152:AA152))</f>
        <v>0</v>
      </c>
      <c r="AC152" s="514"/>
    </row>
    <row r="153" spans="4:29">
      <c r="D153" s="70">
        <v>2038</v>
      </c>
      <c r="H153" s="720"/>
      <c r="I153" s="720"/>
      <c r="J153" s="720"/>
      <c r="K153" s="720"/>
      <c r="L153" s="720"/>
      <c r="M153" s="720"/>
      <c r="N153" s="720"/>
      <c r="O153" s="720"/>
      <c r="P153" s="720"/>
      <c r="Q153" s="720"/>
      <c r="R153" s="720"/>
      <c r="S153" s="720"/>
      <c r="T153" s="720"/>
      <c r="U153" s="720"/>
      <c r="V153" s="720"/>
      <c r="W153" s="435">
        <f>IF((SUM(H153:V153)+V153)&lt;W134,(W134/F137*12),W134-SUM(H153:V153))</f>
        <v>78607.936111941046</v>
      </c>
      <c r="X153" s="435">
        <f>IF((SUM(H153:W153)+W153)&lt;W134,(W134/F137*12),W134-SUM(H153:W153))</f>
        <v>0</v>
      </c>
      <c r="Y153" s="435">
        <f>IF((SUM(H153:X153)+X153)&lt;W134,(W134/F137*12),W134-SUM(H153:X153))</f>
        <v>0</v>
      </c>
      <c r="Z153" s="435">
        <f>IF((SUM(H153:Y153)+Y153)&lt;W134,(W134/F137*12),W134-SUM(H153:Y153))</f>
        <v>0</v>
      </c>
      <c r="AA153" s="435">
        <f>IF((SUM(H153:Z153)+Z153)&lt;W134,(W134/F137*12),W134-SUM(H153:Z153))</f>
        <v>0</v>
      </c>
      <c r="AB153" s="435">
        <f>IF((SUM(H153:AA153)+AA153)&lt;W134,(W134/F137*12),W134-SUM(H153:AA153))</f>
        <v>0</v>
      </c>
      <c r="AC153" s="514"/>
    </row>
    <row r="154" spans="4:29">
      <c r="D154" s="70">
        <v>2039</v>
      </c>
      <c r="H154" s="720"/>
      <c r="I154" s="720"/>
      <c r="J154" s="720"/>
      <c r="K154" s="720"/>
      <c r="L154" s="720"/>
      <c r="M154" s="720"/>
      <c r="N154" s="720"/>
      <c r="O154" s="720"/>
      <c r="P154" s="720"/>
      <c r="Q154" s="720"/>
      <c r="R154" s="720"/>
      <c r="S154" s="720"/>
      <c r="T154" s="720"/>
      <c r="U154" s="720"/>
      <c r="V154" s="720"/>
      <c r="W154" s="720"/>
      <c r="X154" s="435">
        <f>IF((SUM(H154:W154)+W154)&lt;X134,(X134/F137*12),X134-SUM(H154:W154))</f>
        <v>130958.05108951533</v>
      </c>
      <c r="Y154" s="435">
        <f>IF((SUM(H154:X154)+X154)&lt;X134,(X134/F137*12),X134-SUM(H154:X154))</f>
        <v>0</v>
      </c>
      <c r="Z154" s="435">
        <f>IF((SUM(H154:Y154)+Y154)&lt;X134,(X134/F137*12),X134-SUM(H154:Y154))</f>
        <v>0</v>
      </c>
      <c r="AA154" s="435">
        <f>IF((SUM(H154:Z154)+Z154)&lt;X134,(X134/F137*12),X134-SUM(H154:Z154))</f>
        <v>0</v>
      </c>
      <c r="AB154" s="435">
        <f>IF((SUM(H154:AA154)+AA154)&lt;X134,(X134/F137*12),X134-SUM(H154:AA154))</f>
        <v>0</v>
      </c>
      <c r="AC154" s="514"/>
    </row>
    <row r="155" spans="4:29">
      <c r="D155" s="70">
        <v>2040</v>
      </c>
      <c r="H155" s="720"/>
      <c r="I155" s="720"/>
      <c r="J155" s="720"/>
      <c r="K155" s="720"/>
      <c r="L155" s="720"/>
      <c r="M155" s="720"/>
      <c r="N155" s="720"/>
      <c r="O155" s="720"/>
      <c r="P155" s="720"/>
      <c r="Q155" s="720"/>
      <c r="R155" s="720"/>
      <c r="S155" s="720"/>
      <c r="T155" s="720"/>
      <c r="U155" s="720"/>
      <c r="V155" s="720"/>
      <c r="W155" s="720"/>
      <c r="X155" s="720"/>
      <c r="Y155" s="435">
        <f>IF((SUM(H155:X155)+X155)&lt;Y134,(Y134/F137*12),Y134-SUM(H155:X155))</f>
        <v>113772.01122046041</v>
      </c>
      <c r="Z155" s="435">
        <f>IF((SUM(H155:Y155)+Y155)&lt;Y134,(Y134/F137*12),Y134-SUM(H155:Y155))</f>
        <v>0</v>
      </c>
      <c r="AA155" s="435">
        <f>IF((SUM(H155:Z155)+Z155)&lt;Y134,(Y134/F137*12),Y134-SUM(H155:Z155))</f>
        <v>0</v>
      </c>
      <c r="AB155" s="435">
        <f>IF((SUM(H155:AA155)+AA155)&lt;Y134,(Y134/F137*12),Y134-SUM(H155:AA155))</f>
        <v>0</v>
      </c>
      <c r="AC155" s="514"/>
    </row>
    <row r="156" spans="4:29">
      <c r="D156" s="70">
        <v>2041</v>
      </c>
      <c r="H156" s="720"/>
      <c r="I156" s="720"/>
      <c r="J156" s="720"/>
      <c r="K156" s="720"/>
      <c r="L156" s="720"/>
      <c r="M156" s="720"/>
      <c r="N156" s="720"/>
      <c r="O156" s="720"/>
      <c r="P156" s="720"/>
      <c r="Q156" s="720"/>
      <c r="R156" s="720"/>
      <c r="S156" s="720"/>
      <c r="T156" s="720"/>
      <c r="U156" s="720"/>
      <c r="V156" s="720"/>
      <c r="W156" s="720"/>
      <c r="X156" s="720"/>
      <c r="Y156" s="720"/>
      <c r="Z156" s="435">
        <f>IF((SUM(H156:Y156)+Y156)&lt;Z134,(Z134/F137*12),Z134-SUM(H156:Y156))</f>
        <v>142401.25939104334</v>
      </c>
      <c r="AA156" s="435">
        <f>IF((SUM(H156:Z156)+Z156)&lt;Z134,(Z134/F137*12),Z134-SUM(H156:Z156))</f>
        <v>0</v>
      </c>
      <c r="AB156" s="435">
        <f>IF((SUM(H156:AA156)+AA156)&lt;Z134,(Z134/F137*12),Z134-SUM(H156:AA156))</f>
        <v>0</v>
      </c>
      <c r="AC156" s="514"/>
    </row>
    <row r="157" spans="4:29">
      <c r="D157" s="721">
        <v>2042</v>
      </c>
      <c r="E157" s="73"/>
      <c r="F157" s="73"/>
      <c r="G157" s="73"/>
      <c r="H157" s="725"/>
      <c r="I157" s="725"/>
      <c r="J157" s="725"/>
      <c r="K157" s="725"/>
      <c r="L157" s="725"/>
      <c r="M157" s="725"/>
      <c r="N157" s="725"/>
      <c r="O157" s="725"/>
      <c r="P157" s="725"/>
      <c r="Q157" s="725"/>
      <c r="R157" s="725"/>
      <c r="S157" s="725"/>
      <c r="T157" s="725"/>
      <c r="U157" s="725"/>
      <c r="V157" s="725"/>
      <c r="W157" s="725"/>
      <c r="X157" s="725"/>
      <c r="Y157" s="725"/>
      <c r="Z157" s="725"/>
      <c r="AA157" s="435">
        <f>IF((SUM(H157:Z157)+Z157)&lt;AA134,(AA134/F137*12),AA134-SUM(H157:Z157))</f>
        <v>70561.01618686851</v>
      </c>
      <c r="AB157" s="435">
        <f>IF((SUM(H157:AA157)+AA157)&lt;AA134,(AA134/F137*12),AA134-SUM(H157:AA157))</f>
        <v>0</v>
      </c>
      <c r="AC157" s="514"/>
    </row>
    <row r="158" spans="4:29">
      <c r="D158" s="722" t="s">
        <v>1126</v>
      </c>
      <c r="E158" s="722"/>
      <c r="F158" s="722"/>
      <c r="G158" s="722"/>
      <c r="H158" s="724">
        <f t="shared" ref="H158:AB158" si="61">-SUM(H138:H157)</f>
        <v>-47353.125</v>
      </c>
      <c r="I158" s="724">
        <f t="shared" si="61"/>
        <v>-78888.637327499979</v>
      </c>
      <c r="J158" s="724">
        <f t="shared" si="61"/>
        <v>-68535.831562246996</v>
      </c>
      <c r="K158" s="724">
        <f t="shared" si="61"/>
        <v>-61288.79390120141</v>
      </c>
      <c r="L158" s="724">
        <f t="shared" si="61"/>
        <v>-42505.690708704991</v>
      </c>
      <c r="M158" s="724">
        <f t="shared" si="61"/>
        <v>-56068.795684685028</v>
      </c>
      <c r="N158" s="724">
        <f t="shared" si="61"/>
        <v>-93408.637511438021</v>
      </c>
      <c r="O158" s="724">
        <f t="shared" si="61"/>
        <v>-81150.32612828858</v>
      </c>
      <c r="P158" s="724">
        <f t="shared" si="61"/>
        <v>-72569.420983456366</v>
      </c>
      <c r="Q158" s="724">
        <f t="shared" si="61"/>
        <v>-50329.157532534446</v>
      </c>
      <c r="R158" s="724">
        <f t="shared" si="61"/>
        <v>-66388.645934792177</v>
      </c>
      <c r="S158" s="724">
        <f t="shared" si="61"/>
        <v>-110601.14431336106</v>
      </c>
      <c r="T158" s="724">
        <f t="shared" si="61"/>
        <v>-96086.605803367158</v>
      </c>
      <c r="U158" s="724">
        <f t="shared" si="61"/>
        <v>-85926.325624281613</v>
      </c>
      <c r="V158" s="724">
        <f t="shared" si="61"/>
        <v>-59592.587620648075</v>
      </c>
      <c r="W158" s="724">
        <f t="shared" si="61"/>
        <v>-78607.936111941046</v>
      </c>
      <c r="X158" s="724">
        <f t="shared" si="61"/>
        <v>-130958.05108951533</v>
      </c>
      <c r="Y158" s="724">
        <f t="shared" si="61"/>
        <v>-113772.01122046041</v>
      </c>
      <c r="Z158" s="724">
        <f t="shared" si="61"/>
        <v>-142401.25939104334</v>
      </c>
      <c r="AA158" s="724">
        <f t="shared" si="61"/>
        <v>-70561.01618686851</v>
      </c>
      <c r="AB158" s="724">
        <f t="shared" si="61"/>
        <v>0</v>
      </c>
      <c r="AC158" s="514"/>
    </row>
    <row r="159" spans="4:29">
      <c r="D159" s="605" t="s">
        <v>727</v>
      </c>
      <c r="E159" s="293"/>
      <c r="F159" s="293"/>
      <c r="G159" s="293"/>
      <c r="H159" s="723">
        <f t="shared" ref="H159:AB159" si="62">H130+H134+H158</f>
        <v>0</v>
      </c>
      <c r="I159" s="723">
        <f t="shared" si="62"/>
        <v>0</v>
      </c>
      <c r="J159" s="723">
        <f t="shared" si="62"/>
        <v>0</v>
      </c>
      <c r="K159" s="723">
        <f t="shared" si="62"/>
        <v>0</v>
      </c>
      <c r="L159" s="723">
        <f t="shared" si="62"/>
        <v>0</v>
      </c>
      <c r="M159" s="723">
        <f t="shared" si="62"/>
        <v>0</v>
      </c>
      <c r="N159" s="723">
        <f t="shared" si="62"/>
        <v>0</v>
      </c>
      <c r="O159" s="723">
        <f t="shared" si="62"/>
        <v>0</v>
      </c>
      <c r="P159" s="723">
        <f t="shared" si="62"/>
        <v>0</v>
      </c>
      <c r="Q159" s="723">
        <f t="shared" si="62"/>
        <v>0</v>
      </c>
      <c r="R159" s="723">
        <f t="shared" si="62"/>
        <v>0</v>
      </c>
      <c r="S159" s="723">
        <f t="shared" si="62"/>
        <v>0</v>
      </c>
      <c r="T159" s="723">
        <f t="shared" si="62"/>
        <v>0</v>
      </c>
      <c r="U159" s="723">
        <f t="shared" si="62"/>
        <v>0</v>
      </c>
      <c r="V159" s="723">
        <f t="shared" si="62"/>
        <v>0</v>
      </c>
      <c r="W159" s="723">
        <f t="shared" si="62"/>
        <v>0</v>
      </c>
      <c r="X159" s="723">
        <f t="shared" si="62"/>
        <v>0</v>
      </c>
      <c r="Y159" s="723">
        <f t="shared" si="62"/>
        <v>0</v>
      </c>
      <c r="Z159" s="723">
        <f>Z130+Z134+Z158</f>
        <v>0</v>
      </c>
      <c r="AA159" s="723">
        <f t="shared" si="62"/>
        <v>0</v>
      </c>
      <c r="AB159" s="723">
        <f t="shared" si="62"/>
        <v>0</v>
      </c>
    </row>
    <row r="160" spans="4:29">
      <c r="H160" s="734">
        <f>H159</f>
        <v>0</v>
      </c>
      <c r="I160" s="734">
        <f>I159-H159</f>
        <v>0</v>
      </c>
      <c r="J160" s="734">
        <f>J159-I159</f>
        <v>0</v>
      </c>
      <c r="K160" s="734">
        <f>K159-J159</f>
        <v>0</v>
      </c>
      <c r="L160" s="734">
        <f>L159-K159</f>
        <v>0</v>
      </c>
      <c r="M160" s="298"/>
      <c r="N160" s="298"/>
      <c r="O160" s="298"/>
      <c r="P160" s="298"/>
      <c r="Q160" s="298"/>
      <c r="R160" s="298"/>
      <c r="S160" s="298"/>
      <c r="T160" s="298"/>
      <c r="U160" s="298"/>
      <c r="V160" s="298"/>
      <c r="W160" s="298"/>
      <c r="X160" s="298"/>
      <c r="Y160" s="298"/>
      <c r="Z160" s="298"/>
      <c r="AA160" s="298"/>
      <c r="AB160" s="298"/>
    </row>
    <row r="161" spans="2:29">
      <c r="C161" s="81" t="s">
        <v>1130</v>
      </c>
      <c r="D161" s="81" t="s">
        <v>732</v>
      </c>
    </row>
    <row r="162" spans="2:29">
      <c r="B162" s="298"/>
      <c r="C162" s="293"/>
      <c r="D162" s="719"/>
      <c r="E162" s="302"/>
      <c r="F162" s="606"/>
      <c r="G162" s="606"/>
      <c r="H162" s="293"/>
      <c r="I162" s="293"/>
      <c r="J162" s="293"/>
      <c r="K162" s="293"/>
      <c r="L162" s="293"/>
      <c r="M162" s="293"/>
      <c r="N162" s="293"/>
      <c r="O162" s="293"/>
      <c r="P162" s="293"/>
      <c r="Q162" s="293"/>
      <c r="R162" s="293"/>
      <c r="S162" s="293"/>
      <c r="T162" s="293"/>
      <c r="U162" s="293"/>
      <c r="V162" s="293"/>
      <c r="W162" s="293"/>
      <c r="X162" s="293"/>
      <c r="Y162" s="293"/>
      <c r="Z162" s="293"/>
      <c r="AA162" s="293"/>
      <c r="AB162" s="293"/>
    </row>
    <row r="163" spans="2:29">
      <c r="D163" s="298"/>
    </row>
    <row r="164" spans="2:29" s="81" customFormat="1">
      <c r="D164" s="603" t="s">
        <v>718</v>
      </c>
      <c r="H164" s="627"/>
      <c r="I164" s="627">
        <f t="shared" ref="I164:AB164" si="63">H193</f>
        <v>0</v>
      </c>
      <c r="J164" s="627">
        <f t="shared" si="63"/>
        <v>0</v>
      </c>
      <c r="K164" s="627">
        <f t="shared" si="63"/>
        <v>0</v>
      </c>
      <c r="L164" s="627">
        <f t="shared" si="63"/>
        <v>0</v>
      </c>
      <c r="M164" s="627">
        <f t="shared" si="63"/>
        <v>0</v>
      </c>
      <c r="N164" s="627">
        <f t="shared" si="63"/>
        <v>0</v>
      </c>
      <c r="O164" s="627">
        <f t="shared" si="63"/>
        <v>0</v>
      </c>
      <c r="P164" s="627">
        <f t="shared" si="63"/>
        <v>0</v>
      </c>
      <c r="Q164" s="627">
        <f t="shared" si="63"/>
        <v>0</v>
      </c>
      <c r="R164" s="627">
        <f t="shared" si="63"/>
        <v>0</v>
      </c>
      <c r="S164" s="627">
        <f t="shared" si="63"/>
        <v>0</v>
      </c>
      <c r="T164" s="627">
        <f t="shared" si="63"/>
        <v>0</v>
      </c>
      <c r="U164" s="627">
        <f t="shared" si="63"/>
        <v>0</v>
      </c>
      <c r="V164" s="627">
        <f t="shared" si="63"/>
        <v>0</v>
      </c>
      <c r="W164" s="627">
        <f t="shared" si="63"/>
        <v>0</v>
      </c>
      <c r="X164" s="627">
        <f t="shared" si="63"/>
        <v>0</v>
      </c>
      <c r="Y164" s="627">
        <f t="shared" si="63"/>
        <v>0</v>
      </c>
      <c r="Z164" s="627">
        <f t="shared" si="63"/>
        <v>0</v>
      </c>
      <c r="AA164" s="627">
        <f t="shared" si="63"/>
        <v>0</v>
      </c>
      <c r="AB164" s="627">
        <f t="shared" si="63"/>
        <v>0</v>
      </c>
    </row>
    <row r="165" spans="2:29">
      <c r="D165" s="574" t="s">
        <v>1032</v>
      </c>
      <c r="H165" s="285">
        <f>CAPEX!H115/MIl</f>
        <v>23205</v>
      </c>
      <c r="I165" s="285">
        <f>CAPEX!I115/MIl</f>
        <v>43943.639999999992</v>
      </c>
      <c r="J165" s="285">
        <f>CAPEX!J115/MIl</f>
        <v>35185.928061944025</v>
      </c>
      <c r="K165" s="285">
        <f>CAPEX!K115/MIl</f>
        <v>28962.625220053276</v>
      </c>
      <c r="L165" s="285">
        <f>CAPEX!L115/MIl</f>
        <v>15874.027269962133</v>
      </c>
      <c r="M165" s="285">
        <f>CAPEX!M115/MIl</f>
        <v>23205</v>
      </c>
      <c r="N165" s="285">
        <f>CAPEX!N115/MIl</f>
        <v>43943.639999999992</v>
      </c>
      <c r="O165" s="285">
        <f>CAPEX!O115/MIl</f>
        <v>35185.928061944025</v>
      </c>
      <c r="P165" s="285">
        <f>CAPEX!P115/MIl</f>
        <v>28962.625220053276</v>
      </c>
      <c r="Q165" s="285">
        <f>CAPEX!Q115/MIl</f>
        <v>15874.027269962133</v>
      </c>
      <c r="R165" s="285">
        <f>CAPEX!R115/MIl</f>
        <v>23205</v>
      </c>
      <c r="S165" s="285">
        <f>CAPEX!S115/MIl</f>
        <v>43943.639999999992</v>
      </c>
      <c r="T165" s="285">
        <f>CAPEX!T115/MIl</f>
        <v>35185.928061944025</v>
      </c>
      <c r="U165" s="285">
        <f>CAPEX!U115/MIl</f>
        <v>28962.625220053276</v>
      </c>
      <c r="V165" s="285">
        <f>CAPEX!V115/MIl</f>
        <v>15874.027269962133</v>
      </c>
      <c r="W165" s="285">
        <f>CAPEX!W115/MIl</f>
        <v>23205</v>
      </c>
      <c r="X165" s="285">
        <f>CAPEX!X115/MIl</f>
        <v>43943.639999999992</v>
      </c>
      <c r="Y165" s="285">
        <f>CAPEX!Y115/MIl</f>
        <v>35185.928061944025</v>
      </c>
      <c r="Z165" s="285">
        <f>CAPEX!Z115/MIl</f>
        <v>44836.652490015411</v>
      </c>
      <c r="AA165" s="285">
        <f>CAPEX!AA115/MIl</f>
        <v>15874.027269962133</v>
      </c>
      <c r="AB165" s="285">
        <f>CAPEX!AB115/MIl</f>
        <v>0</v>
      </c>
    </row>
    <row r="166" spans="2:29">
      <c r="D166" s="69" t="s">
        <v>698</v>
      </c>
      <c r="F166" s="728" t="s">
        <v>357</v>
      </c>
      <c r="G166" s="729">
        <f>Macro!F9</f>
        <v>3.4366666666666663E-2</v>
      </c>
      <c r="H166" s="290">
        <v>0</v>
      </c>
      <c r="I166" s="290">
        <f t="shared" ref="I166:AB166" si="64">$G$166</f>
        <v>3.4366666666666663E-2</v>
      </c>
      <c r="J166" s="290">
        <f t="shared" si="64"/>
        <v>3.4366666666666663E-2</v>
      </c>
      <c r="K166" s="290">
        <f t="shared" si="64"/>
        <v>3.4366666666666663E-2</v>
      </c>
      <c r="L166" s="290">
        <f t="shared" si="64"/>
        <v>3.4366666666666663E-2</v>
      </c>
      <c r="M166" s="290">
        <f t="shared" si="64"/>
        <v>3.4366666666666663E-2</v>
      </c>
      <c r="N166" s="290">
        <f t="shared" si="64"/>
        <v>3.4366666666666663E-2</v>
      </c>
      <c r="O166" s="290">
        <f t="shared" si="64"/>
        <v>3.4366666666666663E-2</v>
      </c>
      <c r="P166" s="290">
        <f t="shared" si="64"/>
        <v>3.4366666666666663E-2</v>
      </c>
      <c r="Q166" s="290">
        <f t="shared" si="64"/>
        <v>3.4366666666666663E-2</v>
      </c>
      <c r="R166" s="290">
        <f t="shared" si="64"/>
        <v>3.4366666666666663E-2</v>
      </c>
      <c r="S166" s="290">
        <f t="shared" si="64"/>
        <v>3.4366666666666663E-2</v>
      </c>
      <c r="T166" s="290">
        <f t="shared" si="64"/>
        <v>3.4366666666666663E-2</v>
      </c>
      <c r="U166" s="290">
        <f t="shared" si="64"/>
        <v>3.4366666666666663E-2</v>
      </c>
      <c r="V166" s="290">
        <f t="shared" si="64"/>
        <v>3.4366666666666663E-2</v>
      </c>
      <c r="W166" s="290">
        <f t="shared" si="64"/>
        <v>3.4366666666666663E-2</v>
      </c>
      <c r="X166" s="290">
        <f t="shared" si="64"/>
        <v>3.4366666666666663E-2</v>
      </c>
      <c r="Y166" s="290">
        <f t="shared" si="64"/>
        <v>3.4366666666666663E-2</v>
      </c>
      <c r="Z166" s="290">
        <f t="shared" si="64"/>
        <v>3.4366666666666663E-2</v>
      </c>
      <c r="AA166" s="290">
        <f t="shared" si="64"/>
        <v>3.4366666666666663E-2</v>
      </c>
      <c r="AB166" s="290">
        <f t="shared" si="64"/>
        <v>3.4366666666666663E-2</v>
      </c>
    </row>
    <row r="167" spans="2:29">
      <c r="D167" s="69" t="s">
        <v>700</v>
      </c>
      <c r="E167" s="282"/>
      <c r="F167" s="287"/>
      <c r="G167" s="599">
        <v>1</v>
      </c>
      <c r="H167" s="535">
        <f>G167+(G167*H166)</f>
        <v>1</v>
      </c>
      <c r="I167" s="535">
        <f t="shared" ref="I167:AB167" si="65">H167+(H167*I166)</f>
        <v>1.0343666666666667</v>
      </c>
      <c r="J167" s="535">
        <f t="shared" si="65"/>
        <v>1.069914401111111</v>
      </c>
      <c r="K167" s="535">
        <f t="shared" si="65"/>
        <v>1.106683792695963</v>
      </c>
      <c r="L167" s="535">
        <f t="shared" si="65"/>
        <v>1.1447168257049476</v>
      </c>
      <c r="M167" s="535">
        <f t="shared" si="65"/>
        <v>1.1840569272816743</v>
      </c>
      <c r="N167" s="535">
        <f t="shared" si="65"/>
        <v>1.2247490170159212</v>
      </c>
      <c r="O167" s="535">
        <f t="shared" si="65"/>
        <v>1.266839558234035</v>
      </c>
      <c r="P167" s="535">
        <f t="shared" si="65"/>
        <v>1.3103766110520114</v>
      </c>
      <c r="Q167" s="535">
        <f t="shared" si="65"/>
        <v>1.3554098872518323</v>
      </c>
      <c r="R167" s="535">
        <f t="shared" si="65"/>
        <v>1.4019908070437204</v>
      </c>
      <c r="S167" s="535">
        <f t="shared" si="65"/>
        <v>1.4501725577791229</v>
      </c>
      <c r="T167" s="535">
        <f t="shared" si="65"/>
        <v>1.5000101546814655</v>
      </c>
      <c r="U167" s="535">
        <f t="shared" si="65"/>
        <v>1.5515605036640185</v>
      </c>
      <c r="V167" s="535">
        <f t="shared" si="65"/>
        <v>1.6048824663066052</v>
      </c>
      <c r="W167" s="535">
        <f t="shared" si="65"/>
        <v>1.6600369270653423</v>
      </c>
      <c r="X167" s="535">
        <f t="shared" si="65"/>
        <v>1.7170868627921545</v>
      </c>
      <c r="Y167" s="535">
        <f t="shared" si="65"/>
        <v>1.7760974146434449</v>
      </c>
      <c r="Z167" s="535">
        <f t="shared" si="65"/>
        <v>1.8371359624600248</v>
      </c>
      <c r="AA167" s="535">
        <f t="shared" si="65"/>
        <v>1.9002722017032343</v>
      </c>
      <c r="AB167" s="535">
        <f t="shared" si="65"/>
        <v>1.9655782230351022</v>
      </c>
    </row>
    <row r="168" spans="2:29" s="81" customFormat="1">
      <c r="D168" s="605" t="s">
        <v>1127</v>
      </c>
      <c r="E168" s="294"/>
      <c r="F168" s="294"/>
      <c r="G168" s="294"/>
      <c r="H168" s="730">
        <f>H165*H167</f>
        <v>23205</v>
      </c>
      <c r="I168" s="730">
        <f t="shared" ref="I168:AB168" si="66">I165*I167</f>
        <v>45453.836427999988</v>
      </c>
      <c r="J168" s="730">
        <f t="shared" si="66"/>
        <v>37645.93114993348</v>
      </c>
      <c r="K168" s="730">
        <f t="shared" si="66"/>
        <v>32052.467924960307</v>
      </c>
      <c r="L168" s="730">
        <f t="shared" si="66"/>
        <v>18171.26610762483</v>
      </c>
      <c r="M168" s="730">
        <f t="shared" si="66"/>
        <v>27476.040997571254</v>
      </c>
      <c r="N168" s="730">
        <f t="shared" si="66"/>
        <v>53819.929894101508</v>
      </c>
      <c r="O168" s="730">
        <f t="shared" si="66"/>
        <v>44574.925562047705</v>
      </c>
      <c r="P168" s="730">
        <f t="shared" si="66"/>
        <v>37951.946683022928</v>
      </c>
      <c r="Q168" s="730">
        <f t="shared" si="66"/>
        <v>21515.813512211887</v>
      </c>
      <c r="R168" s="730">
        <f t="shared" si="66"/>
        <v>32533.19667744953</v>
      </c>
      <c r="S168" s="730">
        <f t="shared" si="66"/>
        <v>63725.860816924964</v>
      </c>
      <c r="T168" s="730">
        <f t="shared" si="66"/>
        <v>52779.249394807572</v>
      </c>
      <c r="U168" s="730">
        <f t="shared" si="66"/>
        <v>44937.26537385807</v>
      </c>
      <c r="V168" s="730">
        <f t="shared" si="66"/>
        <v>25475.948035235135</v>
      </c>
      <c r="W168" s="730">
        <f t="shared" si="66"/>
        <v>38521.156892551269</v>
      </c>
      <c r="X168" s="730">
        <f t="shared" si="66"/>
        <v>75455.046947267823</v>
      </c>
      <c r="Y168" s="730">
        <f t="shared" si="66"/>
        <v>62493.635862649026</v>
      </c>
      <c r="Z168" s="730">
        <f t="shared" si="66"/>
        <v>82371.026725730131</v>
      </c>
      <c r="AA168" s="730">
        <f t="shared" si="66"/>
        <v>30164.972750188124</v>
      </c>
      <c r="AB168" s="730">
        <f t="shared" si="66"/>
        <v>0</v>
      </c>
    </row>
    <row r="169" spans="2:29">
      <c r="D169" s="69"/>
      <c r="E169" s="282"/>
      <c r="F169" s="584"/>
      <c r="H169" s="285"/>
      <c r="I169" s="285"/>
      <c r="J169" s="285"/>
      <c r="K169" s="285"/>
      <c r="L169" s="285"/>
      <c r="M169" s="285"/>
      <c r="N169" s="285"/>
      <c r="O169" s="285"/>
      <c r="P169" s="285"/>
      <c r="Q169" s="285"/>
      <c r="R169" s="285"/>
      <c r="S169" s="285"/>
      <c r="T169" s="285"/>
      <c r="U169" s="285"/>
      <c r="V169" s="285"/>
      <c r="W169" s="285"/>
      <c r="X169" s="285"/>
      <c r="Y169" s="285"/>
      <c r="Z169" s="285"/>
      <c r="AA169" s="285"/>
      <c r="AB169" s="285"/>
    </row>
    <row r="170" spans="2:29">
      <c r="D170" s="70"/>
      <c r="F170" s="732" t="s">
        <v>1125</v>
      </c>
    </row>
    <row r="171" spans="2:29">
      <c r="D171" s="575" t="s">
        <v>1238</v>
      </c>
      <c r="F171" s="732">
        <f>F137</f>
        <v>12</v>
      </c>
    </row>
    <row r="172" spans="2:29">
      <c r="D172" s="719">
        <v>2023</v>
      </c>
      <c r="E172" s="293"/>
      <c r="F172" s="293"/>
      <c r="G172" s="293"/>
      <c r="H172" s="731">
        <f>IF((SUM(G172:G172)+G172)&lt;H168,(H168/F171*12),H168-SUM(G172:G172))</f>
        <v>23205</v>
      </c>
      <c r="I172" s="731">
        <f>IF((SUM(H172:H172)+H172)&lt;H168,(H168/F171*12),H168-SUM(H172:H172))</f>
        <v>0</v>
      </c>
      <c r="J172" s="731">
        <f>IF((SUM(H172:I172)+I172)&lt;H168,(H168/F171*12),H168-SUM(H172:I172))</f>
        <v>0</v>
      </c>
      <c r="K172" s="731">
        <f>IF((SUM(H172:J172)+J172)&lt;H168,(H168/F171*12),H168-SUM(H172:J172))</f>
        <v>0</v>
      </c>
      <c r="L172" s="731">
        <f>IF((SUM(H172:K172)+K172)&lt;H168,(H168/F171*12),H168-SUM(H172:K172))</f>
        <v>0</v>
      </c>
      <c r="M172" s="731">
        <f>IF((SUM(H172:L172)+L172)&lt;H168,(H168/F171*12),H168-SUM(H172:L172))</f>
        <v>0</v>
      </c>
      <c r="N172" s="731">
        <f>IF((SUM(H172:M172)+M172)&lt;H168,(H168/F171*12),H168-SUM(H172:M172))</f>
        <v>0</v>
      </c>
      <c r="O172" s="731">
        <f>IF((SUM(H172:N172)+N172)&lt;H168,(H168/F171*12),H168-SUM(H172:N172))</f>
        <v>0</v>
      </c>
      <c r="P172" s="731">
        <f>IF((SUM(H172:O172)+O172)&lt;H168,(H168/F171*12),H168-SUM(H172:O172))</f>
        <v>0</v>
      </c>
      <c r="Q172" s="731">
        <f>IF((SUM(H172:P172)+P172)&lt;H168,(H168/F171*12),H168-SUM(H172:P172))</f>
        <v>0</v>
      </c>
      <c r="R172" s="731">
        <f>IF((SUM(H172:Q172)+Q172)&lt;H168,(H168/F171*12),H168-SUM(H172:Q172))</f>
        <v>0</v>
      </c>
      <c r="S172" s="731">
        <f>IF((SUM(H172:R172)+R172)&lt;H168,(H168/F171*12),H168-SUM(H172:R172))</f>
        <v>0</v>
      </c>
      <c r="T172" s="731">
        <f>IF((SUM(H172:S172)+S172)&lt;H168,(H168/F171*12),H168-SUM(H172:S172))</f>
        <v>0</v>
      </c>
      <c r="U172" s="731">
        <f>IF((SUM(H172:T172)+T172)&lt;H168,(H168/F171*12),H168-SUM(H172:T172))</f>
        <v>0</v>
      </c>
      <c r="V172" s="731">
        <f>IF((SUM(H172:U172)+U172)&lt;H168,(H168/F171*12),H168-SUM(H172:U172))</f>
        <v>0</v>
      </c>
      <c r="W172" s="731">
        <f>IF((SUM(H172:V172)+V172)&lt;H168,(H168/F171*12),H168-SUM(H172:V172))</f>
        <v>0</v>
      </c>
      <c r="X172" s="731">
        <f>IF((SUM(H172:W172)+W172)&lt;H168,(H168/F171*12),H168-SUM(H172:W172))</f>
        <v>0</v>
      </c>
      <c r="Y172" s="731">
        <f>IF((SUM(H172:X172)+X172)&lt;H168,(H168/F171*12),H168-SUM(H172:X172))</f>
        <v>0</v>
      </c>
      <c r="Z172" s="731">
        <f>IF((SUM(H172:Y172)+Y172)&lt;H168,(H168/F171*12),H168-SUM(H172:Y172))</f>
        <v>0</v>
      </c>
      <c r="AA172" s="731">
        <f>IF((SUM(H172:Z172)+Z172)&lt;H168,(H168/F171*12),H168-SUM(H172:Z172))</f>
        <v>0</v>
      </c>
      <c r="AB172" s="731">
        <f>IF((SUM(H172:AA172)+AA172)&lt;H168,(H168/F171*12),H168-SUM(H172:AA172))</f>
        <v>0</v>
      </c>
    </row>
    <row r="173" spans="2:29">
      <c r="D173" s="70">
        <v>2024</v>
      </c>
      <c r="H173" s="720"/>
      <c r="I173" s="435">
        <f>IF((SUM(H173:H173)+H173)&lt;I168,(I168/F171*12),I168-SUM(H173:H173))</f>
        <v>45453.836427999988</v>
      </c>
      <c r="J173" s="435">
        <f>IF((SUM(H173:I173)+I173)&lt;I168,(I168/F171*12),I168-SUM(H173:I173))</f>
        <v>0</v>
      </c>
      <c r="K173" s="435">
        <f>IF((SUM(H173:J173)+J173)&lt;I168,(I168/F171*12),I168-SUM(H173:J173))</f>
        <v>0</v>
      </c>
      <c r="L173" s="435">
        <f>IF((SUM(H173:K173)+K173)&lt;I168,(I168/F171*12),I168-SUM(H173:K173))</f>
        <v>0</v>
      </c>
      <c r="M173" s="435">
        <f>IF((SUM(H173:L173)+L173)&lt;I168,(I168/F171*12),I168-SUM(H173:L173))</f>
        <v>0</v>
      </c>
      <c r="N173" s="435">
        <f>IF((SUM(H173:M173)+M173)&lt;I168,(I168/F171*12),I168-SUM(H173:M173))</f>
        <v>0</v>
      </c>
      <c r="O173" s="435">
        <f>IF((SUM(H173:N173)+N173)&lt;I168,(I168/F171*12),I168-SUM(H173:N173))</f>
        <v>0</v>
      </c>
      <c r="P173" s="435">
        <f>IF((SUM(H173:O173)+O173)&lt;I168,(I168/F171*12),I168-SUM(H173:O173))</f>
        <v>0</v>
      </c>
      <c r="Q173" s="435">
        <f>IF((SUM(H173:P173)+P173)&lt;I168,(I168/F171*12),I168-SUM(H173:P173))</f>
        <v>0</v>
      </c>
      <c r="R173" s="435">
        <f>IF((SUM(H173:Q173)+Q173)&lt;I168,(I168/F171*12),I168-SUM(H173:Q173))</f>
        <v>0</v>
      </c>
      <c r="S173" s="435">
        <f>IF((SUM(H173:R173)+R173)&lt;I168,(I168/F171*12),I168-SUM(H173:R173))</f>
        <v>0</v>
      </c>
      <c r="T173" s="435">
        <f>IF((SUM(H173:S173)+S173)&lt;I168,(I168/F171*12),I168-SUM(H173:S173))</f>
        <v>0</v>
      </c>
      <c r="U173" s="435">
        <f>IF((SUM(H173:T173)+T173)&lt;I168,(I168/F171*12),I168-SUM(H173:T173))</f>
        <v>0</v>
      </c>
      <c r="V173" s="435">
        <f>IF((SUM(H173:U173)+U173)&lt;I168,(I168/F171*12),I168-SUM(H173:U173))</f>
        <v>0</v>
      </c>
      <c r="W173" s="435">
        <f>IF((SUM(H173:V173)+V173)&lt;I168,(I168/F171*12),I168-SUM(H173:V173))</f>
        <v>0</v>
      </c>
      <c r="X173" s="435">
        <f>IF((SUM(H173:W173)+W173)&lt;I168,(I168/F171*12),I168-SUM(H173:W173))</f>
        <v>0</v>
      </c>
      <c r="Y173" s="435">
        <f>IF((SUM(H173:X173)+X173)&lt;I168,(I168/F171*12),I168-SUM(H173:X173))</f>
        <v>0</v>
      </c>
      <c r="Z173" s="435">
        <f>IF((SUM(H173:Y173)+Y173)&lt;I168,(I168/F171*12),I168-SUM(H173:Y173))</f>
        <v>0</v>
      </c>
      <c r="AA173" s="435">
        <f>IF((SUM(H173:Z173)+Z173)&lt;I168,(I168/F171*12),I168-SUM(H173:Z173))</f>
        <v>0</v>
      </c>
      <c r="AB173" s="435">
        <f>IF((SUM(H173:AA173)+AA173)&lt;I168,(I168/F171*12),I168-SUM(H173:AA173))</f>
        <v>0</v>
      </c>
      <c r="AC173" s="514"/>
    </row>
    <row r="174" spans="2:29">
      <c r="D174" s="70">
        <v>2025</v>
      </c>
      <c r="H174" s="720"/>
      <c r="I174" s="726"/>
      <c r="J174" s="435">
        <f>IF((SUM(H174:I174)+I174)&lt;J168,(J168/F171*12),J168-SUM(H174:I174))</f>
        <v>37645.93114993348</v>
      </c>
      <c r="K174" s="435">
        <f>IF((SUM(H174:J174)+J174)&lt;J168,(J168/F171*12),J168-SUM(H174:J174))</f>
        <v>0</v>
      </c>
      <c r="L174" s="435">
        <f>IF((SUM(H174:K174)+K174)&lt;J168,(J168/F171*12),J168-SUM(H174:K174))</f>
        <v>0</v>
      </c>
      <c r="M174" s="435">
        <f>IF((SUM(H174:L174)+L174)&lt;J168,(J168/F171*12),J168-SUM(H174:L174))</f>
        <v>0</v>
      </c>
      <c r="N174" s="435">
        <f>IF((SUM(H174:M174)+M174)&lt;J168,(J168/F171*12),J168-SUM(H174:M174))</f>
        <v>0</v>
      </c>
      <c r="O174" s="435">
        <f>IF((SUM(H174:N174)+N174)&lt;J168,(J168/F171*12),J168-SUM(H174:N174))</f>
        <v>0</v>
      </c>
      <c r="P174" s="435">
        <f>IF((SUM(H174:O174)+O174)&lt;J168,(J168/F171*12),J168-SUM(H174:O174))</f>
        <v>0</v>
      </c>
      <c r="Q174" s="435">
        <f>IF((SUM(H174:P174)+P174)&lt;J168,(J168/F171*12),J168-SUM(H174:P174))</f>
        <v>0</v>
      </c>
      <c r="R174" s="435">
        <f>IF((SUM(H174:Q174)+Q174)&lt;J168,(J168/F171*12),J168-SUM(H174:Q174))</f>
        <v>0</v>
      </c>
      <c r="S174" s="435">
        <f>IF((SUM(H174:R174)+R174)&lt;J168,(J168/F171*12),J168-SUM(H174:R174))</f>
        <v>0</v>
      </c>
      <c r="T174" s="435">
        <f>IF((SUM(H174:S174)+S174)&lt;J168,(J168/F171*12),J168-SUM(H174:S174))</f>
        <v>0</v>
      </c>
      <c r="U174" s="435">
        <f>IF((SUM(H174:T174)+T174)&lt;J168,(J168/F171*12),J168-SUM(H174:T174))</f>
        <v>0</v>
      </c>
      <c r="V174" s="435">
        <f>IF((SUM(H174:U174)+U174)&lt;J168,(J168/F171*12),J168-SUM(H174:U174))</f>
        <v>0</v>
      </c>
      <c r="W174" s="435">
        <f>IF((SUM(H174:V174)+V174)&lt;J168,(J168/F171*12),J168-SUM(H174:V174))</f>
        <v>0</v>
      </c>
      <c r="X174" s="435">
        <f>IF((SUM(H174:W174)+W174)&lt;J168,(J168/F171*12),J168-SUM(H174:W174))</f>
        <v>0</v>
      </c>
      <c r="Y174" s="435">
        <f>IF((SUM(H174:X174)+X174)&lt;J168,(J168/F171*12),J168-SUM(H174:X174))</f>
        <v>0</v>
      </c>
      <c r="Z174" s="435">
        <f>IF((SUM(H174:Y174)+Y174)&lt;J168,(J168/F171*12),J168-SUM(H174:Y174))</f>
        <v>0</v>
      </c>
      <c r="AA174" s="435">
        <f>IF((SUM(H174:Z174)+Z174)&lt;J168,(J168/F171*12),J168-SUM(H174:Z174))</f>
        <v>0</v>
      </c>
      <c r="AB174" s="435">
        <f>IF((SUM(H174:AA174)+AA174)&lt;J168,(J168/F171*12),J168-SUM(H174:AA174))</f>
        <v>0</v>
      </c>
      <c r="AC174" s="514"/>
    </row>
    <row r="175" spans="2:29">
      <c r="D175" s="70">
        <v>2026</v>
      </c>
      <c r="H175" s="720"/>
      <c r="I175" s="720"/>
      <c r="J175" s="720"/>
      <c r="K175" s="435">
        <f>IF((SUM(H175:J175)+J175)&lt;K168,(K168/F171*12),K168-SUM(H175:J175))</f>
        <v>32052.467924960307</v>
      </c>
      <c r="L175" s="435">
        <f>IF((SUM(H175:K175)+K175)&lt;K168,(K168/F171*12),K168-SUM(H175:K175))</f>
        <v>0</v>
      </c>
      <c r="M175" s="435">
        <f>IF((SUM(H175:L175)+L175)&lt;K168,(K168/F171*12),K168-SUM(H175:L175))</f>
        <v>0</v>
      </c>
      <c r="N175" s="435">
        <f>IF((SUM(H175:M175)+M175)&lt;K168,(K168/F171*12),K168-SUM(H175:M175))</f>
        <v>0</v>
      </c>
      <c r="O175" s="435">
        <f>IF((SUM(H175:N175)+N175)&lt;K168,(K168/F171*12),K168-SUM(H175:N175))</f>
        <v>0</v>
      </c>
      <c r="P175" s="435">
        <f>IF((SUM(H175:O175)+O175)&lt;K168,(K168/F171*12),K168-SUM(H175:O175))</f>
        <v>0</v>
      </c>
      <c r="Q175" s="435">
        <f>IF((SUM(H175:P175)+P175)&lt;K168,(K168/F171*12),K168-SUM(H175:P175))</f>
        <v>0</v>
      </c>
      <c r="R175" s="435">
        <f>IF((SUM(H175:Q175)+Q175)&lt;K168,(K168/F171*12),K168-SUM(H175:Q175))</f>
        <v>0</v>
      </c>
      <c r="S175" s="435">
        <f>IF((SUM(H175:R175)+R175)&lt;K168,(K168/F171*12),K168-SUM(H175:R175))</f>
        <v>0</v>
      </c>
      <c r="T175" s="435">
        <f>IF((SUM(H175:S175)+S175)&lt;K168,(K168/F171*12),K168-SUM(H175:S175))</f>
        <v>0</v>
      </c>
      <c r="U175" s="435">
        <f>IF((SUM(H175:T175)+T175)&lt;K168,(K168/F171*12),K168-SUM(H175:T175))</f>
        <v>0</v>
      </c>
      <c r="V175" s="435">
        <f>IF((SUM(H175:U175)+U175)&lt;K168,(K168/F171*12),K168-SUM(H175:U175))</f>
        <v>0</v>
      </c>
      <c r="W175" s="435">
        <f>IF((SUM(H175:V175)+V175)&lt;K168,(K168/F171*12),K168-SUM(H175:V175))</f>
        <v>0</v>
      </c>
      <c r="X175" s="435">
        <f>IF((SUM(H175:W175)+W175)&lt;K168,(K168/F171*12),K168-SUM(H175:W175))</f>
        <v>0</v>
      </c>
      <c r="Y175" s="435">
        <f>IF((SUM(H175:X175)+X175)&lt;K168,(K168/F171*12),K168-SUM(H175:X175))</f>
        <v>0</v>
      </c>
      <c r="Z175" s="435">
        <f>IF((SUM(H175:Y175)+Y175)&lt;K168,(K168/F171*12),K168-SUM(H175:Y175))</f>
        <v>0</v>
      </c>
      <c r="AA175" s="435">
        <f>IF((SUM(H175:Z175)+Z175)&lt;K168,(K168/F171*12),K168-SUM(H175:Z175))</f>
        <v>0</v>
      </c>
      <c r="AB175" s="435">
        <f>IF((SUM(H175:AA175)+AA175)&lt;K168,(K168/F171*12),K168-SUM(H175:AA175))</f>
        <v>0</v>
      </c>
      <c r="AC175" s="514"/>
    </row>
    <row r="176" spans="2:29">
      <c r="D176" s="70">
        <v>2027</v>
      </c>
      <c r="H176" s="720"/>
      <c r="I176" s="720"/>
      <c r="J176" s="720"/>
      <c r="K176" s="720"/>
      <c r="L176" s="435">
        <f>IF((SUM(H176:K176)+K176)&lt;L168,(L168/F171*12),L168-SUM(H176:K176))</f>
        <v>18171.26610762483</v>
      </c>
      <c r="M176" s="435">
        <f>IF((SUM(H176:L176)+L176)&lt;L168,(L168/F171*12),L168-SUM(H176:L176))</f>
        <v>0</v>
      </c>
      <c r="N176" s="435">
        <f>IF((SUM(H176:M176)+M176)&lt;L168,(L168/F171*12),L168-SUM(H176:M176))</f>
        <v>0</v>
      </c>
      <c r="O176" s="435">
        <f>IF((SUM(H176:N176)+N176)&lt;L168,(L168/F171*12),L168-SUM(H176:N176))</f>
        <v>0</v>
      </c>
      <c r="P176" s="435">
        <f>IF((SUM(H176:O176)+O176)&lt;L168,(L168/F171*12),L168-SUM(H176:O176))</f>
        <v>0</v>
      </c>
      <c r="Q176" s="435">
        <f>IF((SUM(H176:P176)+P176)&lt;L168,(L168/F171*12),L168-SUM(H176:P176))</f>
        <v>0</v>
      </c>
      <c r="R176" s="435">
        <f>IF((SUM(H176:Q176)+Q176)&lt;L168,(L168/F171*12),L168-SUM(H176:Q176))</f>
        <v>0</v>
      </c>
      <c r="S176" s="435">
        <f>IF((SUM(H176:R176)+R176)&lt;L168,(L168/F171*12),L168-SUM(H176:R176))</f>
        <v>0</v>
      </c>
      <c r="T176" s="435">
        <f>IF((SUM(H176:S176)+S176)&lt;L168,(L168/F171*12),L168-SUM(H176:S176))</f>
        <v>0</v>
      </c>
      <c r="U176" s="435">
        <f>IF((SUM(H176:T176)+T176)&lt;L168,(L168/F171*12),L168-SUM(H176:T176))</f>
        <v>0</v>
      </c>
      <c r="V176" s="435">
        <f>IF((SUM(H176:U176)+U176)&lt;L168,(L168/F171*12),L168-SUM(H176:U176))</f>
        <v>0</v>
      </c>
      <c r="W176" s="435">
        <f>IF((SUM(H176:V176)+V176)&lt;L168,(L168/F171*12),L168-SUM(H176:V176))</f>
        <v>0</v>
      </c>
      <c r="X176" s="435">
        <f>IF((SUM(H176:W176)+W176)&lt;L168,(L168/F171*12),L168-SUM(H176:W176))</f>
        <v>0</v>
      </c>
      <c r="Y176" s="435">
        <f>IF((SUM(H176:X176)+X176)&lt;L168,(L168/F171*12),L168-SUM(H176:X176))</f>
        <v>0</v>
      </c>
      <c r="Z176" s="435">
        <f>IF((SUM(H176:Y176)+Y176)&lt;L168,(L168/F171*12),L168-SUM(H176:Y176))</f>
        <v>0</v>
      </c>
      <c r="AA176" s="435">
        <f>IF((SUM(H176:Z176)+Z176)&lt;L168,(L168/F171*12),L168-SUM(H176:Z176))</f>
        <v>0</v>
      </c>
      <c r="AB176" s="435">
        <f>IF((SUM(H176:AA176)+AA176)&lt;L168,(L168/F171*12),L168-SUM(H176:AA176))</f>
        <v>0</v>
      </c>
      <c r="AC176" s="514"/>
    </row>
    <row r="177" spans="4:29">
      <c r="D177" s="70">
        <v>2028</v>
      </c>
      <c r="H177" s="720"/>
      <c r="I177" s="720"/>
      <c r="J177" s="720"/>
      <c r="K177" s="720"/>
      <c r="L177" s="720"/>
      <c r="M177" s="435">
        <f>IF((SUM(H177:L177)+L177)&lt;M168,(M168/F171*12),M168-SUM(H177:L177))</f>
        <v>27476.040997571254</v>
      </c>
      <c r="N177" s="435">
        <f>IF((SUM(H177:M177)+M177)&lt;M168,(M168/F171*12),M168-SUM(H177:M177))</f>
        <v>0</v>
      </c>
      <c r="O177" s="435">
        <f>IF((SUM(H177:N177)+N177)&lt;M168,(M168/F171*12),M168-SUM(H177:N177))</f>
        <v>0</v>
      </c>
      <c r="P177" s="435">
        <f>IF((SUM(H177:O177)+O177)&lt;M168,(M168/F171*12),M168-SUM(H177:O177))</f>
        <v>0</v>
      </c>
      <c r="Q177" s="435">
        <f>IF((SUM(H177:P177)+P177)&lt;M168,(M168/F171*12),M168-SUM(H177:P177))</f>
        <v>0</v>
      </c>
      <c r="R177" s="435">
        <f>IF((SUM(H177:Q177)+Q177)&lt;M168,(M168/F171*12),M168-SUM(H177:Q177))</f>
        <v>0</v>
      </c>
      <c r="S177" s="435">
        <f>IF((SUM(H177:R177)+R177)&lt;M168,(M168/F171*12),M168-SUM(H177:R177))</f>
        <v>0</v>
      </c>
      <c r="T177" s="435">
        <f>IF((SUM(H177:S177)+S177)&lt;M168,(M168/F171*12),M168-SUM(H177:S177))</f>
        <v>0</v>
      </c>
      <c r="U177" s="435">
        <f>IF((SUM(H177:T177)+T177)&lt;M168,(M168/F171*12),M168-SUM(H177:T177))</f>
        <v>0</v>
      </c>
      <c r="V177" s="435">
        <f>IF((SUM(H177:U177)+U177)&lt;M168,(M168/F171*12),M168-SUM(H177:U177))</f>
        <v>0</v>
      </c>
      <c r="W177" s="435">
        <f>IF((SUM(H177:V177)+V177)&lt;M168,(M168/F171*12),M168-SUM(H177:V177))</f>
        <v>0</v>
      </c>
      <c r="X177" s="435">
        <f>IF((SUM(H177:W177)+W177)&lt;M168,(M168/F171*12),M168-SUM(H177:W177))</f>
        <v>0</v>
      </c>
      <c r="Y177" s="435">
        <f>IF((SUM(H177:X177)+X177)&lt;M168,(M168/F171*12),M168-SUM(H177:X177))</f>
        <v>0</v>
      </c>
      <c r="Z177" s="435">
        <f>IF((SUM(H177:Y177)+Y177)&lt;M168,(M168/F171*12),M168-SUM(H177:Y177))</f>
        <v>0</v>
      </c>
      <c r="AA177" s="435">
        <f>IF((SUM(H177:Z177)+Z177)&lt;M168,(M168/F171*12),M168-SUM(H177:Z177))</f>
        <v>0</v>
      </c>
      <c r="AB177" s="435">
        <f>IF((SUM(H177:AA177)+AA177)&lt;M168,(M168/F171*12),M168-SUM(H177:AA177))</f>
        <v>0</v>
      </c>
      <c r="AC177" s="514"/>
    </row>
    <row r="178" spans="4:29">
      <c r="D178" s="70">
        <v>2029</v>
      </c>
      <c r="H178" s="720"/>
      <c r="I178" s="720"/>
      <c r="J178" s="720"/>
      <c r="K178" s="720"/>
      <c r="L178" s="720"/>
      <c r="M178" s="720"/>
      <c r="N178" s="435">
        <f>IF((SUM(H178:M178)+M178)&lt;N168,(N168/F171*12),N168-SUM(H178:M178))</f>
        <v>53819.9298941015</v>
      </c>
      <c r="O178" s="435">
        <f>IF((SUM(H178:N178)+N178)&lt;N168,(N168/F171*12),N168-SUM(H178:N178))</f>
        <v>7.2759576141834259E-12</v>
      </c>
      <c r="P178" s="435">
        <f>IF((SUM(H178:O178)+O178)&lt;N168,(N168/F171*12),N168-SUM(H178:O178))</f>
        <v>0</v>
      </c>
      <c r="Q178" s="435">
        <f>IF((SUM(H178:P178)+P178)&lt;N168,(N168/F171*12),N168-SUM(H178:P178))</f>
        <v>0</v>
      </c>
      <c r="R178" s="435">
        <f>IF((SUM(H178:Q178)+Q178)&lt;N168,(N168/F171*12),N168-SUM(H178:Q178))</f>
        <v>0</v>
      </c>
      <c r="S178" s="435">
        <f>IF((SUM(H178:R178)+R178)&lt;N168,(N168/F171*12),N168-SUM(H178:R178))</f>
        <v>0</v>
      </c>
      <c r="T178" s="435">
        <f>IF((SUM(H178:S178)+S178)&lt;N168,(N168/F171*12),N168-SUM(H178:S178))</f>
        <v>0</v>
      </c>
      <c r="U178" s="435">
        <f>IF((SUM(H178:T178)+T178)&lt;N168,(N168/F171*12),N168-SUM(H178:T178))</f>
        <v>0</v>
      </c>
      <c r="V178" s="435">
        <f>IF((SUM(H178:U178)+U178)&lt;N168,(N168/F171*12),N168-SUM(H178:U178))</f>
        <v>0</v>
      </c>
      <c r="W178" s="435">
        <f>IF((SUM(H178:V178)+V178)&lt;N168,(N168/F171*12),N168-SUM(H178:V178))</f>
        <v>0</v>
      </c>
      <c r="X178" s="435">
        <f>IF((SUM(H178:W178)+W178)&lt;N168,(N168/F171*12),N168-SUM(H178:W178))</f>
        <v>0</v>
      </c>
      <c r="Y178" s="435">
        <f>IF((SUM(H178:X178)+X178)&lt;N168,(N168/F171*12),N168-SUM(H178:X178))</f>
        <v>0</v>
      </c>
      <c r="Z178" s="435">
        <f>IF((SUM(H178:Y178)+Y178)&lt;N168,(N168/F171*12),N168-SUM(H178:Y178))</f>
        <v>0</v>
      </c>
      <c r="AA178" s="435">
        <f>IF((SUM(H178:Z178)+Z178)&lt;N168,(N168/F171*12),N168-SUM(H178:Z178))</f>
        <v>0</v>
      </c>
      <c r="AB178" s="435">
        <f>IF((SUM(H178:AA178)+AA178)&lt;N168,(N168/F171*12),N168-SUM(H178:AA178))</f>
        <v>0</v>
      </c>
      <c r="AC178" s="514"/>
    </row>
    <row r="179" spans="4:29">
      <c r="D179" s="70">
        <v>2030</v>
      </c>
      <c r="H179" s="720"/>
      <c r="I179" s="720"/>
      <c r="J179" s="720"/>
      <c r="K179" s="720"/>
      <c r="L179" s="720"/>
      <c r="M179" s="720"/>
      <c r="N179" s="720"/>
      <c r="O179" s="435">
        <f>IF((SUM(H179:N179)+N179)&lt;O168,(O168/F171*12),O168-SUM(H179:N179))</f>
        <v>44574.925562047705</v>
      </c>
      <c r="P179" s="435">
        <f>IF((SUM(H179:O179)+O179)&lt;O168,(O168/F171*12),O168-SUM(H179:O179))</f>
        <v>0</v>
      </c>
      <c r="Q179" s="435">
        <f>IF((SUM(H179:P179)+P179)&lt;O168,(O168/F171*12),O168-SUM(H179:P179))</f>
        <v>0</v>
      </c>
      <c r="R179" s="435">
        <f>IF((SUM(H179:Q179)+Q179)&lt;O168,(O168/F171*12),O168-SUM(H179:Q179))</f>
        <v>0</v>
      </c>
      <c r="S179" s="435">
        <f>IF((SUM(H179:R179)+R179)&lt;O168,(O168/F171*12),O168-SUM(H179:R179))</f>
        <v>0</v>
      </c>
      <c r="T179" s="435">
        <f>IF((SUM(H179:S179)+S179)&lt;O168,(O168/F171*12),O168-SUM(H179:S179))</f>
        <v>0</v>
      </c>
      <c r="U179" s="435">
        <f>IF((SUM(H179:T179)+T179)&lt;O168,(O168/F171*12),O168-SUM(H179:T179))</f>
        <v>0</v>
      </c>
      <c r="V179" s="435">
        <f>IF((SUM(H179:U179)+U179)&lt;O168,(O168/F171*12),O168-SUM(H179:U179))</f>
        <v>0</v>
      </c>
      <c r="W179" s="435">
        <f>IF((SUM(H179:V179)+V179)&lt;O168,(O168/F171*12),O168-SUM(H179:V179))</f>
        <v>0</v>
      </c>
      <c r="X179" s="435">
        <f>IF((SUM(H179:W179)+W179)&lt;O168,(O168/F171*12),O168-SUM(H179:W179))</f>
        <v>0</v>
      </c>
      <c r="Y179" s="435">
        <f>IF((SUM(H179:X179)+X179)&lt;O168,(O168/F171*12),O168-SUM(H179:X179))</f>
        <v>0</v>
      </c>
      <c r="Z179" s="435">
        <f>IF((SUM(H179:Y179)+Y179)&lt;O168,(O168/F171*12),O168-SUM(H179:Y179))</f>
        <v>0</v>
      </c>
      <c r="AA179" s="435">
        <f>IF((SUM(H179:Z179)+Z179)&lt;O168,(O168/F171*12),O168-SUM(H179:Z179))</f>
        <v>0</v>
      </c>
      <c r="AB179" s="435">
        <f>IF((SUM(H179:AA179)+AA179)&lt;O168,(O168/F171*12),O168-SUM(H179:AA179))</f>
        <v>0</v>
      </c>
      <c r="AC179" s="514"/>
    </row>
    <row r="180" spans="4:29">
      <c r="D180" s="70">
        <v>2031</v>
      </c>
      <c r="H180" s="720"/>
      <c r="I180" s="720"/>
      <c r="J180" s="720"/>
      <c r="K180" s="720"/>
      <c r="L180" s="720"/>
      <c r="M180" s="720"/>
      <c r="N180" s="720"/>
      <c r="O180" s="720"/>
      <c r="P180" s="435">
        <f>IF((SUM(H180:O180)+O180)&lt;P168,(P168/F171*12),P168-SUM(H180:O180))</f>
        <v>37951.946683022928</v>
      </c>
      <c r="Q180" s="435">
        <f>IF((SUM(H180:P180)+P180)&lt;P168,(P168/F171*12),P168-SUM(H180:P180))</f>
        <v>0</v>
      </c>
      <c r="R180" s="435">
        <f>IF((SUM(H180:Q180)+Q180)&lt;P168,(P168/F171*12),P168-SUM(H180:Q180))</f>
        <v>0</v>
      </c>
      <c r="S180" s="435">
        <f>IF((SUM(H180:R180)+R180)&lt;P168,(P168/F171*12),P168-SUM(H180:R180))</f>
        <v>0</v>
      </c>
      <c r="T180" s="435">
        <f>IF((SUM(H180:S180)+S180)&lt;P168,(P168/F171*12),P168-SUM(H180:S180))</f>
        <v>0</v>
      </c>
      <c r="U180" s="435">
        <f>IF((SUM(H180:T180)+T180)&lt;P168,(P168/F171*12),P168-SUM(H180:T180))</f>
        <v>0</v>
      </c>
      <c r="V180" s="435">
        <f>IF((SUM(H180:U180)+U180)&lt;P168,(P168/F171*12),P168-SUM(H180:U180))</f>
        <v>0</v>
      </c>
      <c r="W180" s="435">
        <f>IF((SUM(H180:V180)+V180)&lt;P168,(P168/F171*12),P168-SUM(H180:V180))</f>
        <v>0</v>
      </c>
      <c r="X180" s="435">
        <f>IF((SUM(H180:W180)+W180)&lt;P168,(P168/F171*12),P168-SUM(H180:W180))</f>
        <v>0</v>
      </c>
      <c r="Y180" s="435">
        <f>IF((SUM(H180:X180)+X180)&lt;P168,(P168/F171*12),P168-SUM(H180:X180))</f>
        <v>0</v>
      </c>
      <c r="Z180" s="435">
        <f>IF((SUM(H180:Y180)+Y180)&lt;P168,(P168/F171*12),P168-SUM(H180:Y180))</f>
        <v>0</v>
      </c>
      <c r="AA180" s="435">
        <f>IF((SUM(H180:Z180)+Z180)&lt;P168,(P168/F171*12),P168-SUM(H180:Z180))</f>
        <v>0</v>
      </c>
      <c r="AB180" s="435">
        <f>IF((SUM(H180:AA180)+AA180)&lt;P168,(P168/F171*12),P168-SUM(H180:AA180))</f>
        <v>0</v>
      </c>
      <c r="AC180" s="514"/>
    </row>
    <row r="181" spans="4:29">
      <c r="D181" s="70">
        <v>2032</v>
      </c>
      <c r="H181" s="720"/>
      <c r="I181" s="720"/>
      <c r="J181" s="720"/>
      <c r="K181" s="720"/>
      <c r="L181" s="720"/>
      <c r="M181" s="720"/>
      <c r="N181" s="720"/>
      <c r="O181" s="720"/>
      <c r="P181" s="720"/>
      <c r="Q181" s="435">
        <f>IF((SUM(H181:P181)+P181)&lt;Q168,(Q168/F171*12),Q168-SUM(H181:P181))</f>
        <v>21515.813512211887</v>
      </c>
      <c r="R181" s="435">
        <f>IF((SUM(H181:Q181)+Q181)&lt;Q168,(Q168/F171*12),Q168-SUM(H181:Q181))</f>
        <v>0</v>
      </c>
      <c r="S181" s="435">
        <f>IF((SUM(H181:R181)+R181)&lt;Q168,(Q168/F171*12),Q168-SUM(H181:R181))</f>
        <v>0</v>
      </c>
      <c r="T181" s="435">
        <f>IF((SUM(H181:S181)+S181)&lt;Q168,(Q168/F171*12),Q168-SUM(H181:S181))</f>
        <v>0</v>
      </c>
      <c r="U181" s="435">
        <f>IF((SUM(H181:T181)+T181)&lt;Q168,(Q168/F171*12),Q168-SUM(H181:T181))</f>
        <v>0</v>
      </c>
      <c r="V181" s="435">
        <f>IF((SUM(H181:U181)+U181)&lt;Q168,(Q168/F171*12),Q168-SUM(H181:U181))</f>
        <v>0</v>
      </c>
      <c r="W181" s="435">
        <f>IF((SUM(H181:V181)+V181)&lt;Q168,(Q168/F171*12),Q168-SUM(H181:V181))</f>
        <v>0</v>
      </c>
      <c r="X181" s="435">
        <f>IF((SUM(H181:W181)+W181)&lt;Q168,(Q168/F171*12),Q168-SUM(H181:W181))</f>
        <v>0</v>
      </c>
      <c r="Y181" s="435">
        <f>IF((SUM(H181:X181)+X181)&lt;Q168,(Q168/F171*12),Q168-SUM(H181:X181))</f>
        <v>0</v>
      </c>
      <c r="Z181" s="435">
        <f>IF((SUM(H181:Y181)+Y181)&lt;Q168,(Q168/F171*12),Q168-SUM(H181:Y181))</f>
        <v>0</v>
      </c>
      <c r="AA181" s="435">
        <f>IF((SUM(H181:Z181)+Z181)&lt;Q168,(Q168/F171*12),Q168-SUM(H181:Z181))</f>
        <v>0</v>
      </c>
      <c r="AB181" s="435">
        <f>IF((SUM(H181:AA181)+AA181)&lt;Q168,(Q168/F171*12),Q168-SUM(H181:AA181))</f>
        <v>0</v>
      </c>
      <c r="AC181" s="514"/>
    </row>
    <row r="182" spans="4:29">
      <c r="D182" s="70">
        <v>2033</v>
      </c>
      <c r="H182" s="720"/>
      <c r="I182" s="720"/>
      <c r="J182" s="720"/>
      <c r="K182" s="720"/>
      <c r="L182" s="720"/>
      <c r="M182" s="720"/>
      <c r="N182" s="720"/>
      <c r="O182" s="720"/>
      <c r="P182" s="720"/>
      <c r="Q182" s="720"/>
      <c r="R182" s="435">
        <f>IF((SUM(H182:Q182)+Q182)&lt;R168,(R168/F171*12),R168-SUM(H182:Q182))</f>
        <v>32533.19667744953</v>
      </c>
      <c r="S182" s="435">
        <f>IF((SUM(H182:R182)+R182)&lt;R168,(R168/F171*12),R168-SUM(H182:R182))</f>
        <v>0</v>
      </c>
      <c r="T182" s="435">
        <f>IF((SUM(H182:S182)+S182)&lt;R168,(R168/F171*12),R168-SUM(H182:S182))</f>
        <v>0</v>
      </c>
      <c r="U182" s="435">
        <f>IF((SUM(H182:T182)+T182)&lt;R168,(R168/F171*12),R168-SUM(H182:T182))</f>
        <v>0</v>
      </c>
      <c r="V182" s="435">
        <f>IF((SUM(H182:U182)+U182)&lt;R168,(R168/F171*12),R168-SUM(H182:U182))</f>
        <v>0</v>
      </c>
      <c r="W182" s="435">
        <f>IF((SUM(H182:V182)+V182)&lt;R168,(R168/F171*12),R168-SUM(H182:V182))</f>
        <v>0</v>
      </c>
      <c r="X182" s="435">
        <f>IF((SUM(H182:W182)+W182)&lt;R168,(R168/F171*12),R168-SUM(H182:W182))</f>
        <v>0</v>
      </c>
      <c r="Y182" s="435">
        <f>IF((SUM(H182:X182)+X182)&lt;R168,(R168/F171*12),R168-SUM(H182:X182))</f>
        <v>0</v>
      </c>
      <c r="Z182" s="435">
        <f>IF((SUM(H182:Y182)+Y182)&lt;R168,(R168/F171*12),R168-SUM(H182:Y182))</f>
        <v>0</v>
      </c>
      <c r="AA182" s="435">
        <f>IF((SUM(H182:Z182)+Z182)&lt;R168,(R168/F171*12),R168-SUM(H182:Z182))</f>
        <v>0</v>
      </c>
      <c r="AB182" s="435">
        <f>IF((SUM(H182:AA182)+AA182)&lt;R168,(R168/F171*12),R168-SUM(H182:AA182))</f>
        <v>0</v>
      </c>
      <c r="AC182" s="514"/>
    </row>
    <row r="183" spans="4:29">
      <c r="D183" s="70">
        <v>2034</v>
      </c>
      <c r="H183" s="720"/>
      <c r="I183" s="720"/>
      <c r="J183" s="720"/>
      <c r="K183" s="720"/>
      <c r="L183" s="720"/>
      <c r="M183" s="720"/>
      <c r="N183" s="720"/>
      <c r="O183" s="720"/>
      <c r="P183" s="720"/>
      <c r="Q183" s="720"/>
      <c r="R183" s="720"/>
      <c r="S183" s="435">
        <f>IF((SUM(H183:R183)+R183)&lt;S168,(S168/F171*12),S168-SUM(H183:R183))</f>
        <v>63725.860816924964</v>
      </c>
      <c r="T183" s="435">
        <f>IF((SUM(H183:S183)+S183)&lt;S168,(S168/F171*12),S168-SUM(H183:S183))</f>
        <v>0</v>
      </c>
      <c r="U183" s="435">
        <f>IF((SUM(H183:T183)+T183)&lt;S168,(S168/F171*12),S168-SUM(H183:T183))</f>
        <v>0</v>
      </c>
      <c r="V183" s="435">
        <f>IF((SUM(H183:U183)+U183)&lt;S168,(S168/F171*12),S168-SUM(H183:U183))</f>
        <v>0</v>
      </c>
      <c r="W183" s="435">
        <f>IF((SUM(H183:V183)+V183)&lt;S168,(S168/F171*12),S168-SUM(H183:V183))</f>
        <v>0</v>
      </c>
      <c r="X183" s="435">
        <f>IF((SUM(H183:W183)+W183)&lt;S168,(S168/F171*12),S168-SUM(H183:W183))</f>
        <v>0</v>
      </c>
      <c r="Y183" s="435">
        <f>IF((SUM(H183:X183)+X183)&lt;S168,(S168/F171*12),S168-SUM(H183:X183))</f>
        <v>0</v>
      </c>
      <c r="Z183" s="435">
        <f>IF((SUM(H183:Y183)+Y183)&lt;S168,(S168/F171*12),S168-SUM(H183:Y183))</f>
        <v>0</v>
      </c>
      <c r="AA183" s="435">
        <f>IF((SUM(H183:Z183)+Z183)&lt;S168,(S168/F171*12),S168-SUM(H183:Z183))</f>
        <v>0</v>
      </c>
      <c r="AB183" s="435">
        <f>IF((SUM(H183:AA183)+AA183)&lt;S168,(S168/F171*12),S168-SUM(H183:AA183))</f>
        <v>0</v>
      </c>
      <c r="AC183" s="514"/>
    </row>
    <row r="184" spans="4:29">
      <c r="D184" s="70">
        <v>2035</v>
      </c>
      <c r="H184" s="720"/>
      <c r="I184" s="720"/>
      <c r="J184" s="720"/>
      <c r="K184" s="720"/>
      <c r="L184" s="720"/>
      <c r="M184" s="720"/>
      <c r="N184" s="720"/>
      <c r="O184" s="720"/>
      <c r="P184" s="720"/>
      <c r="Q184" s="720"/>
      <c r="R184" s="720"/>
      <c r="S184" s="720"/>
      <c r="T184" s="435">
        <f>IF((SUM(H184:S184)+S184)&lt;T168,(T168/F171*12),T168-SUM(H184:S184))</f>
        <v>52779.249394807572</v>
      </c>
      <c r="U184" s="435">
        <f>IF((SUM(H184:T184)+T184)&lt;T168,(T168/F171*12),T168-SUM(H184:T184))</f>
        <v>0</v>
      </c>
      <c r="V184" s="435">
        <f>IF((SUM(H184:U184)+U184)&lt;T168,(T168/F171*12),T168-SUM(H184:U184))</f>
        <v>0</v>
      </c>
      <c r="W184" s="435">
        <f>IF((SUM(H184:V184)+V184)&lt;T168,(T168/F171*12),T168-SUM(H184:V184))</f>
        <v>0</v>
      </c>
      <c r="X184" s="435">
        <f>IF((SUM(H184:W184)+W184)&lt;T168,(T168/F171*12),T168-SUM(H184:W184))</f>
        <v>0</v>
      </c>
      <c r="Y184" s="435">
        <f>IF((SUM(H184:X184)+X184)&lt;T168,(T168/F171*12),T168-SUM(H184:X184))</f>
        <v>0</v>
      </c>
      <c r="Z184" s="435">
        <f>IF((SUM(H184:Y184)+Y184)&lt;T168,(T168/F171*12),T168-SUM(H184:Y184))</f>
        <v>0</v>
      </c>
      <c r="AA184" s="435">
        <f>IF((SUM(H184:Z184)+Z184)&lt;T168,(T168/F171*12),T168-SUM(H184:Z184))</f>
        <v>0</v>
      </c>
      <c r="AB184" s="435">
        <f>IF((SUM(H184:AA184)+AA184)&lt;T168,(T168/F171*12),T168-SUM(H184:AA184))</f>
        <v>0</v>
      </c>
      <c r="AC184" s="514"/>
    </row>
    <row r="185" spans="4:29">
      <c r="D185" s="70">
        <v>2036</v>
      </c>
      <c r="H185" s="720"/>
      <c r="I185" s="720"/>
      <c r="J185" s="720"/>
      <c r="K185" s="720"/>
      <c r="L185" s="720"/>
      <c r="M185" s="720"/>
      <c r="N185" s="720"/>
      <c r="O185" s="720"/>
      <c r="P185" s="720"/>
      <c r="Q185" s="720"/>
      <c r="R185" s="720"/>
      <c r="S185" s="720"/>
      <c r="T185" s="720"/>
      <c r="U185" s="435">
        <f>IF((SUM(H185:T185)+T185)&lt;U168,(U168/F171*12),U168-SUM(H185:T185))</f>
        <v>44937.26537385807</v>
      </c>
      <c r="V185" s="435">
        <f>IF((SUM(H185:U185)+U185)&lt;U168,(U168/F171*12),U168-SUM(H185:U185))</f>
        <v>0</v>
      </c>
      <c r="W185" s="435">
        <f>IF((SUM(H185:V185)+V185)&lt;U168,(U168/F171*12),U168-SUM(H185:V185))</f>
        <v>0</v>
      </c>
      <c r="X185" s="435">
        <f>IF((SUM(H185:W185)+W185)&lt;U168,(U168/F171*12),U168-SUM(H185:W185))</f>
        <v>0</v>
      </c>
      <c r="Y185" s="435">
        <f>IF((SUM(H185:X185)+X185)&lt;U168,(U168/F171*12),U168-SUM(H185:X185))</f>
        <v>0</v>
      </c>
      <c r="Z185" s="435">
        <f>IF((SUM(H185:Y185)+Y185)&lt;U168,(U168/F171*12),U168-SUM(H185:Y185))</f>
        <v>0</v>
      </c>
      <c r="AA185" s="435">
        <f>IF((SUM(H185:Z185)+Z185)&lt;U168,(U168/F171*12),U168-SUM(H185:Z185))</f>
        <v>0</v>
      </c>
      <c r="AB185" s="435">
        <f>IF((SUM(H185:AA185)+AA185)&lt;U168,(U168/F171*12),U168-SUM(H185:AA185))</f>
        <v>0</v>
      </c>
      <c r="AC185" s="514"/>
    </row>
    <row r="186" spans="4:29">
      <c r="D186" s="70">
        <v>2037</v>
      </c>
      <c r="H186" s="720"/>
      <c r="I186" s="720"/>
      <c r="J186" s="720"/>
      <c r="K186" s="720"/>
      <c r="L186" s="720"/>
      <c r="M186" s="720"/>
      <c r="N186" s="720"/>
      <c r="O186" s="720"/>
      <c r="P186" s="720"/>
      <c r="Q186" s="720"/>
      <c r="R186" s="720"/>
      <c r="S186" s="720"/>
      <c r="T186" s="720"/>
      <c r="U186" s="720"/>
      <c r="V186" s="435">
        <f>IF((SUM(H186:U186)+U186)&lt;V168,(V168/F171*12),V168-SUM(H186:U186))</f>
        <v>25475.948035235138</v>
      </c>
      <c r="W186" s="435">
        <f>IF((SUM(H186:V186)+V186)&lt;V168,(V168/F171*12),V168-SUM(H186:V186))</f>
        <v>-3.637978807091713E-12</v>
      </c>
      <c r="X186" s="435">
        <f>IF((SUM(H186:W186)+W186)&lt;V168,(V168/F171*12),V168-SUM(H186:W186))</f>
        <v>0</v>
      </c>
      <c r="Y186" s="435">
        <f>IF((SUM(H186:X186)+X186)&lt;V168,(V168/F171*12),V168-SUM(H186:X186))</f>
        <v>0</v>
      </c>
      <c r="Z186" s="435">
        <f>IF((SUM(H186:Y186)+Y186)&lt;V168,(V168/F171*12),V168-SUM(H186:Y186))</f>
        <v>0</v>
      </c>
      <c r="AA186" s="435">
        <f>IF((SUM(H186:Z186)+Z186)&lt;V168,(V168/F171*12),V168-SUM(H186:Z186))</f>
        <v>0</v>
      </c>
      <c r="AB186" s="435">
        <f>IF((SUM(H186:AA186)+AA186)&lt;V168,(V168/F171*12),V168-SUM(H186:AA186))</f>
        <v>0</v>
      </c>
      <c r="AC186" s="514"/>
    </row>
    <row r="187" spans="4:29">
      <c r="D187" s="70">
        <v>2038</v>
      </c>
      <c r="H187" s="720"/>
      <c r="I187" s="720"/>
      <c r="J187" s="720"/>
      <c r="K187" s="720"/>
      <c r="L187" s="720"/>
      <c r="M187" s="720"/>
      <c r="N187" s="720"/>
      <c r="O187" s="720"/>
      <c r="P187" s="720"/>
      <c r="Q187" s="720"/>
      <c r="R187" s="720"/>
      <c r="S187" s="720"/>
      <c r="T187" s="720"/>
      <c r="U187" s="720"/>
      <c r="V187" s="720"/>
      <c r="W187" s="435">
        <f>IF((SUM(H187:V187)+V187)&lt;W168,(W168/F171*12),W168-SUM(H187:V187))</f>
        <v>38521.156892551269</v>
      </c>
      <c r="X187" s="435">
        <f>IF((SUM(H187:W187)+W187)&lt;W168,(W168/F171*12),W168-SUM(H187:W187))</f>
        <v>0</v>
      </c>
      <c r="Y187" s="435">
        <f>IF((SUM(H187:X187)+X187)&lt;W168,(W168/F171*12),W168-SUM(H187:X187))</f>
        <v>0</v>
      </c>
      <c r="Z187" s="435">
        <f>IF((SUM(H187:Y187)+Y187)&lt;W168,(W168/F171*12),W168-SUM(H187:Y187))</f>
        <v>0</v>
      </c>
      <c r="AA187" s="435">
        <f>IF((SUM(H187:Z187)+Z187)&lt;W168,(W168/F171*12),W168-SUM(H187:Z187))</f>
        <v>0</v>
      </c>
      <c r="AB187" s="435">
        <f>IF((SUM(H187:AA187)+AA187)&lt;W168,(W168/F171*12),W168-SUM(H187:AA187))</f>
        <v>0</v>
      </c>
      <c r="AC187" s="514"/>
    </row>
    <row r="188" spans="4:29">
      <c r="D188" s="70">
        <v>2039</v>
      </c>
      <c r="H188" s="720"/>
      <c r="I188" s="720"/>
      <c r="J188" s="720"/>
      <c r="K188" s="720"/>
      <c r="L188" s="720"/>
      <c r="M188" s="720"/>
      <c r="N188" s="720"/>
      <c r="O188" s="720"/>
      <c r="P188" s="720"/>
      <c r="Q188" s="720"/>
      <c r="R188" s="720"/>
      <c r="S188" s="720"/>
      <c r="T188" s="720"/>
      <c r="U188" s="720"/>
      <c r="V188" s="720"/>
      <c r="W188" s="720"/>
      <c r="X188" s="435">
        <f>IF((SUM(H188:W188)+W188)&lt;X168,(X168/F171*12),X168-SUM(H188:W188))</f>
        <v>75455.046947267823</v>
      </c>
      <c r="Y188" s="435">
        <f>IF((SUM(H188:X188)+X188)&lt;X168,(X168/F171*12),X168-SUM(H188:X188))</f>
        <v>0</v>
      </c>
      <c r="Z188" s="435">
        <f>IF((SUM(H188:Y188)+Y188)&lt;X168,(X168/F171*12),X168-SUM(H188:Y188))</f>
        <v>0</v>
      </c>
      <c r="AA188" s="435">
        <f>IF((SUM(H188:Z188)+Z188)&lt;X168,(X168/F171*12),X168-SUM(H188:Z188))</f>
        <v>0</v>
      </c>
      <c r="AB188" s="435">
        <f>IF((SUM(H188:AA188)+AA188)&lt;X168,(X168/F171*12),X168-SUM(H188:AA188))</f>
        <v>0</v>
      </c>
      <c r="AC188" s="514"/>
    </row>
    <row r="189" spans="4:29">
      <c r="D189" s="70">
        <v>2040</v>
      </c>
      <c r="H189" s="720"/>
      <c r="I189" s="720"/>
      <c r="J189" s="720"/>
      <c r="K189" s="720"/>
      <c r="L189" s="720"/>
      <c r="M189" s="720"/>
      <c r="N189" s="720"/>
      <c r="O189" s="720"/>
      <c r="P189" s="720"/>
      <c r="Q189" s="720"/>
      <c r="R189" s="720"/>
      <c r="S189" s="720"/>
      <c r="T189" s="720"/>
      <c r="U189" s="720"/>
      <c r="V189" s="720"/>
      <c r="W189" s="720"/>
      <c r="X189" s="720"/>
      <c r="Y189" s="435">
        <f>IF((SUM(H189:X189)+X189)&lt;Y168,(Y168/F171*12),Y168-SUM(H189:X189))</f>
        <v>62493.635862649026</v>
      </c>
      <c r="Z189" s="435">
        <f>IF((SUM(H189:Y189)+Y189)&lt;Y168,(Y168/F171*12),Y168-SUM(H189:Y189))</f>
        <v>0</v>
      </c>
      <c r="AA189" s="435">
        <f>IF((SUM(H189:Z189)+Z189)&lt;Y168,(Y168/F171*12),Y168-SUM(H189:Z189))</f>
        <v>0</v>
      </c>
      <c r="AB189" s="435">
        <f>IF((SUM(H189:AA189)+AA189)&lt;Y168,(Y168/F171*12),Y168-SUM(H189:AA189))</f>
        <v>0</v>
      </c>
      <c r="AC189" s="514"/>
    </row>
    <row r="190" spans="4:29">
      <c r="D190" s="70">
        <v>2041</v>
      </c>
      <c r="H190" s="720"/>
      <c r="I190" s="720"/>
      <c r="J190" s="720"/>
      <c r="K190" s="720"/>
      <c r="L190" s="720"/>
      <c r="M190" s="720"/>
      <c r="N190" s="720"/>
      <c r="O190" s="720"/>
      <c r="P190" s="720"/>
      <c r="Q190" s="720"/>
      <c r="R190" s="720"/>
      <c r="S190" s="720"/>
      <c r="T190" s="720"/>
      <c r="U190" s="720"/>
      <c r="V190" s="720"/>
      <c r="W190" s="720"/>
      <c r="X190" s="720"/>
      <c r="Y190" s="720"/>
      <c r="Z190" s="435">
        <f>IF((SUM(H190:Y190)+Y190)&lt;Z168,(Z168/F171*12),Z168-SUM(H190:Y190))</f>
        <v>82371.026725730131</v>
      </c>
      <c r="AA190" s="435">
        <f>IF((SUM(H190:Z190)+Z190)&lt;Z168,(Z168/F171*12),Z168-SUM(H190:Z190))</f>
        <v>0</v>
      </c>
      <c r="AB190" s="435">
        <f>IF((SUM(H190:AA190)+AA190)&lt;Z168,(Z168/F171*12),Z168-SUM(H190:AA190))</f>
        <v>0</v>
      </c>
      <c r="AC190" s="514"/>
    </row>
    <row r="191" spans="4:29">
      <c r="D191" s="721">
        <v>2042</v>
      </c>
      <c r="E191" s="73"/>
      <c r="F191" s="73"/>
      <c r="G191" s="73"/>
      <c r="H191" s="725"/>
      <c r="I191" s="725"/>
      <c r="J191" s="725"/>
      <c r="K191" s="725"/>
      <c r="L191" s="725"/>
      <c r="M191" s="725"/>
      <c r="N191" s="725"/>
      <c r="O191" s="725"/>
      <c r="P191" s="725"/>
      <c r="Q191" s="725"/>
      <c r="R191" s="725"/>
      <c r="S191" s="725"/>
      <c r="T191" s="725"/>
      <c r="U191" s="725"/>
      <c r="V191" s="725"/>
      <c r="W191" s="725"/>
      <c r="X191" s="725"/>
      <c r="Y191" s="725"/>
      <c r="Z191" s="725"/>
      <c r="AA191" s="435">
        <f>IF((SUM(H191:Z191)+Z191)&lt;AA168,(AA168/F171*12),AA168-SUM(H191:Z191))</f>
        <v>30164.972750188128</v>
      </c>
      <c r="AB191" s="435">
        <f>IF((SUM(H191:AA191)+AA191)&lt;AA168,(AA168/F171*12),AA168-SUM(H191:AA191))</f>
        <v>-3.637978807091713E-12</v>
      </c>
      <c r="AC191" s="514"/>
    </row>
    <row r="192" spans="4:29">
      <c r="D192" s="722" t="s">
        <v>1126</v>
      </c>
      <c r="E192" s="722"/>
      <c r="F192" s="722"/>
      <c r="G192" s="722"/>
      <c r="H192" s="724">
        <f t="shared" ref="H192:AB192" si="67">-SUM(H172:H191)</f>
        <v>-23205</v>
      </c>
      <c r="I192" s="724">
        <f t="shared" si="67"/>
        <v>-45453.836427999988</v>
      </c>
      <c r="J192" s="724">
        <f t="shared" si="67"/>
        <v>-37645.93114993348</v>
      </c>
      <c r="K192" s="724">
        <f t="shared" si="67"/>
        <v>-32052.467924960307</v>
      </c>
      <c r="L192" s="724">
        <f t="shared" si="67"/>
        <v>-18171.26610762483</v>
      </c>
      <c r="M192" s="724">
        <f t="shared" si="67"/>
        <v>-27476.040997571254</v>
      </c>
      <c r="N192" s="724">
        <f t="shared" si="67"/>
        <v>-53819.9298941015</v>
      </c>
      <c r="O192" s="724">
        <f t="shared" si="67"/>
        <v>-44574.925562047712</v>
      </c>
      <c r="P192" s="724">
        <f t="shared" si="67"/>
        <v>-37951.946683022928</v>
      </c>
      <c r="Q192" s="724">
        <f t="shared" si="67"/>
        <v>-21515.813512211887</v>
      </c>
      <c r="R192" s="724">
        <f t="shared" si="67"/>
        <v>-32533.19667744953</v>
      </c>
      <c r="S192" s="724">
        <f t="shared" si="67"/>
        <v>-63725.860816924964</v>
      </c>
      <c r="T192" s="724">
        <f t="shared" si="67"/>
        <v>-52779.249394807572</v>
      </c>
      <c r="U192" s="724">
        <f t="shared" si="67"/>
        <v>-44937.26537385807</v>
      </c>
      <c r="V192" s="724">
        <f t="shared" si="67"/>
        <v>-25475.948035235138</v>
      </c>
      <c r="W192" s="724">
        <f t="shared" si="67"/>
        <v>-38521.156892551269</v>
      </c>
      <c r="X192" s="724">
        <f t="shared" si="67"/>
        <v>-75455.046947267823</v>
      </c>
      <c r="Y192" s="724">
        <f t="shared" si="67"/>
        <v>-62493.635862649026</v>
      </c>
      <c r="Z192" s="724">
        <f t="shared" si="67"/>
        <v>-82371.026725730131</v>
      </c>
      <c r="AA192" s="724">
        <f t="shared" si="67"/>
        <v>-30164.972750188128</v>
      </c>
      <c r="AB192" s="724">
        <f t="shared" si="67"/>
        <v>3.637978807091713E-12</v>
      </c>
      <c r="AC192" s="514"/>
    </row>
    <row r="193" spans="2:28">
      <c r="D193" s="605" t="s">
        <v>727</v>
      </c>
      <c r="E193" s="293"/>
      <c r="F193" s="293"/>
      <c r="G193" s="293"/>
      <c r="H193" s="723">
        <f t="shared" ref="H193:AB193" si="68">H164+H168+H192</f>
        <v>0</v>
      </c>
      <c r="I193" s="723">
        <f t="shared" si="68"/>
        <v>0</v>
      </c>
      <c r="J193" s="723">
        <f t="shared" si="68"/>
        <v>0</v>
      </c>
      <c r="K193" s="723">
        <f t="shared" si="68"/>
        <v>0</v>
      </c>
      <c r="L193" s="723">
        <f t="shared" si="68"/>
        <v>0</v>
      </c>
      <c r="M193" s="723">
        <f t="shared" si="68"/>
        <v>0</v>
      </c>
      <c r="N193" s="723">
        <f t="shared" si="68"/>
        <v>0</v>
      </c>
      <c r="O193" s="723">
        <f t="shared" si="68"/>
        <v>0</v>
      </c>
      <c r="P193" s="723">
        <f t="shared" si="68"/>
        <v>0</v>
      </c>
      <c r="Q193" s="723">
        <f t="shared" si="68"/>
        <v>0</v>
      </c>
      <c r="R193" s="723">
        <f t="shared" si="68"/>
        <v>0</v>
      </c>
      <c r="S193" s="723">
        <f t="shared" si="68"/>
        <v>0</v>
      </c>
      <c r="T193" s="723">
        <f t="shared" si="68"/>
        <v>0</v>
      </c>
      <c r="U193" s="723">
        <f t="shared" si="68"/>
        <v>0</v>
      </c>
      <c r="V193" s="723">
        <f t="shared" si="68"/>
        <v>0</v>
      </c>
      <c r="W193" s="723">
        <f t="shared" si="68"/>
        <v>0</v>
      </c>
      <c r="X193" s="723">
        <f t="shared" si="68"/>
        <v>0</v>
      </c>
      <c r="Y193" s="723">
        <f t="shared" si="68"/>
        <v>0</v>
      </c>
      <c r="Z193" s="723">
        <f t="shared" si="68"/>
        <v>0</v>
      </c>
      <c r="AA193" s="723">
        <f t="shared" si="68"/>
        <v>0</v>
      </c>
      <c r="AB193" s="723">
        <f t="shared" si="68"/>
        <v>3.637978807091713E-12</v>
      </c>
    </row>
    <row r="194" spans="2:28">
      <c r="H194" s="298"/>
      <c r="I194" s="298"/>
      <c r="J194" s="298"/>
      <c r="K194" s="298"/>
      <c r="L194" s="298"/>
      <c r="M194" s="298"/>
      <c r="N194" s="298"/>
      <c r="O194" s="298"/>
      <c r="P194" s="298"/>
      <c r="Q194" s="298"/>
      <c r="R194" s="298"/>
      <c r="S194" s="298"/>
      <c r="T194" s="298"/>
      <c r="U194" s="298"/>
      <c r="V194" s="298"/>
      <c r="W194" s="298"/>
      <c r="X194" s="298"/>
      <c r="Y194" s="298"/>
      <c r="Z194" s="298"/>
      <c r="AA194" s="298"/>
      <c r="AB194" s="298"/>
    </row>
    <row r="195" spans="2:28">
      <c r="C195" s="81" t="s">
        <v>701</v>
      </c>
      <c r="D195" s="81" t="s">
        <v>1128</v>
      </c>
    </row>
    <row r="196" spans="2:28">
      <c r="B196" s="298"/>
      <c r="C196" s="293"/>
      <c r="D196" s="719"/>
      <c r="E196" s="302"/>
      <c r="F196" s="606"/>
      <c r="G196" s="606"/>
      <c r="H196" s="293"/>
      <c r="I196" s="293"/>
      <c r="J196" s="293"/>
      <c r="K196" s="293"/>
      <c r="L196" s="293"/>
      <c r="M196" s="293"/>
      <c r="N196" s="293"/>
      <c r="O196" s="293"/>
      <c r="P196" s="293"/>
      <c r="Q196" s="293"/>
      <c r="R196" s="293"/>
      <c r="S196" s="293"/>
      <c r="T196" s="293"/>
      <c r="U196" s="293"/>
      <c r="V196" s="293"/>
      <c r="W196" s="293"/>
      <c r="X196" s="293"/>
      <c r="Y196" s="293"/>
      <c r="Z196" s="293"/>
      <c r="AA196" s="293"/>
      <c r="AB196" s="293"/>
    </row>
    <row r="197" spans="2:28">
      <c r="D197" s="298"/>
    </row>
    <row r="198" spans="2:28">
      <c r="B198" s="81"/>
      <c r="C198" s="81"/>
      <c r="D198" s="603" t="s">
        <v>718</v>
      </c>
      <c r="E198" s="81"/>
      <c r="F198" s="81"/>
      <c r="G198" s="81"/>
      <c r="H198" s="81"/>
      <c r="I198" s="630">
        <f t="shared" ref="I198:AB198" si="69">H227</f>
        <v>0</v>
      </c>
      <c r="J198" s="630">
        <f t="shared" si="69"/>
        <v>0</v>
      </c>
      <c r="K198" s="630">
        <f t="shared" si="69"/>
        <v>0</v>
      </c>
      <c r="L198" s="630">
        <f t="shared" si="69"/>
        <v>0</v>
      </c>
      <c r="M198" s="630">
        <f t="shared" si="69"/>
        <v>0</v>
      </c>
      <c r="N198" s="630">
        <f t="shared" si="69"/>
        <v>0</v>
      </c>
      <c r="O198" s="630">
        <f t="shared" si="69"/>
        <v>0</v>
      </c>
      <c r="P198" s="630">
        <f t="shared" si="69"/>
        <v>0</v>
      </c>
      <c r="Q198" s="630">
        <f t="shared" si="69"/>
        <v>0</v>
      </c>
      <c r="R198" s="630">
        <f t="shared" si="69"/>
        <v>0</v>
      </c>
      <c r="S198" s="630">
        <f t="shared" si="69"/>
        <v>0</v>
      </c>
      <c r="T198" s="630">
        <f t="shared" si="69"/>
        <v>0</v>
      </c>
      <c r="U198" s="630">
        <f t="shared" si="69"/>
        <v>0</v>
      </c>
      <c r="V198" s="630">
        <f t="shared" si="69"/>
        <v>0</v>
      </c>
      <c r="W198" s="630">
        <f t="shared" si="69"/>
        <v>0</v>
      </c>
      <c r="X198" s="630">
        <f t="shared" si="69"/>
        <v>0</v>
      </c>
      <c r="Y198" s="630">
        <f t="shared" si="69"/>
        <v>0</v>
      </c>
      <c r="Z198" s="630">
        <f t="shared" si="69"/>
        <v>0</v>
      </c>
      <c r="AA198" s="630">
        <f t="shared" si="69"/>
        <v>0</v>
      </c>
      <c r="AB198" s="630">
        <f t="shared" si="69"/>
        <v>0</v>
      </c>
    </row>
    <row r="199" spans="2:28">
      <c r="D199" s="574" t="s">
        <v>1032</v>
      </c>
      <c r="H199" s="285">
        <f>CAPEX!H122/MIl</f>
        <v>15000</v>
      </c>
      <c r="I199" s="285">
        <f>CAPEX!I122/MIl</f>
        <v>15000</v>
      </c>
      <c r="J199" s="285">
        <f>CAPEX!J122/MIl</f>
        <v>15000</v>
      </c>
      <c r="K199" s="285">
        <f>CAPEX!K122/MIl</f>
        <v>15000</v>
      </c>
      <c r="L199" s="285">
        <f>CAPEX!L122/MIl</f>
        <v>15000</v>
      </c>
      <c r="M199" s="285">
        <f>CAPEX!M122/MIl</f>
        <v>15000</v>
      </c>
      <c r="N199" s="285">
        <f>CAPEX!N122/MIl</f>
        <v>15000</v>
      </c>
      <c r="O199" s="285">
        <f>CAPEX!O122/MIl</f>
        <v>15000</v>
      </c>
      <c r="P199" s="285">
        <f>CAPEX!P122/MIl</f>
        <v>15000</v>
      </c>
      <c r="Q199" s="285">
        <f>CAPEX!Q122/MIl</f>
        <v>15000</v>
      </c>
      <c r="R199" s="285">
        <f>CAPEX!R122/MIl</f>
        <v>15000</v>
      </c>
      <c r="S199" s="285">
        <f>CAPEX!S122/MIl</f>
        <v>15000</v>
      </c>
      <c r="T199" s="285">
        <f>CAPEX!T122/MIl</f>
        <v>15000</v>
      </c>
      <c r="U199" s="285">
        <f>CAPEX!U122/MIl</f>
        <v>15000</v>
      </c>
      <c r="V199" s="285">
        <f>CAPEX!V122/MIl</f>
        <v>15000</v>
      </c>
      <c r="W199" s="285">
        <f>CAPEX!W122/MIl</f>
        <v>15000</v>
      </c>
      <c r="X199" s="285">
        <f>CAPEX!X122/MIl</f>
        <v>15000</v>
      </c>
      <c r="Y199" s="285">
        <f>CAPEX!Y122/MIl</f>
        <v>15000</v>
      </c>
      <c r="Z199" s="285">
        <f>CAPEX!Z122/MIl</f>
        <v>15000</v>
      </c>
      <c r="AA199" s="285">
        <f>CAPEX!AA122/MIl</f>
        <v>15000</v>
      </c>
      <c r="AB199" s="285">
        <f>CAPEX!AB122/MIl</f>
        <v>0</v>
      </c>
    </row>
    <row r="200" spans="2:28">
      <c r="D200" s="69" t="s">
        <v>698</v>
      </c>
      <c r="F200" s="728" t="s">
        <v>357</v>
      </c>
      <c r="G200" s="729">
        <f>Macro!F9</f>
        <v>3.4366666666666663E-2</v>
      </c>
      <c r="H200" s="290">
        <v>0</v>
      </c>
      <c r="I200" s="290">
        <f t="shared" ref="I200:AB200" si="70">$G$166</f>
        <v>3.4366666666666663E-2</v>
      </c>
      <c r="J200" s="290">
        <f t="shared" si="70"/>
        <v>3.4366666666666663E-2</v>
      </c>
      <c r="K200" s="290">
        <f t="shared" si="70"/>
        <v>3.4366666666666663E-2</v>
      </c>
      <c r="L200" s="290">
        <f t="shared" si="70"/>
        <v>3.4366666666666663E-2</v>
      </c>
      <c r="M200" s="290">
        <f t="shared" si="70"/>
        <v>3.4366666666666663E-2</v>
      </c>
      <c r="N200" s="290">
        <f t="shared" si="70"/>
        <v>3.4366666666666663E-2</v>
      </c>
      <c r="O200" s="290">
        <f t="shared" si="70"/>
        <v>3.4366666666666663E-2</v>
      </c>
      <c r="P200" s="290">
        <f t="shared" si="70"/>
        <v>3.4366666666666663E-2</v>
      </c>
      <c r="Q200" s="290">
        <f t="shared" si="70"/>
        <v>3.4366666666666663E-2</v>
      </c>
      <c r="R200" s="290">
        <f t="shared" si="70"/>
        <v>3.4366666666666663E-2</v>
      </c>
      <c r="S200" s="290">
        <f t="shared" si="70"/>
        <v>3.4366666666666663E-2</v>
      </c>
      <c r="T200" s="290">
        <f t="shared" si="70"/>
        <v>3.4366666666666663E-2</v>
      </c>
      <c r="U200" s="290">
        <f t="shared" si="70"/>
        <v>3.4366666666666663E-2</v>
      </c>
      <c r="V200" s="290">
        <f t="shared" si="70"/>
        <v>3.4366666666666663E-2</v>
      </c>
      <c r="W200" s="290">
        <f t="shared" si="70"/>
        <v>3.4366666666666663E-2</v>
      </c>
      <c r="X200" s="290">
        <f t="shared" si="70"/>
        <v>3.4366666666666663E-2</v>
      </c>
      <c r="Y200" s="290">
        <f t="shared" si="70"/>
        <v>3.4366666666666663E-2</v>
      </c>
      <c r="Z200" s="290">
        <f t="shared" si="70"/>
        <v>3.4366666666666663E-2</v>
      </c>
      <c r="AA200" s="290">
        <f t="shared" si="70"/>
        <v>3.4366666666666663E-2</v>
      </c>
      <c r="AB200" s="290">
        <f t="shared" si="70"/>
        <v>3.4366666666666663E-2</v>
      </c>
    </row>
    <row r="201" spans="2:28">
      <c r="D201" s="69" t="s">
        <v>700</v>
      </c>
      <c r="E201" s="282"/>
      <c r="F201" s="287"/>
      <c r="G201" s="599">
        <v>1</v>
      </c>
      <c r="H201" s="535">
        <f t="shared" ref="H201:AB201" si="71">G201+(G201*H200)</f>
        <v>1</v>
      </c>
      <c r="I201" s="535">
        <f t="shared" si="71"/>
        <v>1.0343666666666667</v>
      </c>
      <c r="J201" s="535">
        <f t="shared" si="71"/>
        <v>1.069914401111111</v>
      </c>
      <c r="K201" s="535">
        <f t="shared" si="71"/>
        <v>1.106683792695963</v>
      </c>
      <c r="L201" s="535">
        <f t="shared" si="71"/>
        <v>1.1447168257049476</v>
      </c>
      <c r="M201" s="535">
        <f t="shared" si="71"/>
        <v>1.1840569272816743</v>
      </c>
      <c r="N201" s="535">
        <f t="shared" si="71"/>
        <v>1.2247490170159212</v>
      </c>
      <c r="O201" s="535">
        <f t="shared" si="71"/>
        <v>1.266839558234035</v>
      </c>
      <c r="P201" s="535">
        <f t="shared" si="71"/>
        <v>1.3103766110520114</v>
      </c>
      <c r="Q201" s="535">
        <f t="shared" si="71"/>
        <v>1.3554098872518323</v>
      </c>
      <c r="R201" s="535">
        <f t="shared" si="71"/>
        <v>1.4019908070437204</v>
      </c>
      <c r="S201" s="535">
        <f t="shared" si="71"/>
        <v>1.4501725577791229</v>
      </c>
      <c r="T201" s="535">
        <f t="shared" si="71"/>
        <v>1.5000101546814655</v>
      </c>
      <c r="U201" s="535">
        <f t="shared" si="71"/>
        <v>1.5515605036640185</v>
      </c>
      <c r="V201" s="535">
        <f t="shared" si="71"/>
        <v>1.6048824663066052</v>
      </c>
      <c r="W201" s="535">
        <f t="shared" si="71"/>
        <v>1.6600369270653423</v>
      </c>
      <c r="X201" s="535">
        <f t="shared" si="71"/>
        <v>1.7170868627921545</v>
      </c>
      <c r="Y201" s="535">
        <f t="shared" si="71"/>
        <v>1.7760974146434449</v>
      </c>
      <c r="Z201" s="535">
        <f t="shared" si="71"/>
        <v>1.8371359624600248</v>
      </c>
      <c r="AA201" s="535">
        <f t="shared" si="71"/>
        <v>1.9002722017032343</v>
      </c>
      <c r="AB201" s="535">
        <f t="shared" si="71"/>
        <v>1.9655782230351022</v>
      </c>
    </row>
    <row r="202" spans="2:28">
      <c r="B202" s="81"/>
      <c r="C202" s="81"/>
      <c r="D202" s="605" t="s">
        <v>1127</v>
      </c>
      <c r="E202" s="294"/>
      <c r="F202" s="294"/>
      <c r="G202" s="294"/>
      <c r="H202" s="730">
        <f t="shared" ref="H202:AB202" si="72">H199*H201</f>
        <v>15000</v>
      </c>
      <c r="I202" s="730">
        <f t="shared" si="72"/>
        <v>15515.5</v>
      </c>
      <c r="J202" s="730">
        <f t="shared" si="72"/>
        <v>16048.716016666665</v>
      </c>
      <c r="K202" s="730">
        <f t="shared" si="72"/>
        <v>16600.256890439443</v>
      </c>
      <c r="L202" s="730">
        <f t="shared" si="72"/>
        <v>17170.752385574215</v>
      </c>
      <c r="M202" s="730">
        <f t="shared" si="72"/>
        <v>17760.853909225116</v>
      </c>
      <c r="N202" s="730">
        <f t="shared" si="72"/>
        <v>18371.235255238818</v>
      </c>
      <c r="O202" s="730">
        <f t="shared" si="72"/>
        <v>19002.593373510525</v>
      </c>
      <c r="P202" s="730">
        <f t="shared" si="72"/>
        <v>19655.649165780171</v>
      </c>
      <c r="Q202" s="730">
        <f t="shared" si="72"/>
        <v>20331.148308777483</v>
      </c>
      <c r="R202" s="730">
        <f t="shared" si="72"/>
        <v>21029.862105655804</v>
      </c>
      <c r="S202" s="730">
        <f t="shared" si="72"/>
        <v>21752.588366686843</v>
      </c>
      <c r="T202" s="730">
        <f t="shared" si="72"/>
        <v>22500.152320221983</v>
      </c>
      <c r="U202" s="730">
        <f t="shared" si="72"/>
        <v>23273.407554960279</v>
      </c>
      <c r="V202" s="730">
        <f t="shared" si="72"/>
        <v>24073.236994599079</v>
      </c>
      <c r="W202" s="730">
        <f t="shared" si="72"/>
        <v>24900.553905980134</v>
      </c>
      <c r="X202" s="730">
        <f t="shared" si="72"/>
        <v>25756.302941882317</v>
      </c>
      <c r="Y202" s="730">
        <f t="shared" si="72"/>
        <v>26641.461219651675</v>
      </c>
      <c r="Z202" s="730">
        <f t="shared" si="72"/>
        <v>27557.03943690037</v>
      </c>
      <c r="AA202" s="730">
        <f t="shared" si="72"/>
        <v>28504.083025548516</v>
      </c>
      <c r="AB202" s="730">
        <f t="shared" si="72"/>
        <v>0</v>
      </c>
    </row>
    <row r="203" spans="2:28">
      <c r="D203" s="69"/>
      <c r="E203" s="282"/>
      <c r="F203" s="584"/>
      <c r="H203" s="285"/>
      <c r="I203" s="285"/>
      <c r="J203" s="285"/>
      <c r="K203" s="285"/>
      <c r="L203" s="285"/>
      <c r="M203" s="285"/>
      <c r="N203" s="285"/>
      <c r="O203" s="285"/>
      <c r="P203" s="285"/>
      <c r="Q203" s="285"/>
      <c r="R203" s="285"/>
      <c r="S203" s="285"/>
      <c r="T203" s="285"/>
      <c r="U203" s="285"/>
      <c r="V203" s="285"/>
      <c r="W203" s="285"/>
      <c r="X203" s="285"/>
      <c r="Y203" s="285"/>
      <c r="Z203" s="285"/>
      <c r="AA203" s="285"/>
      <c r="AB203" s="285"/>
    </row>
    <row r="204" spans="2:28">
      <c r="D204" s="70"/>
      <c r="F204" s="732" t="s">
        <v>1125</v>
      </c>
    </row>
    <row r="205" spans="2:28">
      <c r="D205" s="575" t="s">
        <v>1239</v>
      </c>
      <c r="F205" s="732">
        <f>F171</f>
        <v>12</v>
      </c>
    </row>
    <row r="206" spans="2:28">
      <c r="D206" s="719">
        <v>2023</v>
      </c>
      <c r="E206" s="293"/>
      <c r="F206" s="293"/>
      <c r="G206" s="293"/>
      <c r="H206" s="731">
        <f>IF((SUM(G206:G206)+G206)&lt;H202,(H202/F205*12),H202-SUM(G206:G206))</f>
        <v>15000</v>
      </c>
      <c r="I206" s="731">
        <f>IF((SUM(H206:H206)+H206)&lt;H202,(H202/F205*12),H202-SUM(H206:H206))</f>
        <v>0</v>
      </c>
      <c r="J206" s="731">
        <f>IF((SUM(H206:I206)+I206)&lt;H202,(H202/F205*12),H202-SUM(H206:I206))</f>
        <v>0</v>
      </c>
      <c r="K206" s="731">
        <f>IF((SUM(H206:J206)+J206)&lt;H202,(H202/F205*12),H202-SUM(H206:J206))</f>
        <v>0</v>
      </c>
      <c r="L206" s="731">
        <f>IF((SUM(H206:K206)+K206)&lt;H202,(H202/F205*12),H202-SUM(H206:K206))</f>
        <v>0</v>
      </c>
      <c r="M206" s="731">
        <f>IF((SUM(H206:L206)+L206)&lt;H202,(H202/F205*12),H202-SUM(H206:L206))</f>
        <v>0</v>
      </c>
      <c r="N206" s="731">
        <f>IF((SUM(H206:M206)+M206)&lt;H202,(H202/F205*12),H202-SUM(H206:M206))</f>
        <v>0</v>
      </c>
      <c r="O206" s="731">
        <f>IF((SUM(H206:N206)+N206)&lt;H202,(H202/F205*12),H202-SUM(H206:N206))</f>
        <v>0</v>
      </c>
      <c r="P206" s="731">
        <f>IF((SUM(H206:O206)+O206)&lt;H202,(H202/F205*12),H202-SUM(H206:O206))</f>
        <v>0</v>
      </c>
      <c r="Q206" s="731">
        <f>IF((SUM(H206:P206)+P206)&lt;H202,(H202/F205*12),H202-SUM(H206:P206))</f>
        <v>0</v>
      </c>
      <c r="R206" s="731">
        <f>IF((SUM(H206:Q206)+Q206)&lt;H202,(H202/F205*12),H202-SUM(H206:Q206))</f>
        <v>0</v>
      </c>
      <c r="S206" s="731">
        <f>IF((SUM(H206:R206)+R206)&lt;H202,(H202/F205*12),H202-SUM(H206:R206))</f>
        <v>0</v>
      </c>
      <c r="T206" s="731">
        <f>IF((SUM(H206:S206)+S206)&lt;H202,(H202/F205*12),H202-SUM(H206:S206))</f>
        <v>0</v>
      </c>
      <c r="U206" s="731">
        <f>IF((SUM(H206:T206)+T206)&lt;H202,(H202/F205*12),H202-SUM(H206:T206))</f>
        <v>0</v>
      </c>
      <c r="V206" s="731">
        <f>IF((SUM(H206:U206)+U206)&lt;H202,(H202/F205*12),H202-SUM(H206:U206))</f>
        <v>0</v>
      </c>
      <c r="W206" s="731">
        <f>IF((SUM(H206:V206)+V206)&lt;H202,(H202/F205*12),H202-SUM(H206:V206))</f>
        <v>0</v>
      </c>
      <c r="X206" s="731">
        <f>IF((SUM(H206:W206)+W206)&lt;H202,(H202/F205*12),H202-SUM(H206:W206))</f>
        <v>0</v>
      </c>
      <c r="Y206" s="731">
        <f>IF((SUM(H206:X206)+X206)&lt;H202,(H202/F205*12),H202-SUM(H206:X206))</f>
        <v>0</v>
      </c>
      <c r="Z206" s="731">
        <f>IF((SUM(H206:Y206)+Y206)&lt;H202,(H202/F205*12),H202-SUM(H206:Y206))</f>
        <v>0</v>
      </c>
      <c r="AA206" s="731">
        <f>IF((SUM(H206:Z206)+Z206)&lt;H202,(H202/F205*12),H202-SUM(H206:Z206))</f>
        <v>0</v>
      </c>
      <c r="AB206" s="731">
        <f>IF((SUM(H206:AA206)+AA206)&lt;H202,(H202/F205*12),H202-SUM(H206:AA206))</f>
        <v>0</v>
      </c>
    </row>
    <row r="207" spans="2:28">
      <c r="D207" s="70">
        <v>2024</v>
      </c>
      <c r="H207" s="720"/>
      <c r="I207" s="435">
        <f>IF((SUM(H207:H207)+H207)&lt;I202,(I202/F205*12),I202-SUM(H207:H207))</f>
        <v>15515.5</v>
      </c>
      <c r="J207" s="435">
        <f>IF((SUM(H207:I207)+I207)&lt;I202,(I202/F205*12),I202-SUM(H207:I207))</f>
        <v>0</v>
      </c>
      <c r="K207" s="435">
        <f>IF((SUM(H207:J207)+J207)&lt;I202,(I202/F205*12),I202-SUM(H207:J207))</f>
        <v>0</v>
      </c>
      <c r="L207" s="435">
        <f>IF((SUM(H207:K207)+K207)&lt;I202,(I202/F205*12),I202-SUM(H207:K207))</f>
        <v>0</v>
      </c>
      <c r="M207" s="435">
        <f>IF((SUM(H207:L207)+L207)&lt;I202,(I202/F205*12),I202-SUM(H207:L207))</f>
        <v>0</v>
      </c>
      <c r="N207" s="435">
        <f>IF((SUM(H207:M207)+M207)&lt;I202,(I202/F205*12),I202-SUM(H207:M207))</f>
        <v>0</v>
      </c>
      <c r="O207" s="435">
        <f>IF((SUM(H207:N207)+N207)&lt;I202,(I202/F205*12),I202-SUM(H207:N207))</f>
        <v>0</v>
      </c>
      <c r="P207" s="435">
        <f>IF((SUM(H207:O207)+O207)&lt;I202,(I202/F205*12),I202-SUM(H207:O207))</f>
        <v>0</v>
      </c>
      <c r="Q207" s="435">
        <f>IF((SUM(H207:P207)+P207)&lt;I202,(I202/F205*12),I202-SUM(H207:P207))</f>
        <v>0</v>
      </c>
      <c r="R207" s="435">
        <f>IF((SUM(H207:Q207)+Q207)&lt;I202,(I202/F205*12),I202-SUM(H207:Q207))</f>
        <v>0</v>
      </c>
      <c r="S207" s="435">
        <f>IF((SUM(H207:R207)+R207)&lt;I202,(I202/F205*12),I202-SUM(H207:R207))</f>
        <v>0</v>
      </c>
      <c r="T207" s="435">
        <f>IF((SUM(H207:S207)+S207)&lt;I202,(I202/F205*12),I202-SUM(H207:S207))</f>
        <v>0</v>
      </c>
      <c r="U207" s="435">
        <f>IF((SUM(H207:T207)+T207)&lt;I202,(I202/F205*12),I202-SUM(H207:T207))</f>
        <v>0</v>
      </c>
      <c r="V207" s="435">
        <f>IF((SUM(H207:U207)+U207)&lt;I202,(I202/F205*12),I202-SUM(H207:U207))</f>
        <v>0</v>
      </c>
      <c r="W207" s="435">
        <f>IF((SUM(H207:V207)+V207)&lt;I202,(I202/F205*12),I202-SUM(H207:V207))</f>
        <v>0</v>
      </c>
      <c r="X207" s="435">
        <f>IF((SUM(H207:W207)+W207)&lt;I202,(I202/F205*12),I202-SUM(H207:W207))</f>
        <v>0</v>
      </c>
      <c r="Y207" s="435">
        <f>IF((SUM(H207:X207)+X207)&lt;I202,(I202/F205*12),I202-SUM(H207:X207))</f>
        <v>0</v>
      </c>
      <c r="Z207" s="435">
        <f>IF((SUM(H207:Y207)+Y207)&lt;I202,(I202/F205*12),I202-SUM(H207:Y207))</f>
        <v>0</v>
      </c>
      <c r="AA207" s="435">
        <f>IF((SUM(H207:Z207)+Z207)&lt;I202,(I202/F205*12),I202-SUM(H207:Z207))</f>
        <v>0</v>
      </c>
      <c r="AB207" s="435">
        <f>IF((SUM(H207:AA207)+AA207)&lt;I202,(I202/F205*12),I202-SUM(H207:AA207))</f>
        <v>0</v>
      </c>
    </row>
    <row r="208" spans="2:28">
      <c r="D208" s="70">
        <v>2025</v>
      </c>
      <c r="H208" s="720"/>
      <c r="I208" s="726"/>
      <c r="J208" s="435">
        <f>IF((SUM(H208:I208)+I208)&lt;J202,(J202/F205*12),J202-SUM(H208:I208))</f>
        <v>16048.716016666665</v>
      </c>
      <c r="K208" s="435">
        <f>IF((SUM(H208:J208)+J208)&lt;J202,(J202/F205*12),J202-SUM(H208:J208))</f>
        <v>0</v>
      </c>
      <c r="L208" s="435">
        <f>IF((SUM(H208:K208)+K208)&lt;J202,(J202/F205*12),J202-SUM(H208:K208))</f>
        <v>0</v>
      </c>
      <c r="M208" s="435">
        <f>IF((SUM(H208:L208)+L208)&lt;J202,(J202/F205*12),J202-SUM(H208:L208))</f>
        <v>0</v>
      </c>
      <c r="N208" s="435">
        <f>IF((SUM(H208:M208)+M208)&lt;J202,(J202/F205*12),J202-SUM(H208:M208))</f>
        <v>0</v>
      </c>
      <c r="O208" s="435">
        <f>IF((SUM(H208:N208)+N208)&lt;J202,(J202/F205*12),J202-SUM(H208:N208))</f>
        <v>0</v>
      </c>
      <c r="P208" s="435">
        <f>IF((SUM(H208:O208)+O208)&lt;J202,(J202/F205*12),J202-SUM(H208:O208))</f>
        <v>0</v>
      </c>
      <c r="Q208" s="435">
        <f>IF((SUM(H208:P208)+P208)&lt;J202,(J202/F205*12),J202-SUM(H208:P208))</f>
        <v>0</v>
      </c>
      <c r="R208" s="435">
        <f>IF((SUM(H208:Q208)+Q208)&lt;J202,(J202/F205*12),J202-SUM(H208:Q208))</f>
        <v>0</v>
      </c>
      <c r="S208" s="435">
        <f>IF((SUM(H208:R208)+R208)&lt;J202,(J202/F205*12),J202-SUM(H208:R208))</f>
        <v>0</v>
      </c>
      <c r="T208" s="435">
        <f>IF((SUM(H208:S208)+S208)&lt;J202,(J202/F205*12),J202-SUM(H208:S208))</f>
        <v>0</v>
      </c>
      <c r="U208" s="435">
        <f>IF((SUM(H208:T208)+T208)&lt;J202,(J202/F205*12),J202-SUM(H208:T208))</f>
        <v>0</v>
      </c>
      <c r="V208" s="435">
        <f>IF((SUM(H208:U208)+U208)&lt;J202,(J202/F205*12),J202-SUM(H208:U208))</f>
        <v>0</v>
      </c>
      <c r="W208" s="435">
        <f>IF((SUM(H208:V208)+V208)&lt;J202,(J202/F205*12),J202-SUM(H208:V208))</f>
        <v>0</v>
      </c>
      <c r="X208" s="435">
        <f>IF((SUM(H208:W208)+W208)&lt;J202,(J202/F205*12),J202-SUM(H208:W208))</f>
        <v>0</v>
      </c>
      <c r="Y208" s="435">
        <f>IF((SUM(H208:X208)+X208)&lt;J202,(J202/F205*12),J202-SUM(H208:X208))</f>
        <v>0</v>
      </c>
      <c r="Z208" s="435">
        <f>IF((SUM(H208:Y208)+Y208)&lt;J202,(J202/F205*12),J202-SUM(H208:Y208))</f>
        <v>0</v>
      </c>
      <c r="AA208" s="435">
        <f>IF((SUM(H208:Z208)+Z208)&lt;J202,(J202/F205*12),J202-SUM(H208:Z208))</f>
        <v>0</v>
      </c>
      <c r="AB208" s="435">
        <f>IF((SUM(H208:AA208)+AA208)&lt;J202,(J202/F205*12),J202-SUM(H208:AA208))</f>
        <v>0</v>
      </c>
    </row>
    <row r="209" spans="4:28">
      <c r="D209" s="70">
        <v>2026</v>
      </c>
      <c r="H209" s="720"/>
      <c r="I209" s="720"/>
      <c r="J209" s="720"/>
      <c r="K209" s="435">
        <f>IF((SUM(H209:J209)+J209)&lt;K202,(K202/F205*12),K202-SUM(H209:J209))</f>
        <v>16600.256890439443</v>
      </c>
      <c r="L209" s="435">
        <f>IF((SUM(H209:K209)+K209)&lt;K202,(K202/F205*12),K202-SUM(H209:K209))</f>
        <v>0</v>
      </c>
      <c r="M209" s="435">
        <f>IF((SUM(H209:L209)+L209)&lt;K202,(K202/F205*12),K202-SUM(H209:L209))</f>
        <v>0</v>
      </c>
      <c r="N209" s="435">
        <f>IF((SUM(H209:M209)+M209)&lt;K202,(K202/F205*12),K202-SUM(H209:M209))</f>
        <v>0</v>
      </c>
      <c r="O209" s="435">
        <f>IF((SUM(H209:N209)+N209)&lt;K202,(K202/F205*12),K202-SUM(H209:N209))</f>
        <v>0</v>
      </c>
      <c r="P209" s="435">
        <f>IF((SUM(H209:O209)+O209)&lt;K202,(K202/F205*12),K202-SUM(H209:O209))</f>
        <v>0</v>
      </c>
      <c r="Q209" s="435">
        <f>IF((SUM(H209:P209)+P209)&lt;K202,(K202/F205*12),K202-SUM(H209:P209))</f>
        <v>0</v>
      </c>
      <c r="R209" s="435">
        <f>IF((SUM(H209:Q209)+Q209)&lt;K202,(K202/F205*12),K202-SUM(H209:Q209))</f>
        <v>0</v>
      </c>
      <c r="S209" s="435">
        <f>IF((SUM(H209:R209)+R209)&lt;K202,(K202/F205*12),K202-SUM(H209:R209))</f>
        <v>0</v>
      </c>
      <c r="T209" s="435">
        <f>IF((SUM(H209:S209)+S209)&lt;K202,(K202/F205*12),K202-SUM(H209:S209))</f>
        <v>0</v>
      </c>
      <c r="U209" s="435">
        <f>IF((SUM(H209:T209)+T209)&lt;K202,(K202/F205*12),K202-SUM(H209:T209))</f>
        <v>0</v>
      </c>
      <c r="V209" s="435">
        <f>IF((SUM(H209:U209)+U209)&lt;K202,(K202/F205*12),K202-SUM(H209:U209))</f>
        <v>0</v>
      </c>
      <c r="W209" s="435">
        <f>IF((SUM(H209:V209)+V209)&lt;K202,(K202/F205*12),K202-SUM(H209:V209))</f>
        <v>0</v>
      </c>
      <c r="X209" s="435">
        <f>IF((SUM(H209:W209)+W209)&lt;K202,(K202/F205*12),K202-SUM(H209:W209))</f>
        <v>0</v>
      </c>
      <c r="Y209" s="435">
        <f>IF((SUM(H209:X209)+X209)&lt;K202,(K202/F205*12),K202-SUM(H209:X209))</f>
        <v>0</v>
      </c>
      <c r="Z209" s="435">
        <f>IF((SUM(H209:Y209)+Y209)&lt;K202,(K202/F205*12),K202-SUM(H209:Y209))</f>
        <v>0</v>
      </c>
      <c r="AA209" s="435">
        <f>IF((SUM(H209:Z209)+Z209)&lt;K202,(K202/F205*12),K202-SUM(H209:Z209))</f>
        <v>0</v>
      </c>
      <c r="AB209" s="435">
        <f>IF((SUM(H209:AA209)+AA209)&lt;K202,(K202/F205*12),K202-SUM(H209:AA209))</f>
        <v>0</v>
      </c>
    </row>
    <row r="210" spans="4:28">
      <c r="D210" s="70">
        <v>2027</v>
      </c>
      <c r="H210" s="720"/>
      <c r="I210" s="720"/>
      <c r="J210" s="720"/>
      <c r="K210" s="720"/>
      <c r="L210" s="435">
        <f>IF((SUM(H210:K210)+K210)&lt;L202,(L202/F205*12),L202-SUM(H210:K210))</f>
        <v>17170.752385574215</v>
      </c>
      <c r="M210" s="435">
        <f>IF((SUM(H210:L210)+L210)&lt;L202,(L202/F205*12),L202-SUM(H210:L210))</f>
        <v>0</v>
      </c>
      <c r="N210" s="435">
        <f>IF((SUM(H210:M210)+M210)&lt;L202,(L202/F205*12),L202-SUM(H210:M210))</f>
        <v>0</v>
      </c>
      <c r="O210" s="435">
        <f>IF((SUM(H210:N210)+N210)&lt;L202,(L202/F205*12),L202-SUM(H210:N210))</f>
        <v>0</v>
      </c>
      <c r="P210" s="435">
        <f>IF((SUM(H210:O210)+O210)&lt;L202,(L202/F205*12),L202-SUM(H210:O210))</f>
        <v>0</v>
      </c>
      <c r="Q210" s="435">
        <f>IF((SUM(H210:P210)+P210)&lt;L202,(L202/F205*12),L202-SUM(H210:P210))</f>
        <v>0</v>
      </c>
      <c r="R210" s="435">
        <f>IF((SUM(H210:Q210)+Q210)&lt;L202,(L202/F205*12),L202-SUM(H210:Q210))</f>
        <v>0</v>
      </c>
      <c r="S210" s="435">
        <f>IF((SUM(H210:R210)+R210)&lt;L202,(L202/F205*12),L202-SUM(H210:R210))</f>
        <v>0</v>
      </c>
      <c r="T210" s="435">
        <f>IF((SUM(H210:S210)+S210)&lt;L202,(L202/F205*12),L202-SUM(H210:S210))</f>
        <v>0</v>
      </c>
      <c r="U210" s="435">
        <f>IF((SUM(H210:T210)+T210)&lt;L202,(L202/F205*12),L202-SUM(H210:T210))</f>
        <v>0</v>
      </c>
      <c r="V210" s="435">
        <f>IF((SUM(H210:U210)+U210)&lt;L202,(L202/F205*12),L202-SUM(H210:U210))</f>
        <v>0</v>
      </c>
      <c r="W210" s="435">
        <f>IF((SUM(H210:V210)+V210)&lt;L202,(L202/F205*12),L202-SUM(H210:V210))</f>
        <v>0</v>
      </c>
      <c r="X210" s="435">
        <f>IF((SUM(H210:W210)+W210)&lt;L202,(L202/F205*12),L202-SUM(H210:W210))</f>
        <v>0</v>
      </c>
      <c r="Y210" s="435">
        <f>IF((SUM(H210:X210)+X210)&lt;L202,(L202/F205*12),L202-SUM(H210:X210))</f>
        <v>0</v>
      </c>
      <c r="Z210" s="435">
        <f>IF((SUM(H210:Y210)+Y210)&lt;L202,(L202/F205*12),L202-SUM(H210:Y210))</f>
        <v>0</v>
      </c>
      <c r="AA210" s="435">
        <f>IF((SUM(H210:Z210)+Z210)&lt;L202,(L202/F205*12),L202-SUM(H210:Z210))</f>
        <v>0</v>
      </c>
      <c r="AB210" s="435">
        <f>IF((SUM(H210:AA210)+AA210)&lt;L202,(L202/F205*12),L202-SUM(H210:AA210))</f>
        <v>0</v>
      </c>
    </row>
    <row r="211" spans="4:28">
      <c r="D211" s="70">
        <v>2028</v>
      </c>
      <c r="H211" s="720"/>
      <c r="I211" s="720"/>
      <c r="J211" s="720"/>
      <c r="K211" s="720"/>
      <c r="L211" s="720"/>
      <c r="M211" s="435">
        <f>IF((SUM(H211:L211)+L211)&lt;M202,(M202/F205*12),M202-SUM(H211:L211))</f>
        <v>17760.853909225116</v>
      </c>
      <c r="N211" s="435">
        <f>IF((SUM(H211:M211)+M211)&lt;M202,(M202/F205*12),M202-SUM(H211:M211))</f>
        <v>0</v>
      </c>
      <c r="O211" s="435">
        <f>IF((SUM(H211:N211)+N211)&lt;M202,(M202/F205*12),M202-SUM(H211:N211))</f>
        <v>0</v>
      </c>
      <c r="P211" s="435">
        <f>IF((SUM(H211:O211)+O211)&lt;M202,(M202/F205*12),M202-SUM(H211:O211))</f>
        <v>0</v>
      </c>
      <c r="Q211" s="435">
        <f>IF((SUM(H211:P211)+P211)&lt;M202,(M202/F205*12),M202-SUM(H211:P211))</f>
        <v>0</v>
      </c>
      <c r="R211" s="435">
        <f>IF((SUM(H211:Q211)+Q211)&lt;M202,(M202/F205*12),M202-SUM(H211:Q211))</f>
        <v>0</v>
      </c>
      <c r="S211" s="435">
        <f>IF((SUM(H211:R211)+R211)&lt;M202,(M202/F205*12),M202-SUM(H211:R211))</f>
        <v>0</v>
      </c>
      <c r="T211" s="435">
        <f>IF((SUM(H211:S211)+S211)&lt;M202,(M202/F205*12),M202-SUM(H211:S211))</f>
        <v>0</v>
      </c>
      <c r="U211" s="435">
        <f>IF((SUM(H211:T211)+T211)&lt;M202,(M202/F205*12),M202-SUM(H211:T211))</f>
        <v>0</v>
      </c>
      <c r="V211" s="435">
        <f>IF((SUM(H211:U211)+U211)&lt;M202,(M202/F205*12),M202-SUM(H211:U211))</f>
        <v>0</v>
      </c>
      <c r="W211" s="435">
        <f>IF((SUM(H211:V211)+V211)&lt;M202,(M202/F205*12),M202-SUM(H211:V211))</f>
        <v>0</v>
      </c>
      <c r="X211" s="435">
        <f>IF((SUM(H211:W211)+W211)&lt;M202,(M202/F205*12),M202-SUM(H211:W211))</f>
        <v>0</v>
      </c>
      <c r="Y211" s="435">
        <f>IF((SUM(H211:X211)+X211)&lt;M202,(M202/F205*12),M202-SUM(H211:X211))</f>
        <v>0</v>
      </c>
      <c r="Z211" s="435">
        <f>IF((SUM(H211:Y211)+Y211)&lt;M202,(M202/F205*12),M202-SUM(H211:Y211))</f>
        <v>0</v>
      </c>
      <c r="AA211" s="435">
        <f>IF((SUM(H211:Z211)+Z211)&lt;M202,(M202/F205*12),M202-SUM(H211:Z211))</f>
        <v>0</v>
      </c>
      <c r="AB211" s="435">
        <f>IF((SUM(H211:AA211)+AA211)&lt;M202,(M202/F205*12),M202-SUM(H211:AA211))</f>
        <v>0</v>
      </c>
    </row>
    <row r="212" spans="4:28">
      <c r="D212" s="70">
        <v>2029</v>
      </c>
      <c r="H212" s="720"/>
      <c r="I212" s="720"/>
      <c r="J212" s="720"/>
      <c r="K212" s="720"/>
      <c r="L212" s="720"/>
      <c r="M212" s="720"/>
      <c r="N212" s="435">
        <f>IF((SUM(H212:M212)+M212)&lt;N202,(N202/F205*12),N202-SUM(H212:M212))</f>
        <v>18371.235255238818</v>
      </c>
      <c r="O212" s="435">
        <f>IF((SUM(H212:N212)+N212)&lt;N202,(N202/F205*12),N202-SUM(H212:N212))</f>
        <v>0</v>
      </c>
      <c r="P212" s="435">
        <f>IF((SUM(H212:O212)+O212)&lt;N202,(N202/F205*12),N202-SUM(H212:O212))</f>
        <v>0</v>
      </c>
      <c r="Q212" s="435">
        <f>IF((SUM(H212:P212)+P212)&lt;N202,(N202/F205*12),N202-SUM(H212:P212))</f>
        <v>0</v>
      </c>
      <c r="R212" s="435">
        <f>IF((SUM(H212:Q212)+Q212)&lt;N202,(N202/F205*12),N202-SUM(H212:Q212))</f>
        <v>0</v>
      </c>
      <c r="S212" s="435">
        <f>IF((SUM(H212:R212)+R212)&lt;N202,(N202/F205*12),N202-SUM(H212:R212))</f>
        <v>0</v>
      </c>
      <c r="T212" s="435">
        <f>IF((SUM(H212:S212)+S212)&lt;N202,(N202/F205*12),N202-SUM(H212:S212))</f>
        <v>0</v>
      </c>
      <c r="U212" s="435">
        <f>IF((SUM(H212:T212)+T212)&lt;N202,(N202/F205*12),N202-SUM(H212:T212))</f>
        <v>0</v>
      </c>
      <c r="V212" s="435">
        <f>IF((SUM(H212:U212)+U212)&lt;N202,(N202/F205*12),N202-SUM(H212:U212))</f>
        <v>0</v>
      </c>
      <c r="W212" s="435">
        <f>IF((SUM(H212:V212)+V212)&lt;N202,(N202/F205*12),N202-SUM(H212:V212))</f>
        <v>0</v>
      </c>
      <c r="X212" s="435">
        <f>IF((SUM(H212:W212)+W212)&lt;N202,(N202/F205*12),N202-SUM(H212:W212))</f>
        <v>0</v>
      </c>
      <c r="Y212" s="435">
        <f>IF((SUM(H212:X212)+X212)&lt;N202,(N202/F205*12),N202-SUM(H212:X212))</f>
        <v>0</v>
      </c>
      <c r="Z212" s="435">
        <f>IF((SUM(H212:Y212)+Y212)&lt;N202,(N202/F205*12),N202-SUM(H212:Y212))</f>
        <v>0</v>
      </c>
      <c r="AA212" s="435">
        <f>IF((SUM(H212:Z212)+Z212)&lt;N202,(N202/F205*12),N202-SUM(H212:Z212))</f>
        <v>0</v>
      </c>
      <c r="AB212" s="435">
        <f>IF((SUM(H212:AA212)+AA212)&lt;N202,(N202/F205*12),N202-SUM(H212:AA212))</f>
        <v>0</v>
      </c>
    </row>
    <row r="213" spans="4:28">
      <c r="D213" s="70">
        <v>2030</v>
      </c>
      <c r="H213" s="720"/>
      <c r="I213" s="720"/>
      <c r="J213" s="720"/>
      <c r="K213" s="720"/>
      <c r="L213" s="720"/>
      <c r="M213" s="720"/>
      <c r="N213" s="720"/>
      <c r="O213" s="435">
        <f>IF((SUM(H213:N213)+N213)&lt;O202,(O202/F205*12),O202-SUM(H213:N213))</f>
        <v>19002.593373510525</v>
      </c>
      <c r="P213" s="435">
        <f>IF((SUM(H213:O213)+O213)&lt;O202,(O202/F205*12),O202-SUM(H213:O213))</f>
        <v>0</v>
      </c>
      <c r="Q213" s="435">
        <f>IF((SUM(H213:P213)+P213)&lt;O202,(O202/F205*12),O202-SUM(H213:P213))</f>
        <v>0</v>
      </c>
      <c r="R213" s="435">
        <f>IF((SUM(H213:Q213)+Q213)&lt;O202,(O202/F205*12),O202-SUM(H213:Q213))</f>
        <v>0</v>
      </c>
      <c r="S213" s="435">
        <f>IF((SUM(H213:R213)+R213)&lt;O202,(O202/F205*12),O202-SUM(H213:R213))</f>
        <v>0</v>
      </c>
      <c r="T213" s="435">
        <f>IF((SUM(H213:S213)+S213)&lt;O202,(O202/F205*12),O202-SUM(H213:S213))</f>
        <v>0</v>
      </c>
      <c r="U213" s="435">
        <f>IF((SUM(H213:T213)+T213)&lt;O202,(O202/F205*12),O202-SUM(H213:T213))</f>
        <v>0</v>
      </c>
      <c r="V213" s="435">
        <f>IF((SUM(H213:U213)+U213)&lt;O202,(O202/F205*12),O202-SUM(H213:U213))</f>
        <v>0</v>
      </c>
      <c r="W213" s="435">
        <f>IF((SUM(H213:V213)+V213)&lt;O202,(O202/F205*12),O202-SUM(H213:V213))</f>
        <v>0</v>
      </c>
      <c r="X213" s="435">
        <f>IF((SUM(H213:W213)+W213)&lt;O202,(O202/F205*12),O202-SUM(H213:W213))</f>
        <v>0</v>
      </c>
      <c r="Y213" s="435">
        <f>IF((SUM(H213:X213)+X213)&lt;O202,(O202/F205*12),O202-SUM(H213:X213))</f>
        <v>0</v>
      </c>
      <c r="Z213" s="435">
        <f>IF((SUM(H213:Y213)+Y213)&lt;O202,(O202/F205*12),O202-SUM(H213:Y213))</f>
        <v>0</v>
      </c>
      <c r="AA213" s="435">
        <f>IF((SUM(H213:Z213)+Z213)&lt;O202,(O202/F205*12),O202-SUM(H213:Z213))</f>
        <v>0</v>
      </c>
      <c r="AB213" s="435">
        <f>IF((SUM(H213:AA213)+AA213)&lt;O202,(O202/F205*12),O202-SUM(H213:AA213))</f>
        <v>0</v>
      </c>
    </row>
    <row r="214" spans="4:28">
      <c r="D214" s="70">
        <v>2031</v>
      </c>
      <c r="H214" s="720"/>
      <c r="I214" s="720"/>
      <c r="J214" s="720"/>
      <c r="K214" s="720"/>
      <c r="L214" s="720"/>
      <c r="M214" s="720"/>
      <c r="N214" s="720"/>
      <c r="O214" s="720"/>
      <c r="P214" s="435">
        <f>IF((SUM(H214:O214)+O214)&lt;P202,(P202/F205*12),P202-SUM(H214:O214))</f>
        <v>19655.649165780171</v>
      </c>
      <c r="Q214" s="435">
        <f>IF((SUM(H214:P214)+P214)&lt;P202,(P202/F205*12),P202-SUM(H214:P214))</f>
        <v>0</v>
      </c>
      <c r="R214" s="435">
        <f>IF((SUM(H214:Q214)+Q214)&lt;P202,(P202/F205*12),P202-SUM(H214:Q214))</f>
        <v>0</v>
      </c>
      <c r="S214" s="435">
        <f>IF((SUM(H214:R214)+R214)&lt;P202,(P202/F205*12),P202-SUM(H214:R214))</f>
        <v>0</v>
      </c>
      <c r="T214" s="435">
        <f>IF((SUM(H214:S214)+S214)&lt;P202,(P202/F205*12),P202-SUM(H214:S214))</f>
        <v>0</v>
      </c>
      <c r="U214" s="435">
        <f>IF((SUM(H214:T214)+T214)&lt;P202,(P202/F205*12),P202-SUM(H214:T214))</f>
        <v>0</v>
      </c>
      <c r="V214" s="435">
        <f>IF((SUM(H214:U214)+U214)&lt;P202,(P202/F205*12),P202-SUM(H214:U214))</f>
        <v>0</v>
      </c>
      <c r="W214" s="435">
        <f>IF((SUM(H214:V214)+V214)&lt;P202,(P202/F205*12),P202-SUM(H214:V214))</f>
        <v>0</v>
      </c>
      <c r="X214" s="435">
        <f>IF((SUM(H214:W214)+W214)&lt;P202,(P202/F205*12),P202-SUM(H214:W214))</f>
        <v>0</v>
      </c>
      <c r="Y214" s="435">
        <f>IF((SUM(H214:X214)+X214)&lt;P202,(P202/F205*12),P202-SUM(H214:X214))</f>
        <v>0</v>
      </c>
      <c r="Z214" s="435">
        <f>IF((SUM(H214:Y214)+Y214)&lt;P202,(P202/F205*12),P202-SUM(H214:Y214))</f>
        <v>0</v>
      </c>
      <c r="AA214" s="435">
        <f>IF((SUM(H214:Z214)+Z214)&lt;P202,(P202/F205*12),P202-SUM(H214:Z214))</f>
        <v>0</v>
      </c>
      <c r="AB214" s="435">
        <f>IF((SUM(H214:AA214)+AA214)&lt;P202,(P202/F205*12),P202-SUM(H214:AA214))</f>
        <v>0</v>
      </c>
    </row>
    <row r="215" spans="4:28">
      <c r="D215" s="70">
        <v>2032</v>
      </c>
      <c r="H215" s="720"/>
      <c r="I215" s="720"/>
      <c r="J215" s="720"/>
      <c r="K215" s="720"/>
      <c r="L215" s="720"/>
      <c r="M215" s="720"/>
      <c r="N215" s="720"/>
      <c r="O215" s="720"/>
      <c r="P215" s="720"/>
      <c r="Q215" s="435">
        <f>IF((SUM(H215:P215)+P215)&lt;Q202,(Q202/F205*12),Q202-SUM(H215:P215))</f>
        <v>20331.148308777483</v>
      </c>
      <c r="R215" s="435">
        <f>IF((SUM(H215:Q215)+Q215)&lt;Q202,(Q202/F205*12),Q202-SUM(H215:Q215))</f>
        <v>0</v>
      </c>
      <c r="S215" s="435">
        <f>IF((SUM(H215:R215)+R215)&lt;Q202,(Q202/F205*12),Q202-SUM(H215:R215))</f>
        <v>0</v>
      </c>
      <c r="T215" s="435">
        <f>IF((SUM(H215:S215)+S215)&lt;Q202,(Q202/F205*12),Q202-SUM(H215:S215))</f>
        <v>0</v>
      </c>
      <c r="U215" s="435">
        <f>IF((SUM(H215:T215)+T215)&lt;Q202,(Q202/F205*12),Q202-SUM(H215:T215))</f>
        <v>0</v>
      </c>
      <c r="V215" s="435">
        <f>IF((SUM(H215:U215)+U215)&lt;Q202,(Q202/F205*12),Q202-SUM(H215:U215))</f>
        <v>0</v>
      </c>
      <c r="W215" s="435">
        <f>IF((SUM(H215:V215)+V215)&lt;Q202,(Q202/F205*12),Q202-SUM(H215:V215))</f>
        <v>0</v>
      </c>
      <c r="X215" s="435">
        <f>IF((SUM(H215:W215)+W215)&lt;Q202,(Q202/F205*12),Q202-SUM(H215:W215))</f>
        <v>0</v>
      </c>
      <c r="Y215" s="435">
        <f>IF((SUM(H215:X215)+X215)&lt;Q202,(Q202/F205*12),Q202-SUM(H215:X215))</f>
        <v>0</v>
      </c>
      <c r="Z215" s="435">
        <f>IF((SUM(H215:Y215)+Y215)&lt;Q202,(Q202/F205*12),Q202-SUM(H215:Y215))</f>
        <v>0</v>
      </c>
      <c r="AA215" s="435">
        <f>IF((SUM(H215:Z215)+Z215)&lt;Q202,(Q202/F205*12),Q202-SUM(H215:Z215))</f>
        <v>0</v>
      </c>
      <c r="AB215" s="435">
        <f>IF((SUM(H215:AA215)+AA215)&lt;Q202,(Q202/F205*12),Q202-SUM(H215:AA215))</f>
        <v>0</v>
      </c>
    </row>
    <row r="216" spans="4:28">
      <c r="D216" s="70">
        <v>2033</v>
      </c>
      <c r="H216" s="720"/>
      <c r="I216" s="720"/>
      <c r="J216" s="720"/>
      <c r="K216" s="720"/>
      <c r="L216" s="720"/>
      <c r="M216" s="720"/>
      <c r="N216" s="720"/>
      <c r="O216" s="720"/>
      <c r="P216" s="720"/>
      <c r="Q216" s="720"/>
      <c r="R216" s="435">
        <f>IF((SUM(H216:Q216)+Q216)&lt;R202,(R202/F205*12),R202-SUM(H216:Q216))</f>
        <v>21029.862105655804</v>
      </c>
      <c r="S216" s="435">
        <f>IF((SUM(H216:R216)+R216)&lt;R202,(R202/F205*12),R202-SUM(H216:R216))</f>
        <v>0</v>
      </c>
      <c r="T216" s="435">
        <f>IF((SUM(H216:S216)+S216)&lt;R202,(R202/F205*12),R202-SUM(H216:S216))</f>
        <v>0</v>
      </c>
      <c r="U216" s="435">
        <f>IF((SUM(H216:T216)+T216)&lt;R202,(R202/F205*12),R202-SUM(H216:T216))</f>
        <v>0</v>
      </c>
      <c r="V216" s="435">
        <f>IF((SUM(H216:U216)+U216)&lt;R202,(R202/F205*12),R202-SUM(H216:U216))</f>
        <v>0</v>
      </c>
      <c r="W216" s="435">
        <f>IF((SUM(H216:V216)+V216)&lt;R202,(R202/F205*12),R202-SUM(H216:V216))</f>
        <v>0</v>
      </c>
      <c r="X216" s="435">
        <f>IF((SUM(H216:W216)+W216)&lt;R202,(R202/F205*12),R202-SUM(H216:W216))</f>
        <v>0</v>
      </c>
      <c r="Y216" s="435">
        <f>IF((SUM(H216:X216)+X216)&lt;R202,(R202/F205*12),R202-SUM(H216:X216))</f>
        <v>0</v>
      </c>
      <c r="Z216" s="435">
        <f>IF((SUM(H216:Y216)+Y216)&lt;R202,(R202/F205*12),R202-SUM(H216:Y216))</f>
        <v>0</v>
      </c>
      <c r="AA216" s="435">
        <f>IF((SUM(H216:Z216)+Z216)&lt;R202,(R202/F205*12),R202-SUM(H216:Z216))</f>
        <v>0</v>
      </c>
      <c r="AB216" s="435">
        <f>IF((SUM(H216:AA216)+AA216)&lt;R202,(R202/F205*12),R202-SUM(H216:AA216))</f>
        <v>0</v>
      </c>
    </row>
    <row r="217" spans="4:28">
      <c r="D217" s="70">
        <v>2034</v>
      </c>
      <c r="H217" s="720"/>
      <c r="I217" s="720"/>
      <c r="J217" s="720"/>
      <c r="K217" s="720"/>
      <c r="L217" s="720"/>
      <c r="M217" s="720"/>
      <c r="N217" s="720"/>
      <c r="O217" s="720"/>
      <c r="P217" s="720"/>
      <c r="Q217" s="720"/>
      <c r="R217" s="720"/>
      <c r="S217" s="435">
        <f>IF((SUM(H217:R217)+R217)&lt;S202,(S202/F205*12),S202-SUM(H217:R217))</f>
        <v>21752.588366686843</v>
      </c>
      <c r="T217" s="435">
        <f>IF((SUM(H217:S217)+S217)&lt;S202,(S202/F205*12),S202-SUM(H217:S217))</f>
        <v>0</v>
      </c>
      <c r="U217" s="435">
        <f>IF((SUM(H217:T217)+T217)&lt;S202,(S202/F205*12),S202-SUM(H217:T217))</f>
        <v>0</v>
      </c>
      <c r="V217" s="435">
        <f>IF((SUM(H217:U217)+U217)&lt;S202,(S202/F205*12),S202-SUM(H217:U217))</f>
        <v>0</v>
      </c>
      <c r="W217" s="435">
        <f>IF((SUM(H217:V217)+V217)&lt;S202,(S202/F205*12),S202-SUM(H217:V217))</f>
        <v>0</v>
      </c>
      <c r="X217" s="435">
        <f>IF((SUM(H217:W217)+W217)&lt;S202,(S202/F205*12),S202-SUM(H217:W217))</f>
        <v>0</v>
      </c>
      <c r="Y217" s="435">
        <f>IF((SUM(H217:X217)+X217)&lt;S202,(S202/F205*12),S202-SUM(H217:X217))</f>
        <v>0</v>
      </c>
      <c r="Z217" s="435">
        <f>IF((SUM(H217:Y217)+Y217)&lt;S202,(S202/F205*12),S202-SUM(H217:Y217))</f>
        <v>0</v>
      </c>
      <c r="AA217" s="435">
        <f>IF((SUM(H217:Z217)+Z217)&lt;S202,(S202/F205*12),S202-SUM(H217:Z217))</f>
        <v>0</v>
      </c>
      <c r="AB217" s="435">
        <f>IF((SUM(H217:AA217)+AA217)&lt;S202,(S202/F205*12),S202-SUM(H217:AA217))</f>
        <v>0</v>
      </c>
    </row>
    <row r="218" spans="4:28">
      <c r="D218" s="70">
        <v>2035</v>
      </c>
      <c r="H218" s="720"/>
      <c r="I218" s="720"/>
      <c r="J218" s="720"/>
      <c r="K218" s="720"/>
      <c r="L218" s="720"/>
      <c r="M218" s="720"/>
      <c r="N218" s="720"/>
      <c r="O218" s="720"/>
      <c r="P218" s="720"/>
      <c r="Q218" s="720"/>
      <c r="R218" s="720"/>
      <c r="S218" s="720"/>
      <c r="T218" s="435">
        <f>IF((SUM(H218:S218)+S218)&lt;T202,(T202/F205*12),T202-SUM(H218:S218))</f>
        <v>22500.152320221983</v>
      </c>
      <c r="U218" s="435">
        <f>IF((SUM(H218:T218)+T218)&lt;T202,(T202/F205*12),T202-SUM(H218:T218))</f>
        <v>0</v>
      </c>
      <c r="V218" s="435">
        <f>IF((SUM(H218:U218)+U218)&lt;T202,(T202/F205*12),T202-SUM(H218:U218))</f>
        <v>0</v>
      </c>
      <c r="W218" s="435">
        <f>IF((SUM(H218:V218)+V218)&lt;T202,(T202/F205*12),T202-SUM(H218:V218))</f>
        <v>0</v>
      </c>
      <c r="X218" s="435">
        <f>IF((SUM(H218:W218)+W218)&lt;T202,(T202/F205*12),T202-SUM(H218:W218))</f>
        <v>0</v>
      </c>
      <c r="Y218" s="435">
        <f>IF((SUM(H218:X218)+X218)&lt;T202,(T202/F205*12),T202-SUM(H218:X218))</f>
        <v>0</v>
      </c>
      <c r="Z218" s="435">
        <f>IF((SUM(H218:Y218)+Y218)&lt;T202,(T202/F205*12),T202-SUM(H218:Y218))</f>
        <v>0</v>
      </c>
      <c r="AA218" s="435">
        <f>IF((SUM(H218:Z218)+Z218)&lt;T202,(T202/F205*12),T202-SUM(H218:Z218))</f>
        <v>0</v>
      </c>
      <c r="AB218" s="435">
        <f>IF((SUM(H218:AA218)+AA218)&lt;T202,(T202/F205*12),T202-SUM(H218:AA218))</f>
        <v>0</v>
      </c>
    </row>
    <row r="219" spans="4:28">
      <c r="D219" s="70">
        <v>2036</v>
      </c>
      <c r="H219" s="720"/>
      <c r="I219" s="720"/>
      <c r="J219" s="720"/>
      <c r="K219" s="720"/>
      <c r="L219" s="720"/>
      <c r="M219" s="720"/>
      <c r="N219" s="720"/>
      <c r="O219" s="720"/>
      <c r="P219" s="720"/>
      <c r="Q219" s="720"/>
      <c r="R219" s="720"/>
      <c r="S219" s="720"/>
      <c r="T219" s="720"/>
      <c r="U219" s="435">
        <f>IF((SUM(H219:T219)+T219)&lt;U202,(U202/F205*12),U202-SUM(H219:T219))</f>
        <v>23273.407554960279</v>
      </c>
      <c r="V219" s="435">
        <f>IF((SUM(H219:U219)+U219)&lt;U202,(U202/F205*12),U202-SUM(H219:U219))</f>
        <v>0</v>
      </c>
      <c r="W219" s="435">
        <f>IF((SUM(H219:V219)+V219)&lt;U202,(U202/F205*12),U202-SUM(H219:V219))</f>
        <v>0</v>
      </c>
      <c r="X219" s="435">
        <f>IF((SUM(H219:W219)+W219)&lt;U202,(U202/F205*12),U202-SUM(H219:W219))</f>
        <v>0</v>
      </c>
      <c r="Y219" s="435">
        <f>IF((SUM(H219:X219)+X219)&lt;U202,(U202/F205*12),U202-SUM(H219:X219))</f>
        <v>0</v>
      </c>
      <c r="Z219" s="435">
        <f>IF((SUM(H219:Y219)+Y219)&lt;U202,(U202/F205*12),U202-SUM(H219:Y219))</f>
        <v>0</v>
      </c>
      <c r="AA219" s="435">
        <f>IF((SUM(H219:Z219)+Z219)&lt;U202,(U202/F205*12),U202-SUM(H219:Z219))</f>
        <v>0</v>
      </c>
      <c r="AB219" s="435">
        <f>IF((SUM(H219:AA219)+AA219)&lt;U202,(U202/F205*12),U202-SUM(H219:AA219))</f>
        <v>0</v>
      </c>
    </row>
    <row r="220" spans="4:28">
      <c r="D220" s="70">
        <v>2037</v>
      </c>
      <c r="H220" s="720"/>
      <c r="I220" s="720"/>
      <c r="J220" s="720"/>
      <c r="K220" s="720"/>
      <c r="L220" s="720"/>
      <c r="M220" s="720"/>
      <c r="N220" s="720"/>
      <c r="O220" s="720"/>
      <c r="P220" s="720"/>
      <c r="Q220" s="720"/>
      <c r="R220" s="720"/>
      <c r="S220" s="720"/>
      <c r="T220" s="720"/>
      <c r="U220" s="720"/>
      <c r="V220" s="435">
        <f>IF((SUM(H220:U220)+U220)&lt;V202,(V202/F205*12),V202-SUM(H220:U220))</f>
        <v>24073.236994599079</v>
      </c>
      <c r="W220" s="435">
        <f>IF((SUM(H220:V220)+V220)&lt;V202,(V202/F205*12),V202-SUM(H220:V220))</f>
        <v>0</v>
      </c>
      <c r="X220" s="435">
        <f>IF((SUM(H220:W220)+W220)&lt;V202,(V202/F205*12),V202-SUM(H220:W220))</f>
        <v>0</v>
      </c>
      <c r="Y220" s="435">
        <f>IF((SUM(H220:X220)+X220)&lt;V202,(V202/F205*12),V202-SUM(H220:X220))</f>
        <v>0</v>
      </c>
      <c r="Z220" s="435">
        <f>IF((SUM(H220:Y220)+Y220)&lt;V202,(V202/F205*12),V202-SUM(H220:Y220))</f>
        <v>0</v>
      </c>
      <c r="AA220" s="435">
        <f>IF((SUM(H220:Z220)+Z220)&lt;V202,(V202/F205*12),V202-SUM(H220:Z220))</f>
        <v>0</v>
      </c>
      <c r="AB220" s="435">
        <f>IF((SUM(H220:AA220)+AA220)&lt;V202,(V202/F205*12),V202-SUM(H220:AA220))</f>
        <v>0</v>
      </c>
    </row>
    <row r="221" spans="4:28">
      <c r="D221" s="70">
        <v>2038</v>
      </c>
      <c r="H221" s="720"/>
      <c r="I221" s="720"/>
      <c r="J221" s="720"/>
      <c r="K221" s="720"/>
      <c r="L221" s="720"/>
      <c r="M221" s="720"/>
      <c r="N221" s="720"/>
      <c r="O221" s="720"/>
      <c r="P221" s="720"/>
      <c r="Q221" s="720"/>
      <c r="R221" s="720"/>
      <c r="S221" s="720"/>
      <c r="T221" s="720"/>
      <c r="U221" s="720"/>
      <c r="V221" s="720"/>
      <c r="W221" s="435">
        <f>IF((SUM(H221:V221)+V221)&lt;W202,(W202/F205*12),W202-SUM(H221:V221))</f>
        <v>24900.553905980138</v>
      </c>
      <c r="X221" s="435">
        <f>IF((SUM(H221:W221)+W221)&lt;W202,(W202/F205*12),W202-SUM(H221:W221))</f>
        <v>-3.637978807091713E-12</v>
      </c>
      <c r="Y221" s="435">
        <f>IF((SUM(H221:X221)+X221)&lt;W202,(W202/F205*12),W202-SUM(H221:X221))</f>
        <v>0</v>
      </c>
      <c r="Z221" s="435">
        <f>IF((SUM(H221:Y221)+Y221)&lt;W202,(W202/F205*12),W202-SUM(H221:Y221))</f>
        <v>0</v>
      </c>
      <c r="AA221" s="435">
        <f>IF((SUM(H221:Z221)+Z221)&lt;W202,(W202/F205*12),W202-SUM(H221:Z221))</f>
        <v>0</v>
      </c>
      <c r="AB221" s="435">
        <f>IF((SUM(H221:AA221)+AA221)&lt;W202,(W202/F205*12),W202-SUM(H221:AA221))</f>
        <v>0</v>
      </c>
    </row>
    <row r="222" spans="4:28">
      <c r="D222" s="70">
        <v>2039</v>
      </c>
      <c r="H222" s="720"/>
      <c r="I222" s="720"/>
      <c r="J222" s="720"/>
      <c r="K222" s="720"/>
      <c r="L222" s="720"/>
      <c r="M222" s="720"/>
      <c r="N222" s="720"/>
      <c r="O222" s="720"/>
      <c r="P222" s="720"/>
      <c r="Q222" s="720"/>
      <c r="R222" s="720"/>
      <c r="S222" s="720"/>
      <c r="T222" s="720"/>
      <c r="U222" s="720"/>
      <c r="V222" s="720"/>
      <c r="W222" s="720"/>
      <c r="X222" s="435">
        <f>IF((SUM(H222:W222)+W222)&lt;X202,(X202/F205*12),X202-SUM(H222:W222))</f>
        <v>25756.302941882313</v>
      </c>
      <c r="Y222" s="435">
        <f>IF((SUM(H222:X222)+X222)&lt;X202,(X202/F205*12),X202-SUM(H222:X222))</f>
        <v>3.637978807091713E-12</v>
      </c>
      <c r="Z222" s="435">
        <f>IF((SUM(H222:Y222)+Y222)&lt;X202,(X202/F205*12),X202-SUM(H222:Y222))</f>
        <v>0</v>
      </c>
      <c r="AA222" s="435">
        <f>IF((SUM(H222:Z222)+Z222)&lt;X202,(X202/F205*12),X202-SUM(H222:Z222))</f>
        <v>0</v>
      </c>
      <c r="AB222" s="435">
        <f>IF((SUM(H222:AA222)+AA222)&lt;X202,(X202/F205*12),X202-SUM(H222:AA222))</f>
        <v>0</v>
      </c>
    </row>
    <row r="223" spans="4:28">
      <c r="D223" s="70">
        <v>2040</v>
      </c>
      <c r="H223" s="720"/>
      <c r="I223" s="720"/>
      <c r="J223" s="720"/>
      <c r="K223" s="720"/>
      <c r="L223" s="720"/>
      <c r="M223" s="720"/>
      <c r="N223" s="720"/>
      <c r="O223" s="720"/>
      <c r="P223" s="720"/>
      <c r="Q223" s="720"/>
      <c r="R223" s="720"/>
      <c r="S223" s="720"/>
      <c r="T223" s="720"/>
      <c r="U223" s="720"/>
      <c r="V223" s="720"/>
      <c r="W223" s="720"/>
      <c r="X223" s="720"/>
      <c r="Y223" s="435">
        <f>IF((SUM(H223:X223)+X223)&lt;Y202,(Y202/F205*12),Y202-SUM(H223:X223))</f>
        <v>26641.461219651675</v>
      </c>
      <c r="Z223" s="435">
        <f>IF((SUM(H223:Y223)+Y223)&lt;Y202,(Y202/F205*12),Y202-SUM(H223:Y223))</f>
        <v>0</v>
      </c>
      <c r="AA223" s="435">
        <f>IF((SUM(H223:Z223)+Z223)&lt;Y202,(Y202/F205*12),Y202-SUM(H223:Z223))</f>
        <v>0</v>
      </c>
      <c r="AB223" s="435">
        <f>IF((SUM(H223:AA223)+AA223)&lt;Y202,(Y202/F205*12),Y202-SUM(H223:AA223))</f>
        <v>0</v>
      </c>
    </row>
    <row r="224" spans="4:28">
      <c r="D224" s="70">
        <v>2041</v>
      </c>
      <c r="H224" s="720"/>
      <c r="I224" s="720"/>
      <c r="J224" s="720"/>
      <c r="K224" s="720"/>
      <c r="L224" s="720"/>
      <c r="M224" s="720"/>
      <c r="N224" s="720"/>
      <c r="O224" s="720"/>
      <c r="P224" s="720"/>
      <c r="Q224" s="720"/>
      <c r="R224" s="720"/>
      <c r="S224" s="720"/>
      <c r="T224" s="720"/>
      <c r="U224" s="720"/>
      <c r="V224" s="720"/>
      <c r="W224" s="720"/>
      <c r="X224" s="720"/>
      <c r="Y224" s="720"/>
      <c r="Z224" s="435">
        <f>IF((SUM(H224:Y224)+Y224)&lt;Z202,(Z202/F205*12),Z202-SUM(H224:Y224))</f>
        <v>27557.03943690037</v>
      </c>
      <c r="AA224" s="435">
        <f>IF((SUM(H224:Z224)+Z224)&lt;Z202,(Z202/F205*12),Z202-SUM(H224:Z224))</f>
        <v>0</v>
      </c>
      <c r="AB224" s="435">
        <f>IF((SUM(H224:AA224)+AA224)&lt;Z202,(Z202/F205*12),Z202-SUM(H224:AA224))</f>
        <v>0</v>
      </c>
    </row>
    <row r="225" spans="2:28">
      <c r="D225" s="721">
        <v>2042</v>
      </c>
      <c r="E225" s="73"/>
      <c r="F225" s="73"/>
      <c r="G225" s="73"/>
      <c r="H225" s="725"/>
      <c r="I225" s="725"/>
      <c r="J225" s="725"/>
      <c r="K225" s="725"/>
      <c r="L225" s="725"/>
      <c r="M225" s="725"/>
      <c r="N225" s="725"/>
      <c r="O225" s="725"/>
      <c r="P225" s="725"/>
      <c r="Q225" s="725"/>
      <c r="R225" s="725"/>
      <c r="S225" s="725"/>
      <c r="T225" s="725"/>
      <c r="U225" s="725"/>
      <c r="V225" s="725"/>
      <c r="W225" s="725"/>
      <c r="X225" s="725"/>
      <c r="Y225" s="725"/>
      <c r="Z225" s="725"/>
      <c r="AA225" s="435">
        <f>IF((SUM(H225:Z225)+Z225)&lt;AA202,(AA202/F205*12),AA202-SUM(H225:Z225))</f>
        <v>28504.08302554852</v>
      </c>
      <c r="AB225" s="435">
        <f>IF((SUM(H225:AA225)+AA225)&lt;AA202,(AA202/F205*12),AA202-SUM(H225:AA225))</f>
        <v>-3.637978807091713E-12</v>
      </c>
    </row>
    <row r="226" spans="2:28">
      <c r="D226" s="722" t="s">
        <v>1126</v>
      </c>
      <c r="E226" s="722"/>
      <c r="F226" s="722"/>
      <c r="G226" s="722"/>
      <c r="H226" s="724">
        <f t="shared" ref="H226:AB226" si="73">-SUM(H206:H225)</f>
        <v>-15000</v>
      </c>
      <c r="I226" s="724">
        <f t="shared" si="73"/>
        <v>-15515.5</v>
      </c>
      <c r="J226" s="724">
        <f t="shared" si="73"/>
        <v>-16048.716016666665</v>
      </c>
      <c r="K226" s="724">
        <f t="shared" si="73"/>
        <v>-16600.256890439443</v>
      </c>
      <c r="L226" s="724">
        <f t="shared" si="73"/>
        <v>-17170.752385574215</v>
      </c>
      <c r="M226" s="724">
        <f t="shared" si="73"/>
        <v>-17760.853909225116</v>
      </c>
      <c r="N226" s="724">
        <f t="shared" si="73"/>
        <v>-18371.235255238818</v>
      </c>
      <c r="O226" s="724">
        <f t="shared" si="73"/>
        <v>-19002.593373510525</v>
      </c>
      <c r="P226" s="724">
        <f t="shared" si="73"/>
        <v>-19655.649165780171</v>
      </c>
      <c r="Q226" s="724">
        <f t="shared" si="73"/>
        <v>-20331.148308777483</v>
      </c>
      <c r="R226" s="724">
        <f t="shared" si="73"/>
        <v>-21029.862105655804</v>
      </c>
      <c r="S226" s="724">
        <f t="shared" si="73"/>
        <v>-21752.588366686843</v>
      </c>
      <c r="T226" s="724">
        <f t="shared" si="73"/>
        <v>-22500.152320221983</v>
      </c>
      <c r="U226" s="724">
        <f t="shared" si="73"/>
        <v>-23273.407554960279</v>
      </c>
      <c r="V226" s="724">
        <f t="shared" si="73"/>
        <v>-24073.236994599079</v>
      </c>
      <c r="W226" s="724">
        <f t="shared" si="73"/>
        <v>-24900.553905980138</v>
      </c>
      <c r="X226" s="724">
        <f t="shared" si="73"/>
        <v>-25756.30294188231</v>
      </c>
      <c r="Y226" s="724">
        <f t="shared" si="73"/>
        <v>-26641.461219651679</v>
      </c>
      <c r="Z226" s="724">
        <f t="shared" si="73"/>
        <v>-27557.03943690037</v>
      </c>
      <c r="AA226" s="724">
        <f t="shared" si="73"/>
        <v>-28504.08302554852</v>
      </c>
      <c r="AB226" s="724">
        <f t="shared" si="73"/>
        <v>3.637978807091713E-12</v>
      </c>
    </row>
    <row r="227" spans="2:28">
      <c r="D227" s="605" t="s">
        <v>727</v>
      </c>
      <c r="E227" s="293"/>
      <c r="F227" s="293"/>
      <c r="G227" s="293"/>
      <c r="H227" s="723">
        <f t="shared" ref="H227:AB227" si="74">H198+H202+H226</f>
        <v>0</v>
      </c>
      <c r="I227" s="723">
        <f t="shared" si="74"/>
        <v>0</v>
      </c>
      <c r="J227" s="723">
        <f t="shared" si="74"/>
        <v>0</v>
      </c>
      <c r="K227" s="723">
        <f t="shared" si="74"/>
        <v>0</v>
      </c>
      <c r="L227" s="723">
        <f t="shared" si="74"/>
        <v>0</v>
      </c>
      <c r="M227" s="723">
        <f t="shared" si="74"/>
        <v>0</v>
      </c>
      <c r="N227" s="723">
        <f t="shared" si="74"/>
        <v>0</v>
      </c>
      <c r="O227" s="723">
        <f t="shared" si="74"/>
        <v>0</v>
      </c>
      <c r="P227" s="723">
        <f t="shared" si="74"/>
        <v>0</v>
      </c>
      <c r="Q227" s="723">
        <f t="shared" si="74"/>
        <v>0</v>
      </c>
      <c r="R227" s="723">
        <f t="shared" si="74"/>
        <v>0</v>
      </c>
      <c r="S227" s="723">
        <f t="shared" si="74"/>
        <v>0</v>
      </c>
      <c r="T227" s="723">
        <f t="shared" si="74"/>
        <v>0</v>
      </c>
      <c r="U227" s="723">
        <f t="shared" si="74"/>
        <v>0</v>
      </c>
      <c r="V227" s="723">
        <f t="shared" si="74"/>
        <v>0</v>
      </c>
      <c r="W227" s="723">
        <f t="shared" si="74"/>
        <v>0</v>
      </c>
      <c r="X227" s="723">
        <f t="shared" si="74"/>
        <v>0</v>
      </c>
      <c r="Y227" s="723">
        <f t="shared" si="74"/>
        <v>0</v>
      </c>
      <c r="Z227" s="723">
        <f t="shared" si="74"/>
        <v>0</v>
      </c>
      <c r="AA227" s="723">
        <f t="shared" si="74"/>
        <v>0</v>
      </c>
      <c r="AB227" s="723">
        <f t="shared" si="74"/>
        <v>3.637978807091713E-12</v>
      </c>
    </row>
    <row r="229" spans="2:28">
      <c r="C229" s="81" t="s">
        <v>815</v>
      </c>
      <c r="D229" s="81" t="s">
        <v>1124</v>
      </c>
    </row>
    <row r="230" spans="2:28">
      <c r="B230" s="298"/>
      <c r="C230" s="293"/>
      <c r="D230" s="719"/>
      <c r="E230" s="302"/>
      <c r="F230" s="606"/>
      <c r="G230" s="606"/>
      <c r="H230" s="293"/>
      <c r="I230" s="293"/>
      <c r="J230" s="293"/>
      <c r="K230" s="293"/>
      <c r="L230" s="293"/>
      <c r="M230" s="293"/>
      <c r="N230" s="293"/>
      <c r="O230" s="293"/>
      <c r="P230" s="293"/>
      <c r="Q230" s="293"/>
      <c r="R230" s="293"/>
      <c r="S230" s="293"/>
      <c r="T230" s="293"/>
      <c r="U230" s="293"/>
      <c r="V230" s="293"/>
      <c r="W230" s="293"/>
      <c r="X230" s="293"/>
      <c r="Y230" s="293"/>
      <c r="Z230" s="293"/>
      <c r="AA230" s="293"/>
      <c r="AB230" s="293"/>
    </row>
    <row r="231" spans="2:28">
      <c r="D231" s="298"/>
    </row>
    <row r="232" spans="2:28">
      <c r="B232" s="81"/>
      <c r="C232" s="81"/>
      <c r="D232" s="603" t="s">
        <v>718</v>
      </c>
      <c r="E232" s="81"/>
      <c r="F232" s="81"/>
      <c r="G232" s="81"/>
      <c r="H232" s="81"/>
      <c r="I232" s="630">
        <f t="shared" ref="I232:AB232" si="75">H261</f>
        <v>0</v>
      </c>
      <c r="J232" s="630">
        <f t="shared" si="75"/>
        <v>0</v>
      </c>
      <c r="K232" s="630">
        <f t="shared" si="75"/>
        <v>0</v>
      </c>
      <c r="L232" s="630">
        <f t="shared" si="75"/>
        <v>0</v>
      </c>
      <c r="M232" s="630">
        <f t="shared" si="75"/>
        <v>0</v>
      </c>
      <c r="N232" s="630">
        <f t="shared" si="75"/>
        <v>0</v>
      </c>
      <c r="O232" s="630">
        <f t="shared" si="75"/>
        <v>0</v>
      </c>
      <c r="P232" s="630">
        <f t="shared" si="75"/>
        <v>0</v>
      </c>
      <c r="Q232" s="630">
        <f t="shared" si="75"/>
        <v>0</v>
      </c>
      <c r="R232" s="630">
        <f t="shared" si="75"/>
        <v>0</v>
      </c>
      <c r="S232" s="630">
        <f t="shared" si="75"/>
        <v>0</v>
      </c>
      <c r="T232" s="630">
        <f t="shared" si="75"/>
        <v>0</v>
      </c>
      <c r="U232" s="630">
        <f t="shared" si="75"/>
        <v>0</v>
      </c>
      <c r="V232" s="630">
        <f t="shared" si="75"/>
        <v>0</v>
      </c>
      <c r="W232" s="630">
        <f t="shared" si="75"/>
        <v>0</v>
      </c>
      <c r="X232" s="630">
        <f t="shared" si="75"/>
        <v>0</v>
      </c>
      <c r="Y232" s="630">
        <f t="shared" si="75"/>
        <v>0</v>
      </c>
      <c r="Z232" s="630">
        <f t="shared" si="75"/>
        <v>0</v>
      </c>
      <c r="AA232" s="630">
        <f t="shared" si="75"/>
        <v>0</v>
      </c>
      <c r="AB232" s="630">
        <f t="shared" si="75"/>
        <v>0</v>
      </c>
    </row>
    <row r="233" spans="2:28">
      <c r="D233" s="574" t="s">
        <v>1032</v>
      </c>
      <c r="H233" s="285">
        <f>CAPEX!H129/MIl</f>
        <v>9148.125</v>
      </c>
      <c r="I233" s="285">
        <f>CAPEX!I129/MIl</f>
        <v>17323.934999999998</v>
      </c>
      <c r="J233" s="285">
        <f>CAPEX!J129/MIl</f>
        <v>13871.375485958702</v>
      </c>
      <c r="K233" s="285">
        <f>CAPEX!K129/MIl</f>
        <v>11417.958019444082</v>
      </c>
      <c r="L233" s="285">
        <f>CAPEX!L129/MIl</f>
        <v>6258.0299814273785</v>
      </c>
      <c r="M233" s="285">
        <f>CAPEX!M129/MIl</f>
        <v>9148.125</v>
      </c>
      <c r="N233" s="285">
        <f>CAPEX!N129/MIl</f>
        <v>17323.934999999998</v>
      </c>
      <c r="O233" s="285">
        <f>CAPEX!O129/MIl</f>
        <v>13871.375485958702</v>
      </c>
      <c r="P233" s="285">
        <f>CAPEX!P129/MIl</f>
        <v>11417.958019444082</v>
      </c>
      <c r="Q233" s="285">
        <f>CAPEX!Q129/MIl</f>
        <v>6258.0299814273785</v>
      </c>
      <c r="R233" s="285">
        <f>CAPEX!R129/MIl</f>
        <v>9148.125</v>
      </c>
      <c r="S233" s="285">
        <f>CAPEX!S129/MIl</f>
        <v>17323.934999999998</v>
      </c>
      <c r="T233" s="285">
        <f>CAPEX!T129/MIl</f>
        <v>13871.375485958702</v>
      </c>
      <c r="U233" s="285">
        <f>CAPEX!U129/MIl</f>
        <v>11417.958019444082</v>
      </c>
      <c r="V233" s="285">
        <f>CAPEX!V129/MIl</f>
        <v>6258.0299814273785</v>
      </c>
      <c r="W233" s="285">
        <f>CAPEX!W129/MIl</f>
        <v>9148.125</v>
      </c>
      <c r="X233" s="285">
        <f>CAPEX!X129/MIl</f>
        <v>17323.934999999998</v>
      </c>
      <c r="Y233" s="285">
        <f>CAPEX!Y129/MIl</f>
        <v>13871.375485958702</v>
      </c>
      <c r="Z233" s="285">
        <f>CAPEX!Z129/MIl</f>
        <v>17675.988000871461</v>
      </c>
      <c r="AA233" s="285">
        <f>CAPEX!AA129/MIl</f>
        <v>6258.0299814273785</v>
      </c>
      <c r="AB233" s="285">
        <f>CAPEX!AB129/MIl</f>
        <v>0</v>
      </c>
    </row>
    <row r="234" spans="2:28">
      <c r="D234" s="69" t="s">
        <v>698</v>
      </c>
      <c r="F234" s="728" t="s">
        <v>357</v>
      </c>
      <c r="G234" s="729">
        <f>Macro!F9</f>
        <v>3.4366666666666663E-2</v>
      </c>
      <c r="H234" s="290">
        <v>0</v>
      </c>
      <c r="I234" s="290">
        <f t="shared" ref="I234:AB234" si="76">$G$166</f>
        <v>3.4366666666666663E-2</v>
      </c>
      <c r="J234" s="290">
        <f t="shared" si="76"/>
        <v>3.4366666666666663E-2</v>
      </c>
      <c r="K234" s="290">
        <f t="shared" si="76"/>
        <v>3.4366666666666663E-2</v>
      </c>
      <c r="L234" s="290">
        <f t="shared" si="76"/>
        <v>3.4366666666666663E-2</v>
      </c>
      <c r="M234" s="290">
        <f t="shared" si="76"/>
        <v>3.4366666666666663E-2</v>
      </c>
      <c r="N234" s="290">
        <f t="shared" si="76"/>
        <v>3.4366666666666663E-2</v>
      </c>
      <c r="O234" s="290">
        <f t="shared" si="76"/>
        <v>3.4366666666666663E-2</v>
      </c>
      <c r="P234" s="290">
        <f t="shared" si="76"/>
        <v>3.4366666666666663E-2</v>
      </c>
      <c r="Q234" s="290">
        <f t="shared" si="76"/>
        <v>3.4366666666666663E-2</v>
      </c>
      <c r="R234" s="290">
        <f t="shared" si="76"/>
        <v>3.4366666666666663E-2</v>
      </c>
      <c r="S234" s="290">
        <f t="shared" si="76"/>
        <v>3.4366666666666663E-2</v>
      </c>
      <c r="T234" s="290">
        <f t="shared" si="76"/>
        <v>3.4366666666666663E-2</v>
      </c>
      <c r="U234" s="290">
        <f t="shared" si="76"/>
        <v>3.4366666666666663E-2</v>
      </c>
      <c r="V234" s="290">
        <f t="shared" si="76"/>
        <v>3.4366666666666663E-2</v>
      </c>
      <c r="W234" s="290">
        <f t="shared" si="76"/>
        <v>3.4366666666666663E-2</v>
      </c>
      <c r="X234" s="290">
        <f t="shared" si="76"/>
        <v>3.4366666666666663E-2</v>
      </c>
      <c r="Y234" s="290">
        <f t="shared" si="76"/>
        <v>3.4366666666666663E-2</v>
      </c>
      <c r="Z234" s="290">
        <f t="shared" si="76"/>
        <v>3.4366666666666663E-2</v>
      </c>
      <c r="AA234" s="290">
        <f t="shared" si="76"/>
        <v>3.4366666666666663E-2</v>
      </c>
      <c r="AB234" s="290">
        <f t="shared" si="76"/>
        <v>3.4366666666666663E-2</v>
      </c>
    </row>
    <row r="235" spans="2:28">
      <c r="D235" s="69" t="s">
        <v>700</v>
      </c>
      <c r="E235" s="282"/>
      <c r="F235" s="287"/>
      <c r="G235" s="599">
        <v>1</v>
      </c>
      <c r="H235" s="535">
        <f t="shared" ref="H235:AB235" si="77">G235+(G235*H234)</f>
        <v>1</v>
      </c>
      <c r="I235" s="535">
        <f t="shared" si="77"/>
        <v>1.0343666666666667</v>
      </c>
      <c r="J235" s="535">
        <f t="shared" si="77"/>
        <v>1.069914401111111</v>
      </c>
      <c r="K235" s="535">
        <f t="shared" si="77"/>
        <v>1.106683792695963</v>
      </c>
      <c r="L235" s="535">
        <f t="shared" si="77"/>
        <v>1.1447168257049476</v>
      </c>
      <c r="M235" s="535">
        <f t="shared" si="77"/>
        <v>1.1840569272816743</v>
      </c>
      <c r="N235" s="535">
        <f t="shared" si="77"/>
        <v>1.2247490170159212</v>
      </c>
      <c r="O235" s="535">
        <f t="shared" si="77"/>
        <v>1.266839558234035</v>
      </c>
      <c r="P235" s="535">
        <f t="shared" si="77"/>
        <v>1.3103766110520114</v>
      </c>
      <c r="Q235" s="535">
        <f t="shared" si="77"/>
        <v>1.3554098872518323</v>
      </c>
      <c r="R235" s="535">
        <f t="shared" si="77"/>
        <v>1.4019908070437204</v>
      </c>
      <c r="S235" s="535">
        <f t="shared" si="77"/>
        <v>1.4501725577791229</v>
      </c>
      <c r="T235" s="535">
        <f t="shared" si="77"/>
        <v>1.5000101546814655</v>
      </c>
      <c r="U235" s="535">
        <f t="shared" si="77"/>
        <v>1.5515605036640185</v>
      </c>
      <c r="V235" s="535">
        <f t="shared" si="77"/>
        <v>1.6048824663066052</v>
      </c>
      <c r="W235" s="535">
        <f t="shared" si="77"/>
        <v>1.6600369270653423</v>
      </c>
      <c r="X235" s="535">
        <f t="shared" si="77"/>
        <v>1.7170868627921545</v>
      </c>
      <c r="Y235" s="535">
        <f t="shared" si="77"/>
        <v>1.7760974146434449</v>
      </c>
      <c r="Z235" s="535">
        <f t="shared" si="77"/>
        <v>1.8371359624600248</v>
      </c>
      <c r="AA235" s="535">
        <f t="shared" si="77"/>
        <v>1.9002722017032343</v>
      </c>
      <c r="AB235" s="535">
        <f t="shared" si="77"/>
        <v>1.9655782230351022</v>
      </c>
    </row>
    <row r="236" spans="2:28">
      <c r="B236" s="81"/>
      <c r="C236" s="81"/>
      <c r="D236" s="605" t="s">
        <v>1127</v>
      </c>
      <c r="E236" s="294"/>
      <c r="F236" s="294"/>
      <c r="G236" s="294"/>
      <c r="H236" s="730">
        <f t="shared" ref="H236:AB236" si="78">H233*H235</f>
        <v>9148.125</v>
      </c>
      <c r="I236" s="730">
        <f t="shared" si="78"/>
        <v>17919.300899499998</v>
      </c>
      <c r="J236" s="730">
        <f t="shared" si="78"/>
        <v>14841.184395646851</v>
      </c>
      <c r="K236" s="730">
        <f t="shared" si="78"/>
        <v>12636.069085801662</v>
      </c>
      <c r="L236" s="730">
        <f t="shared" si="78"/>
        <v>7163.6722155059406</v>
      </c>
      <c r="M236" s="730">
        <f t="shared" si="78"/>
        <v>10831.900777888666</v>
      </c>
      <c r="N236" s="730">
        <f t="shared" si="78"/>
        <v>21217.472362097709</v>
      </c>
      <c r="O236" s="730">
        <f t="shared" si="78"/>
        <v>17572.807192730346</v>
      </c>
      <c r="P236" s="730">
        <f t="shared" si="78"/>
        <v>14961.825134653272</v>
      </c>
      <c r="Q236" s="730">
        <f t="shared" si="78"/>
        <v>8482.1957115450696</v>
      </c>
      <c r="R236" s="730">
        <f t="shared" si="78"/>
        <v>12825.587151686834</v>
      </c>
      <c r="S236" s="730">
        <f t="shared" si="78"/>
        <v>25122.695129749267</v>
      </c>
      <c r="T236" s="730">
        <f t="shared" si="78"/>
        <v>20807.204088337603</v>
      </c>
      <c r="U236" s="730">
        <f t="shared" si="78"/>
        <v>17715.652695463279</v>
      </c>
      <c r="V236" s="730">
        <f t="shared" si="78"/>
        <v>10043.40259081385</v>
      </c>
      <c r="W236" s="730">
        <f t="shared" si="78"/>
        <v>15186.225313409635</v>
      </c>
      <c r="X236" s="730">
        <f t="shared" si="78"/>
        <v>29746.701200365198</v>
      </c>
      <c r="Y236" s="730">
        <f t="shared" si="78"/>
        <v>24636.914138159711</v>
      </c>
      <c r="Z236" s="730">
        <f t="shared" si="78"/>
        <v>32473.193228412842</v>
      </c>
      <c r="AA236" s="730">
        <f t="shared" si="78"/>
        <v>11891.960411131855</v>
      </c>
      <c r="AB236" s="730">
        <f t="shared" si="78"/>
        <v>0</v>
      </c>
    </row>
    <row r="237" spans="2:28">
      <c r="D237" s="69"/>
      <c r="E237" s="282"/>
      <c r="F237" s="584"/>
      <c r="H237" s="285"/>
      <c r="I237" s="285"/>
      <c r="J237" s="285"/>
      <c r="K237" s="285"/>
      <c r="L237" s="285"/>
      <c r="M237" s="285"/>
      <c r="N237" s="285"/>
      <c r="O237" s="285"/>
      <c r="P237" s="285"/>
      <c r="Q237" s="285"/>
      <c r="R237" s="285"/>
      <c r="S237" s="285"/>
      <c r="T237" s="285"/>
      <c r="U237" s="285"/>
      <c r="V237" s="285"/>
      <c r="W237" s="285"/>
      <c r="X237" s="285"/>
      <c r="Y237" s="285"/>
      <c r="Z237" s="285"/>
      <c r="AA237" s="285"/>
      <c r="AB237" s="285"/>
    </row>
    <row r="238" spans="2:28">
      <c r="D238" s="70"/>
      <c r="F238" s="732" t="s">
        <v>1125</v>
      </c>
    </row>
    <row r="239" spans="2:28">
      <c r="D239" s="575" t="s">
        <v>1239</v>
      </c>
      <c r="F239" s="732">
        <f>F137</f>
        <v>12</v>
      </c>
    </row>
    <row r="240" spans="2:28">
      <c r="D240" s="719">
        <v>2023</v>
      </c>
      <c r="E240" s="293"/>
      <c r="F240" s="293"/>
      <c r="G240" s="293"/>
      <c r="H240" s="731">
        <f>IF((SUM(G240:G240)+G240)&lt;H236,(H236/F239*12),H236-SUM(G240:G240))</f>
        <v>9148.125</v>
      </c>
      <c r="I240" s="731">
        <f>IF((SUM(H240:H240)+H240)&lt;H236,(H236/F239*12),H236-SUM(H240:H240))</f>
        <v>0</v>
      </c>
      <c r="J240" s="731">
        <f>IF((SUM(H240:I240)+I240)&lt;H236,(H236/F239*12),H236-SUM(H240:I240))</f>
        <v>0</v>
      </c>
      <c r="K240" s="731">
        <f>IF((SUM(H240:J240)+J240)&lt;H236,(H236/F239*12),H236-SUM(H240:J240))</f>
        <v>0</v>
      </c>
      <c r="L240" s="731">
        <f>IF((SUM(H240:K240)+K240)&lt;H236,(H236/F239*12),H236-SUM(H240:K240))</f>
        <v>0</v>
      </c>
      <c r="M240" s="731">
        <f>IF((SUM(H240:L240)+L240)&lt;H236,(H236/F239*12),H236-SUM(H240:L240))</f>
        <v>0</v>
      </c>
      <c r="N240" s="731">
        <f>IF((SUM(H240:M240)+M240)&lt;H236,(H236/F239*12),H236-SUM(H240:M240))</f>
        <v>0</v>
      </c>
      <c r="O240" s="731">
        <f>IF((SUM(H240:N240)+N240)&lt;H236,(H236/F239*12),H236-SUM(H240:N240))</f>
        <v>0</v>
      </c>
      <c r="P240" s="731">
        <f>IF((SUM(H240:O240)+O240)&lt;H236,(H236/F239*12),H236-SUM(H240:O240))</f>
        <v>0</v>
      </c>
      <c r="Q240" s="731">
        <f>IF((SUM(H240:P240)+P240)&lt;H236,(H236/F239*12),H236-SUM(H240:P240))</f>
        <v>0</v>
      </c>
      <c r="R240" s="731">
        <f>IF((SUM(H240:Q240)+Q240)&lt;H236,(H236/F239*12),H236-SUM(H240:Q240))</f>
        <v>0</v>
      </c>
      <c r="S240" s="731">
        <f>IF((SUM(H240:R240)+R240)&lt;H236,(H236/F239*12),H236-SUM(H240:R240))</f>
        <v>0</v>
      </c>
      <c r="T240" s="731">
        <f>IF((SUM(H240:S240)+S240)&lt;H236,(H236/F239*12),H236-SUM(H240:S240))</f>
        <v>0</v>
      </c>
      <c r="U240" s="731">
        <f>IF((SUM(H240:T240)+T240)&lt;H236,(H236/F239*12),H236-SUM(H240:T240))</f>
        <v>0</v>
      </c>
      <c r="V240" s="731">
        <f>IF((SUM(H240:U240)+U240)&lt;H236,(H236/F239*12),H236-SUM(H240:U240))</f>
        <v>0</v>
      </c>
      <c r="W240" s="731">
        <f>IF((SUM(H240:V240)+V240)&lt;H236,(H236/F239*12),H236-SUM(H240:V240))</f>
        <v>0</v>
      </c>
      <c r="X240" s="731">
        <f>IF((SUM(H240:W240)+W240)&lt;H236,(H236/F239*12),H236-SUM(H240:W240))</f>
        <v>0</v>
      </c>
      <c r="Y240" s="731">
        <f>IF((SUM(H240:X240)+X240)&lt;H236,(H236/F239*12),H236-SUM(H240:X240))</f>
        <v>0</v>
      </c>
      <c r="Z240" s="731">
        <f>IF((SUM(H240:Y240)+Y240)&lt;H236,(H236/F239*12),H236-SUM(H240:Y240))</f>
        <v>0</v>
      </c>
      <c r="AA240" s="731">
        <f>IF((SUM(H240:Z240)+Z240)&lt;H236,(H236/F239*12),H236-SUM(H240:Z240))</f>
        <v>0</v>
      </c>
      <c r="AB240" s="731">
        <f>IF((SUM(H240:AA240)+AA240)&lt;H236,(H236/F239*12),H236-SUM(H240:AA240))</f>
        <v>0</v>
      </c>
    </row>
    <row r="241" spans="4:28">
      <c r="D241" s="70">
        <v>2024</v>
      </c>
      <c r="H241" s="720"/>
      <c r="I241" s="435">
        <f>IF((SUM(H241:H241)+H241)&lt;I236,(I236/F239*12),I236-SUM(H241:H241))</f>
        <v>17919.300899499998</v>
      </c>
      <c r="J241" s="435">
        <f>IF((SUM(H241:I241)+I241)&lt;I236,(I236/F239*12),I236-SUM(H241:I241))</f>
        <v>0</v>
      </c>
      <c r="K241" s="435">
        <f>IF((SUM(H241:J241)+J241)&lt;I236,(I236/F239*12),I236-SUM(H241:J241))</f>
        <v>0</v>
      </c>
      <c r="L241" s="435">
        <f>IF((SUM(H241:K241)+K241)&lt;I236,(I236/F239*12),I236-SUM(H241:K241))</f>
        <v>0</v>
      </c>
      <c r="M241" s="435">
        <f>IF((SUM(H241:L241)+L241)&lt;I236,(I236/F239*12),I236-SUM(H241:L241))</f>
        <v>0</v>
      </c>
      <c r="N241" s="435">
        <f>IF((SUM(H241:M241)+M241)&lt;I236,(I236/F239*12),I236-SUM(H241:M241))</f>
        <v>0</v>
      </c>
      <c r="O241" s="435">
        <f>IF((SUM(H241:N241)+N241)&lt;I236,(I236/F239*12),I236-SUM(H241:N241))</f>
        <v>0</v>
      </c>
      <c r="P241" s="435">
        <f>IF((SUM(H241:O241)+O241)&lt;I236,(I236/F239*12),I236-SUM(H241:O241))</f>
        <v>0</v>
      </c>
      <c r="Q241" s="435">
        <f>IF((SUM(H241:P241)+P241)&lt;I236,(I236/F239*12),I236-SUM(H241:P241))</f>
        <v>0</v>
      </c>
      <c r="R241" s="435">
        <f>IF((SUM(H241:Q241)+Q241)&lt;I236,(I236/F239*12),I236-SUM(H241:Q241))</f>
        <v>0</v>
      </c>
      <c r="S241" s="435">
        <f>IF((SUM(H241:R241)+R241)&lt;I236,(I236/F239*12),I236-SUM(H241:R241))</f>
        <v>0</v>
      </c>
      <c r="T241" s="435">
        <f>IF((SUM(H241:S241)+S241)&lt;I236,(I236/F239*12),I236-SUM(H241:S241))</f>
        <v>0</v>
      </c>
      <c r="U241" s="435">
        <f>IF((SUM(H241:T241)+T241)&lt;I236,(I236/F239*12),I236-SUM(H241:T241))</f>
        <v>0</v>
      </c>
      <c r="V241" s="435">
        <f>IF((SUM(H241:U241)+U241)&lt;I236,(I236/F239*12),I236-SUM(H241:U241))</f>
        <v>0</v>
      </c>
      <c r="W241" s="435">
        <f>IF((SUM(H241:V241)+V241)&lt;I236,(I236/F239*12),I236-SUM(H241:V241))</f>
        <v>0</v>
      </c>
      <c r="X241" s="435">
        <f>IF((SUM(H241:W241)+W241)&lt;I236,(I236/F239*12),I236-SUM(H241:W241))</f>
        <v>0</v>
      </c>
      <c r="Y241" s="435">
        <f>IF((SUM(H241:X241)+X241)&lt;I236,(I236/F239*12),I236-SUM(H241:X241))</f>
        <v>0</v>
      </c>
      <c r="Z241" s="435">
        <f>IF((SUM(H241:Y241)+Y241)&lt;I236,(I236/F239*12),I236-SUM(H241:Y241))</f>
        <v>0</v>
      </c>
      <c r="AA241" s="435">
        <f>IF((SUM(H241:Z241)+Z241)&lt;I236,(I236/F239*12),I236-SUM(H241:Z241))</f>
        <v>0</v>
      </c>
      <c r="AB241" s="435">
        <f>IF((SUM(H241:AA241)+AA241)&lt;I236,(I236/F239*12),I236-SUM(H241:AA241))</f>
        <v>0</v>
      </c>
    </row>
    <row r="242" spans="4:28">
      <c r="D242" s="70">
        <v>2025</v>
      </c>
      <c r="H242" s="720"/>
      <c r="I242" s="726"/>
      <c r="J242" s="435">
        <f>IF((SUM(H242:I242)+I242)&lt;J236,(J236/F239*12),J236-SUM(H242:I242))</f>
        <v>14841.184395646851</v>
      </c>
      <c r="K242" s="435">
        <f>IF((SUM(H242:J242)+J242)&lt;J236,(J236/F239*12),J236-SUM(H242:J242))</f>
        <v>0</v>
      </c>
      <c r="L242" s="435">
        <f>IF((SUM(H242:K242)+K242)&lt;J236,(J236/F239*12),J236-SUM(H242:K242))</f>
        <v>0</v>
      </c>
      <c r="M242" s="435">
        <f>IF((SUM(H242:L242)+L242)&lt;J236,(J236/F239*12),J236-SUM(H242:L242))</f>
        <v>0</v>
      </c>
      <c r="N242" s="435">
        <f>IF((SUM(H242:M242)+M242)&lt;J236,(J236/F239*12),J236-SUM(H242:M242))</f>
        <v>0</v>
      </c>
      <c r="O242" s="435">
        <f>IF((SUM(H242:N242)+N242)&lt;J236,(J236/F239*12),J236-SUM(H242:N242))</f>
        <v>0</v>
      </c>
      <c r="P242" s="435">
        <f>IF((SUM(H242:O242)+O242)&lt;J236,(J236/F239*12),J236-SUM(H242:O242))</f>
        <v>0</v>
      </c>
      <c r="Q242" s="435">
        <f>IF((SUM(H242:P242)+P242)&lt;J236,(J236/F239*12),J236-SUM(H242:P242))</f>
        <v>0</v>
      </c>
      <c r="R242" s="435">
        <f>IF((SUM(H242:Q242)+Q242)&lt;J236,(J236/F239*12),J236-SUM(H242:Q242))</f>
        <v>0</v>
      </c>
      <c r="S242" s="435">
        <f>IF((SUM(H242:R242)+R242)&lt;J236,(J236/F239*12),J236-SUM(H242:R242))</f>
        <v>0</v>
      </c>
      <c r="T242" s="435">
        <f>IF((SUM(H242:S242)+S242)&lt;J236,(J236/F239*12),J236-SUM(H242:S242))</f>
        <v>0</v>
      </c>
      <c r="U242" s="435">
        <f>IF((SUM(H242:T242)+T242)&lt;J236,(J236/F239*12),J236-SUM(H242:T242))</f>
        <v>0</v>
      </c>
      <c r="V242" s="435">
        <f>IF((SUM(H242:U242)+U242)&lt;J236,(J236/F239*12),J236-SUM(H242:U242))</f>
        <v>0</v>
      </c>
      <c r="W242" s="435">
        <f>IF((SUM(H242:V242)+V242)&lt;J236,(J236/F239*12),J236-SUM(H242:V242))</f>
        <v>0</v>
      </c>
      <c r="X242" s="435">
        <f>IF((SUM(H242:W242)+W242)&lt;J236,(J236/F239*12),J236-SUM(H242:W242))</f>
        <v>0</v>
      </c>
      <c r="Y242" s="435">
        <f>IF((SUM(H242:X242)+X242)&lt;J236,(J236/F239*12),J236-SUM(H242:X242))</f>
        <v>0</v>
      </c>
      <c r="Z242" s="435">
        <f>IF((SUM(H242:Y242)+Y242)&lt;J236,(J236/F239*12),J236-SUM(H242:Y242))</f>
        <v>0</v>
      </c>
      <c r="AA242" s="435">
        <f>IF((SUM(H242:Z242)+Z242)&lt;J236,(J236/F239*12),J236-SUM(H242:Z242))</f>
        <v>0</v>
      </c>
      <c r="AB242" s="435">
        <f>IF((SUM(H242:AA242)+AA242)&lt;J236,(J236/F239*12),J236-SUM(H242:AA242))</f>
        <v>0</v>
      </c>
    </row>
    <row r="243" spans="4:28">
      <c r="D243" s="70">
        <v>2026</v>
      </c>
      <c r="H243" s="720"/>
      <c r="I243" s="720"/>
      <c r="J243" s="720"/>
      <c r="K243" s="435">
        <f>IF((SUM(H243:J243)+J243)&lt;K236,(K236/F239*12),K236-SUM(H243:J243))</f>
        <v>12636.069085801664</v>
      </c>
      <c r="L243" s="435">
        <f>IF((SUM(H243:K243)+K243)&lt;K236,(K236/F239*12),K236-SUM(H243:K243))</f>
        <v>-1.8189894035458565E-12</v>
      </c>
      <c r="M243" s="435">
        <f>IF((SUM(H243:L243)+L243)&lt;K236,(K236/F239*12),K236-SUM(H243:L243))</f>
        <v>0</v>
      </c>
      <c r="N243" s="435">
        <f>IF((SUM(H243:M243)+M243)&lt;K236,(K236/F239*12),K236-SUM(H243:M243))</f>
        <v>0</v>
      </c>
      <c r="O243" s="435">
        <f>IF((SUM(H243:N243)+N243)&lt;K236,(K236/F239*12),K236-SUM(H243:N243))</f>
        <v>0</v>
      </c>
      <c r="P243" s="435">
        <f>IF((SUM(H243:O243)+O243)&lt;K236,(K236/F239*12),K236-SUM(H243:O243))</f>
        <v>0</v>
      </c>
      <c r="Q243" s="435">
        <f>IF((SUM(H243:P243)+P243)&lt;K236,(K236/F239*12),K236-SUM(H243:P243))</f>
        <v>0</v>
      </c>
      <c r="R243" s="435">
        <f>IF((SUM(H243:Q243)+Q243)&lt;K236,(K236/F239*12),K236-SUM(H243:Q243))</f>
        <v>0</v>
      </c>
      <c r="S243" s="435">
        <f>IF((SUM(H243:R243)+R243)&lt;K236,(K236/F239*12),K236-SUM(H243:R243))</f>
        <v>0</v>
      </c>
      <c r="T243" s="435">
        <f>IF((SUM(H243:S243)+S243)&lt;K236,(K236/F239*12),K236-SUM(H243:S243))</f>
        <v>0</v>
      </c>
      <c r="U243" s="435">
        <f>IF((SUM(H243:T243)+T243)&lt;K236,(K236/F239*12),K236-SUM(H243:T243))</f>
        <v>0</v>
      </c>
      <c r="V243" s="435">
        <f>IF((SUM(H243:U243)+U243)&lt;K236,(K236/F239*12),K236-SUM(H243:U243))</f>
        <v>0</v>
      </c>
      <c r="W243" s="435">
        <f>IF((SUM(H243:V243)+V243)&lt;K236,(K236/F239*12),K236-SUM(H243:V243))</f>
        <v>0</v>
      </c>
      <c r="X243" s="435">
        <f>IF((SUM(H243:W243)+W243)&lt;K236,(K236/F239*12),K236-SUM(H243:W243))</f>
        <v>0</v>
      </c>
      <c r="Y243" s="435">
        <f>IF((SUM(H243:X243)+X243)&lt;K236,(K236/F239*12),K236-SUM(H243:X243))</f>
        <v>0</v>
      </c>
      <c r="Z243" s="435">
        <f>IF((SUM(H243:Y243)+Y243)&lt;K236,(K236/F239*12),K236-SUM(H243:Y243))</f>
        <v>0</v>
      </c>
      <c r="AA243" s="435">
        <f>IF((SUM(H243:Z243)+Z243)&lt;K236,(K236/F239*12),K236-SUM(H243:Z243))</f>
        <v>0</v>
      </c>
      <c r="AB243" s="435">
        <f>IF((SUM(H243:AA243)+AA243)&lt;K236,(K236/F239*12),K236-SUM(H243:AA243))</f>
        <v>0</v>
      </c>
    </row>
    <row r="244" spans="4:28">
      <c r="D244" s="70">
        <v>2027</v>
      </c>
      <c r="H244" s="720"/>
      <c r="I244" s="720"/>
      <c r="J244" s="720"/>
      <c r="K244" s="720"/>
      <c r="L244" s="435">
        <f>IF((SUM(H244:K244)+K244)&lt;L236,(L236/F239*12),L236-SUM(H244:K244))</f>
        <v>7163.6722155059406</v>
      </c>
      <c r="M244" s="435">
        <f>IF((SUM(H244:L244)+L244)&lt;L236,(L236/F239*12),L236-SUM(H244:L244))</f>
        <v>0</v>
      </c>
      <c r="N244" s="435">
        <f>IF((SUM(H244:M244)+M244)&lt;L236,(L236/F239*12),L236-SUM(H244:M244))</f>
        <v>0</v>
      </c>
      <c r="O244" s="435">
        <f>IF((SUM(H244:N244)+N244)&lt;L236,(L236/F239*12),L236-SUM(H244:N244))</f>
        <v>0</v>
      </c>
      <c r="P244" s="435">
        <f>IF((SUM(H244:O244)+O244)&lt;L236,(L236/F239*12),L236-SUM(H244:O244))</f>
        <v>0</v>
      </c>
      <c r="Q244" s="435">
        <f>IF((SUM(H244:P244)+P244)&lt;L236,(L236/F239*12),L236-SUM(H244:P244))</f>
        <v>0</v>
      </c>
      <c r="R244" s="435">
        <f>IF((SUM(H244:Q244)+Q244)&lt;L236,(L236/F239*12),L236-SUM(H244:Q244))</f>
        <v>0</v>
      </c>
      <c r="S244" s="435">
        <f>IF((SUM(H244:R244)+R244)&lt;L236,(L236/F239*12),L236-SUM(H244:R244))</f>
        <v>0</v>
      </c>
      <c r="T244" s="435">
        <f>IF((SUM(H244:S244)+S244)&lt;L236,(L236/F239*12),L236-SUM(H244:S244))</f>
        <v>0</v>
      </c>
      <c r="U244" s="435">
        <f>IF((SUM(H244:T244)+T244)&lt;L236,(L236/F239*12),L236-SUM(H244:T244))</f>
        <v>0</v>
      </c>
      <c r="V244" s="435">
        <f>IF((SUM(H244:U244)+U244)&lt;L236,(L236/F239*12),L236-SUM(H244:U244))</f>
        <v>0</v>
      </c>
      <c r="W244" s="435">
        <f>IF((SUM(H244:V244)+V244)&lt;L236,(L236/F239*12),L236-SUM(H244:V244))</f>
        <v>0</v>
      </c>
      <c r="X244" s="435">
        <f>IF((SUM(H244:W244)+W244)&lt;L236,(L236/F239*12),L236-SUM(H244:W244))</f>
        <v>0</v>
      </c>
      <c r="Y244" s="435">
        <f>IF((SUM(H244:X244)+X244)&lt;L236,(L236/F239*12),L236-SUM(H244:X244))</f>
        <v>0</v>
      </c>
      <c r="Z244" s="435">
        <f>IF((SUM(H244:Y244)+Y244)&lt;L236,(L236/F239*12),L236-SUM(H244:Y244))</f>
        <v>0</v>
      </c>
      <c r="AA244" s="435">
        <f>IF((SUM(H244:Z244)+Z244)&lt;L236,(L236/F239*12),L236-SUM(H244:Z244))</f>
        <v>0</v>
      </c>
      <c r="AB244" s="435">
        <f>IF((SUM(H244:AA244)+AA244)&lt;L236,(L236/F239*12),L236-SUM(H244:AA244))</f>
        <v>0</v>
      </c>
    </row>
    <row r="245" spans="4:28">
      <c r="D245" s="70">
        <v>2028</v>
      </c>
      <c r="H245" s="720"/>
      <c r="I245" s="720"/>
      <c r="J245" s="720"/>
      <c r="K245" s="720"/>
      <c r="L245" s="720"/>
      <c r="M245" s="435">
        <f>IF((SUM(H245:L245)+L245)&lt;M236,(M236/F239*12),M236-SUM(H245:L245))</f>
        <v>10831.900777888666</v>
      </c>
      <c r="N245" s="435">
        <f>IF((SUM(H245:M245)+M245)&lt;M236,(M236/F239*12),M236-SUM(H245:M245))</f>
        <v>0</v>
      </c>
      <c r="O245" s="435">
        <f>IF((SUM(H245:N245)+N245)&lt;M236,(M236/F239*12),M236-SUM(H245:N245))</f>
        <v>0</v>
      </c>
      <c r="P245" s="435">
        <f>IF((SUM(H245:O245)+O245)&lt;M236,(M236/F239*12),M236-SUM(H245:O245))</f>
        <v>0</v>
      </c>
      <c r="Q245" s="435">
        <f>IF((SUM(H245:P245)+P245)&lt;M236,(M236/F239*12),M236-SUM(H245:P245))</f>
        <v>0</v>
      </c>
      <c r="R245" s="435">
        <f>IF((SUM(H245:Q245)+Q245)&lt;M236,(M236/F239*12),M236-SUM(H245:Q245))</f>
        <v>0</v>
      </c>
      <c r="S245" s="435">
        <f>IF((SUM(H245:R245)+R245)&lt;M236,(M236/F239*12),M236-SUM(H245:R245))</f>
        <v>0</v>
      </c>
      <c r="T245" s="435">
        <f>IF((SUM(H245:S245)+S245)&lt;M236,(M236/F239*12),M236-SUM(H245:S245))</f>
        <v>0</v>
      </c>
      <c r="U245" s="435">
        <f>IF((SUM(H245:T245)+T245)&lt;M236,(M236/F239*12),M236-SUM(H245:T245))</f>
        <v>0</v>
      </c>
      <c r="V245" s="435">
        <f>IF((SUM(H245:U245)+U245)&lt;M236,(M236/F239*12),M236-SUM(H245:U245))</f>
        <v>0</v>
      </c>
      <c r="W245" s="435">
        <f>IF((SUM(H245:V245)+V245)&lt;M236,(M236/F239*12),M236-SUM(H245:V245))</f>
        <v>0</v>
      </c>
      <c r="X245" s="435">
        <f>IF((SUM(H245:W245)+W245)&lt;M236,(M236/F239*12),M236-SUM(H245:W245))</f>
        <v>0</v>
      </c>
      <c r="Y245" s="435">
        <f>IF((SUM(H245:X245)+X245)&lt;M236,(M236/F239*12),M236-SUM(H245:X245))</f>
        <v>0</v>
      </c>
      <c r="Z245" s="435">
        <f>IF((SUM(H245:Y245)+Y245)&lt;M236,(M236/F239*12),M236-SUM(H245:Y245))</f>
        <v>0</v>
      </c>
      <c r="AA245" s="435">
        <f>IF((SUM(H245:Z245)+Z245)&lt;M236,(M236/F239*12),M236-SUM(H245:Z245))</f>
        <v>0</v>
      </c>
      <c r="AB245" s="435">
        <f>IF((SUM(H245:AA245)+AA245)&lt;M236,(M236/F239*12),M236-SUM(H245:AA245))</f>
        <v>0</v>
      </c>
    </row>
    <row r="246" spans="4:28">
      <c r="D246" s="70">
        <v>2029</v>
      </c>
      <c r="H246" s="720"/>
      <c r="I246" s="720"/>
      <c r="J246" s="720"/>
      <c r="K246" s="720"/>
      <c r="L246" s="720"/>
      <c r="M246" s="720"/>
      <c r="N246" s="435">
        <f>IF((SUM(H246:M246)+M246)&lt;N236,(N236/F239*12),N236-SUM(H246:M246))</f>
        <v>21217.472362097709</v>
      </c>
      <c r="O246" s="435">
        <f>IF((SUM(H246:N246)+N246)&lt;N236,(N236/F239*12),N236-SUM(H246:N246))</f>
        <v>0</v>
      </c>
      <c r="P246" s="435">
        <f>IF((SUM(H246:O246)+O246)&lt;N236,(N236/F239*12),N236-SUM(H246:O246))</f>
        <v>0</v>
      </c>
      <c r="Q246" s="435">
        <f>IF((SUM(H246:P246)+P246)&lt;N236,(N236/F239*12),N236-SUM(H246:P246))</f>
        <v>0</v>
      </c>
      <c r="R246" s="435">
        <f>IF((SUM(H246:Q246)+Q246)&lt;N236,(N236/F239*12),N236-SUM(H246:Q246))</f>
        <v>0</v>
      </c>
      <c r="S246" s="435">
        <f>IF((SUM(H246:R246)+R246)&lt;N236,(N236/F239*12),N236-SUM(H246:R246))</f>
        <v>0</v>
      </c>
      <c r="T246" s="435">
        <f>IF((SUM(H246:S246)+S246)&lt;N236,(N236/F239*12),N236-SUM(H246:S246))</f>
        <v>0</v>
      </c>
      <c r="U246" s="435">
        <f>IF((SUM(H246:T246)+T246)&lt;N236,(N236/F239*12),N236-SUM(H246:T246))</f>
        <v>0</v>
      </c>
      <c r="V246" s="435">
        <f>IF((SUM(H246:U246)+U246)&lt;N236,(N236/F239*12),N236-SUM(H246:U246))</f>
        <v>0</v>
      </c>
      <c r="W246" s="435">
        <f>IF((SUM(H246:V246)+V246)&lt;N236,(N236/F239*12),N236-SUM(H246:V246))</f>
        <v>0</v>
      </c>
      <c r="X246" s="435">
        <f>IF((SUM(H246:W246)+W246)&lt;N236,(N236/F239*12),N236-SUM(H246:W246))</f>
        <v>0</v>
      </c>
      <c r="Y246" s="435">
        <f>IF((SUM(H246:X246)+X246)&lt;N236,(N236/F239*12),N236-SUM(H246:X246))</f>
        <v>0</v>
      </c>
      <c r="Z246" s="435">
        <f>IF((SUM(H246:Y246)+Y246)&lt;N236,(N236/F239*12),N236-SUM(H246:Y246))</f>
        <v>0</v>
      </c>
      <c r="AA246" s="435">
        <f>IF((SUM(H246:Z246)+Z246)&lt;N236,(N236/F239*12),N236-SUM(H246:Z246))</f>
        <v>0</v>
      </c>
      <c r="AB246" s="435">
        <f>IF((SUM(H246:AA246)+AA246)&lt;N236,(N236/F239*12),N236-SUM(H246:AA246))</f>
        <v>0</v>
      </c>
    </row>
    <row r="247" spans="4:28">
      <c r="D247" s="70">
        <v>2030</v>
      </c>
      <c r="H247" s="720"/>
      <c r="I247" s="720"/>
      <c r="J247" s="720"/>
      <c r="K247" s="720"/>
      <c r="L247" s="720"/>
      <c r="M247" s="720"/>
      <c r="N247" s="720"/>
      <c r="O247" s="435">
        <f>IF((SUM(H247:N247)+N247)&lt;O236,(O236/F239*12),O236-SUM(H247:N247))</f>
        <v>17572.807192730346</v>
      </c>
      <c r="P247" s="435">
        <f>IF((SUM(H247:O247)+O247)&lt;O236,(O236/F239*12),O236-SUM(H247:O247))</f>
        <v>0</v>
      </c>
      <c r="Q247" s="435">
        <f>IF((SUM(H247:P247)+P247)&lt;O236,(O236/F239*12),O236-SUM(H247:P247))</f>
        <v>0</v>
      </c>
      <c r="R247" s="435">
        <f>IF((SUM(H247:Q247)+Q247)&lt;O236,(O236/F239*12),O236-SUM(H247:Q247))</f>
        <v>0</v>
      </c>
      <c r="S247" s="435">
        <f>IF((SUM(H247:R247)+R247)&lt;O236,(O236/F239*12),O236-SUM(H247:R247))</f>
        <v>0</v>
      </c>
      <c r="T247" s="435">
        <f>IF((SUM(H247:S247)+S247)&lt;O236,(O236/F239*12),O236-SUM(H247:S247))</f>
        <v>0</v>
      </c>
      <c r="U247" s="435">
        <f>IF((SUM(H247:T247)+T247)&lt;O236,(O236/F239*12),O236-SUM(H247:T247))</f>
        <v>0</v>
      </c>
      <c r="V247" s="435">
        <f>IF((SUM(H247:U247)+U247)&lt;O236,(O236/F239*12),O236-SUM(H247:U247))</f>
        <v>0</v>
      </c>
      <c r="W247" s="435">
        <f>IF((SUM(H247:V247)+V247)&lt;O236,(O236/F239*12),O236-SUM(H247:V247))</f>
        <v>0</v>
      </c>
      <c r="X247" s="435">
        <f>IF((SUM(H247:W247)+W247)&lt;O236,(O236/F239*12),O236-SUM(H247:W247))</f>
        <v>0</v>
      </c>
      <c r="Y247" s="435">
        <f>IF((SUM(H247:X247)+X247)&lt;O236,(O236/F239*12),O236-SUM(H247:X247))</f>
        <v>0</v>
      </c>
      <c r="Z247" s="435">
        <f>IF((SUM(H247:Y247)+Y247)&lt;O236,(O236/F239*12),O236-SUM(H247:Y247))</f>
        <v>0</v>
      </c>
      <c r="AA247" s="435">
        <f>IF((SUM(H247:Z247)+Z247)&lt;O236,(O236/F239*12),O236-SUM(H247:Z247))</f>
        <v>0</v>
      </c>
      <c r="AB247" s="435">
        <f>IF((SUM(H247:AA247)+AA247)&lt;O236,(O236/F239*12),O236-SUM(H247:AA247))</f>
        <v>0</v>
      </c>
    </row>
    <row r="248" spans="4:28">
      <c r="D248" s="70">
        <v>2031</v>
      </c>
      <c r="H248" s="720"/>
      <c r="I248" s="720"/>
      <c r="J248" s="720"/>
      <c r="K248" s="720"/>
      <c r="L248" s="720"/>
      <c r="M248" s="720"/>
      <c r="N248" s="720"/>
      <c r="O248" s="720"/>
      <c r="P248" s="435">
        <f>IF((SUM(H248:O248)+O248)&lt;P236,(P236/F239*12),P236-SUM(H248:O248))</f>
        <v>14961.825134653274</v>
      </c>
      <c r="Q248" s="435">
        <f>IF((SUM(H248:P248)+P248)&lt;P236,(P236/F239*12),P236-SUM(H248:P248))</f>
        <v>-1.8189894035458565E-12</v>
      </c>
      <c r="R248" s="435">
        <f>IF((SUM(H248:Q248)+Q248)&lt;P236,(P236/F239*12),P236-SUM(H248:Q248))</f>
        <v>0</v>
      </c>
      <c r="S248" s="435">
        <f>IF((SUM(H248:R248)+R248)&lt;P236,(P236/F239*12),P236-SUM(H248:R248))</f>
        <v>0</v>
      </c>
      <c r="T248" s="435">
        <f>IF((SUM(H248:S248)+S248)&lt;P236,(P236/F239*12),P236-SUM(H248:S248))</f>
        <v>0</v>
      </c>
      <c r="U248" s="435">
        <f>IF((SUM(H248:T248)+T248)&lt;P236,(P236/F239*12),P236-SUM(H248:T248))</f>
        <v>0</v>
      </c>
      <c r="V248" s="435">
        <f>IF((SUM(H248:U248)+U248)&lt;P236,(P236/F239*12),P236-SUM(H248:U248))</f>
        <v>0</v>
      </c>
      <c r="W248" s="435">
        <f>IF((SUM(H248:V248)+V248)&lt;P236,(P236/F239*12),P236-SUM(H248:V248))</f>
        <v>0</v>
      </c>
      <c r="X248" s="435">
        <f>IF((SUM(H248:W248)+W248)&lt;P236,(P236/F239*12),P236-SUM(H248:W248))</f>
        <v>0</v>
      </c>
      <c r="Y248" s="435">
        <f>IF((SUM(H248:X248)+X248)&lt;P236,(P236/F239*12),P236-SUM(H248:X248))</f>
        <v>0</v>
      </c>
      <c r="Z248" s="435">
        <f>IF((SUM(H248:Y248)+Y248)&lt;P236,(P236/F239*12),P236-SUM(H248:Y248))</f>
        <v>0</v>
      </c>
      <c r="AA248" s="435">
        <f>IF((SUM(H248:Z248)+Z248)&lt;P236,(P236/F239*12),P236-SUM(H248:Z248))</f>
        <v>0</v>
      </c>
      <c r="AB248" s="435">
        <f>IF((SUM(H248:AA248)+AA248)&lt;P236,(P236/F239*12),P236-SUM(H248:AA248))</f>
        <v>0</v>
      </c>
    </row>
    <row r="249" spans="4:28">
      <c r="D249" s="70">
        <v>2032</v>
      </c>
      <c r="H249" s="720"/>
      <c r="I249" s="720"/>
      <c r="J249" s="720"/>
      <c r="K249" s="720"/>
      <c r="L249" s="720"/>
      <c r="M249" s="720"/>
      <c r="N249" s="720"/>
      <c r="O249" s="720"/>
      <c r="P249" s="720"/>
      <c r="Q249" s="435">
        <f>IF((SUM(H249:P249)+P249)&lt;Q236,(Q236/F239*12),Q236-SUM(H249:P249))</f>
        <v>8482.1957115450696</v>
      </c>
      <c r="R249" s="435">
        <f>IF((SUM(H249:Q249)+Q249)&lt;Q236,(Q236/F239*12),Q236-SUM(H249:Q249))</f>
        <v>0</v>
      </c>
      <c r="S249" s="435">
        <f>IF((SUM(H249:R249)+R249)&lt;Q236,(Q236/F239*12),Q236-SUM(H249:R249))</f>
        <v>0</v>
      </c>
      <c r="T249" s="435">
        <f>IF((SUM(H249:S249)+S249)&lt;Q236,(Q236/F239*12),Q236-SUM(H249:S249))</f>
        <v>0</v>
      </c>
      <c r="U249" s="435">
        <f>IF((SUM(H249:T249)+T249)&lt;Q236,(Q236/F239*12),Q236-SUM(H249:T249))</f>
        <v>0</v>
      </c>
      <c r="V249" s="435">
        <f>IF((SUM(H249:U249)+U249)&lt;Q236,(Q236/F239*12),Q236-SUM(H249:U249))</f>
        <v>0</v>
      </c>
      <c r="W249" s="435">
        <f>IF((SUM(H249:V249)+V249)&lt;Q236,(Q236/F239*12),Q236-SUM(H249:V249))</f>
        <v>0</v>
      </c>
      <c r="X249" s="435">
        <f>IF((SUM(H249:W249)+W249)&lt;Q236,(Q236/F239*12),Q236-SUM(H249:W249))</f>
        <v>0</v>
      </c>
      <c r="Y249" s="435">
        <f>IF((SUM(H249:X249)+X249)&lt;Q236,(Q236/F239*12),Q236-SUM(H249:X249))</f>
        <v>0</v>
      </c>
      <c r="Z249" s="435">
        <f>IF((SUM(H249:Y249)+Y249)&lt;Q236,(Q236/F239*12),Q236-SUM(H249:Y249))</f>
        <v>0</v>
      </c>
      <c r="AA249" s="435">
        <f>IF((SUM(H249:Z249)+Z249)&lt;Q236,(Q236/F239*12),Q236-SUM(H249:Z249))</f>
        <v>0</v>
      </c>
      <c r="AB249" s="435">
        <f>IF((SUM(H249:AA249)+AA249)&lt;Q236,(Q236/F239*12),Q236-SUM(H249:AA249))</f>
        <v>0</v>
      </c>
    </row>
    <row r="250" spans="4:28">
      <c r="D250" s="70">
        <v>2033</v>
      </c>
      <c r="H250" s="720"/>
      <c r="I250" s="720"/>
      <c r="J250" s="720"/>
      <c r="K250" s="720"/>
      <c r="L250" s="720"/>
      <c r="M250" s="720"/>
      <c r="N250" s="720"/>
      <c r="O250" s="720"/>
      <c r="P250" s="720"/>
      <c r="Q250" s="720"/>
      <c r="R250" s="435">
        <f>IF((SUM(H250:Q250)+Q250)&lt;R236,(R236/F239*12),R236-SUM(H250:Q250))</f>
        <v>12825.587151686836</v>
      </c>
      <c r="S250" s="435">
        <f>IF((SUM(H250:R250)+R250)&lt;R236,(R236/F239*12),R236-SUM(H250:R250))</f>
        <v>-1.8189894035458565E-12</v>
      </c>
      <c r="T250" s="435">
        <f>IF((SUM(H250:S250)+S250)&lt;R236,(R236/F239*12),R236-SUM(H250:S250))</f>
        <v>0</v>
      </c>
      <c r="U250" s="435">
        <f>IF((SUM(H250:T250)+T250)&lt;R236,(R236/F239*12),R236-SUM(H250:T250))</f>
        <v>0</v>
      </c>
      <c r="V250" s="435">
        <f>IF((SUM(H250:U250)+U250)&lt;R236,(R236/F239*12),R236-SUM(H250:U250))</f>
        <v>0</v>
      </c>
      <c r="W250" s="435">
        <f>IF((SUM(H250:V250)+V250)&lt;R236,(R236/F239*12),R236-SUM(H250:V250))</f>
        <v>0</v>
      </c>
      <c r="X250" s="435">
        <f>IF((SUM(H250:W250)+W250)&lt;R236,(R236/F239*12),R236-SUM(H250:W250))</f>
        <v>0</v>
      </c>
      <c r="Y250" s="435">
        <f>IF((SUM(H250:X250)+X250)&lt;R236,(R236/F239*12),R236-SUM(H250:X250))</f>
        <v>0</v>
      </c>
      <c r="Z250" s="435">
        <f>IF((SUM(H250:Y250)+Y250)&lt;R236,(R236/F239*12),R236-SUM(H250:Y250))</f>
        <v>0</v>
      </c>
      <c r="AA250" s="435">
        <f>IF((SUM(H250:Z250)+Z250)&lt;R236,(R236/F239*12),R236-SUM(H250:Z250))</f>
        <v>0</v>
      </c>
      <c r="AB250" s="435">
        <f>IF((SUM(H250:AA250)+AA250)&lt;R236,(R236/F239*12),R236-SUM(H250:AA250))</f>
        <v>0</v>
      </c>
    </row>
    <row r="251" spans="4:28">
      <c r="D251" s="70">
        <v>2034</v>
      </c>
      <c r="H251" s="720"/>
      <c r="I251" s="720"/>
      <c r="J251" s="720"/>
      <c r="K251" s="720"/>
      <c r="L251" s="720"/>
      <c r="M251" s="720"/>
      <c r="N251" s="720"/>
      <c r="O251" s="720"/>
      <c r="P251" s="720"/>
      <c r="Q251" s="720"/>
      <c r="R251" s="720"/>
      <c r="S251" s="435">
        <f>IF((SUM(H251:R251)+R251)&lt;S236,(S236/F239*12),S236-SUM(H251:R251))</f>
        <v>25122.695129749271</v>
      </c>
      <c r="T251" s="435">
        <f>IF((SUM(H251:S251)+S251)&lt;S236,(S236/F239*12),S236-SUM(H251:S251))</f>
        <v>-3.637978807091713E-12</v>
      </c>
      <c r="U251" s="435">
        <f>IF((SUM(H251:T251)+T251)&lt;S236,(S236/F239*12),S236-SUM(H251:T251))</f>
        <v>0</v>
      </c>
      <c r="V251" s="435">
        <f>IF((SUM(H251:U251)+U251)&lt;S236,(S236/F239*12),S236-SUM(H251:U251))</f>
        <v>0</v>
      </c>
      <c r="W251" s="435">
        <f>IF((SUM(H251:V251)+V251)&lt;S236,(S236/F239*12),S236-SUM(H251:V251))</f>
        <v>0</v>
      </c>
      <c r="X251" s="435">
        <f>IF((SUM(H251:W251)+W251)&lt;S236,(S236/F239*12),S236-SUM(H251:W251))</f>
        <v>0</v>
      </c>
      <c r="Y251" s="435">
        <f>IF((SUM(H251:X251)+X251)&lt;S236,(S236/F239*12),S236-SUM(H251:X251))</f>
        <v>0</v>
      </c>
      <c r="Z251" s="435">
        <f>IF((SUM(H251:Y251)+Y251)&lt;S236,(S236/F239*12),S236-SUM(H251:Y251))</f>
        <v>0</v>
      </c>
      <c r="AA251" s="435">
        <f>IF((SUM(H251:Z251)+Z251)&lt;S236,(S236/F239*12),S236-SUM(H251:Z251))</f>
        <v>0</v>
      </c>
      <c r="AB251" s="435">
        <f>IF((SUM(H251:AA251)+AA251)&lt;S236,(S236/F239*12),S236-SUM(H251:AA251))</f>
        <v>0</v>
      </c>
    </row>
    <row r="252" spans="4:28">
      <c r="D252" s="70">
        <v>2035</v>
      </c>
      <c r="H252" s="720"/>
      <c r="I252" s="720"/>
      <c r="J252" s="720"/>
      <c r="K252" s="720"/>
      <c r="L252" s="720"/>
      <c r="M252" s="720"/>
      <c r="N252" s="720"/>
      <c r="O252" s="720"/>
      <c r="P252" s="720"/>
      <c r="Q252" s="720"/>
      <c r="R252" s="720"/>
      <c r="S252" s="720"/>
      <c r="T252" s="435">
        <f>IF((SUM(H252:S252)+S252)&lt;T236,(T236/F239*12),T236-SUM(H252:S252))</f>
        <v>20807.204088337603</v>
      </c>
      <c r="U252" s="435">
        <f>IF((SUM(H252:T252)+T252)&lt;T236,(T236/F239*12),T236-SUM(H252:T252))</f>
        <v>0</v>
      </c>
      <c r="V252" s="435">
        <f>IF((SUM(H252:U252)+U252)&lt;T236,(T236/F239*12),T236-SUM(H252:U252))</f>
        <v>0</v>
      </c>
      <c r="W252" s="435">
        <f>IF((SUM(H252:V252)+V252)&lt;T236,(T236/F239*12),T236-SUM(H252:V252))</f>
        <v>0</v>
      </c>
      <c r="X252" s="435">
        <f>IF((SUM(H252:W252)+W252)&lt;T236,(T236/F239*12),T236-SUM(H252:W252))</f>
        <v>0</v>
      </c>
      <c r="Y252" s="435">
        <f>IF((SUM(H252:X252)+X252)&lt;T236,(T236/F239*12),T236-SUM(H252:X252))</f>
        <v>0</v>
      </c>
      <c r="Z252" s="435">
        <f>IF((SUM(H252:Y252)+Y252)&lt;T236,(T236/F239*12),T236-SUM(H252:Y252))</f>
        <v>0</v>
      </c>
      <c r="AA252" s="435">
        <f>IF((SUM(H252:Z252)+Z252)&lt;T236,(T236/F239*12),T236-SUM(H252:Z252))</f>
        <v>0</v>
      </c>
      <c r="AB252" s="435">
        <f>IF((SUM(H252:AA252)+AA252)&lt;T236,(T236/F239*12),T236-SUM(H252:AA252))</f>
        <v>0</v>
      </c>
    </row>
    <row r="253" spans="4:28">
      <c r="D253" s="70">
        <v>2036</v>
      </c>
      <c r="H253" s="720"/>
      <c r="I253" s="720"/>
      <c r="J253" s="720"/>
      <c r="K253" s="720"/>
      <c r="L253" s="720"/>
      <c r="M253" s="720"/>
      <c r="N253" s="720"/>
      <c r="O253" s="720"/>
      <c r="P253" s="720"/>
      <c r="Q253" s="720"/>
      <c r="R253" s="720"/>
      <c r="S253" s="720"/>
      <c r="T253" s="720"/>
      <c r="U253" s="435">
        <f>IF((SUM(H253:T253)+T253)&lt;U236,(U236/F239*12),U236-SUM(H253:T253))</f>
        <v>17715.652695463279</v>
      </c>
      <c r="V253" s="435">
        <f>IF((SUM(H253:U253)+U253)&lt;U236,(U236/F239*12),U236-SUM(H253:U253))</f>
        <v>0</v>
      </c>
      <c r="W253" s="435">
        <f>IF((SUM(H253:V253)+V253)&lt;U236,(U236/F239*12),U236-SUM(H253:V253))</f>
        <v>0</v>
      </c>
      <c r="X253" s="435">
        <f>IF((SUM(H253:W253)+W253)&lt;U236,(U236/F239*12),U236-SUM(H253:W253))</f>
        <v>0</v>
      </c>
      <c r="Y253" s="435">
        <f>IF((SUM(H253:X253)+X253)&lt;U236,(U236/F239*12),U236-SUM(H253:X253))</f>
        <v>0</v>
      </c>
      <c r="Z253" s="435">
        <f>IF((SUM(H253:Y253)+Y253)&lt;U236,(U236/F239*12),U236-SUM(H253:Y253))</f>
        <v>0</v>
      </c>
      <c r="AA253" s="435">
        <f>IF((SUM(H253:Z253)+Z253)&lt;U236,(U236/F239*12),U236-SUM(H253:Z253))</f>
        <v>0</v>
      </c>
      <c r="AB253" s="435">
        <f>IF((SUM(H253:AA253)+AA253)&lt;U236,(U236/F239*12),U236-SUM(H253:AA253))</f>
        <v>0</v>
      </c>
    </row>
    <row r="254" spans="4:28">
      <c r="D254" s="70">
        <v>2037</v>
      </c>
      <c r="H254" s="720"/>
      <c r="I254" s="720"/>
      <c r="J254" s="720"/>
      <c r="K254" s="720"/>
      <c r="L254" s="720"/>
      <c r="M254" s="720"/>
      <c r="N254" s="720"/>
      <c r="O254" s="720"/>
      <c r="P254" s="720"/>
      <c r="Q254" s="720"/>
      <c r="R254" s="720"/>
      <c r="S254" s="720"/>
      <c r="T254" s="720"/>
      <c r="U254" s="720"/>
      <c r="V254" s="435">
        <f>IF((SUM(H254:U254)+U254)&lt;V236,(V236/F239*12),V236-SUM(H254:U254))</f>
        <v>10043.40259081385</v>
      </c>
      <c r="W254" s="435">
        <f>IF((SUM(H254:V254)+V254)&lt;V236,(V236/F239*12),V236-SUM(H254:V254))</f>
        <v>0</v>
      </c>
      <c r="X254" s="435">
        <f>IF((SUM(H254:W254)+W254)&lt;V236,(V236/F239*12),V236-SUM(H254:W254))</f>
        <v>0</v>
      </c>
      <c r="Y254" s="435">
        <f>IF((SUM(H254:X254)+X254)&lt;V236,(V236/F239*12),V236-SUM(H254:X254))</f>
        <v>0</v>
      </c>
      <c r="Z254" s="435">
        <f>IF((SUM(H254:Y254)+Y254)&lt;V236,(V236/F239*12),V236-SUM(H254:Y254))</f>
        <v>0</v>
      </c>
      <c r="AA254" s="435">
        <f>IF((SUM(H254:Z254)+Z254)&lt;V236,(V236/F239*12),V236-SUM(H254:Z254))</f>
        <v>0</v>
      </c>
      <c r="AB254" s="435">
        <f>IF((SUM(H254:AA254)+AA254)&lt;V236,(V236/F239*12),V236-SUM(H254:AA254))</f>
        <v>0</v>
      </c>
    </row>
    <row r="255" spans="4:28">
      <c r="D255" s="70">
        <v>2038</v>
      </c>
      <c r="H255" s="720"/>
      <c r="I255" s="720"/>
      <c r="J255" s="720"/>
      <c r="K255" s="720"/>
      <c r="L255" s="720"/>
      <c r="M255" s="720"/>
      <c r="N255" s="720"/>
      <c r="O255" s="720"/>
      <c r="P255" s="720"/>
      <c r="Q255" s="720"/>
      <c r="R255" s="720"/>
      <c r="S255" s="720"/>
      <c r="T255" s="720"/>
      <c r="U255" s="720"/>
      <c r="V255" s="720"/>
      <c r="W255" s="435">
        <f>IF((SUM(H255:V255)+V255)&lt;W236,(W236/F239*12),W236-SUM(H255:V255))</f>
        <v>15186.225313409635</v>
      </c>
      <c r="X255" s="435">
        <f>IF((SUM(H255:W255)+W255)&lt;W236,(W236/F239*12),W236-SUM(H255:W255))</f>
        <v>0</v>
      </c>
      <c r="Y255" s="435">
        <f>IF((SUM(H255:X255)+X255)&lt;W236,(W236/F239*12),W236-SUM(H255:X255))</f>
        <v>0</v>
      </c>
      <c r="Z255" s="435">
        <f>IF((SUM(H255:Y255)+Y255)&lt;W236,(W236/F239*12),W236-SUM(H255:Y255))</f>
        <v>0</v>
      </c>
      <c r="AA255" s="435">
        <f>IF((SUM(H255:Z255)+Z255)&lt;W236,(W236/F239*12),W236-SUM(H255:Z255))</f>
        <v>0</v>
      </c>
      <c r="AB255" s="435">
        <f>IF((SUM(H255:AA255)+AA255)&lt;W236,(W236/F239*12),W236-SUM(H255:AA255))</f>
        <v>0</v>
      </c>
    </row>
    <row r="256" spans="4:28">
      <c r="D256" s="70">
        <v>2039</v>
      </c>
      <c r="H256" s="720"/>
      <c r="I256" s="720"/>
      <c r="J256" s="720"/>
      <c r="K256" s="720"/>
      <c r="L256" s="720"/>
      <c r="M256" s="720"/>
      <c r="N256" s="720"/>
      <c r="O256" s="720"/>
      <c r="P256" s="720"/>
      <c r="Q256" s="720"/>
      <c r="R256" s="720"/>
      <c r="S256" s="720"/>
      <c r="T256" s="720"/>
      <c r="U256" s="720"/>
      <c r="V256" s="720"/>
      <c r="W256" s="720"/>
      <c r="X256" s="435">
        <f>IF((SUM(H256:W256)+W256)&lt;X236,(X236/F239*12),X236-SUM(H256:W256))</f>
        <v>29746.701200365198</v>
      </c>
      <c r="Y256" s="435">
        <f>IF((SUM(H256:X256)+X256)&lt;X236,(X236/F239*12),X236-SUM(H256:X256))</f>
        <v>0</v>
      </c>
      <c r="Z256" s="435">
        <f>IF((SUM(H256:Y256)+Y256)&lt;X236,(X236/F239*12),X236-SUM(H256:Y256))</f>
        <v>0</v>
      </c>
      <c r="AA256" s="435">
        <f>IF((SUM(H256:Z256)+Z256)&lt;X236,(X236/F239*12),X236-SUM(H256:Z256))</f>
        <v>0</v>
      </c>
      <c r="AB256" s="435">
        <f>IF((SUM(H256:AA256)+AA256)&lt;X236,(X236/F239*12),X236-SUM(H256:AA256))</f>
        <v>0</v>
      </c>
    </row>
    <row r="257" spans="4:28">
      <c r="D257" s="70">
        <v>2040</v>
      </c>
      <c r="H257" s="720"/>
      <c r="I257" s="720"/>
      <c r="J257" s="720"/>
      <c r="K257" s="720"/>
      <c r="L257" s="720"/>
      <c r="M257" s="720"/>
      <c r="N257" s="720"/>
      <c r="O257" s="720"/>
      <c r="P257" s="720"/>
      <c r="Q257" s="720"/>
      <c r="R257" s="720"/>
      <c r="S257" s="720"/>
      <c r="T257" s="720"/>
      <c r="U257" s="720"/>
      <c r="V257" s="720"/>
      <c r="W257" s="720"/>
      <c r="X257" s="720"/>
      <c r="Y257" s="435">
        <f>IF((SUM(H257:X257)+X257)&lt;Y236,(Y236/F239*12),Y236-SUM(H257:X257))</f>
        <v>24636.914138159715</v>
      </c>
      <c r="Z257" s="435">
        <f>IF((SUM(H257:Y257)+Y257)&lt;Y236,(Y236/F239*12),Y236-SUM(H257:Y257))</f>
        <v>-3.637978807091713E-12</v>
      </c>
      <c r="AA257" s="435">
        <f>IF((SUM(H257:Z257)+Z257)&lt;Y236,(Y236/F239*12),Y236-SUM(H257:Z257))</f>
        <v>0</v>
      </c>
      <c r="AB257" s="435">
        <f>IF((SUM(H257:AA257)+AA257)&lt;Y236,(Y236/F239*12),Y236-SUM(H257:AA257))</f>
        <v>0</v>
      </c>
    </row>
    <row r="258" spans="4:28">
      <c r="D258" s="70">
        <v>2041</v>
      </c>
      <c r="H258" s="720"/>
      <c r="I258" s="720"/>
      <c r="J258" s="720"/>
      <c r="K258" s="720"/>
      <c r="L258" s="720"/>
      <c r="M258" s="720"/>
      <c r="N258" s="720"/>
      <c r="O258" s="720"/>
      <c r="P258" s="720"/>
      <c r="Q258" s="720"/>
      <c r="R258" s="720"/>
      <c r="S258" s="720"/>
      <c r="T258" s="720"/>
      <c r="U258" s="720"/>
      <c r="V258" s="720"/>
      <c r="W258" s="720"/>
      <c r="X258" s="720"/>
      <c r="Y258" s="720"/>
      <c r="Z258" s="435">
        <f>IF((SUM(H258:Y258)+Y258)&lt;Z236,(Z236/F239*12),Z236-SUM(H258:Y258))</f>
        <v>32473.193228412842</v>
      </c>
      <c r="AA258" s="435">
        <f>IF((SUM(H258:Z258)+Z258)&lt;Z236,(Z236/F239*12),Z236-SUM(H258:Z258))</f>
        <v>0</v>
      </c>
      <c r="AB258" s="435">
        <f>IF((SUM(H258:AA258)+AA258)&lt;Z236,(Z236/F239*12),Z236-SUM(H258:AA258))</f>
        <v>0</v>
      </c>
    </row>
    <row r="259" spans="4:28">
      <c r="D259" s="721">
        <v>2042</v>
      </c>
      <c r="E259" s="73"/>
      <c r="F259" s="73"/>
      <c r="G259" s="73"/>
      <c r="H259" s="725"/>
      <c r="I259" s="725"/>
      <c r="J259" s="725"/>
      <c r="K259" s="725"/>
      <c r="L259" s="725"/>
      <c r="M259" s="725"/>
      <c r="N259" s="725"/>
      <c r="O259" s="725"/>
      <c r="P259" s="725"/>
      <c r="Q259" s="725"/>
      <c r="R259" s="725"/>
      <c r="S259" s="725"/>
      <c r="T259" s="725"/>
      <c r="U259" s="725"/>
      <c r="V259" s="725"/>
      <c r="W259" s="725"/>
      <c r="X259" s="725"/>
      <c r="Y259" s="725"/>
      <c r="Z259" s="725"/>
      <c r="AA259" s="435">
        <f>IF((SUM(H259:Z259)+Z259)&lt;AA236,(AA236/F239*12),AA236-SUM(H259:Z259))</f>
        <v>11891.960411131855</v>
      </c>
      <c r="AB259" s="435">
        <f>IF((SUM(H259:AA259)+AA259)&lt;AA236,(AA236/F239*12),AA236-SUM(H259:AA259))</f>
        <v>0</v>
      </c>
    </row>
    <row r="260" spans="4:28">
      <c r="D260" s="722" t="s">
        <v>1126</v>
      </c>
      <c r="E260" s="722"/>
      <c r="F260" s="722"/>
      <c r="G260" s="722"/>
      <c r="H260" s="724">
        <f t="shared" ref="H260:AB260" si="79">-SUM(H240:H259)</f>
        <v>-9148.125</v>
      </c>
      <c r="I260" s="724">
        <f t="shared" si="79"/>
        <v>-17919.300899499998</v>
      </c>
      <c r="J260" s="724">
        <f t="shared" si="79"/>
        <v>-14841.184395646851</v>
      </c>
      <c r="K260" s="724">
        <f t="shared" si="79"/>
        <v>-12636.069085801664</v>
      </c>
      <c r="L260" s="724">
        <f t="shared" si="79"/>
        <v>-7163.6722155059388</v>
      </c>
      <c r="M260" s="724">
        <f t="shared" si="79"/>
        <v>-10831.900777888666</v>
      </c>
      <c r="N260" s="724">
        <f t="shared" si="79"/>
        <v>-21217.472362097709</v>
      </c>
      <c r="O260" s="724">
        <f t="shared" si="79"/>
        <v>-17572.807192730346</v>
      </c>
      <c r="P260" s="724">
        <f t="shared" si="79"/>
        <v>-14961.825134653274</v>
      </c>
      <c r="Q260" s="724">
        <f t="shared" si="79"/>
        <v>-8482.1957115450678</v>
      </c>
      <c r="R260" s="724">
        <f t="shared" si="79"/>
        <v>-12825.587151686836</v>
      </c>
      <c r="S260" s="724">
        <f t="shared" si="79"/>
        <v>-25122.695129749271</v>
      </c>
      <c r="T260" s="724">
        <f t="shared" si="79"/>
        <v>-20807.204088337599</v>
      </c>
      <c r="U260" s="724">
        <f t="shared" si="79"/>
        <v>-17715.652695463279</v>
      </c>
      <c r="V260" s="724">
        <f t="shared" si="79"/>
        <v>-10043.40259081385</v>
      </c>
      <c r="W260" s="724">
        <f t="shared" si="79"/>
        <v>-15186.225313409635</v>
      </c>
      <c r="X260" s="724">
        <f t="shared" si="79"/>
        <v>-29746.701200365198</v>
      </c>
      <c r="Y260" s="724">
        <f t="shared" si="79"/>
        <v>-24636.914138159715</v>
      </c>
      <c r="Z260" s="724">
        <f t="shared" si="79"/>
        <v>-32473.193228412838</v>
      </c>
      <c r="AA260" s="724">
        <f t="shared" si="79"/>
        <v>-11891.960411131855</v>
      </c>
      <c r="AB260" s="724">
        <f t="shared" si="79"/>
        <v>0</v>
      </c>
    </row>
    <row r="261" spans="4:28">
      <c r="D261" s="605" t="s">
        <v>727</v>
      </c>
      <c r="E261" s="293"/>
      <c r="F261" s="293"/>
      <c r="G261" s="293"/>
      <c r="H261" s="723">
        <f t="shared" ref="H261:AB261" si="80">H232+H236+H260</f>
        <v>0</v>
      </c>
      <c r="I261" s="723">
        <f t="shared" si="80"/>
        <v>0</v>
      </c>
      <c r="J261" s="723">
        <f t="shared" si="80"/>
        <v>0</v>
      </c>
      <c r="K261" s="723">
        <f t="shared" si="80"/>
        <v>0</v>
      </c>
      <c r="L261" s="723">
        <f t="shared" si="80"/>
        <v>0</v>
      </c>
      <c r="M261" s="723">
        <f t="shared" si="80"/>
        <v>0</v>
      </c>
      <c r="N261" s="723">
        <f t="shared" si="80"/>
        <v>0</v>
      </c>
      <c r="O261" s="723">
        <f t="shared" si="80"/>
        <v>0</v>
      </c>
      <c r="P261" s="723">
        <f t="shared" si="80"/>
        <v>0</v>
      </c>
      <c r="Q261" s="723">
        <f t="shared" si="80"/>
        <v>0</v>
      </c>
      <c r="R261" s="723">
        <f t="shared" si="80"/>
        <v>0</v>
      </c>
      <c r="S261" s="723">
        <f t="shared" si="80"/>
        <v>0</v>
      </c>
      <c r="T261" s="723">
        <f t="shared" si="80"/>
        <v>0</v>
      </c>
      <c r="U261" s="723">
        <f t="shared" si="80"/>
        <v>0</v>
      </c>
      <c r="V261" s="723">
        <f t="shared" si="80"/>
        <v>0</v>
      </c>
      <c r="W261" s="723">
        <f t="shared" si="80"/>
        <v>0</v>
      </c>
      <c r="X261" s="723">
        <f t="shared" si="80"/>
        <v>0</v>
      </c>
      <c r="Y261" s="723">
        <f t="shared" si="80"/>
        <v>0</v>
      </c>
      <c r="Z261" s="723">
        <f t="shared" si="80"/>
        <v>0</v>
      </c>
      <c r="AA261" s="723">
        <f t="shared" si="80"/>
        <v>0</v>
      </c>
      <c r="AB261" s="723">
        <f t="shared" si="80"/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  <ignoredErrors>
    <ignoredError sqref="H45:AB46 I44:AB44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46984-CF22-4EFD-88BC-2CD7C2CBC7CF}">
  <sheetPr>
    <tabColor theme="4" tint="-9.9978637043366805E-2"/>
  </sheetPr>
  <dimension ref="A1:BZ1740"/>
  <sheetViews>
    <sheetView showGridLines="0" zoomScale="80" zoomScaleNormal="80" workbookViewId="0">
      <pane ySplit="17" topLeftCell="A18" activePane="bottomLeft" state="frozen"/>
      <selection activeCell="I49" sqref="I49"/>
      <selection pane="bottomLeft" activeCell="E11" sqref="E11"/>
    </sheetView>
  </sheetViews>
  <sheetFormatPr defaultRowHeight="15.75"/>
  <cols>
    <col min="1" max="1" width="5.42578125" style="750" customWidth="1"/>
    <col min="2" max="2" width="8.5703125" style="750" customWidth="1"/>
    <col min="3" max="3" width="13.7109375" style="750" customWidth="1"/>
    <col min="4" max="4" width="7.7109375" style="750" customWidth="1"/>
    <col min="5" max="5" width="13.140625" style="750" bestFit="1" customWidth="1"/>
    <col min="6" max="6" width="9.140625" style="750" bestFit="1" customWidth="1"/>
    <col min="7" max="7" width="10.28515625" style="750" bestFit="1" customWidth="1"/>
    <col min="8" max="8" width="11.28515625" style="750" bestFit="1" customWidth="1"/>
    <col min="9" max="10" width="10" style="750" customWidth="1"/>
    <col min="11" max="11" width="3.5703125" style="750" customWidth="1"/>
    <col min="12" max="12" width="7.85546875" style="750" customWidth="1"/>
    <col min="13" max="13" width="10.7109375" style="750" bestFit="1" customWidth="1"/>
    <col min="14" max="14" width="9.28515625" style="750" bestFit="1" customWidth="1"/>
    <col min="15" max="15" width="13.140625" style="750" bestFit="1" customWidth="1"/>
    <col min="16" max="16" width="9.28515625" style="750" bestFit="1" customWidth="1"/>
    <col min="17" max="17" width="10.28515625" style="750" customWidth="1"/>
    <col min="18" max="18" width="10" style="750" bestFit="1" customWidth="1"/>
    <col min="19" max="20" width="10" style="750" customWidth="1"/>
    <col min="21" max="21" width="4.85546875" style="750" customWidth="1"/>
    <col min="22" max="22" width="10" style="750" customWidth="1"/>
    <col min="23" max="23" width="10.7109375" style="750" bestFit="1" customWidth="1"/>
    <col min="24" max="24" width="10" style="750" customWidth="1"/>
    <col min="25" max="25" width="13.140625" style="750" bestFit="1" customWidth="1"/>
    <col min="26" max="30" width="10" style="750" customWidth="1"/>
    <col min="31" max="31" width="7.28515625" style="750" bestFit="1" customWidth="1"/>
    <col min="32" max="33" width="14.28515625" style="750" bestFit="1" customWidth="1"/>
    <col min="34" max="38" width="10.140625" style="750" bestFit="1" customWidth="1"/>
    <col min="39" max="40" width="8.85546875" style="750" bestFit="1" customWidth="1"/>
    <col min="41" max="53" width="7.28515625" style="750" hidden="1" customWidth="1"/>
    <col min="54" max="54" width="11.28515625" style="750" bestFit="1" customWidth="1"/>
    <col min="55" max="55" width="13" style="750" bestFit="1" customWidth="1"/>
    <col min="56" max="56" width="14.28515625" style="750" bestFit="1" customWidth="1"/>
    <col min="57" max="62" width="10.140625" style="750" bestFit="1" customWidth="1"/>
    <col min="63" max="63" width="8.85546875" style="750" bestFit="1" customWidth="1"/>
    <col min="64" max="64" width="7.28515625" style="750" bestFit="1" customWidth="1"/>
    <col min="65" max="65" width="5.42578125" style="750" bestFit="1" customWidth="1"/>
    <col min="66" max="77" width="5.42578125" style="750" customWidth="1"/>
    <col min="78" max="78" width="10" style="750" bestFit="1" customWidth="1"/>
    <col min="79" max="16384" width="9.140625" style="750"/>
  </cols>
  <sheetData>
    <row r="1" spans="1:78" ht="20.25">
      <c r="A1" s="782" t="str">
        <f>Inf.SP!A1</f>
        <v>© Intralot do Brasil</v>
      </c>
      <c r="B1" s="770"/>
      <c r="C1" s="770"/>
      <c r="D1" s="770"/>
      <c r="E1" s="770"/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0"/>
      <c r="T1" s="770"/>
      <c r="U1" s="770"/>
      <c r="V1" s="770"/>
      <c r="W1" s="770"/>
      <c r="X1" s="770"/>
      <c r="Y1" s="770"/>
      <c r="Z1" s="770"/>
      <c r="AA1" s="770"/>
      <c r="AB1" s="770"/>
      <c r="AC1" s="770"/>
      <c r="AD1" s="770"/>
      <c r="AE1" s="769"/>
      <c r="AF1" s="769"/>
      <c r="AG1" s="769"/>
      <c r="AH1" s="769"/>
      <c r="AI1" s="769"/>
      <c r="AJ1" s="769"/>
      <c r="AK1" s="769"/>
      <c r="AL1" s="769"/>
      <c r="AM1" s="769"/>
      <c r="AN1" s="769"/>
      <c r="AO1" s="769"/>
      <c r="AP1" s="769"/>
      <c r="AQ1" s="769"/>
      <c r="AR1" s="769"/>
      <c r="AS1" s="769"/>
      <c r="AT1" s="769"/>
      <c r="AU1" s="769"/>
      <c r="AV1" s="769"/>
      <c r="AW1" s="769"/>
      <c r="AX1" s="769"/>
      <c r="AY1" s="769"/>
      <c r="AZ1" s="769"/>
      <c r="BA1" s="769"/>
      <c r="BB1" s="769"/>
    </row>
    <row r="2" spans="1:78">
      <c r="A2" s="781" t="s">
        <v>1168</v>
      </c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0"/>
      <c r="N2" s="770"/>
      <c r="O2" s="770"/>
      <c r="P2" s="770"/>
      <c r="Q2" s="770"/>
      <c r="R2" s="770"/>
      <c r="S2" s="770"/>
      <c r="T2" s="770"/>
      <c r="U2" s="770"/>
      <c r="V2" s="770"/>
      <c r="W2" s="770"/>
      <c r="X2" s="770"/>
      <c r="Y2" s="770"/>
      <c r="Z2" s="770"/>
      <c r="AA2" s="770"/>
      <c r="AB2" s="770"/>
      <c r="AC2" s="770"/>
      <c r="AD2" s="770"/>
      <c r="AE2" s="769"/>
      <c r="AF2" s="769"/>
      <c r="AG2" s="769"/>
      <c r="AH2" s="769"/>
      <c r="AI2" s="769"/>
      <c r="AJ2" s="769"/>
      <c r="AK2" s="769"/>
      <c r="AL2" s="769"/>
      <c r="AM2" s="769"/>
      <c r="AN2" s="769"/>
      <c r="AO2" s="769"/>
      <c r="AP2" s="769"/>
      <c r="AQ2" s="769"/>
      <c r="AR2" s="769"/>
      <c r="AS2" s="769"/>
      <c r="AT2" s="769"/>
      <c r="AU2" s="769"/>
      <c r="AV2" s="769"/>
      <c r="AW2" s="769"/>
      <c r="AX2" s="769"/>
      <c r="AY2" s="769"/>
      <c r="AZ2" s="769"/>
      <c r="BA2" s="769"/>
      <c r="BB2" s="769"/>
    </row>
    <row r="4" spans="1:78">
      <c r="B4" s="965" t="s">
        <v>1255</v>
      </c>
      <c r="E4" s="960">
        <f>C18</f>
        <v>44713</v>
      </c>
      <c r="L4" s="965" t="s">
        <v>1256</v>
      </c>
      <c r="O4" s="960">
        <v>44957</v>
      </c>
      <c r="V4" s="965" t="s">
        <v>1577</v>
      </c>
      <c r="Y4" s="960">
        <v>45322</v>
      </c>
    </row>
    <row r="5" spans="1:78">
      <c r="B5" s="959"/>
      <c r="C5" s="959"/>
      <c r="D5" s="959"/>
      <c r="E5" s="959"/>
      <c r="L5" s="959"/>
      <c r="M5" s="959"/>
      <c r="N5" s="959"/>
      <c r="O5" s="959"/>
      <c r="V5" s="959"/>
      <c r="W5" s="959"/>
      <c r="X5" s="959"/>
      <c r="Y5" s="959"/>
      <c r="AF5" s="768" t="s">
        <v>1257</v>
      </c>
      <c r="AG5" s="767"/>
      <c r="AH5" s="767"/>
      <c r="AI5" s="767"/>
      <c r="AJ5" s="767"/>
      <c r="AK5" s="768"/>
      <c r="AL5" s="767"/>
      <c r="AM5" s="767"/>
      <c r="AN5" s="767"/>
      <c r="AO5" s="767"/>
      <c r="AP5" s="767"/>
      <c r="AQ5" s="767"/>
      <c r="AR5" s="767"/>
      <c r="AS5" s="767"/>
      <c r="AT5" s="767"/>
      <c r="AU5" s="767"/>
      <c r="AV5" s="767"/>
      <c r="AW5" s="767"/>
      <c r="AX5" s="767"/>
      <c r="AY5" s="767"/>
      <c r="AZ5" s="767"/>
      <c r="BA5" s="767"/>
      <c r="BB5" s="1327" t="s">
        <v>330</v>
      </c>
      <c r="BD5" s="768" t="s">
        <v>1258</v>
      </c>
      <c r="BE5" s="767"/>
      <c r="BF5" s="767"/>
      <c r="BG5" s="767"/>
      <c r="BH5" s="767"/>
      <c r="BI5" s="768"/>
      <c r="BJ5" s="767"/>
      <c r="BK5" s="767"/>
      <c r="BL5" s="767"/>
      <c r="BM5" s="767"/>
      <c r="BN5" s="767"/>
      <c r="BO5" s="767"/>
      <c r="BP5" s="767"/>
      <c r="BQ5" s="767"/>
      <c r="BR5" s="767"/>
      <c r="BS5" s="767"/>
      <c r="BT5" s="767"/>
      <c r="BU5" s="767"/>
      <c r="BV5" s="767"/>
      <c r="BW5" s="767"/>
      <c r="BX5" s="767"/>
      <c r="BY5" s="767"/>
      <c r="BZ5" s="1327" t="s">
        <v>330</v>
      </c>
    </row>
    <row r="6" spans="1:78">
      <c r="B6" s="747" t="s">
        <v>1144</v>
      </c>
      <c r="C6" s="747"/>
      <c r="D6" s="747"/>
      <c r="E6" s="748">
        <f>Modelo!E237</f>
        <v>115000</v>
      </c>
      <c r="L6" s="747" t="s">
        <v>1144</v>
      </c>
      <c r="M6" s="747"/>
      <c r="N6" s="747"/>
      <c r="O6" s="748">
        <f>Modelo!F237</f>
        <v>38000</v>
      </c>
      <c r="V6" s="747" t="s">
        <v>1144</v>
      </c>
      <c r="W6" s="747"/>
      <c r="X6" s="747"/>
      <c r="Y6" s="748">
        <f>Modelo!G237</f>
        <v>0</v>
      </c>
      <c r="AF6" s="750" t="s">
        <v>560</v>
      </c>
      <c r="AG6" s="868">
        <v>2022</v>
      </c>
      <c r="AH6" s="868">
        <f t="shared" ref="AH6:BA6" si="0">AG6+1</f>
        <v>2023</v>
      </c>
      <c r="AI6" s="868">
        <f t="shared" si="0"/>
        <v>2024</v>
      </c>
      <c r="AJ6" s="868">
        <f t="shared" si="0"/>
        <v>2025</v>
      </c>
      <c r="AK6" s="868">
        <f t="shared" si="0"/>
        <v>2026</v>
      </c>
      <c r="AL6" s="868">
        <f t="shared" si="0"/>
        <v>2027</v>
      </c>
      <c r="AM6" s="689">
        <f t="shared" si="0"/>
        <v>2028</v>
      </c>
      <c r="AN6" s="689">
        <f t="shared" si="0"/>
        <v>2029</v>
      </c>
      <c r="AO6" s="689">
        <f t="shared" si="0"/>
        <v>2030</v>
      </c>
      <c r="AP6" s="689">
        <f t="shared" si="0"/>
        <v>2031</v>
      </c>
      <c r="AQ6" s="689">
        <f t="shared" si="0"/>
        <v>2032</v>
      </c>
      <c r="AR6" s="689">
        <f t="shared" si="0"/>
        <v>2033</v>
      </c>
      <c r="AS6" s="689">
        <f t="shared" si="0"/>
        <v>2034</v>
      </c>
      <c r="AT6" s="689">
        <f t="shared" si="0"/>
        <v>2035</v>
      </c>
      <c r="AU6" s="689">
        <f t="shared" si="0"/>
        <v>2036</v>
      </c>
      <c r="AV6" s="689">
        <f t="shared" si="0"/>
        <v>2037</v>
      </c>
      <c r="AW6" s="689">
        <f t="shared" si="0"/>
        <v>2038</v>
      </c>
      <c r="AX6" s="689">
        <f t="shared" si="0"/>
        <v>2039</v>
      </c>
      <c r="AY6" s="689">
        <f t="shared" si="0"/>
        <v>2040</v>
      </c>
      <c r="AZ6" s="689">
        <f t="shared" si="0"/>
        <v>2041</v>
      </c>
      <c r="BA6" s="689">
        <f t="shared" si="0"/>
        <v>2042</v>
      </c>
      <c r="BB6" s="771"/>
      <c r="BD6" s="750" t="s">
        <v>560</v>
      </c>
      <c r="BE6" s="868">
        <v>2022</v>
      </c>
      <c r="BF6" s="868">
        <f t="shared" ref="BF6" si="1">BE6+1</f>
        <v>2023</v>
      </c>
      <c r="BG6" s="868">
        <f t="shared" ref="BG6" si="2">BF6+1</f>
        <v>2024</v>
      </c>
      <c r="BH6" s="868">
        <f t="shared" ref="BH6" si="3">BG6+1</f>
        <v>2025</v>
      </c>
      <c r="BI6" s="868">
        <f t="shared" ref="BI6" si="4">BH6+1</f>
        <v>2026</v>
      </c>
      <c r="BJ6" s="868">
        <f t="shared" ref="BJ6" si="5">BI6+1</f>
        <v>2027</v>
      </c>
      <c r="BK6" s="868">
        <f t="shared" ref="BK6" si="6">BJ6+1</f>
        <v>2028</v>
      </c>
      <c r="BL6" s="868">
        <f t="shared" ref="BL6" si="7">BK6+1</f>
        <v>2029</v>
      </c>
      <c r="BM6" s="868">
        <f t="shared" ref="BM6" si="8">BL6+1</f>
        <v>2030</v>
      </c>
      <c r="BN6" s="868">
        <f t="shared" ref="BN6" si="9">BM6+1</f>
        <v>2031</v>
      </c>
      <c r="BO6" s="868">
        <f t="shared" ref="BO6" si="10">BN6+1</f>
        <v>2032</v>
      </c>
      <c r="BP6" s="868">
        <f t="shared" ref="BP6" si="11">BO6+1</f>
        <v>2033</v>
      </c>
      <c r="BQ6" s="868">
        <f t="shared" ref="BQ6" si="12">BP6+1</f>
        <v>2034</v>
      </c>
      <c r="BR6" s="868">
        <f t="shared" ref="BR6" si="13">BQ6+1</f>
        <v>2035</v>
      </c>
      <c r="BS6" s="868">
        <f t="shared" ref="BS6" si="14">BR6+1</f>
        <v>2036</v>
      </c>
      <c r="BT6" s="868">
        <f t="shared" ref="BT6" si="15">BS6+1</f>
        <v>2037</v>
      </c>
      <c r="BU6" s="868">
        <f t="shared" ref="BU6" si="16">BT6+1</f>
        <v>2038</v>
      </c>
      <c r="BV6" s="868">
        <f t="shared" ref="BV6" si="17">BU6+1</f>
        <v>2039</v>
      </c>
      <c r="BW6" s="868">
        <f t="shared" ref="BW6" si="18">BV6+1</f>
        <v>2040</v>
      </c>
      <c r="BX6" s="868">
        <f t="shared" ref="BX6:BY6" si="19">BW6+1</f>
        <v>2041</v>
      </c>
      <c r="BY6" s="868">
        <f t="shared" si="19"/>
        <v>2042</v>
      </c>
      <c r="BZ6" s="771"/>
    </row>
    <row r="7" spans="1:78">
      <c r="B7" s="747" t="s">
        <v>1593</v>
      </c>
      <c r="C7" s="747"/>
      <c r="D7" s="747"/>
      <c r="E7" s="1326">
        <f>E6*E9</f>
        <v>437</v>
      </c>
      <c r="L7" s="747" t="s">
        <v>1593</v>
      </c>
      <c r="M7" s="747"/>
      <c r="N7" s="747"/>
      <c r="O7" s="1326">
        <f>O6*O9</f>
        <v>144.4</v>
      </c>
      <c r="V7" s="747" t="s">
        <v>1593</v>
      </c>
      <c r="W7" s="747"/>
      <c r="X7" s="747"/>
      <c r="Y7" s="1326">
        <f>Y6*Y9</f>
        <v>0</v>
      </c>
      <c r="AF7" s="750" t="s">
        <v>1149</v>
      </c>
      <c r="AG7" s="760">
        <f t="shared" ref="AG7:AL7" si="20">SUMIF($D$17:$D$258,AG6,$E$17:$E$258)</f>
        <v>13416.666666666666</v>
      </c>
      <c r="AH7" s="760">
        <f t="shared" si="20"/>
        <v>23000.000000000004</v>
      </c>
      <c r="AI7" s="760">
        <f t="shared" si="20"/>
        <v>23000.000000000004</v>
      </c>
      <c r="AJ7" s="760">
        <f t="shared" si="20"/>
        <v>23000.000000000004</v>
      </c>
      <c r="AK7" s="760">
        <f t="shared" si="20"/>
        <v>23000.000000000004</v>
      </c>
      <c r="AL7" s="760">
        <f t="shared" si="20"/>
        <v>9583.3333333333339</v>
      </c>
      <c r="AM7" s="760">
        <f t="shared" ref="AM7:AV7" si="21">SUMIF($D$17:$D$258,AM6,$E$17:$E$258)</f>
        <v>0</v>
      </c>
      <c r="AN7" s="760">
        <f t="shared" si="21"/>
        <v>0</v>
      </c>
      <c r="AO7" s="760">
        <f t="shared" si="21"/>
        <v>0</v>
      </c>
      <c r="AP7" s="760">
        <f t="shared" si="21"/>
        <v>0</v>
      </c>
      <c r="AQ7" s="760">
        <f t="shared" si="21"/>
        <v>0</v>
      </c>
      <c r="AR7" s="760">
        <f t="shared" si="21"/>
        <v>0</v>
      </c>
      <c r="AS7" s="760">
        <f t="shared" si="21"/>
        <v>0</v>
      </c>
      <c r="AT7" s="760">
        <f t="shared" si="21"/>
        <v>0</v>
      </c>
      <c r="AU7" s="760">
        <f t="shared" si="21"/>
        <v>0</v>
      </c>
      <c r="AV7" s="760">
        <f t="shared" si="21"/>
        <v>0</v>
      </c>
      <c r="AW7" s="760">
        <f>SUMIF($D$17:$D$258,AW6,$E$17:$E$258)</f>
        <v>0</v>
      </c>
      <c r="AX7" s="760">
        <f>SUMIF($D$17:$D$258,AX6,$E$17:$E$258)</f>
        <v>0</v>
      </c>
      <c r="AY7" s="760">
        <f>SUMIF($D$17:$D$258,AY6,$E$17:$E$258)</f>
        <v>0</v>
      </c>
      <c r="AZ7" s="760">
        <f>SUMIF($D$17:$D$258,AZ6,$E$17:$E$258)</f>
        <v>0</v>
      </c>
      <c r="BA7" s="760">
        <f>SUMIF($D$17:$D$258,BA6,$E$17:$E$258)</f>
        <v>0</v>
      </c>
      <c r="BB7" s="773">
        <f>SUM(AG7:BA7)</f>
        <v>115000</v>
      </c>
      <c r="BD7" s="750" t="s">
        <v>1149</v>
      </c>
      <c r="BE7" s="760">
        <f>(AG7+AG14+AG21)</f>
        <v>13416.666666666666</v>
      </c>
      <c r="BF7" s="760">
        <f t="shared" ref="BF7:BL8" si="22">AH7+AH14+AH21</f>
        <v>29966.666666666672</v>
      </c>
      <c r="BG7" s="760">
        <f t="shared" si="22"/>
        <v>30600.000000000004</v>
      </c>
      <c r="BH7" s="760">
        <f t="shared" si="22"/>
        <v>30600.000000000004</v>
      </c>
      <c r="BI7" s="760">
        <f t="shared" si="22"/>
        <v>30600.000000000004</v>
      </c>
      <c r="BJ7" s="760">
        <f t="shared" si="22"/>
        <v>17183.333333333332</v>
      </c>
      <c r="BK7" s="760">
        <f t="shared" si="22"/>
        <v>633.33333333333337</v>
      </c>
      <c r="BL7" s="760">
        <f t="shared" si="22"/>
        <v>0</v>
      </c>
      <c r="BM7" s="760">
        <f t="shared" ref="BM7:BY7" si="23">AO7+AO14+AO21</f>
        <v>0</v>
      </c>
      <c r="BN7" s="760">
        <f t="shared" si="23"/>
        <v>0</v>
      </c>
      <c r="BO7" s="760">
        <f t="shared" si="23"/>
        <v>0</v>
      </c>
      <c r="BP7" s="760">
        <f t="shared" si="23"/>
        <v>0</v>
      </c>
      <c r="BQ7" s="760">
        <f t="shared" si="23"/>
        <v>0</v>
      </c>
      <c r="BR7" s="760">
        <f t="shared" si="23"/>
        <v>0</v>
      </c>
      <c r="BS7" s="760">
        <f t="shared" si="23"/>
        <v>0</v>
      </c>
      <c r="BT7" s="760">
        <f t="shared" si="23"/>
        <v>0</v>
      </c>
      <c r="BU7" s="760">
        <f t="shared" si="23"/>
        <v>0</v>
      </c>
      <c r="BV7" s="760">
        <f t="shared" si="23"/>
        <v>0</v>
      </c>
      <c r="BW7" s="760">
        <f t="shared" si="23"/>
        <v>0</v>
      </c>
      <c r="BX7" s="760">
        <f t="shared" si="23"/>
        <v>0</v>
      </c>
      <c r="BY7" s="760">
        <f t="shared" si="23"/>
        <v>0</v>
      </c>
      <c r="BZ7" s="773">
        <f>SUM(BE7:BY7)</f>
        <v>153000.00000000003</v>
      </c>
    </row>
    <row r="8" spans="1:78">
      <c r="B8" s="752" t="s">
        <v>1147</v>
      </c>
      <c r="C8" s="752"/>
      <c r="D8" s="752"/>
      <c r="E8" s="753">
        <f>E6</f>
        <v>115000</v>
      </c>
      <c r="L8" s="752" t="s">
        <v>1147</v>
      </c>
      <c r="M8" s="752"/>
      <c r="N8" s="752"/>
      <c r="O8" s="753">
        <f>O6</f>
        <v>38000</v>
      </c>
      <c r="V8" s="752" t="s">
        <v>1147</v>
      </c>
      <c r="W8" s="752"/>
      <c r="X8" s="752"/>
      <c r="Y8" s="753">
        <f>Y6</f>
        <v>0</v>
      </c>
      <c r="AF8" s="750" t="s">
        <v>1063</v>
      </c>
      <c r="AG8" s="760">
        <f t="shared" ref="AG8:AL8" si="24">SUMIF($D$17:$D$258,AG6,$F$17:$F$258)</f>
        <v>8112.924744327257</v>
      </c>
      <c r="AH8" s="760">
        <f t="shared" si="24"/>
        <v>11589.892491896075</v>
      </c>
      <c r="AI8" s="760">
        <f t="shared" si="24"/>
        <v>8661.9196518381104</v>
      </c>
      <c r="AJ8" s="760">
        <f t="shared" si="24"/>
        <v>5733.9468117801571</v>
      </c>
      <c r="AK8" s="760">
        <f t="shared" si="24"/>
        <v>2805.9739717221983</v>
      </c>
      <c r="AL8" s="760">
        <f t="shared" si="24"/>
        <v>304.99717083936594</v>
      </c>
      <c r="AM8" s="760">
        <f t="shared" ref="AM8:AV8" si="25">SUMIF($D$17:$D$258,AM6,$F$17:$F$258)</f>
        <v>0</v>
      </c>
      <c r="AN8" s="760">
        <f t="shared" si="25"/>
        <v>0</v>
      </c>
      <c r="AO8" s="760">
        <f t="shared" si="25"/>
        <v>0</v>
      </c>
      <c r="AP8" s="760">
        <f t="shared" si="25"/>
        <v>0</v>
      </c>
      <c r="AQ8" s="760">
        <f t="shared" si="25"/>
        <v>0</v>
      </c>
      <c r="AR8" s="760">
        <f t="shared" si="25"/>
        <v>0</v>
      </c>
      <c r="AS8" s="760">
        <f t="shared" si="25"/>
        <v>0</v>
      </c>
      <c r="AT8" s="760">
        <f t="shared" si="25"/>
        <v>0</v>
      </c>
      <c r="AU8" s="760">
        <f t="shared" si="25"/>
        <v>0</v>
      </c>
      <c r="AV8" s="760">
        <f t="shared" si="25"/>
        <v>0</v>
      </c>
      <c r="AW8" s="760">
        <f>SUMIF($D$17:$D$258,AW6,$F$17:$F$258)</f>
        <v>0</v>
      </c>
      <c r="AX8" s="760">
        <f>SUMIF($D$17:$D$258,AX6,$F$17:$F$258)</f>
        <v>0</v>
      </c>
      <c r="AY8" s="760">
        <f>SUMIF($D$17:$D$258,AY6,$F$17:$F$258)</f>
        <v>0</v>
      </c>
      <c r="AZ8" s="760">
        <f>SUMIF($D$17:$D$258,AZ6,$F$17:$F$258)</f>
        <v>0</v>
      </c>
      <c r="BA8" s="760">
        <f>SUMIF($D$17:$D$258,BA6,$F$17:$F$258)</f>
        <v>0</v>
      </c>
      <c r="BB8" s="773">
        <f>SUM(AG8:BA8)</f>
        <v>37209.654842403157</v>
      </c>
      <c r="BD8" s="750" t="s">
        <v>1063</v>
      </c>
      <c r="BE8" s="760">
        <f>AG8+AG15+AG22</f>
        <v>8112.924744327257</v>
      </c>
      <c r="BF8" s="760">
        <f t="shared" si="22"/>
        <v>15654.753336879918</v>
      </c>
      <c r="BG8" s="760">
        <f t="shared" si="22"/>
        <v>12169.121901559707</v>
      </c>
      <c r="BH8" s="760">
        <f t="shared" si="22"/>
        <v>8273.644992613039</v>
      </c>
      <c r="BI8" s="760">
        <f t="shared" si="22"/>
        <v>4378.1680836663636</v>
      </c>
      <c r="BJ8" s="760">
        <f t="shared" si="22"/>
        <v>909.68721389481436</v>
      </c>
      <c r="BK8" s="760">
        <f t="shared" si="22"/>
        <v>6.7187782561716984</v>
      </c>
      <c r="BL8" s="760">
        <f t="shared" si="22"/>
        <v>0</v>
      </c>
      <c r="BM8" s="760">
        <f t="shared" ref="BM8:BY9" si="26">AO8+AO15+AO22</f>
        <v>0</v>
      </c>
      <c r="BN8" s="760">
        <f t="shared" si="26"/>
        <v>0</v>
      </c>
      <c r="BO8" s="760">
        <f t="shared" si="26"/>
        <v>0</v>
      </c>
      <c r="BP8" s="760">
        <f t="shared" si="26"/>
        <v>0</v>
      </c>
      <c r="BQ8" s="760">
        <f t="shared" si="26"/>
        <v>0</v>
      </c>
      <c r="BR8" s="760">
        <f t="shared" si="26"/>
        <v>0</v>
      </c>
      <c r="BS8" s="760">
        <f t="shared" si="26"/>
        <v>0</v>
      </c>
      <c r="BT8" s="760">
        <f t="shared" si="26"/>
        <v>0</v>
      </c>
      <c r="BU8" s="760">
        <f t="shared" si="26"/>
        <v>0</v>
      </c>
      <c r="BV8" s="760">
        <f t="shared" si="26"/>
        <v>0</v>
      </c>
      <c r="BW8" s="760">
        <f t="shared" si="26"/>
        <v>0</v>
      </c>
      <c r="BX8" s="760">
        <f t="shared" si="26"/>
        <v>0</v>
      </c>
      <c r="BY8" s="760">
        <f t="shared" si="26"/>
        <v>0</v>
      </c>
      <c r="BZ8" s="773">
        <f t="shared" ref="BZ8:BZ9" si="27">SUM(BE8:BY8)</f>
        <v>49505.019051197276</v>
      </c>
    </row>
    <row r="9" spans="1:78">
      <c r="B9" s="747" t="s">
        <v>1593</v>
      </c>
      <c r="C9" s="747"/>
      <c r="D9" s="747"/>
      <c r="E9" s="1325">
        <v>3.8E-3</v>
      </c>
      <c r="L9" s="747" t="s">
        <v>1593</v>
      </c>
      <c r="M9" s="747"/>
      <c r="N9" s="747"/>
      <c r="O9" s="1325">
        <f>E9</f>
        <v>3.8E-3</v>
      </c>
      <c r="V9" s="747" t="s">
        <v>1593</v>
      </c>
      <c r="W9" s="747"/>
      <c r="X9" s="747"/>
      <c r="Y9" s="1325">
        <f>O9</f>
        <v>3.8E-3</v>
      </c>
      <c r="AF9" s="750" t="s">
        <v>1146</v>
      </c>
      <c r="AG9" s="760">
        <f>SUMIF($D$17:$D$258,AG6,$J$17:$J$258)+E7</f>
        <v>504.58166666666671</v>
      </c>
      <c r="AH9" s="760">
        <f t="shared" ref="AH9:AP9" si="28">SUMIF($D$17:$D$258,AH6,$J$17:$J$258)</f>
        <v>317.16233333333338</v>
      </c>
      <c r="AI9" s="760">
        <f t="shared" si="28"/>
        <v>339.48</v>
      </c>
      <c r="AJ9" s="760">
        <f t="shared" si="28"/>
        <v>339.48</v>
      </c>
      <c r="AK9" s="760">
        <f t="shared" si="28"/>
        <v>339.48</v>
      </c>
      <c r="AL9" s="760">
        <f t="shared" si="28"/>
        <v>113.16</v>
      </c>
      <c r="AM9" s="760">
        <f t="shared" si="28"/>
        <v>0</v>
      </c>
      <c r="AN9" s="760">
        <f t="shared" si="28"/>
        <v>0</v>
      </c>
      <c r="AO9" s="760">
        <f t="shared" si="28"/>
        <v>0</v>
      </c>
      <c r="AP9" s="760">
        <f t="shared" si="28"/>
        <v>0</v>
      </c>
      <c r="AQ9" s="760"/>
      <c r="AR9" s="760"/>
      <c r="AS9" s="760"/>
      <c r="AT9" s="760"/>
      <c r="AU9" s="760"/>
      <c r="AV9" s="760"/>
      <c r="AW9" s="760"/>
      <c r="AX9" s="760"/>
      <c r="AY9" s="760"/>
      <c r="AZ9" s="760"/>
      <c r="BA9" s="760"/>
      <c r="BB9" s="773">
        <f>SUM(AG9:BA9)</f>
        <v>1953.3440000000003</v>
      </c>
      <c r="BD9" s="750" t="s">
        <v>1146</v>
      </c>
      <c r="BE9" s="760">
        <f>AG9+AG16+AG23</f>
        <v>504.58166666666671</v>
      </c>
      <c r="BF9" s="760">
        <f t="shared" ref="BF9:BL9" si="29">AH9+AH16+AH23</f>
        <v>514.0150000000001</v>
      </c>
      <c r="BG9" s="760">
        <f t="shared" si="29"/>
        <v>451.65600000000001</v>
      </c>
      <c r="BH9" s="760">
        <f t="shared" si="29"/>
        <v>451.65600000000001</v>
      </c>
      <c r="BI9" s="760">
        <f t="shared" si="29"/>
        <v>451.65600000000001</v>
      </c>
      <c r="BJ9" s="760">
        <f t="shared" si="29"/>
        <v>225.33600000000001</v>
      </c>
      <c r="BK9" s="760">
        <f t="shared" si="29"/>
        <v>0</v>
      </c>
      <c r="BL9" s="760">
        <f t="shared" si="29"/>
        <v>0</v>
      </c>
      <c r="BM9" s="760">
        <f t="shared" si="26"/>
        <v>0</v>
      </c>
      <c r="BN9" s="760">
        <f t="shared" si="26"/>
        <v>0</v>
      </c>
      <c r="BO9" s="760">
        <f t="shared" si="26"/>
        <v>0</v>
      </c>
      <c r="BP9" s="760">
        <f t="shared" si="26"/>
        <v>0</v>
      </c>
      <c r="BQ9" s="760">
        <f t="shared" si="26"/>
        <v>0</v>
      </c>
      <c r="BR9" s="760">
        <f t="shared" si="26"/>
        <v>0</v>
      </c>
      <c r="BS9" s="760">
        <f t="shared" si="26"/>
        <v>0</v>
      </c>
      <c r="BT9" s="760">
        <f t="shared" si="26"/>
        <v>0</v>
      </c>
      <c r="BU9" s="760">
        <f t="shared" si="26"/>
        <v>0</v>
      </c>
      <c r="BV9" s="760">
        <f t="shared" si="26"/>
        <v>0</v>
      </c>
      <c r="BW9" s="760">
        <f t="shared" si="26"/>
        <v>0</v>
      </c>
      <c r="BX9" s="760">
        <f t="shared" si="26"/>
        <v>0</v>
      </c>
      <c r="BY9" s="760">
        <f t="shared" si="26"/>
        <v>0</v>
      </c>
      <c r="BZ9" s="773">
        <f t="shared" si="27"/>
        <v>2598.9006666666664</v>
      </c>
    </row>
    <row r="10" spans="1:78">
      <c r="B10" s="747" t="s">
        <v>1594</v>
      </c>
      <c r="C10" s="747"/>
      <c r="D10" s="747"/>
      <c r="E10" s="1325">
        <v>4.1E-5</v>
      </c>
      <c r="L10" s="747" t="s">
        <v>1594</v>
      </c>
      <c r="M10" s="747"/>
      <c r="N10" s="747"/>
      <c r="O10" s="1325">
        <f>E10</f>
        <v>4.1E-5</v>
      </c>
      <c r="V10" s="747" t="s">
        <v>1594</v>
      </c>
      <c r="W10" s="747"/>
      <c r="X10" s="747"/>
      <c r="Y10" s="1325">
        <f>O10</f>
        <v>4.1E-5</v>
      </c>
      <c r="AF10" s="765" t="s">
        <v>330</v>
      </c>
      <c r="AG10" s="766">
        <f>SUM(AG7:AG9)</f>
        <v>22034.173077660587</v>
      </c>
      <c r="AH10" s="766">
        <f t="shared" ref="AH10:AN10" si="30">SUM(AH7:AH9)</f>
        <v>34907.05482522941</v>
      </c>
      <c r="AI10" s="766">
        <f t="shared" si="30"/>
        <v>32001.399651838114</v>
      </c>
      <c r="AJ10" s="766">
        <f t="shared" si="30"/>
        <v>29073.426811780158</v>
      </c>
      <c r="AK10" s="766">
        <f t="shared" si="30"/>
        <v>26145.453971722203</v>
      </c>
      <c r="AL10" s="766">
        <f t="shared" si="30"/>
        <v>10001.4905041727</v>
      </c>
      <c r="AM10" s="766">
        <f t="shared" si="30"/>
        <v>0</v>
      </c>
      <c r="AN10" s="766">
        <f t="shared" si="30"/>
        <v>0</v>
      </c>
      <c r="AO10" s="766">
        <f t="shared" ref="AO10:BA10" si="31">SUM(AO7:AO8)</f>
        <v>0</v>
      </c>
      <c r="AP10" s="766">
        <f t="shared" si="31"/>
        <v>0</v>
      </c>
      <c r="AQ10" s="766">
        <f t="shared" si="31"/>
        <v>0</v>
      </c>
      <c r="AR10" s="766">
        <f t="shared" si="31"/>
        <v>0</v>
      </c>
      <c r="AS10" s="766">
        <f t="shared" si="31"/>
        <v>0</v>
      </c>
      <c r="AT10" s="766">
        <f t="shared" si="31"/>
        <v>0</v>
      </c>
      <c r="AU10" s="766">
        <f t="shared" si="31"/>
        <v>0</v>
      </c>
      <c r="AV10" s="766">
        <f t="shared" si="31"/>
        <v>0</v>
      </c>
      <c r="AW10" s="766">
        <f t="shared" si="31"/>
        <v>0</v>
      </c>
      <c r="AX10" s="766">
        <f t="shared" si="31"/>
        <v>0</v>
      </c>
      <c r="AY10" s="766">
        <f t="shared" si="31"/>
        <v>0</v>
      </c>
      <c r="AZ10" s="766">
        <f t="shared" si="31"/>
        <v>0</v>
      </c>
      <c r="BA10" s="766">
        <f t="shared" si="31"/>
        <v>0</v>
      </c>
      <c r="BB10" s="772">
        <f>SUM(AG10:BA10)</f>
        <v>154162.99884240315</v>
      </c>
      <c r="BD10" s="765" t="s">
        <v>330</v>
      </c>
      <c r="BE10" s="766">
        <f>SUM(BE7:BE9)</f>
        <v>22034.173077660587</v>
      </c>
      <c r="BF10" s="766">
        <f t="shared" ref="BF10:BL10" si="32">SUM(BF7:BF9)</f>
        <v>46135.43500354659</v>
      </c>
      <c r="BG10" s="766">
        <f t="shared" si="32"/>
        <v>43220.777901559712</v>
      </c>
      <c r="BH10" s="766">
        <f t="shared" si="32"/>
        <v>39325.300992613047</v>
      </c>
      <c r="BI10" s="766">
        <f t="shared" si="32"/>
        <v>35429.824083666368</v>
      </c>
      <c r="BJ10" s="766">
        <f t="shared" si="32"/>
        <v>18318.356547228144</v>
      </c>
      <c r="BK10" s="766">
        <f t="shared" si="32"/>
        <v>640.0521115895051</v>
      </c>
      <c r="BL10" s="766">
        <f t="shared" si="32"/>
        <v>0</v>
      </c>
      <c r="BM10" s="766">
        <f t="shared" ref="BM10" si="33">SUM(BM7:BM9)</f>
        <v>0</v>
      </c>
      <c r="BN10" s="766">
        <f t="shared" ref="BN10" si="34">SUM(BN7:BN9)</f>
        <v>0</v>
      </c>
      <c r="BO10" s="766">
        <f t="shared" ref="BO10" si="35">SUM(BO7:BO9)</f>
        <v>0</v>
      </c>
      <c r="BP10" s="766">
        <f t="shared" ref="BP10" si="36">SUM(BP7:BP9)</f>
        <v>0</v>
      </c>
      <c r="BQ10" s="766">
        <f t="shared" ref="BQ10" si="37">SUM(BQ7:BQ9)</f>
        <v>0</v>
      </c>
      <c r="BR10" s="766">
        <f t="shared" ref="BR10" si="38">SUM(BR7:BR9)</f>
        <v>0</v>
      </c>
      <c r="BS10" s="766">
        <f t="shared" ref="BS10" si="39">SUM(BS7:BS9)</f>
        <v>0</v>
      </c>
      <c r="BT10" s="766">
        <f t="shared" ref="BT10" si="40">SUM(BT7:BT9)</f>
        <v>0</v>
      </c>
      <c r="BU10" s="766">
        <f t="shared" ref="BU10" si="41">SUM(BU7:BU9)</f>
        <v>0</v>
      </c>
      <c r="BV10" s="766">
        <f t="shared" ref="BV10" si="42">SUM(BV7:BV9)</f>
        <v>0</v>
      </c>
      <c r="BW10" s="766">
        <f t="shared" ref="BW10" si="43">SUM(BW7:BW9)</f>
        <v>0</v>
      </c>
      <c r="BX10" s="766">
        <f t="shared" ref="BX10" si="44">SUM(BX7:BX9)</f>
        <v>0</v>
      </c>
      <c r="BY10" s="766">
        <f t="shared" ref="BY10" si="45">SUM(BY7:BY9)</f>
        <v>0</v>
      </c>
      <c r="BZ10" s="772">
        <f>SUM(BZ7:BZ9)</f>
        <v>205103.91971786396</v>
      </c>
    </row>
    <row r="11" spans="1:78">
      <c r="B11" s="746" t="s">
        <v>1145</v>
      </c>
      <c r="C11" s="746"/>
      <c r="D11" s="746"/>
      <c r="E11" s="749">
        <f>WACC!F11</f>
        <v>0.13500000000000001</v>
      </c>
      <c r="L11" s="746" t="s">
        <v>1145</v>
      </c>
      <c r="M11" s="746"/>
      <c r="N11" s="746"/>
      <c r="O11" s="749">
        <f>E11</f>
        <v>0.13500000000000001</v>
      </c>
      <c r="V11" s="746" t="s">
        <v>1145</v>
      </c>
      <c r="W11" s="746"/>
      <c r="X11" s="746"/>
      <c r="Y11" s="749">
        <f>O11</f>
        <v>0.13500000000000001</v>
      </c>
    </row>
    <row r="12" spans="1:78">
      <c r="B12" s="747" t="s">
        <v>1151</v>
      </c>
      <c r="C12" s="747"/>
      <c r="D12" s="747"/>
      <c r="E12" s="754">
        <f>((E11+1)^(1/12))-1</f>
        <v>1.0608597246586804E-2</v>
      </c>
      <c r="L12" s="747" t="s">
        <v>1151</v>
      </c>
      <c r="M12" s="747"/>
      <c r="N12" s="747"/>
      <c r="O12" s="754">
        <f>((O11+1)^(1/12))-1</f>
        <v>1.0608597246586804E-2</v>
      </c>
      <c r="V12" s="747" t="s">
        <v>1151</v>
      </c>
      <c r="W12" s="747"/>
      <c r="X12" s="747"/>
      <c r="Y12" s="754">
        <f>((Y11+1)^(1/12))-1</f>
        <v>1.0608597246586804E-2</v>
      </c>
      <c r="AF12" s="768" t="s">
        <v>1258</v>
      </c>
      <c r="AG12" s="767"/>
      <c r="AH12" s="767"/>
      <c r="AI12" s="767"/>
      <c r="AJ12" s="767"/>
      <c r="AK12" s="768"/>
      <c r="AL12" s="767"/>
      <c r="AM12" s="767"/>
      <c r="AN12" s="767"/>
      <c r="AO12" s="767"/>
      <c r="AP12" s="767"/>
      <c r="AQ12" s="767"/>
      <c r="AR12" s="767"/>
      <c r="AS12" s="767"/>
      <c r="AT12" s="767"/>
      <c r="AU12" s="767"/>
      <c r="AV12" s="767"/>
      <c r="AW12" s="767"/>
      <c r="AX12" s="767"/>
      <c r="AY12" s="767"/>
      <c r="AZ12" s="767"/>
      <c r="BA12" s="767"/>
      <c r="BB12" s="1327" t="s">
        <v>330</v>
      </c>
    </row>
    <row r="13" spans="1:78">
      <c r="B13" s="961" t="s">
        <v>1150</v>
      </c>
      <c r="C13" s="961"/>
      <c r="D13" s="961"/>
      <c r="E13" s="962">
        <v>60</v>
      </c>
      <c r="L13" s="963" t="s">
        <v>1150</v>
      </c>
      <c r="M13" s="963"/>
      <c r="N13" s="963"/>
      <c r="O13" s="964">
        <v>60</v>
      </c>
      <c r="V13" s="963" t="s">
        <v>1150</v>
      </c>
      <c r="W13" s="963"/>
      <c r="X13" s="963"/>
      <c r="Y13" s="964">
        <v>60</v>
      </c>
      <c r="AF13" s="750" t="s">
        <v>560</v>
      </c>
      <c r="AG13" s="868">
        <v>2022</v>
      </c>
      <c r="AH13" s="868">
        <f t="shared" ref="AH13:BA13" si="46">AG13+1</f>
        <v>2023</v>
      </c>
      <c r="AI13" s="868">
        <f t="shared" si="46"/>
        <v>2024</v>
      </c>
      <c r="AJ13" s="868">
        <f t="shared" si="46"/>
        <v>2025</v>
      </c>
      <c r="AK13" s="868">
        <f t="shared" si="46"/>
        <v>2026</v>
      </c>
      <c r="AL13" s="868">
        <f t="shared" si="46"/>
        <v>2027</v>
      </c>
      <c r="AM13" s="689">
        <f t="shared" si="46"/>
        <v>2028</v>
      </c>
      <c r="AN13" s="689">
        <f t="shared" si="46"/>
        <v>2029</v>
      </c>
      <c r="AO13" s="689">
        <f t="shared" si="46"/>
        <v>2030</v>
      </c>
      <c r="AP13" s="689">
        <f t="shared" si="46"/>
        <v>2031</v>
      </c>
      <c r="AQ13" s="689">
        <f t="shared" si="46"/>
        <v>2032</v>
      </c>
      <c r="AR13" s="689">
        <f t="shared" si="46"/>
        <v>2033</v>
      </c>
      <c r="AS13" s="689">
        <f t="shared" si="46"/>
        <v>2034</v>
      </c>
      <c r="AT13" s="689">
        <f t="shared" si="46"/>
        <v>2035</v>
      </c>
      <c r="AU13" s="689">
        <f t="shared" si="46"/>
        <v>2036</v>
      </c>
      <c r="AV13" s="689">
        <f t="shared" si="46"/>
        <v>2037</v>
      </c>
      <c r="AW13" s="689">
        <f t="shared" si="46"/>
        <v>2038</v>
      </c>
      <c r="AX13" s="689">
        <f t="shared" si="46"/>
        <v>2039</v>
      </c>
      <c r="AY13" s="689">
        <f t="shared" si="46"/>
        <v>2040</v>
      </c>
      <c r="AZ13" s="689">
        <f t="shared" si="46"/>
        <v>2041</v>
      </c>
      <c r="BA13" s="689">
        <f t="shared" si="46"/>
        <v>2042</v>
      </c>
      <c r="BB13" s="771"/>
    </row>
    <row r="14" spans="1:78">
      <c r="AF14" s="750" t="s">
        <v>1149</v>
      </c>
      <c r="AG14" s="760">
        <f>SUMIF($N$17:$N$258,AG13,$O$17:$O$258)</f>
        <v>0</v>
      </c>
      <c r="AH14" s="760">
        <f t="shared" ref="AH14:BA14" si="47">SUMIF($N$17:$N$258,AH13,$O$17:$O$258)</f>
        <v>6966.6666666666661</v>
      </c>
      <c r="AI14" s="760">
        <f t="shared" si="47"/>
        <v>7599.9999999999991</v>
      </c>
      <c r="AJ14" s="760">
        <f t="shared" si="47"/>
        <v>7599.9999999999991</v>
      </c>
      <c r="AK14" s="760">
        <f t="shared" si="47"/>
        <v>7599.9999999999991</v>
      </c>
      <c r="AL14" s="760">
        <f t="shared" si="47"/>
        <v>7599.9999999999991</v>
      </c>
      <c r="AM14" s="760">
        <f t="shared" si="47"/>
        <v>633.33333333333337</v>
      </c>
      <c r="AN14" s="760">
        <f t="shared" si="47"/>
        <v>0</v>
      </c>
      <c r="AO14" s="760">
        <f t="shared" si="47"/>
        <v>0</v>
      </c>
      <c r="AP14" s="760">
        <f t="shared" si="47"/>
        <v>0</v>
      </c>
      <c r="AQ14" s="760">
        <f t="shared" si="47"/>
        <v>0</v>
      </c>
      <c r="AR14" s="760">
        <f t="shared" si="47"/>
        <v>0</v>
      </c>
      <c r="AS14" s="760">
        <f t="shared" si="47"/>
        <v>0</v>
      </c>
      <c r="AT14" s="760">
        <f t="shared" si="47"/>
        <v>0</v>
      </c>
      <c r="AU14" s="760">
        <f t="shared" si="47"/>
        <v>0</v>
      </c>
      <c r="AV14" s="760">
        <f t="shared" si="47"/>
        <v>0</v>
      </c>
      <c r="AW14" s="760">
        <f t="shared" si="47"/>
        <v>0</v>
      </c>
      <c r="AX14" s="760">
        <f t="shared" si="47"/>
        <v>0</v>
      </c>
      <c r="AY14" s="760">
        <f t="shared" si="47"/>
        <v>0</v>
      </c>
      <c r="AZ14" s="760">
        <f t="shared" si="47"/>
        <v>0</v>
      </c>
      <c r="BA14" s="760">
        <f t="shared" si="47"/>
        <v>0</v>
      </c>
      <c r="BB14" s="773">
        <f>SUM(AG14:BA14)</f>
        <v>38000</v>
      </c>
    </row>
    <row r="15" spans="1:78">
      <c r="B15" s="1561" t="s">
        <v>1152</v>
      </c>
      <c r="C15" s="1561"/>
      <c r="D15" s="1561"/>
      <c r="E15" s="1561"/>
      <c r="F15" s="1561"/>
      <c r="G15" s="1561"/>
      <c r="H15" s="1561"/>
      <c r="I15" s="1111"/>
      <c r="J15" s="1111"/>
      <c r="L15" s="1561" t="s">
        <v>1152</v>
      </c>
      <c r="M15" s="1561"/>
      <c r="N15" s="1561"/>
      <c r="O15" s="1561"/>
      <c r="P15" s="1561"/>
      <c r="Q15" s="1561"/>
      <c r="R15" s="1561"/>
      <c r="S15" s="1111"/>
      <c r="T15" s="1111"/>
      <c r="U15" s="1111"/>
      <c r="V15" s="1561" t="s">
        <v>1152</v>
      </c>
      <c r="W15" s="1561"/>
      <c r="X15" s="1561"/>
      <c r="Y15" s="1561"/>
      <c r="Z15" s="1561"/>
      <c r="AA15" s="1561"/>
      <c r="AB15" s="1561"/>
      <c r="AC15" s="1111"/>
      <c r="AD15" s="1111"/>
      <c r="AF15" s="750" t="s">
        <v>1063</v>
      </c>
      <c r="AG15" s="760">
        <f t="shared" ref="AG15:BA15" si="48">SUMIF($N$17:$N$258,AG13,$P$17:$P$258)</f>
        <v>0</v>
      </c>
      <c r="AH15" s="760">
        <f t="shared" si="48"/>
        <v>4064.8608449838425</v>
      </c>
      <c r="AI15" s="760">
        <f t="shared" si="48"/>
        <v>3507.2022497215962</v>
      </c>
      <c r="AJ15" s="760">
        <f t="shared" si="48"/>
        <v>2539.6981808328819</v>
      </c>
      <c r="AK15" s="760">
        <f t="shared" si="48"/>
        <v>1572.1941119441653</v>
      </c>
      <c r="AL15" s="760">
        <f t="shared" si="48"/>
        <v>604.69004305544843</v>
      </c>
      <c r="AM15" s="760">
        <f t="shared" si="48"/>
        <v>6.7187782561716984</v>
      </c>
      <c r="AN15" s="760">
        <f t="shared" si="48"/>
        <v>0</v>
      </c>
      <c r="AO15" s="760">
        <f t="shared" si="48"/>
        <v>0</v>
      </c>
      <c r="AP15" s="760">
        <f t="shared" si="48"/>
        <v>0</v>
      </c>
      <c r="AQ15" s="760">
        <f t="shared" si="48"/>
        <v>0</v>
      </c>
      <c r="AR15" s="760">
        <f t="shared" si="48"/>
        <v>0</v>
      </c>
      <c r="AS15" s="760">
        <f t="shared" si="48"/>
        <v>0</v>
      </c>
      <c r="AT15" s="760">
        <f t="shared" si="48"/>
        <v>0</v>
      </c>
      <c r="AU15" s="760">
        <f t="shared" si="48"/>
        <v>0</v>
      </c>
      <c r="AV15" s="760">
        <f t="shared" si="48"/>
        <v>0</v>
      </c>
      <c r="AW15" s="760">
        <f t="shared" si="48"/>
        <v>0</v>
      </c>
      <c r="AX15" s="760">
        <f t="shared" si="48"/>
        <v>0</v>
      </c>
      <c r="AY15" s="760">
        <f t="shared" si="48"/>
        <v>0</v>
      </c>
      <c r="AZ15" s="760">
        <f t="shared" si="48"/>
        <v>0</v>
      </c>
      <c r="BA15" s="760">
        <f t="shared" si="48"/>
        <v>0</v>
      </c>
      <c r="BB15" s="773">
        <f>SUM(AG15:BA15)</f>
        <v>12295.364208794106</v>
      </c>
    </row>
    <row r="16" spans="1:78">
      <c r="AF16" s="750" t="s">
        <v>1146</v>
      </c>
      <c r="AG16" s="760">
        <f>SUMIF($N$17:$N$258,AG13,$T$17:$T$258)</f>
        <v>0</v>
      </c>
      <c r="AH16" s="760">
        <f>SUMIF($N$17:$N$258,AH13,$T$17:$T$258)+O7</f>
        <v>196.85266666666666</v>
      </c>
      <c r="AI16" s="760">
        <f t="shared" ref="AI16:AN16" si="49">SUMIF($N$17:$N$258,AI13,$T$17:$T$258)</f>
        <v>112.176</v>
      </c>
      <c r="AJ16" s="760">
        <f t="shared" si="49"/>
        <v>112.176</v>
      </c>
      <c r="AK16" s="760">
        <f t="shared" si="49"/>
        <v>112.176</v>
      </c>
      <c r="AL16" s="760">
        <f t="shared" si="49"/>
        <v>112.176</v>
      </c>
      <c r="AM16" s="760">
        <f t="shared" si="49"/>
        <v>0</v>
      </c>
      <c r="AN16" s="760">
        <f t="shared" si="49"/>
        <v>0</v>
      </c>
      <c r="AO16" s="760">
        <f t="shared" ref="AO16:AP16" si="50">SUMIF($N$17:$N$258,AO14,$T$17:$T$258)</f>
        <v>0</v>
      </c>
      <c r="AP16" s="760">
        <f t="shared" si="50"/>
        <v>0</v>
      </c>
      <c r="AQ16" s="760"/>
      <c r="AR16" s="760"/>
      <c r="AS16" s="760"/>
      <c r="AT16" s="760"/>
      <c r="AU16" s="760"/>
      <c r="AV16" s="760"/>
      <c r="AW16" s="760"/>
      <c r="AX16" s="760"/>
      <c r="AY16" s="760"/>
      <c r="AZ16" s="760"/>
      <c r="BA16" s="760"/>
      <c r="BB16" s="773">
        <f>SUM(AG16:BA16)</f>
        <v>645.55666666666673</v>
      </c>
    </row>
    <row r="17" spans="2:78">
      <c r="B17" s="755" t="s">
        <v>1169</v>
      </c>
      <c r="C17" s="755" t="s">
        <v>294</v>
      </c>
      <c r="D17" s="755" t="s">
        <v>560</v>
      </c>
      <c r="E17" s="755" t="s">
        <v>1149</v>
      </c>
      <c r="F17" s="755" t="s">
        <v>1063</v>
      </c>
      <c r="G17" s="755" t="s">
        <v>1148</v>
      </c>
      <c r="H17" s="755" t="s">
        <v>812</v>
      </c>
      <c r="I17" s="755" t="s">
        <v>1592</v>
      </c>
      <c r="J17" s="755" t="s">
        <v>1146</v>
      </c>
      <c r="L17" s="755" t="s">
        <v>1169</v>
      </c>
      <c r="M17" s="755" t="s">
        <v>294</v>
      </c>
      <c r="N17" s="755" t="s">
        <v>560</v>
      </c>
      <c r="O17" s="755" t="s">
        <v>1149</v>
      </c>
      <c r="P17" s="755" t="s">
        <v>1063</v>
      </c>
      <c r="Q17" s="755" t="s">
        <v>1148</v>
      </c>
      <c r="R17" s="755" t="s">
        <v>812</v>
      </c>
      <c r="S17" s="755" t="s">
        <v>1592</v>
      </c>
      <c r="T17" s="755" t="s">
        <v>1146</v>
      </c>
      <c r="U17" s="1112"/>
      <c r="V17" s="755" t="s">
        <v>1169</v>
      </c>
      <c r="W17" s="755" t="s">
        <v>294</v>
      </c>
      <c r="X17" s="755" t="s">
        <v>560</v>
      </c>
      <c r="Y17" s="755" t="s">
        <v>1149</v>
      </c>
      <c r="Z17" s="755" t="s">
        <v>1063</v>
      </c>
      <c r="AA17" s="755" t="s">
        <v>1148</v>
      </c>
      <c r="AB17" s="755" t="s">
        <v>812</v>
      </c>
      <c r="AC17" s="755" t="s">
        <v>1592</v>
      </c>
      <c r="AD17" s="755" t="s">
        <v>1146</v>
      </c>
      <c r="AF17" s="765" t="s">
        <v>330</v>
      </c>
      <c r="AG17" s="766">
        <f>SUM(AG14:AG16)</f>
        <v>0</v>
      </c>
      <c r="AH17" s="766">
        <f t="shared" ref="AH17" si="51">SUM(AH14:AH16)</f>
        <v>11228.380178317177</v>
      </c>
      <c r="AI17" s="766">
        <f t="shared" ref="AI17" si="52">SUM(AI14:AI16)</f>
        <v>11219.378249721594</v>
      </c>
      <c r="AJ17" s="766">
        <f t="shared" ref="AJ17" si="53">SUM(AJ14:AJ16)</f>
        <v>10251.874180832881</v>
      </c>
      <c r="AK17" s="766">
        <f t="shared" ref="AK17" si="54">SUM(AK14:AK16)</f>
        <v>9284.3701119441648</v>
      </c>
      <c r="AL17" s="766">
        <f t="shared" ref="AL17" si="55">SUM(AL14:AL16)</f>
        <v>8316.8660430554464</v>
      </c>
      <c r="AM17" s="766">
        <f t="shared" ref="AM17" si="56">SUM(AM14:AM16)</f>
        <v>640.0521115895051</v>
      </c>
      <c r="AN17" s="766">
        <f t="shared" ref="AN17" si="57">SUM(AN14:AN16)</f>
        <v>0</v>
      </c>
      <c r="AO17" s="766">
        <f t="shared" ref="AO17:BA17" si="58">SUM(AO14:AO15)</f>
        <v>0</v>
      </c>
      <c r="AP17" s="766">
        <f t="shared" si="58"/>
        <v>0</v>
      </c>
      <c r="AQ17" s="766">
        <f t="shared" si="58"/>
        <v>0</v>
      </c>
      <c r="AR17" s="766">
        <f t="shared" si="58"/>
        <v>0</v>
      </c>
      <c r="AS17" s="766">
        <f t="shared" si="58"/>
        <v>0</v>
      </c>
      <c r="AT17" s="766">
        <f t="shared" si="58"/>
        <v>0</v>
      </c>
      <c r="AU17" s="766">
        <f t="shared" si="58"/>
        <v>0</v>
      </c>
      <c r="AV17" s="766">
        <f t="shared" si="58"/>
        <v>0</v>
      </c>
      <c r="AW17" s="766">
        <f t="shared" si="58"/>
        <v>0</v>
      </c>
      <c r="AX17" s="766">
        <f t="shared" si="58"/>
        <v>0</v>
      </c>
      <c r="AY17" s="766">
        <f t="shared" si="58"/>
        <v>0</v>
      </c>
      <c r="AZ17" s="766">
        <f t="shared" si="58"/>
        <v>0</v>
      </c>
      <c r="BA17" s="766">
        <f t="shared" si="58"/>
        <v>0</v>
      </c>
      <c r="BB17" s="772">
        <f>SUM(AG17:BA17)</f>
        <v>50940.920875460761</v>
      </c>
    </row>
    <row r="18" spans="2:78">
      <c r="B18" s="866">
        <v>0</v>
      </c>
      <c r="C18" s="756">
        <v>44713</v>
      </c>
      <c r="D18" s="757">
        <f>IF(B18&lt;&gt;"",YEAR(C18),"")</f>
        <v>2022</v>
      </c>
      <c r="E18" s="758" t="s">
        <v>1153</v>
      </c>
      <c r="F18" s="758" t="s">
        <v>1153</v>
      </c>
      <c r="G18" s="758" t="s">
        <v>1153</v>
      </c>
      <c r="H18" s="759">
        <f>E8</f>
        <v>115000</v>
      </c>
      <c r="I18" s="758"/>
      <c r="J18" s="759"/>
      <c r="L18" s="866">
        <v>0</v>
      </c>
      <c r="M18" s="756">
        <f>O4</f>
        <v>44957</v>
      </c>
      <c r="N18" s="757">
        <f>IF(L18&lt;&gt;"",YEAR(M18),"")</f>
        <v>2023</v>
      </c>
      <c r="O18" s="758" t="s">
        <v>1153</v>
      </c>
      <c r="P18" s="758" t="s">
        <v>1153</v>
      </c>
      <c r="Q18" s="758" t="s">
        <v>1153</v>
      </c>
      <c r="R18" s="759">
        <f>O6</f>
        <v>38000</v>
      </c>
      <c r="S18" s="758"/>
      <c r="T18" s="759"/>
      <c r="U18" s="1113"/>
      <c r="V18" s="866">
        <v>0</v>
      </c>
      <c r="W18" s="756">
        <f>Y4</f>
        <v>45322</v>
      </c>
      <c r="X18" s="757">
        <f>IF(V18&lt;&gt;"",YEAR(W18),"")</f>
        <v>2024</v>
      </c>
      <c r="Y18" s="758" t="s">
        <v>1153</v>
      </c>
      <c r="Z18" s="758" t="s">
        <v>1153</v>
      </c>
      <c r="AA18" s="758" t="s">
        <v>1153</v>
      </c>
      <c r="AB18" s="759">
        <f>Y6</f>
        <v>0</v>
      </c>
      <c r="AC18" s="758"/>
      <c r="AD18" s="759"/>
    </row>
    <row r="19" spans="2:78">
      <c r="B19" s="866">
        <f>IF(E19&lt;&gt;"",B18+1,"")</f>
        <v>1</v>
      </c>
      <c r="C19" s="756">
        <f>IF(B19&lt;&gt;"",EOMONTH(C18,0),"")</f>
        <v>44742</v>
      </c>
      <c r="D19" s="757">
        <f t="shared" ref="D19:D82" si="59">IF(B19&lt;&gt;"",YEAR(C19),"")</f>
        <v>2022</v>
      </c>
      <c r="E19" s="759">
        <f>IF(AND(ROUND(H18,0)&gt;0,ROUND(H18,0)&lt;&gt;""), $E$8/$E$13,"")</f>
        <v>1916.6666666666667</v>
      </c>
      <c r="F19" s="759">
        <f>$E$12*$E$8</f>
        <v>1219.9886833574824</v>
      </c>
      <c r="G19" s="759">
        <f>F19+E19</f>
        <v>3136.6553500241489</v>
      </c>
      <c r="H19" s="759">
        <f>E8-E19</f>
        <v>113083.33333333333</v>
      </c>
      <c r="I19" s="1324">
        <f t="shared" ref="I19:I82" si="60">IFERROR(IF(C20-$C$19&gt;360,360,C20-$C$19),"")</f>
        <v>31</v>
      </c>
      <c r="J19" s="759">
        <f t="shared" ref="J19:J82" si="61">IFERROR((E19*I19*$E$10),"")</f>
        <v>2.4360833333333334</v>
      </c>
      <c r="K19" s="760"/>
      <c r="L19" s="866">
        <f>IF(O19&lt;&gt;"",L18+1,"")</f>
        <v>1</v>
      </c>
      <c r="M19" s="756">
        <f>IF(L19&lt;&gt;"",EOMONTH(M18,1),"")</f>
        <v>44985</v>
      </c>
      <c r="N19" s="757">
        <f t="shared" ref="N19:N82" si="62">IF(L19&lt;&gt;"",YEAR(M19),"")</f>
        <v>2023</v>
      </c>
      <c r="O19" s="759">
        <f>IF(AND(ROUND(R18,0)&gt;0,ROUND(R18,0)&lt;&gt;""), $O$8/$O$13,"")</f>
        <v>633.33333333333337</v>
      </c>
      <c r="P19" s="759">
        <f>$O$12*$O$8</f>
        <v>403.12669537029853</v>
      </c>
      <c r="Q19" s="759">
        <f>P19+O19</f>
        <v>1036.4600287036319</v>
      </c>
      <c r="R19" s="759">
        <f>O6-O19</f>
        <v>37366.666666666664</v>
      </c>
      <c r="S19" s="1324">
        <f t="shared" ref="S19:S82" si="63">IFERROR(IF(M20-$M$19&gt;360,360,M20-$M$19),"")</f>
        <v>31</v>
      </c>
      <c r="T19" s="759">
        <f t="shared" ref="T19:T82" si="64">IFERROR((O19*S19*$O$10),"")</f>
        <v>0.80496666666666683</v>
      </c>
      <c r="U19" s="1113"/>
      <c r="V19" s="866" t="str">
        <f>IF(Y19&lt;&gt;"",V18+1,"")</f>
        <v/>
      </c>
      <c r="W19" s="756" t="str">
        <f>IF(V19&lt;&gt;"",EOMONTH(W18,1),"")</f>
        <v/>
      </c>
      <c r="X19" s="757" t="str">
        <f t="shared" ref="X19:X82" si="65">IF(V19&lt;&gt;"",YEAR(W19),"")</f>
        <v/>
      </c>
      <c r="Y19" s="759" t="str">
        <f>IF(AND(ROUND(AB18,0)&gt;0,ROUND(AB18,0)&lt;&gt;""), $Y$8/$Y$13,"")</f>
        <v/>
      </c>
      <c r="Z19" s="759">
        <f>$Y$12*$Y$8</f>
        <v>0</v>
      </c>
      <c r="AA19" s="759" t="e">
        <f>Z19+Y19</f>
        <v>#VALUE!</v>
      </c>
      <c r="AB19" s="759" t="e">
        <f>Y6-Y19</f>
        <v>#VALUE!</v>
      </c>
      <c r="AC19" s="1324" t="str">
        <f t="shared" ref="AC19:AC82" si="66">IFERROR(IF(W20-$W$19&gt;360,360,W20-$W$19),"")</f>
        <v/>
      </c>
      <c r="AD19" s="759" t="str">
        <f t="shared" ref="AD19:AD82" si="67">IFERROR((Y19*AC19*$Y$10),"")</f>
        <v/>
      </c>
      <c r="AF19" s="768" t="s">
        <v>1258</v>
      </c>
      <c r="AG19" s="767"/>
      <c r="AH19" s="767"/>
      <c r="AI19" s="767"/>
      <c r="AJ19" s="767"/>
      <c r="AK19" s="768"/>
      <c r="AL19" s="767"/>
      <c r="AM19" s="767"/>
      <c r="AN19" s="767"/>
      <c r="AO19" s="767"/>
      <c r="AP19" s="767"/>
      <c r="AQ19" s="767"/>
      <c r="AR19" s="767"/>
      <c r="AS19" s="767"/>
      <c r="AT19" s="767"/>
      <c r="AU19" s="767"/>
      <c r="AV19" s="767"/>
      <c r="AW19" s="767"/>
      <c r="AX19" s="767"/>
      <c r="AY19" s="767"/>
      <c r="AZ19" s="767"/>
      <c r="BA19" s="767"/>
      <c r="BB19" s="1327" t="s">
        <v>330</v>
      </c>
    </row>
    <row r="20" spans="2:78">
      <c r="B20" s="866">
        <f t="shared" ref="B20:B83" si="68">IF(E20&lt;&gt;"",B19+1,"")</f>
        <v>2</v>
      </c>
      <c r="C20" s="756">
        <f>IF(B20&lt;&gt;"",EOMONTH(C19,1),"")</f>
        <v>44773</v>
      </c>
      <c r="D20" s="757">
        <f t="shared" si="59"/>
        <v>2022</v>
      </c>
      <c r="E20" s="759">
        <f t="shared" ref="E20:E83" si="69">IFERROR(IF(AND(ROUND(H19,0)&gt;0,ROUND(H19,0)&lt;&gt;""), $E$8/$E$13,""),"")</f>
        <v>1916.6666666666667</v>
      </c>
      <c r="F20" s="759">
        <f t="shared" ref="F20:F83" si="70">IF(E20&lt;&gt;"",$E$12*H19,"")</f>
        <v>1199.6555386348577</v>
      </c>
      <c r="G20" s="759">
        <f>IF(E20&lt;&gt;"",F20+E19,"")</f>
        <v>3116.3222053015243</v>
      </c>
      <c r="H20" s="759">
        <f>IF(E20&lt;&gt;"",H19-E19,"")</f>
        <v>111166.66666666666</v>
      </c>
      <c r="I20" s="1324">
        <f t="shared" si="60"/>
        <v>62</v>
      </c>
      <c r="J20" s="759">
        <f t="shared" si="61"/>
        <v>4.8721666666666668</v>
      </c>
      <c r="L20" s="866">
        <f t="shared" ref="L20:L83" si="71">IF(O20&lt;&gt;"",L19+1,"")</f>
        <v>2</v>
      </c>
      <c r="M20" s="756">
        <f>IF(L20&lt;&gt;"",EOMONTH(M19,1),"")</f>
        <v>45016</v>
      </c>
      <c r="N20" s="757">
        <f t="shared" si="62"/>
        <v>2023</v>
      </c>
      <c r="O20" s="759">
        <f t="shared" ref="O20:O83" si="72">IFERROR(IF(AND(ROUND(R19,0)&gt;0,ROUND(R19,0)&lt;&gt;""), $O$8/$O$13,""),"")</f>
        <v>633.33333333333337</v>
      </c>
      <c r="P20" s="759">
        <f t="shared" ref="P20:P83" si="73">IF(O20&lt;&gt;"",$O$12*R19,"")</f>
        <v>396.40791711412686</v>
      </c>
      <c r="Q20" s="759">
        <f>IF(O20&lt;&gt;"",P20+O19,"")</f>
        <v>1029.7412504474603</v>
      </c>
      <c r="R20" s="759">
        <f>IF(O20&lt;&gt;"",R19-O19,"")</f>
        <v>36733.333333333328</v>
      </c>
      <c r="S20" s="1324">
        <f t="shared" si="63"/>
        <v>61</v>
      </c>
      <c r="T20" s="759">
        <f t="shared" si="64"/>
        <v>1.5839666666666667</v>
      </c>
      <c r="U20" s="1113"/>
      <c r="V20" s="866" t="str">
        <f t="shared" ref="V20:V83" si="74">IF(Y20&lt;&gt;"",V19+1,"")</f>
        <v/>
      </c>
      <c r="W20" s="756" t="str">
        <f>IF(V20&lt;&gt;"",EOMONTH(W19,1),"")</f>
        <v/>
      </c>
      <c r="X20" s="757" t="str">
        <f t="shared" si="65"/>
        <v/>
      </c>
      <c r="Y20" s="759" t="str">
        <f t="shared" ref="Y20:Y83" si="75">IFERROR((IF(AND(ROUND(AB19,0)&gt;0,ROUND(AB19,0)&lt;&gt;""), $Y$8/$Y$13,"")),"")</f>
        <v/>
      </c>
      <c r="Z20" s="759" t="str">
        <f t="shared" ref="Z20:Z83" si="76">IF(Y20&lt;&gt;"",$Y$12*AB19,"")</f>
        <v/>
      </c>
      <c r="AA20" s="759" t="str">
        <f>IF(Y20&lt;&gt;"",Z20+Y19,"")</f>
        <v/>
      </c>
      <c r="AB20" s="759" t="str">
        <f>IF(Y20&lt;&gt;"",AB19-Y19,"")</f>
        <v/>
      </c>
      <c r="AC20" s="1324" t="str">
        <f t="shared" si="66"/>
        <v/>
      </c>
      <c r="AD20" s="759" t="str">
        <f t="shared" si="67"/>
        <v/>
      </c>
      <c r="AF20" s="750" t="s">
        <v>560</v>
      </c>
      <c r="AG20" s="868">
        <v>2022</v>
      </c>
      <c r="AH20" s="868">
        <f t="shared" ref="AH20:BA20" si="77">AG20+1</f>
        <v>2023</v>
      </c>
      <c r="AI20" s="868">
        <f t="shared" si="77"/>
        <v>2024</v>
      </c>
      <c r="AJ20" s="868">
        <f t="shared" si="77"/>
        <v>2025</v>
      </c>
      <c r="AK20" s="868">
        <f t="shared" si="77"/>
        <v>2026</v>
      </c>
      <c r="AL20" s="868">
        <f t="shared" si="77"/>
        <v>2027</v>
      </c>
      <c r="AM20" s="689">
        <f t="shared" si="77"/>
        <v>2028</v>
      </c>
      <c r="AN20" s="689">
        <f t="shared" si="77"/>
        <v>2029</v>
      </c>
      <c r="AO20" s="689">
        <f t="shared" si="77"/>
        <v>2030</v>
      </c>
      <c r="AP20" s="689">
        <f t="shared" si="77"/>
        <v>2031</v>
      </c>
      <c r="AQ20" s="689">
        <f t="shared" si="77"/>
        <v>2032</v>
      </c>
      <c r="AR20" s="689">
        <f t="shared" si="77"/>
        <v>2033</v>
      </c>
      <c r="AS20" s="689">
        <f t="shared" si="77"/>
        <v>2034</v>
      </c>
      <c r="AT20" s="689">
        <f t="shared" si="77"/>
        <v>2035</v>
      </c>
      <c r="AU20" s="689">
        <f t="shared" si="77"/>
        <v>2036</v>
      </c>
      <c r="AV20" s="689">
        <f t="shared" si="77"/>
        <v>2037</v>
      </c>
      <c r="AW20" s="689">
        <f t="shared" si="77"/>
        <v>2038</v>
      </c>
      <c r="AX20" s="689">
        <f t="shared" si="77"/>
        <v>2039</v>
      </c>
      <c r="AY20" s="689">
        <f t="shared" si="77"/>
        <v>2040</v>
      </c>
      <c r="AZ20" s="689">
        <f t="shared" si="77"/>
        <v>2041</v>
      </c>
      <c r="BA20" s="689">
        <f t="shared" si="77"/>
        <v>2042</v>
      </c>
      <c r="BB20" s="771"/>
    </row>
    <row r="21" spans="2:78">
      <c r="B21" s="866">
        <f t="shared" si="68"/>
        <v>3</v>
      </c>
      <c r="C21" s="756">
        <f t="shared" ref="C21:C84" si="78">IF(B21&lt;&gt;"",EOMONTH(C20,1),"")</f>
        <v>44804</v>
      </c>
      <c r="D21" s="757">
        <f t="shared" si="59"/>
        <v>2022</v>
      </c>
      <c r="E21" s="759">
        <f t="shared" si="69"/>
        <v>1916.6666666666667</v>
      </c>
      <c r="F21" s="759">
        <f t="shared" si="70"/>
        <v>1179.3223939122329</v>
      </c>
      <c r="G21" s="759">
        <f t="shared" ref="G21:G84" si="79">IF(E21&lt;&gt;"",F21+E20,"")</f>
        <v>3095.9890605788996</v>
      </c>
      <c r="H21" s="759">
        <f t="shared" ref="H21:H84" si="80">IF(E21&lt;&gt;"",H20-E20,"")</f>
        <v>109249.99999999999</v>
      </c>
      <c r="I21" s="1324">
        <f t="shared" si="60"/>
        <v>92</v>
      </c>
      <c r="J21" s="759">
        <f t="shared" si="61"/>
        <v>7.2296666666666676</v>
      </c>
      <c r="L21" s="866">
        <f t="shared" si="71"/>
        <v>3</v>
      </c>
      <c r="M21" s="756">
        <f t="shared" ref="M21:M84" si="81">IF(L21&lt;&gt;"",EOMONTH(M20,1),"")</f>
        <v>45046</v>
      </c>
      <c r="N21" s="757">
        <f t="shared" si="62"/>
        <v>2023</v>
      </c>
      <c r="O21" s="759">
        <f t="shared" si="72"/>
        <v>633.33333333333337</v>
      </c>
      <c r="P21" s="759">
        <f t="shared" si="73"/>
        <v>389.68913885795519</v>
      </c>
      <c r="Q21" s="759">
        <f t="shared" ref="Q21:Q84" si="82">IF(O21&lt;&gt;"",P21+O20,"")</f>
        <v>1023.0224721912886</v>
      </c>
      <c r="R21" s="759">
        <f>IF(O21&lt;&gt;"",R20-O20,"")</f>
        <v>36099.999999999993</v>
      </c>
      <c r="S21" s="1324">
        <f t="shared" si="63"/>
        <v>92</v>
      </c>
      <c r="T21" s="759">
        <f t="shared" si="64"/>
        <v>2.3889333333333336</v>
      </c>
      <c r="U21" s="1113"/>
      <c r="V21" s="866" t="str">
        <f t="shared" si="74"/>
        <v/>
      </c>
      <c r="W21" s="756" t="str">
        <f t="shared" ref="W21:W84" si="83">IF(V21&lt;&gt;"",EOMONTH(W20,1),"")</f>
        <v/>
      </c>
      <c r="X21" s="757" t="str">
        <f t="shared" si="65"/>
        <v/>
      </c>
      <c r="Y21" s="759" t="str">
        <f t="shared" si="75"/>
        <v/>
      </c>
      <c r="Z21" s="759" t="str">
        <f t="shared" si="76"/>
        <v/>
      </c>
      <c r="AA21" s="759" t="str">
        <f t="shared" ref="AA21:AA84" si="84">IF(Y21&lt;&gt;"",Z21+Y20,"")</f>
        <v/>
      </c>
      <c r="AB21" s="759" t="str">
        <f t="shared" ref="AB21:AB84" si="85">IF(Y21&lt;&gt;"",AB20-Y20,"")</f>
        <v/>
      </c>
      <c r="AC21" s="1324" t="str">
        <f t="shared" si="66"/>
        <v/>
      </c>
      <c r="AD21" s="759" t="str">
        <f t="shared" si="67"/>
        <v/>
      </c>
      <c r="AF21" s="750" t="s">
        <v>1149</v>
      </c>
      <c r="AG21" s="760">
        <f>SUMIF($X$17:$X$258,AG20,$Y$17:$Y$258)</f>
        <v>0</v>
      </c>
      <c r="AH21" s="760">
        <f t="shared" ref="AH21:BA21" si="86">SUMIF($X$17:$X$258,AH20,$Y$17:$Y$258)</f>
        <v>0</v>
      </c>
      <c r="AI21" s="760">
        <f t="shared" si="86"/>
        <v>0</v>
      </c>
      <c r="AJ21" s="760">
        <f t="shared" si="86"/>
        <v>0</v>
      </c>
      <c r="AK21" s="760">
        <f t="shared" si="86"/>
        <v>0</v>
      </c>
      <c r="AL21" s="760">
        <f t="shared" si="86"/>
        <v>0</v>
      </c>
      <c r="AM21" s="760">
        <f t="shared" si="86"/>
        <v>0</v>
      </c>
      <c r="AN21" s="760">
        <f t="shared" si="86"/>
        <v>0</v>
      </c>
      <c r="AO21" s="760">
        <f t="shared" si="86"/>
        <v>0</v>
      </c>
      <c r="AP21" s="760">
        <f t="shared" si="86"/>
        <v>0</v>
      </c>
      <c r="AQ21" s="760">
        <f t="shared" si="86"/>
        <v>0</v>
      </c>
      <c r="AR21" s="760">
        <f t="shared" si="86"/>
        <v>0</v>
      </c>
      <c r="AS21" s="760">
        <f t="shared" si="86"/>
        <v>0</v>
      </c>
      <c r="AT21" s="760">
        <f t="shared" si="86"/>
        <v>0</v>
      </c>
      <c r="AU21" s="760">
        <f t="shared" si="86"/>
        <v>0</v>
      </c>
      <c r="AV21" s="760">
        <f t="shared" si="86"/>
        <v>0</v>
      </c>
      <c r="AW21" s="760">
        <f t="shared" si="86"/>
        <v>0</v>
      </c>
      <c r="AX21" s="760">
        <f t="shared" si="86"/>
        <v>0</v>
      </c>
      <c r="AY21" s="760">
        <f t="shared" si="86"/>
        <v>0</v>
      </c>
      <c r="AZ21" s="760">
        <f t="shared" si="86"/>
        <v>0</v>
      </c>
      <c r="BA21" s="760">
        <f t="shared" si="86"/>
        <v>0</v>
      </c>
      <c r="BB21" s="773">
        <f>SUM(AG21:BA21)</f>
        <v>0</v>
      </c>
    </row>
    <row r="22" spans="2:78">
      <c r="B22" s="866">
        <f t="shared" si="68"/>
        <v>4</v>
      </c>
      <c r="C22" s="756">
        <f t="shared" si="78"/>
        <v>44834</v>
      </c>
      <c r="D22" s="757">
        <f t="shared" si="59"/>
        <v>2022</v>
      </c>
      <c r="E22" s="759">
        <f t="shared" si="69"/>
        <v>1916.6666666666667</v>
      </c>
      <c r="F22" s="759">
        <f t="shared" si="70"/>
        <v>1158.9892491896082</v>
      </c>
      <c r="G22" s="759">
        <f t="shared" si="79"/>
        <v>3075.655915856275</v>
      </c>
      <c r="H22" s="759">
        <f t="shared" si="80"/>
        <v>107333.33333333331</v>
      </c>
      <c r="I22" s="1324">
        <f t="shared" si="60"/>
        <v>123</v>
      </c>
      <c r="J22" s="759">
        <f t="shared" si="61"/>
        <v>9.665750000000001</v>
      </c>
      <c r="L22" s="866">
        <f t="shared" si="71"/>
        <v>4</v>
      </c>
      <c r="M22" s="756">
        <f t="shared" si="81"/>
        <v>45077</v>
      </c>
      <c r="N22" s="757">
        <f t="shared" si="62"/>
        <v>2023</v>
      </c>
      <c r="O22" s="759">
        <f t="shared" si="72"/>
        <v>633.33333333333337</v>
      </c>
      <c r="P22" s="759">
        <f t="shared" si="73"/>
        <v>382.97036060178357</v>
      </c>
      <c r="Q22" s="759">
        <f t="shared" si="82"/>
        <v>1016.3036939351169</v>
      </c>
      <c r="R22" s="759">
        <f t="shared" ref="R22:R84" si="87">IF(O22&lt;&gt;"",R21-O21,"")</f>
        <v>35466.666666666657</v>
      </c>
      <c r="S22" s="1324">
        <f t="shared" si="63"/>
        <v>122</v>
      </c>
      <c r="T22" s="759">
        <f t="shared" si="64"/>
        <v>3.1679333333333335</v>
      </c>
      <c r="U22" s="1113"/>
      <c r="V22" s="866" t="str">
        <f t="shared" si="74"/>
        <v/>
      </c>
      <c r="W22" s="756" t="str">
        <f t="shared" si="83"/>
        <v/>
      </c>
      <c r="X22" s="757" t="str">
        <f t="shared" si="65"/>
        <v/>
      </c>
      <c r="Y22" s="759" t="str">
        <f t="shared" si="75"/>
        <v/>
      </c>
      <c r="Z22" s="759" t="str">
        <f t="shared" si="76"/>
        <v/>
      </c>
      <c r="AA22" s="759" t="str">
        <f t="shared" si="84"/>
        <v/>
      </c>
      <c r="AB22" s="759" t="str">
        <f t="shared" si="85"/>
        <v/>
      </c>
      <c r="AC22" s="1324" t="str">
        <f t="shared" si="66"/>
        <v/>
      </c>
      <c r="AD22" s="759" t="str">
        <f t="shared" si="67"/>
        <v/>
      </c>
      <c r="AF22" s="750" t="s">
        <v>1063</v>
      </c>
      <c r="AG22" s="760">
        <f>SUMIF($X$17:$X$258,AG20,$Z$17:$Z$258)</f>
        <v>0</v>
      </c>
      <c r="AH22" s="760">
        <f t="shared" ref="AH22:BA22" si="88">SUMIF($X$17:$X$258,AH20,$Z$17:$Z$258)</f>
        <v>0</v>
      </c>
      <c r="AI22" s="760">
        <f t="shared" si="88"/>
        <v>0</v>
      </c>
      <c r="AJ22" s="760">
        <f t="shared" si="88"/>
        <v>0</v>
      </c>
      <c r="AK22" s="760">
        <f t="shared" si="88"/>
        <v>0</v>
      </c>
      <c r="AL22" s="760">
        <f t="shared" si="88"/>
        <v>0</v>
      </c>
      <c r="AM22" s="760">
        <f t="shared" si="88"/>
        <v>0</v>
      </c>
      <c r="AN22" s="760">
        <f t="shared" si="88"/>
        <v>0</v>
      </c>
      <c r="AO22" s="760">
        <f t="shared" si="88"/>
        <v>0</v>
      </c>
      <c r="AP22" s="760">
        <f t="shared" si="88"/>
        <v>0</v>
      </c>
      <c r="AQ22" s="760">
        <f t="shared" si="88"/>
        <v>0</v>
      </c>
      <c r="AR22" s="760">
        <f t="shared" si="88"/>
        <v>0</v>
      </c>
      <c r="AS22" s="760">
        <f t="shared" si="88"/>
        <v>0</v>
      </c>
      <c r="AT22" s="760">
        <f t="shared" si="88"/>
        <v>0</v>
      </c>
      <c r="AU22" s="760">
        <f t="shared" si="88"/>
        <v>0</v>
      </c>
      <c r="AV22" s="760">
        <f t="shared" si="88"/>
        <v>0</v>
      </c>
      <c r="AW22" s="760">
        <f t="shared" si="88"/>
        <v>0</v>
      </c>
      <c r="AX22" s="760">
        <f t="shared" si="88"/>
        <v>0</v>
      </c>
      <c r="AY22" s="760">
        <f t="shared" si="88"/>
        <v>0</v>
      </c>
      <c r="AZ22" s="760">
        <f t="shared" si="88"/>
        <v>0</v>
      </c>
      <c r="BA22" s="760">
        <f t="shared" si="88"/>
        <v>0</v>
      </c>
      <c r="BB22" s="773">
        <f>SUM(AG22:BA22)</f>
        <v>0</v>
      </c>
    </row>
    <row r="23" spans="2:78">
      <c r="B23" s="866">
        <f t="shared" si="68"/>
        <v>5</v>
      </c>
      <c r="C23" s="756">
        <f t="shared" si="78"/>
        <v>44865</v>
      </c>
      <c r="D23" s="757">
        <f t="shared" si="59"/>
        <v>2022</v>
      </c>
      <c r="E23" s="759">
        <f t="shared" si="69"/>
        <v>1916.6666666666667</v>
      </c>
      <c r="F23" s="759">
        <f t="shared" si="70"/>
        <v>1138.6561044669834</v>
      </c>
      <c r="G23" s="759">
        <f t="shared" si="79"/>
        <v>3055.3227711336503</v>
      </c>
      <c r="H23" s="759">
        <f t="shared" si="80"/>
        <v>105416.66666666664</v>
      </c>
      <c r="I23" s="1324">
        <f t="shared" si="60"/>
        <v>153</v>
      </c>
      <c r="J23" s="759">
        <f t="shared" si="61"/>
        <v>12.023250000000001</v>
      </c>
      <c r="L23" s="866">
        <f t="shared" si="71"/>
        <v>5</v>
      </c>
      <c r="M23" s="756">
        <f t="shared" si="81"/>
        <v>45107</v>
      </c>
      <c r="N23" s="757">
        <f t="shared" si="62"/>
        <v>2023</v>
      </c>
      <c r="O23" s="759">
        <f t="shared" si="72"/>
        <v>633.33333333333337</v>
      </c>
      <c r="P23" s="759">
        <f t="shared" si="73"/>
        <v>376.25158234561189</v>
      </c>
      <c r="Q23" s="759">
        <f t="shared" si="82"/>
        <v>1009.5849156789452</v>
      </c>
      <c r="R23" s="759">
        <f t="shared" si="87"/>
        <v>34833.333333333321</v>
      </c>
      <c r="S23" s="1324">
        <f t="shared" si="63"/>
        <v>153</v>
      </c>
      <c r="T23" s="759">
        <f t="shared" si="64"/>
        <v>3.9729000000000001</v>
      </c>
      <c r="U23" s="1113"/>
      <c r="V23" s="866" t="str">
        <f t="shared" si="74"/>
        <v/>
      </c>
      <c r="W23" s="756" t="str">
        <f t="shared" si="83"/>
        <v/>
      </c>
      <c r="X23" s="757" t="str">
        <f t="shared" si="65"/>
        <v/>
      </c>
      <c r="Y23" s="759" t="str">
        <f t="shared" si="75"/>
        <v/>
      </c>
      <c r="Z23" s="759" t="str">
        <f t="shared" si="76"/>
        <v/>
      </c>
      <c r="AA23" s="759" t="str">
        <f t="shared" si="84"/>
        <v/>
      </c>
      <c r="AB23" s="759" t="str">
        <f t="shared" si="85"/>
        <v/>
      </c>
      <c r="AC23" s="1324" t="str">
        <f t="shared" si="66"/>
        <v/>
      </c>
      <c r="AD23" s="759" t="str">
        <f t="shared" si="67"/>
        <v/>
      </c>
      <c r="AF23" s="750" t="s">
        <v>1146</v>
      </c>
      <c r="AG23" s="760">
        <f>SUMIF($X$17:$X$258,AG20,$AD$17:$AD$258)</f>
        <v>0</v>
      </c>
      <c r="AH23" s="760">
        <f t="shared" ref="AH23:AN23" si="89">SUMIF($X$17:$X$258,AH20,$AD$17:$AD$258)</f>
        <v>0</v>
      </c>
      <c r="AI23" s="760">
        <f>SUMIF($X$17:$X$258,AI20,$AD$17:$AD$258)+Y7</f>
        <v>0</v>
      </c>
      <c r="AJ23" s="760">
        <f t="shared" si="89"/>
        <v>0</v>
      </c>
      <c r="AK23" s="760">
        <f t="shared" si="89"/>
        <v>0</v>
      </c>
      <c r="AL23" s="760">
        <f t="shared" si="89"/>
        <v>0</v>
      </c>
      <c r="AM23" s="760">
        <f t="shared" si="89"/>
        <v>0</v>
      </c>
      <c r="AN23" s="760">
        <f t="shared" si="89"/>
        <v>0</v>
      </c>
      <c r="BB23" s="773">
        <f>SUM(AG23:BA23)</f>
        <v>0</v>
      </c>
    </row>
    <row r="24" spans="2:78">
      <c r="B24" s="866">
        <f t="shared" si="68"/>
        <v>6</v>
      </c>
      <c r="C24" s="756">
        <f t="shared" si="78"/>
        <v>44895</v>
      </c>
      <c r="D24" s="757">
        <f t="shared" si="59"/>
        <v>2022</v>
      </c>
      <c r="E24" s="759">
        <f t="shared" si="69"/>
        <v>1916.6666666666667</v>
      </c>
      <c r="F24" s="759">
        <f t="shared" si="70"/>
        <v>1118.3229597443587</v>
      </c>
      <c r="G24" s="759">
        <f t="shared" si="79"/>
        <v>3034.9896264110257</v>
      </c>
      <c r="H24" s="759">
        <f t="shared" si="80"/>
        <v>103499.99999999997</v>
      </c>
      <c r="I24" s="1324">
        <f t="shared" si="60"/>
        <v>184</v>
      </c>
      <c r="J24" s="759">
        <f t="shared" si="61"/>
        <v>14.459333333333335</v>
      </c>
      <c r="L24" s="866">
        <f t="shared" si="71"/>
        <v>6</v>
      </c>
      <c r="M24" s="756">
        <f t="shared" si="81"/>
        <v>45138</v>
      </c>
      <c r="N24" s="757">
        <f t="shared" si="62"/>
        <v>2023</v>
      </c>
      <c r="O24" s="759">
        <f t="shared" si="72"/>
        <v>633.33333333333337</v>
      </c>
      <c r="P24" s="759">
        <f t="shared" si="73"/>
        <v>369.53280408944022</v>
      </c>
      <c r="Q24" s="759">
        <f t="shared" si="82"/>
        <v>1002.8661374227736</v>
      </c>
      <c r="R24" s="759">
        <f t="shared" si="87"/>
        <v>34199.999999999985</v>
      </c>
      <c r="S24" s="1324">
        <f t="shared" si="63"/>
        <v>184</v>
      </c>
      <c r="T24" s="759">
        <f t="shared" si="64"/>
        <v>4.7778666666666672</v>
      </c>
      <c r="U24" s="1113"/>
      <c r="V24" s="866" t="str">
        <f t="shared" si="74"/>
        <v/>
      </c>
      <c r="W24" s="756" t="str">
        <f t="shared" si="83"/>
        <v/>
      </c>
      <c r="X24" s="757" t="str">
        <f t="shared" si="65"/>
        <v/>
      </c>
      <c r="Y24" s="759" t="str">
        <f t="shared" si="75"/>
        <v/>
      </c>
      <c r="Z24" s="759" t="str">
        <f t="shared" si="76"/>
        <v/>
      </c>
      <c r="AA24" s="759" t="str">
        <f t="shared" si="84"/>
        <v/>
      </c>
      <c r="AB24" s="759" t="str">
        <f t="shared" si="85"/>
        <v/>
      </c>
      <c r="AC24" s="1324" t="str">
        <f t="shared" si="66"/>
        <v/>
      </c>
      <c r="AD24" s="759" t="str">
        <f t="shared" si="67"/>
        <v/>
      </c>
      <c r="AE24"/>
      <c r="AF24" s="765" t="s">
        <v>330</v>
      </c>
      <c r="AG24" s="766">
        <f>SUM(AG21:AG23)</f>
        <v>0</v>
      </c>
      <c r="AH24" s="766">
        <f t="shared" ref="AH24" si="90">SUM(AH21:AH23)</f>
        <v>0</v>
      </c>
      <c r="AI24" s="766">
        <f t="shared" ref="AI24" si="91">SUM(AI21:AI23)</f>
        <v>0</v>
      </c>
      <c r="AJ24" s="766">
        <f t="shared" ref="AJ24" si="92">SUM(AJ21:AJ23)</f>
        <v>0</v>
      </c>
      <c r="AK24" s="766">
        <f t="shared" ref="AK24" si="93">SUM(AK21:AK23)</f>
        <v>0</v>
      </c>
      <c r="AL24" s="766">
        <f t="shared" ref="AL24" si="94">SUM(AL21:AL23)</f>
        <v>0</v>
      </c>
      <c r="AM24" s="766">
        <f t="shared" ref="AM24" si="95">SUM(AM21:AM23)</f>
        <v>0</v>
      </c>
      <c r="AN24" s="766">
        <f t="shared" ref="AN24" si="96">SUM(AN21:AN23)</f>
        <v>0</v>
      </c>
      <c r="AO24" s="766">
        <f t="shared" ref="AO24:BA24" si="97">SUM(AO21:AO22)</f>
        <v>0</v>
      </c>
      <c r="AP24" s="766">
        <f t="shared" si="97"/>
        <v>0</v>
      </c>
      <c r="AQ24" s="766">
        <f t="shared" si="97"/>
        <v>0</v>
      </c>
      <c r="AR24" s="766">
        <f t="shared" si="97"/>
        <v>0</v>
      </c>
      <c r="AS24" s="766">
        <f t="shared" si="97"/>
        <v>0</v>
      </c>
      <c r="AT24" s="766">
        <f t="shared" si="97"/>
        <v>0</v>
      </c>
      <c r="AU24" s="766">
        <f t="shared" si="97"/>
        <v>0</v>
      </c>
      <c r="AV24" s="766">
        <f t="shared" si="97"/>
        <v>0</v>
      </c>
      <c r="AW24" s="766">
        <f t="shared" si="97"/>
        <v>0</v>
      </c>
      <c r="AX24" s="766">
        <f t="shared" si="97"/>
        <v>0</v>
      </c>
      <c r="AY24" s="766">
        <f t="shared" si="97"/>
        <v>0</v>
      </c>
      <c r="AZ24" s="766">
        <f t="shared" si="97"/>
        <v>0</v>
      </c>
      <c r="BA24" s="766">
        <f t="shared" si="97"/>
        <v>0</v>
      </c>
      <c r="BB24" s="772">
        <f>SUM(AG24:BA24)</f>
        <v>0</v>
      </c>
      <c r="BC24"/>
    </row>
    <row r="25" spans="2:78">
      <c r="B25" s="866">
        <f t="shared" si="68"/>
        <v>7</v>
      </c>
      <c r="C25" s="756">
        <f t="shared" si="78"/>
        <v>44926</v>
      </c>
      <c r="D25" s="757">
        <f t="shared" si="59"/>
        <v>2022</v>
      </c>
      <c r="E25" s="759">
        <f t="shared" si="69"/>
        <v>1916.6666666666667</v>
      </c>
      <c r="F25" s="759">
        <f t="shared" si="70"/>
        <v>1097.9898150217339</v>
      </c>
      <c r="G25" s="759">
        <f t="shared" si="79"/>
        <v>3014.6564816884006</v>
      </c>
      <c r="H25" s="759">
        <f t="shared" si="80"/>
        <v>101583.3333333333</v>
      </c>
      <c r="I25" s="1324">
        <f t="shared" si="60"/>
        <v>215</v>
      </c>
      <c r="J25" s="759">
        <f t="shared" si="61"/>
        <v>16.895416666666669</v>
      </c>
      <c r="L25" s="866">
        <f t="shared" si="71"/>
        <v>7</v>
      </c>
      <c r="M25" s="756">
        <f t="shared" si="81"/>
        <v>45169</v>
      </c>
      <c r="N25" s="757">
        <f t="shared" si="62"/>
        <v>2023</v>
      </c>
      <c r="O25" s="759">
        <f t="shared" si="72"/>
        <v>633.33333333333337</v>
      </c>
      <c r="P25" s="759">
        <f t="shared" si="73"/>
        <v>362.81402583326854</v>
      </c>
      <c r="Q25" s="759">
        <f t="shared" si="82"/>
        <v>996.14735916660197</v>
      </c>
      <c r="R25" s="759">
        <f t="shared" si="87"/>
        <v>33566.66666666665</v>
      </c>
      <c r="S25" s="1324">
        <f t="shared" si="63"/>
        <v>214</v>
      </c>
      <c r="T25" s="759">
        <f t="shared" si="64"/>
        <v>5.5568666666666671</v>
      </c>
      <c r="U25" s="1113"/>
      <c r="V25" s="866" t="str">
        <f t="shared" si="74"/>
        <v/>
      </c>
      <c r="W25" s="756" t="str">
        <f t="shared" si="83"/>
        <v/>
      </c>
      <c r="X25" s="757" t="str">
        <f t="shared" si="65"/>
        <v/>
      </c>
      <c r="Y25" s="759" t="str">
        <f t="shared" si="75"/>
        <v/>
      </c>
      <c r="Z25" s="759" t="str">
        <f t="shared" si="76"/>
        <v/>
      </c>
      <c r="AA25" s="759" t="str">
        <f t="shared" si="84"/>
        <v/>
      </c>
      <c r="AB25" s="759" t="str">
        <f t="shared" si="85"/>
        <v/>
      </c>
      <c r="AC25" s="1324" t="str">
        <f t="shared" si="66"/>
        <v/>
      </c>
      <c r="AD25" s="759" t="str">
        <f t="shared" si="67"/>
        <v/>
      </c>
      <c r="AE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</row>
    <row r="26" spans="2:78">
      <c r="B26" s="866">
        <f t="shared" si="68"/>
        <v>8</v>
      </c>
      <c r="C26" s="756">
        <f t="shared" si="78"/>
        <v>44957</v>
      </c>
      <c r="D26" s="757">
        <f t="shared" si="59"/>
        <v>2023</v>
      </c>
      <c r="E26" s="759">
        <f t="shared" si="69"/>
        <v>1916.6666666666667</v>
      </c>
      <c r="F26" s="759">
        <f t="shared" si="70"/>
        <v>1077.6566702991092</v>
      </c>
      <c r="G26" s="759">
        <f t="shared" si="79"/>
        <v>2994.323336965776</v>
      </c>
      <c r="H26" s="759">
        <f t="shared" si="80"/>
        <v>99666.666666666628</v>
      </c>
      <c r="I26" s="1324">
        <f t="shared" si="60"/>
        <v>243</v>
      </c>
      <c r="J26" s="759">
        <f t="shared" si="61"/>
        <v>19.095749999999999</v>
      </c>
      <c r="L26" s="866">
        <f t="shared" si="71"/>
        <v>8</v>
      </c>
      <c r="M26" s="756">
        <f t="shared" si="81"/>
        <v>45199</v>
      </c>
      <c r="N26" s="757">
        <f t="shared" si="62"/>
        <v>2023</v>
      </c>
      <c r="O26" s="759">
        <f t="shared" si="72"/>
        <v>633.33333333333337</v>
      </c>
      <c r="P26" s="759">
        <f t="shared" si="73"/>
        <v>356.09524757709687</v>
      </c>
      <c r="Q26" s="759">
        <f t="shared" si="82"/>
        <v>989.42858091043024</v>
      </c>
      <c r="R26" s="759">
        <f t="shared" si="87"/>
        <v>32933.333333333314</v>
      </c>
      <c r="S26" s="1324">
        <f t="shared" si="63"/>
        <v>245</v>
      </c>
      <c r="T26" s="759">
        <f t="shared" si="64"/>
        <v>6.3618333333333341</v>
      </c>
      <c r="U26" s="1113"/>
      <c r="V26" s="866" t="str">
        <f t="shared" si="74"/>
        <v/>
      </c>
      <c r="W26" s="756" t="str">
        <f t="shared" si="83"/>
        <v/>
      </c>
      <c r="X26" s="757" t="str">
        <f t="shared" si="65"/>
        <v/>
      </c>
      <c r="Y26" s="759" t="str">
        <f t="shared" si="75"/>
        <v/>
      </c>
      <c r="Z26" s="759" t="str">
        <f t="shared" si="76"/>
        <v/>
      </c>
      <c r="AA26" s="759" t="str">
        <f t="shared" si="84"/>
        <v/>
      </c>
      <c r="AB26" s="759" t="str">
        <f t="shared" si="85"/>
        <v/>
      </c>
      <c r="AC26" s="1324" t="str">
        <f t="shared" si="66"/>
        <v/>
      </c>
      <c r="AD26" s="759" t="str">
        <f t="shared" si="67"/>
        <v/>
      </c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</row>
    <row r="27" spans="2:78">
      <c r="B27" s="866">
        <f t="shared" si="68"/>
        <v>9</v>
      </c>
      <c r="C27" s="756">
        <f t="shared" si="78"/>
        <v>44985</v>
      </c>
      <c r="D27" s="757">
        <f t="shared" si="59"/>
        <v>2023</v>
      </c>
      <c r="E27" s="759">
        <f t="shared" si="69"/>
        <v>1916.6666666666667</v>
      </c>
      <c r="F27" s="759">
        <f t="shared" si="70"/>
        <v>1057.3235255764844</v>
      </c>
      <c r="G27" s="759">
        <f t="shared" si="79"/>
        <v>2973.9901922431509</v>
      </c>
      <c r="H27" s="759">
        <f t="shared" si="80"/>
        <v>97749.999999999956</v>
      </c>
      <c r="I27" s="1324">
        <f t="shared" si="60"/>
        <v>274</v>
      </c>
      <c r="J27" s="759">
        <f t="shared" si="61"/>
        <v>21.531833333333338</v>
      </c>
      <c r="L27" s="866">
        <f t="shared" si="71"/>
        <v>9</v>
      </c>
      <c r="M27" s="756">
        <f t="shared" si="81"/>
        <v>45230</v>
      </c>
      <c r="N27" s="757">
        <f t="shared" si="62"/>
        <v>2023</v>
      </c>
      <c r="O27" s="759">
        <f t="shared" si="72"/>
        <v>633.33333333333337</v>
      </c>
      <c r="P27" s="759">
        <f t="shared" si="73"/>
        <v>349.3764693209252</v>
      </c>
      <c r="Q27" s="759">
        <f t="shared" si="82"/>
        <v>982.70980265425851</v>
      </c>
      <c r="R27" s="759">
        <f t="shared" si="87"/>
        <v>32299.999999999982</v>
      </c>
      <c r="S27" s="1324">
        <f t="shared" si="63"/>
        <v>275</v>
      </c>
      <c r="T27" s="759">
        <f t="shared" si="64"/>
        <v>7.140833333333334</v>
      </c>
      <c r="U27" s="1113"/>
      <c r="V27" s="866" t="str">
        <f t="shared" si="74"/>
        <v/>
      </c>
      <c r="W27" s="756" t="str">
        <f t="shared" si="83"/>
        <v/>
      </c>
      <c r="X27" s="757" t="str">
        <f t="shared" si="65"/>
        <v/>
      </c>
      <c r="Y27" s="759" t="str">
        <f t="shared" si="75"/>
        <v/>
      </c>
      <c r="Z27" s="759" t="str">
        <f t="shared" si="76"/>
        <v/>
      </c>
      <c r="AA27" s="759" t="str">
        <f t="shared" si="84"/>
        <v/>
      </c>
      <c r="AB27" s="759" t="str">
        <f t="shared" si="85"/>
        <v/>
      </c>
      <c r="AC27" s="1324" t="str">
        <f t="shared" si="66"/>
        <v/>
      </c>
      <c r="AD27" s="759" t="str">
        <f t="shared" si="67"/>
        <v/>
      </c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</row>
    <row r="28" spans="2:78">
      <c r="B28" s="866">
        <f t="shared" si="68"/>
        <v>10</v>
      </c>
      <c r="C28" s="756">
        <f t="shared" si="78"/>
        <v>45016</v>
      </c>
      <c r="D28" s="757">
        <f t="shared" si="59"/>
        <v>2023</v>
      </c>
      <c r="E28" s="759">
        <f t="shared" si="69"/>
        <v>1916.6666666666667</v>
      </c>
      <c r="F28" s="759">
        <f t="shared" si="70"/>
        <v>1036.9903808538597</v>
      </c>
      <c r="G28" s="759">
        <f t="shared" si="79"/>
        <v>2953.6570475205262</v>
      </c>
      <c r="H28" s="759">
        <f t="shared" si="80"/>
        <v>95833.333333333285</v>
      </c>
      <c r="I28" s="1324">
        <f t="shared" si="60"/>
        <v>304</v>
      </c>
      <c r="J28" s="759">
        <f t="shared" si="61"/>
        <v>23.889333333333337</v>
      </c>
      <c r="L28" s="866">
        <f t="shared" si="71"/>
        <v>10</v>
      </c>
      <c r="M28" s="756">
        <f t="shared" si="81"/>
        <v>45260</v>
      </c>
      <c r="N28" s="757">
        <f t="shared" si="62"/>
        <v>2023</v>
      </c>
      <c r="O28" s="759">
        <f t="shared" si="72"/>
        <v>633.33333333333337</v>
      </c>
      <c r="P28" s="759">
        <f t="shared" si="73"/>
        <v>342.65769106475358</v>
      </c>
      <c r="Q28" s="759">
        <f t="shared" si="82"/>
        <v>975.99102439808689</v>
      </c>
      <c r="R28" s="759">
        <f t="shared" si="87"/>
        <v>31666.66666666665</v>
      </c>
      <c r="S28" s="1324">
        <f t="shared" si="63"/>
        <v>306</v>
      </c>
      <c r="T28" s="759">
        <f t="shared" si="64"/>
        <v>7.9458000000000002</v>
      </c>
      <c r="U28" s="1113"/>
      <c r="V28" s="866" t="str">
        <f t="shared" si="74"/>
        <v/>
      </c>
      <c r="W28" s="756" t="str">
        <f t="shared" si="83"/>
        <v/>
      </c>
      <c r="X28" s="757" t="str">
        <f t="shared" si="65"/>
        <v/>
      </c>
      <c r="Y28" s="759" t="str">
        <f t="shared" si="75"/>
        <v/>
      </c>
      <c r="Z28" s="759" t="str">
        <f t="shared" si="76"/>
        <v/>
      </c>
      <c r="AA28" s="759" t="str">
        <f t="shared" si="84"/>
        <v/>
      </c>
      <c r="AB28" s="759" t="str">
        <f t="shared" si="85"/>
        <v/>
      </c>
      <c r="AC28" s="1324" t="str">
        <f t="shared" si="66"/>
        <v/>
      </c>
      <c r="AD28" s="759" t="str">
        <f t="shared" si="67"/>
        <v/>
      </c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</row>
    <row r="29" spans="2:78">
      <c r="B29" s="866">
        <f t="shared" si="68"/>
        <v>11</v>
      </c>
      <c r="C29" s="756">
        <f t="shared" si="78"/>
        <v>45046</v>
      </c>
      <c r="D29" s="757">
        <f t="shared" si="59"/>
        <v>2023</v>
      </c>
      <c r="E29" s="759">
        <f t="shared" si="69"/>
        <v>1916.6666666666667</v>
      </c>
      <c r="F29" s="759">
        <f t="shared" si="70"/>
        <v>1016.6572361312349</v>
      </c>
      <c r="G29" s="759">
        <f t="shared" si="79"/>
        <v>2933.3239027979016</v>
      </c>
      <c r="H29" s="759">
        <f t="shared" si="80"/>
        <v>93916.666666666613</v>
      </c>
      <c r="I29" s="1324">
        <f t="shared" si="60"/>
        <v>335</v>
      </c>
      <c r="J29" s="759">
        <f t="shared" si="61"/>
        <v>26.325416666666669</v>
      </c>
      <c r="L29" s="866">
        <f t="shared" si="71"/>
        <v>11</v>
      </c>
      <c r="M29" s="756">
        <f t="shared" si="81"/>
        <v>45291</v>
      </c>
      <c r="N29" s="757">
        <f t="shared" si="62"/>
        <v>2023</v>
      </c>
      <c r="O29" s="759">
        <f t="shared" si="72"/>
        <v>633.33333333333337</v>
      </c>
      <c r="P29" s="759">
        <f t="shared" si="73"/>
        <v>335.93891280858196</v>
      </c>
      <c r="Q29" s="759">
        <f t="shared" si="82"/>
        <v>969.27224614191528</v>
      </c>
      <c r="R29" s="759">
        <f t="shared" si="87"/>
        <v>31033.333333333318</v>
      </c>
      <c r="S29" s="1324">
        <f t="shared" si="63"/>
        <v>337</v>
      </c>
      <c r="T29" s="759">
        <f t="shared" si="64"/>
        <v>8.7507666666666672</v>
      </c>
      <c r="U29" s="1113"/>
      <c r="V29" s="866" t="str">
        <f t="shared" si="74"/>
        <v/>
      </c>
      <c r="W29" s="756" t="str">
        <f t="shared" si="83"/>
        <v/>
      </c>
      <c r="X29" s="757" t="str">
        <f t="shared" si="65"/>
        <v/>
      </c>
      <c r="Y29" s="759" t="str">
        <f t="shared" si="75"/>
        <v/>
      </c>
      <c r="Z29" s="759" t="str">
        <f t="shared" si="76"/>
        <v/>
      </c>
      <c r="AA29" s="759" t="str">
        <f t="shared" si="84"/>
        <v/>
      </c>
      <c r="AB29" s="759" t="str">
        <f t="shared" si="85"/>
        <v/>
      </c>
      <c r="AC29" s="1324" t="str">
        <f t="shared" si="66"/>
        <v/>
      </c>
      <c r="AD29" s="759" t="str">
        <f t="shared" si="67"/>
        <v/>
      </c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</row>
    <row r="30" spans="2:78">
      <c r="B30" s="866">
        <f t="shared" si="68"/>
        <v>12</v>
      </c>
      <c r="C30" s="756">
        <f t="shared" si="78"/>
        <v>45077</v>
      </c>
      <c r="D30" s="757">
        <f t="shared" si="59"/>
        <v>2023</v>
      </c>
      <c r="E30" s="759">
        <f t="shared" si="69"/>
        <v>1916.6666666666667</v>
      </c>
      <c r="F30" s="759">
        <f t="shared" si="70"/>
        <v>996.32409140861012</v>
      </c>
      <c r="G30" s="759">
        <f t="shared" si="79"/>
        <v>2912.990758075277</v>
      </c>
      <c r="H30" s="759">
        <f t="shared" si="80"/>
        <v>91999.999999999942</v>
      </c>
      <c r="I30" s="1324">
        <f t="shared" si="60"/>
        <v>360</v>
      </c>
      <c r="J30" s="759">
        <f t="shared" si="61"/>
        <v>28.29</v>
      </c>
      <c r="L30" s="866">
        <f t="shared" si="71"/>
        <v>12</v>
      </c>
      <c r="M30" s="756">
        <f t="shared" si="81"/>
        <v>45322</v>
      </c>
      <c r="N30" s="757">
        <f t="shared" si="62"/>
        <v>2024</v>
      </c>
      <c r="O30" s="759">
        <f t="shared" si="72"/>
        <v>633.33333333333337</v>
      </c>
      <c r="P30" s="759">
        <f t="shared" si="73"/>
        <v>329.22013455241029</v>
      </c>
      <c r="Q30" s="759">
        <f t="shared" si="82"/>
        <v>962.55346788574366</v>
      </c>
      <c r="R30" s="759">
        <f t="shared" si="87"/>
        <v>30399.999999999985</v>
      </c>
      <c r="S30" s="1324">
        <f t="shared" si="63"/>
        <v>360</v>
      </c>
      <c r="T30" s="759">
        <f t="shared" si="64"/>
        <v>9.3480000000000008</v>
      </c>
      <c r="U30" s="1113"/>
      <c r="V30" s="866" t="str">
        <f t="shared" si="74"/>
        <v/>
      </c>
      <c r="W30" s="756" t="str">
        <f t="shared" si="83"/>
        <v/>
      </c>
      <c r="X30" s="757" t="str">
        <f t="shared" si="65"/>
        <v/>
      </c>
      <c r="Y30" s="759" t="str">
        <f t="shared" si="75"/>
        <v/>
      </c>
      <c r="Z30" s="759" t="str">
        <f t="shared" si="76"/>
        <v/>
      </c>
      <c r="AA30" s="759" t="str">
        <f t="shared" si="84"/>
        <v/>
      </c>
      <c r="AB30" s="759" t="str">
        <f t="shared" si="85"/>
        <v/>
      </c>
      <c r="AC30" s="1324" t="str">
        <f t="shared" si="66"/>
        <v/>
      </c>
      <c r="AD30" s="759" t="str">
        <f t="shared" si="67"/>
        <v/>
      </c>
    </row>
    <row r="31" spans="2:78">
      <c r="B31" s="866">
        <f t="shared" si="68"/>
        <v>13</v>
      </c>
      <c r="C31" s="756">
        <f t="shared" si="78"/>
        <v>45107</v>
      </c>
      <c r="D31" s="757">
        <f t="shared" si="59"/>
        <v>2023</v>
      </c>
      <c r="E31" s="759">
        <f t="shared" si="69"/>
        <v>1916.6666666666667</v>
      </c>
      <c r="F31" s="759">
        <f t="shared" si="70"/>
        <v>975.99094668598536</v>
      </c>
      <c r="G31" s="759">
        <f t="shared" si="79"/>
        <v>2892.6576133526523</v>
      </c>
      <c r="H31" s="759">
        <f t="shared" si="80"/>
        <v>90083.33333333327</v>
      </c>
      <c r="I31" s="1324">
        <f t="shared" si="60"/>
        <v>360</v>
      </c>
      <c r="J31" s="759">
        <f t="shared" si="61"/>
        <v>28.29</v>
      </c>
      <c r="L31" s="866">
        <f t="shared" si="71"/>
        <v>13</v>
      </c>
      <c r="M31" s="756">
        <f t="shared" si="81"/>
        <v>45351</v>
      </c>
      <c r="N31" s="757">
        <f t="shared" si="62"/>
        <v>2024</v>
      </c>
      <c r="O31" s="759">
        <f t="shared" si="72"/>
        <v>633.33333333333337</v>
      </c>
      <c r="P31" s="759">
        <f t="shared" si="73"/>
        <v>322.50135629623867</v>
      </c>
      <c r="Q31" s="759">
        <f t="shared" si="82"/>
        <v>955.83468962957204</v>
      </c>
      <c r="R31" s="759">
        <f t="shared" si="87"/>
        <v>29766.666666666653</v>
      </c>
      <c r="S31" s="1324">
        <f t="shared" si="63"/>
        <v>360</v>
      </c>
      <c r="T31" s="759">
        <f t="shared" si="64"/>
        <v>9.3480000000000008</v>
      </c>
      <c r="U31" s="1113"/>
      <c r="V31" s="866" t="str">
        <f t="shared" si="74"/>
        <v/>
      </c>
      <c r="W31" s="756" t="str">
        <f t="shared" si="83"/>
        <v/>
      </c>
      <c r="X31" s="757" t="str">
        <f t="shared" si="65"/>
        <v/>
      </c>
      <c r="Y31" s="759" t="str">
        <f t="shared" si="75"/>
        <v/>
      </c>
      <c r="Z31" s="759" t="str">
        <f t="shared" si="76"/>
        <v/>
      </c>
      <c r="AA31" s="759" t="str">
        <f t="shared" si="84"/>
        <v/>
      </c>
      <c r="AB31" s="759" t="str">
        <f t="shared" si="85"/>
        <v/>
      </c>
      <c r="AC31" s="1324" t="str">
        <f t="shared" si="66"/>
        <v/>
      </c>
      <c r="AD31" s="759" t="str">
        <f t="shared" si="67"/>
        <v/>
      </c>
    </row>
    <row r="32" spans="2:78">
      <c r="B32" s="866">
        <f t="shared" si="68"/>
        <v>14</v>
      </c>
      <c r="C32" s="756">
        <f t="shared" si="78"/>
        <v>45138</v>
      </c>
      <c r="D32" s="757">
        <f t="shared" si="59"/>
        <v>2023</v>
      </c>
      <c r="E32" s="759">
        <f t="shared" si="69"/>
        <v>1916.6666666666667</v>
      </c>
      <c r="F32" s="759">
        <f t="shared" si="70"/>
        <v>955.65780196336061</v>
      </c>
      <c r="G32" s="759">
        <f t="shared" si="79"/>
        <v>2872.3244686300272</v>
      </c>
      <c r="H32" s="759">
        <f t="shared" si="80"/>
        <v>88166.666666666599</v>
      </c>
      <c r="I32" s="1324">
        <f t="shared" si="60"/>
        <v>360</v>
      </c>
      <c r="J32" s="759">
        <f t="shared" si="61"/>
        <v>28.29</v>
      </c>
      <c r="L32" s="866">
        <f t="shared" si="71"/>
        <v>14</v>
      </c>
      <c r="M32" s="756">
        <f t="shared" si="81"/>
        <v>45382</v>
      </c>
      <c r="N32" s="757">
        <f t="shared" si="62"/>
        <v>2024</v>
      </c>
      <c r="O32" s="759">
        <f t="shared" si="72"/>
        <v>633.33333333333337</v>
      </c>
      <c r="P32" s="759">
        <f t="shared" si="73"/>
        <v>315.78257804006705</v>
      </c>
      <c r="Q32" s="759">
        <f t="shared" si="82"/>
        <v>949.11591137340042</v>
      </c>
      <c r="R32" s="759">
        <f t="shared" si="87"/>
        <v>29133.333333333321</v>
      </c>
      <c r="S32" s="1324">
        <f t="shared" si="63"/>
        <v>360</v>
      </c>
      <c r="T32" s="759">
        <f t="shared" si="64"/>
        <v>9.3480000000000008</v>
      </c>
      <c r="U32" s="1113"/>
      <c r="V32" s="866" t="str">
        <f t="shared" si="74"/>
        <v/>
      </c>
      <c r="W32" s="756" t="str">
        <f t="shared" si="83"/>
        <v/>
      </c>
      <c r="X32" s="757" t="str">
        <f t="shared" si="65"/>
        <v/>
      </c>
      <c r="Y32" s="759" t="str">
        <f t="shared" si="75"/>
        <v/>
      </c>
      <c r="Z32" s="759" t="str">
        <f t="shared" si="76"/>
        <v/>
      </c>
      <c r="AA32" s="759" t="str">
        <f t="shared" si="84"/>
        <v/>
      </c>
      <c r="AB32" s="759" t="str">
        <f t="shared" si="85"/>
        <v/>
      </c>
      <c r="AC32" s="1324" t="str">
        <f t="shared" si="66"/>
        <v/>
      </c>
      <c r="AD32" s="759" t="str">
        <f t="shared" si="67"/>
        <v/>
      </c>
    </row>
    <row r="33" spans="2:30">
      <c r="B33" s="866">
        <f t="shared" si="68"/>
        <v>15</v>
      </c>
      <c r="C33" s="756">
        <f t="shared" si="78"/>
        <v>45169</v>
      </c>
      <c r="D33" s="757">
        <f t="shared" si="59"/>
        <v>2023</v>
      </c>
      <c r="E33" s="759">
        <f t="shared" si="69"/>
        <v>1916.6666666666667</v>
      </c>
      <c r="F33" s="759">
        <f t="shared" si="70"/>
        <v>935.32465724073586</v>
      </c>
      <c r="G33" s="759">
        <f t="shared" si="79"/>
        <v>2851.9913239074026</v>
      </c>
      <c r="H33" s="759">
        <f t="shared" si="80"/>
        <v>86249.999999999927</v>
      </c>
      <c r="I33" s="1324">
        <f t="shared" si="60"/>
        <v>360</v>
      </c>
      <c r="J33" s="759">
        <f t="shared" si="61"/>
        <v>28.29</v>
      </c>
      <c r="L33" s="866">
        <f t="shared" si="71"/>
        <v>15</v>
      </c>
      <c r="M33" s="756">
        <f t="shared" si="81"/>
        <v>45412</v>
      </c>
      <c r="N33" s="757">
        <f t="shared" si="62"/>
        <v>2024</v>
      </c>
      <c r="O33" s="759">
        <f t="shared" si="72"/>
        <v>633.33333333333337</v>
      </c>
      <c r="P33" s="759">
        <f t="shared" si="73"/>
        <v>309.06379978389543</v>
      </c>
      <c r="Q33" s="759">
        <f t="shared" si="82"/>
        <v>942.3971331172288</v>
      </c>
      <c r="R33" s="759">
        <f t="shared" si="87"/>
        <v>28499.999999999989</v>
      </c>
      <c r="S33" s="1324">
        <f t="shared" si="63"/>
        <v>360</v>
      </c>
      <c r="T33" s="759">
        <f t="shared" si="64"/>
        <v>9.3480000000000008</v>
      </c>
      <c r="U33" s="1113"/>
      <c r="V33" s="866" t="str">
        <f t="shared" si="74"/>
        <v/>
      </c>
      <c r="W33" s="756" t="str">
        <f t="shared" si="83"/>
        <v/>
      </c>
      <c r="X33" s="757" t="str">
        <f t="shared" si="65"/>
        <v/>
      </c>
      <c r="Y33" s="759" t="str">
        <f t="shared" si="75"/>
        <v/>
      </c>
      <c r="Z33" s="759" t="str">
        <f t="shared" si="76"/>
        <v/>
      </c>
      <c r="AA33" s="759" t="str">
        <f t="shared" si="84"/>
        <v/>
      </c>
      <c r="AB33" s="759" t="str">
        <f t="shared" si="85"/>
        <v/>
      </c>
      <c r="AC33" s="1324" t="str">
        <f t="shared" si="66"/>
        <v/>
      </c>
      <c r="AD33" s="759" t="str">
        <f t="shared" si="67"/>
        <v/>
      </c>
    </row>
    <row r="34" spans="2:30">
      <c r="B34" s="866">
        <f t="shared" si="68"/>
        <v>16</v>
      </c>
      <c r="C34" s="756">
        <f t="shared" si="78"/>
        <v>45199</v>
      </c>
      <c r="D34" s="757">
        <f t="shared" si="59"/>
        <v>2023</v>
      </c>
      <c r="E34" s="759">
        <f t="shared" si="69"/>
        <v>1916.6666666666667</v>
      </c>
      <c r="F34" s="759">
        <f t="shared" si="70"/>
        <v>914.99151251811111</v>
      </c>
      <c r="G34" s="759">
        <f t="shared" si="79"/>
        <v>2831.658179184778</v>
      </c>
      <c r="H34" s="759">
        <f t="shared" si="80"/>
        <v>84333.333333333256</v>
      </c>
      <c r="I34" s="1324">
        <f t="shared" si="60"/>
        <v>360</v>
      </c>
      <c r="J34" s="759">
        <f t="shared" si="61"/>
        <v>28.29</v>
      </c>
      <c r="L34" s="866">
        <f t="shared" si="71"/>
        <v>16</v>
      </c>
      <c r="M34" s="756">
        <f t="shared" si="81"/>
        <v>45443</v>
      </c>
      <c r="N34" s="757">
        <f t="shared" si="62"/>
        <v>2024</v>
      </c>
      <c r="O34" s="759">
        <f t="shared" si="72"/>
        <v>633.33333333333337</v>
      </c>
      <c r="P34" s="759">
        <f t="shared" si="73"/>
        <v>302.34502152772382</v>
      </c>
      <c r="Q34" s="759">
        <f t="shared" si="82"/>
        <v>935.67835486105719</v>
      </c>
      <c r="R34" s="759">
        <f t="shared" si="87"/>
        <v>27866.666666666657</v>
      </c>
      <c r="S34" s="1324">
        <f t="shared" si="63"/>
        <v>360</v>
      </c>
      <c r="T34" s="759">
        <f t="shared" si="64"/>
        <v>9.3480000000000008</v>
      </c>
      <c r="U34" s="1113"/>
      <c r="V34" s="866" t="str">
        <f t="shared" si="74"/>
        <v/>
      </c>
      <c r="W34" s="756" t="str">
        <f t="shared" si="83"/>
        <v/>
      </c>
      <c r="X34" s="757" t="str">
        <f t="shared" si="65"/>
        <v/>
      </c>
      <c r="Y34" s="759" t="str">
        <f t="shared" si="75"/>
        <v/>
      </c>
      <c r="Z34" s="759" t="str">
        <f t="shared" si="76"/>
        <v/>
      </c>
      <c r="AA34" s="759" t="str">
        <f t="shared" si="84"/>
        <v/>
      </c>
      <c r="AB34" s="759" t="str">
        <f t="shared" si="85"/>
        <v/>
      </c>
      <c r="AC34" s="1324" t="str">
        <f t="shared" si="66"/>
        <v/>
      </c>
      <c r="AD34" s="759" t="str">
        <f t="shared" si="67"/>
        <v/>
      </c>
    </row>
    <row r="35" spans="2:30">
      <c r="B35" s="866">
        <f t="shared" si="68"/>
        <v>17</v>
      </c>
      <c r="C35" s="756">
        <f t="shared" si="78"/>
        <v>45230</v>
      </c>
      <c r="D35" s="757">
        <f t="shared" si="59"/>
        <v>2023</v>
      </c>
      <c r="E35" s="759">
        <f t="shared" si="69"/>
        <v>1916.6666666666667</v>
      </c>
      <c r="F35" s="759">
        <f t="shared" si="70"/>
        <v>894.65836779548636</v>
      </c>
      <c r="G35" s="759">
        <f t="shared" si="79"/>
        <v>2811.3250344621529</v>
      </c>
      <c r="H35" s="759">
        <f t="shared" si="80"/>
        <v>82416.666666666584</v>
      </c>
      <c r="I35" s="1324">
        <f t="shared" si="60"/>
        <v>360</v>
      </c>
      <c r="J35" s="759">
        <f t="shared" si="61"/>
        <v>28.29</v>
      </c>
      <c r="L35" s="866">
        <f t="shared" si="71"/>
        <v>17</v>
      </c>
      <c r="M35" s="756">
        <f t="shared" si="81"/>
        <v>45473</v>
      </c>
      <c r="N35" s="757">
        <f t="shared" si="62"/>
        <v>2024</v>
      </c>
      <c r="O35" s="759">
        <f t="shared" si="72"/>
        <v>633.33333333333337</v>
      </c>
      <c r="P35" s="759">
        <f t="shared" si="73"/>
        <v>295.62624327155214</v>
      </c>
      <c r="Q35" s="759">
        <f t="shared" si="82"/>
        <v>928.95957660488557</v>
      </c>
      <c r="R35" s="759">
        <f t="shared" si="87"/>
        <v>27233.333333333325</v>
      </c>
      <c r="S35" s="1324">
        <f t="shared" si="63"/>
        <v>360</v>
      </c>
      <c r="T35" s="759">
        <f t="shared" si="64"/>
        <v>9.3480000000000008</v>
      </c>
      <c r="U35" s="1113"/>
      <c r="V35" s="866" t="str">
        <f t="shared" si="74"/>
        <v/>
      </c>
      <c r="W35" s="756" t="str">
        <f t="shared" si="83"/>
        <v/>
      </c>
      <c r="X35" s="757" t="str">
        <f t="shared" si="65"/>
        <v/>
      </c>
      <c r="Y35" s="759" t="str">
        <f t="shared" si="75"/>
        <v/>
      </c>
      <c r="Z35" s="759" t="str">
        <f t="shared" si="76"/>
        <v/>
      </c>
      <c r="AA35" s="759" t="str">
        <f t="shared" si="84"/>
        <v/>
      </c>
      <c r="AB35" s="759" t="str">
        <f t="shared" si="85"/>
        <v/>
      </c>
      <c r="AC35" s="1324" t="str">
        <f t="shared" si="66"/>
        <v/>
      </c>
      <c r="AD35" s="759" t="str">
        <f t="shared" si="67"/>
        <v/>
      </c>
    </row>
    <row r="36" spans="2:30">
      <c r="B36" s="866">
        <f t="shared" si="68"/>
        <v>18</v>
      </c>
      <c r="C36" s="756">
        <f t="shared" si="78"/>
        <v>45260</v>
      </c>
      <c r="D36" s="757">
        <f t="shared" si="59"/>
        <v>2023</v>
      </c>
      <c r="E36" s="759">
        <f t="shared" si="69"/>
        <v>1916.6666666666667</v>
      </c>
      <c r="F36" s="759">
        <f t="shared" si="70"/>
        <v>874.3252230728616</v>
      </c>
      <c r="G36" s="759">
        <f t="shared" si="79"/>
        <v>2790.9918897395282</v>
      </c>
      <c r="H36" s="759">
        <f t="shared" si="80"/>
        <v>80499.999999999913</v>
      </c>
      <c r="I36" s="1324">
        <f t="shared" si="60"/>
        <v>360</v>
      </c>
      <c r="J36" s="759">
        <f t="shared" si="61"/>
        <v>28.29</v>
      </c>
      <c r="L36" s="866">
        <f t="shared" si="71"/>
        <v>18</v>
      </c>
      <c r="M36" s="756">
        <f t="shared" si="81"/>
        <v>45504</v>
      </c>
      <c r="N36" s="757">
        <f t="shared" si="62"/>
        <v>2024</v>
      </c>
      <c r="O36" s="759">
        <f t="shared" si="72"/>
        <v>633.33333333333337</v>
      </c>
      <c r="P36" s="759">
        <f t="shared" si="73"/>
        <v>288.90746501538052</v>
      </c>
      <c r="Q36" s="759">
        <f t="shared" si="82"/>
        <v>922.24079834871395</v>
      </c>
      <c r="R36" s="759">
        <f t="shared" si="87"/>
        <v>26599.999999999993</v>
      </c>
      <c r="S36" s="1324">
        <f t="shared" si="63"/>
        <v>360</v>
      </c>
      <c r="T36" s="759">
        <f t="shared" si="64"/>
        <v>9.3480000000000008</v>
      </c>
      <c r="U36" s="1113"/>
      <c r="V36" s="866" t="str">
        <f t="shared" si="74"/>
        <v/>
      </c>
      <c r="W36" s="756" t="str">
        <f t="shared" si="83"/>
        <v/>
      </c>
      <c r="X36" s="757" t="str">
        <f t="shared" si="65"/>
        <v/>
      </c>
      <c r="Y36" s="759" t="str">
        <f t="shared" si="75"/>
        <v/>
      </c>
      <c r="Z36" s="759" t="str">
        <f t="shared" si="76"/>
        <v/>
      </c>
      <c r="AA36" s="759" t="str">
        <f t="shared" si="84"/>
        <v/>
      </c>
      <c r="AB36" s="759" t="str">
        <f t="shared" si="85"/>
        <v/>
      </c>
      <c r="AC36" s="1324" t="str">
        <f t="shared" si="66"/>
        <v/>
      </c>
      <c r="AD36" s="759" t="str">
        <f t="shared" si="67"/>
        <v/>
      </c>
    </row>
    <row r="37" spans="2:30">
      <c r="B37" s="866">
        <f t="shared" si="68"/>
        <v>19</v>
      </c>
      <c r="C37" s="756">
        <f t="shared" si="78"/>
        <v>45291</v>
      </c>
      <c r="D37" s="757">
        <f t="shared" si="59"/>
        <v>2023</v>
      </c>
      <c r="E37" s="759">
        <f t="shared" si="69"/>
        <v>1916.6666666666667</v>
      </c>
      <c r="F37" s="759">
        <f t="shared" si="70"/>
        <v>853.99207835023674</v>
      </c>
      <c r="G37" s="759">
        <f t="shared" si="79"/>
        <v>2770.6587450169036</v>
      </c>
      <c r="H37" s="759">
        <f t="shared" si="80"/>
        <v>78583.333333333241</v>
      </c>
      <c r="I37" s="1324">
        <f t="shared" si="60"/>
        <v>360</v>
      </c>
      <c r="J37" s="759">
        <f t="shared" si="61"/>
        <v>28.29</v>
      </c>
      <c r="L37" s="866">
        <f t="shared" si="71"/>
        <v>19</v>
      </c>
      <c r="M37" s="756">
        <f t="shared" si="81"/>
        <v>45535</v>
      </c>
      <c r="N37" s="757">
        <f t="shared" si="62"/>
        <v>2024</v>
      </c>
      <c r="O37" s="759">
        <f t="shared" si="72"/>
        <v>633.33333333333337</v>
      </c>
      <c r="P37" s="759">
        <f t="shared" si="73"/>
        <v>282.18868675920891</v>
      </c>
      <c r="Q37" s="759">
        <f t="shared" si="82"/>
        <v>915.52202009254233</v>
      </c>
      <c r="R37" s="759">
        <f t="shared" si="87"/>
        <v>25966.666666666661</v>
      </c>
      <c r="S37" s="1324">
        <f t="shared" si="63"/>
        <v>360</v>
      </c>
      <c r="T37" s="759">
        <f t="shared" si="64"/>
        <v>9.3480000000000008</v>
      </c>
      <c r="U37" s="1113"/>
      <c r="V37" s="866" t="str">
        <f t="shared" si="74"/>
        <v/>
      </c>
      <c r="W37" s="756" t="str">
        <f t="shared" si="83"/>
        <v/>
      </c>
      <c r="X37" s="757" t="str">
        <f t="shared" si="65"/>
        <v/>
      </c>
      <c r="Y37" s="759" t="str">
        <f t="shared" si="75"/>
        <v/>
      </c>
      <c r="Z37" s="759" t="str">
        <f t="shared" si="76"/>
        <v/>
      </c>
      <c r="AA37" s="759" t="str">
        <f t="shared" si="84"/>
        <v/>
      </c>
      <c r="AB37" s="759" t="str">
        <f t="shared" si="85"/>
        <v/>
      </c>
      <c r="AC37" s="1324" t="str">
        <f t="shared" si="66"/>
        <v/>
      </c>
      <c r="AD37" s="759" t="str">
        <f t="shared" si="67"/>
        <v/>
      </c>
    </row>
    <row r="38" spans="2:30">
      <c r="B38" s="866">
        <f t="shared" si="68"/>
        <v>20</v>
      </c>
      <c r="C38" s="756">
        <f t="shared" si="78"/>
        <v>45322</v>
      </c>
      <c r="D38" s="757">
        <f t="shared" si="59"/>
        <v>2024</v>
      </c>
      <c r="E38" s="759">
        <f t="shared" si="69"/>
        <v>1916.6666666666667</v>
      </c>
      <c r="F38" s="759">
        <f t="shared" si="70"/>
        <v>833.65893362761199</v>
      </c>
      <c r="G38" s="759">
        <f t="shared" si="79"/>
        <v>2750.325600294279</v>
      </c>
      <c r="H38" s="759">
        <f t="shared" si="80"/>
        <v>76666.66666666657</v>
      </c>
      <c r="I38" s="1324">
        <f t="shared" si="60"/>
        <v>360</v>
      </c>
      <c r="J38" s="759">
        <f t="shared" si="61"/>
        <v>28.29</v>
      </c>
      <c r="L38" s="866">
        <f t="shared" si="71"/>
        <v>20</v>
      </c>
      <c r="M38" s="756">
        <f t="shared" si="81"/>
        <v>45565</v>
      </c>
      <c r="N38" s="757">
        <f t="shared" si="62"/>
        <v>2024</v>
      </c>
      <c r="O38" s="759">
        <f t="shared" si="72"/>
        <v>633.33333333333337</v>
      </c>
      <c r="P38" s="759">
        <f t="shared" si="73"/>
        <v>275.46990850303729</v>
      </c>
      <c r="Q38" s="759">
        <f t="shared" si="82"/>
        <v>908.80324183637072</v>
      </c>
      <c r="R38" s="759">
        <f t="shared" si="87"/>
        <v>25333.333333333328</v>
      </c>
      <c r="S38" s="1324">
        <f t="shared" si="63"/>
        <v>360</v>
      </c>
      <c r="T38" s="759">
        <f t="shared" si="64"/>
        <v>9.3480000000000008</v>
      </c>
      <c r="U38" s="1113"/>
      <c r="V38" s="866" t="str">
        <f t="shared" si="74"/>
        <v/>
      </c>
      <c r="W38" s="756" t="str">
        <f t="shared" si="83"/>
        <v/>
      </c>
      <c r="X38" s="757" t="str">
        <f t="shared" si="65"/>
        <v/>
      </c>
      <c r="Y38" s="759" t="str">
        <f t="shared" si="75"/>
        <v/>
      </c>
      <c r="Z38" s="759" t="str">
        <f t="shared" si="76"/>
        <v/>
      </c>
      <c r="AA38" s="759" t="str">
        <f t="shared" si="84"/>
        <v/>
      </c>
      <c r="AB38" s="759" t="str">
        <f t="shared" si="85"/>
        <v/>
      </c>
      <c r="AC38" s="1324" t="str">
        <f t="shared" si="66"/>
        <v/>
      </c>
      <c r="AD38" s="759" t="str">
        <f t="shared" si="67"/>
        <v/>
      </c>
    </row>
    <row r="39" spans="2:30">
      <c r="B39" s="866">
        <f t="shared" si="68"/>
        <v>21</v>
      </c>
      <c r="C39" s="756">
        <f t="shared" si="78"/>
        <v>45351</v>
      </c>
      <c r="D39" s="757">
        <f t="shared" si="59"/>
        <v>2024</v>
      </c>
      <c r="E39" s="759">
        <f t="shared" si="69"/>
        <v>1916.6666666666667</v>
      </c>
      <c r="F39" s="759">
        <f t="shared" si="70"/>
        <v>813.32578890498723</v>
      </c>
      <c r="G39" s="759">
        <f t="shared" si="79"/>
        <v>2729.9924555716539</v>
      </c>
      <c r="H39" s="759">
        <f t="shared" si="80"/>
        <v>74749.999999999898</v>
      </c>
      <c r="I39" s="1324">
        <f t="shared" si="60"/>
        <v>360</v>
      </c>
      <c r="J39" s="759">
        <f t="shared" si="61"/>
        <v>28.29</v>
      </c>
      <c r="L39" s="866">
        <f t="shared" si="71"/>
        <v>21</v>
      </c>
      <c r="M39" s="756">
        <f t="shared" si="81"/>
        <v>45596</v>
      </c>
      <c r="N39" s="757">
        <f t="shared" si="62"/>
        <v>2024</v>
      </c>
      <c r="O39" s="759">
        <f t="shared" si="72"/>
        <v>633.33333333333337</v>
      </c>
      <c r="P39" s="759">
        <f t="shared" si="73"/>
        <v>268.75113024686567</v>
      </c>
      <c r="Q39" s="759">
        <f t="shared" si="82"/>
        <v>902.0844635801991</v>
      </c>
      <c r="R39" s="759">
        <f t="shared" si="87"/>
        <v>24699.999999999996</v>
      </c>
      <c r="S39" s="1324">
        <f t="shared" si="63"/>
        <v>360</v>
      </c>
      <c r="T39" s="759">
        <f t="shared" si="64"/>
        <v>9.3480000000000008</v>
      </c>
      <c r="U39" s="1113"/>
      <c r="V39" s="866" t="str">
        <f t="shared" si="74"/>
        <v/>
      </c>
      <c r="W39" s="756" t="str">
        <f t="shared" si="83"/>
        <v/>
      </c>
      <c r="X39" s="757" t="str">
        <f t="shared" si="65"/>
        <v/>
      </c>
      <c r="Y39" s="759" t="str">
        <f t="shared" si="75"/>
        <v/>
      </c>
      <c r="Z39" s="759" t="str">
        <f t="shared" si="76"/>
        <v/>
      </c>
      <c r="AA39" s="759" t="str">
        <f t="shared" si="84"/>
        <v/>
      </c>
      <c r="AB39" s="759" t="str">
        <f t="shared" si="85"/>
        <v/>
      </c>
      <c r="AC39" s="1324" t="str">
        <f t="shared" si="66"/>
        <v/>
      </c>
      <c r="AD39" s="759" t="str">
        <f t="shared" si="67"/>
        <v/>
      </c>
    </row>
    <row r="40" spans="2:30">
      <c r="B40" s="866">
        <f t="shared" si="68"/>
        <v>22</v>
      </c>
      <c r="C40" s="756">
        <f t="shared" si="78"/>
        <v>45382</v>
      </c>
      <c r="D40" s="757">
        <f t="shared" si="59"/>
        <v>2024</v>
      </c>
      <c r="E40" s="759">
        <f t="shared" si="69"/>
        <v>1916.6666666666667</v>
      </c>
      <c r="F40" s="759">
        <f t="shared" si="70"/>
        <v>792.99264418236248</v>
      </c>
      <c r="G40" s="759">
        <f t="shared" si="79"/>
        <v>2709.6593108490292</v>
      </c>
      <c r="H40" s="759">
        <f t="shared" si="80"/>
        <v>72833.333333333227</v>
      </c>
      <c r="I40" s="1324">
        <f t="shared" si="60"/>
        <v>360</v>
      </c>
      <c r="J40" s="759">
        <f t="shared" si="61"/>
        <v>28.29</v>
      </c>
      <c r="L40" s="866">
        <f t="shared" si="71"/>
        <v>22</v>
      </c>
      <c r="M40" s="756">
        <f t="shared" si="81"/>
        <v>45626</v>
      </c>
      <c r="N40" s="757">
        <f t="shared" si="62"/>
        <v>2024</v>
      </c>
      <c r="O40" s="759">
        <f t="shared" si="72"/>
        <v>633.33333333333337</v>
      </c>
      <c r="P40" s="759">
        <f t="shared" si="73"/>
        <v>262.032351990694</v>
      </c>
      <c r="Q40" s="759">
        <f t="shared" si="82"/>
        <v>895.36568532402737</v>
      </c>
      <c r="R40" s="759">
        <f t="shared" si="87"/>
        <v>24066.666666666664</v>
      </c>
      <c r="S40" s="1324">
        <f t="shared" si="63"/>
        <v>360</v>
      </c>
      <c r="T40" s="759">
        <f t="shared" si="64"/>
        <v>9.3480000000000008</v>
      </c>
      <c r="U40" s="1113"/>
      <c r="V40" s="866" t="str">
        <f t="shared" si="74"/>
        <v/>
      </c>
      <c r="W40" s="756" t="str">
        <f t="shared" si="83"/>
        <v/>
      </c>
      <c r="X40" s="757" t="str">
        <f t="shared" si="65"/>
        <v/>
      </c>
      <c r="Y40" s="759" t="str">
        <f t="shared" si="75"/>
        <v/>
      </c>
      <c r="Z40" s="759" t="str">
        <f t="shared" si="76"/>
        <v/>
      </c>
      <c r="AA40" s="759" t="str">
        <f t="shared" si="84"/>
        <v/>
      </c>
      <c r="AB40" s="759" t="str">
        <f t="shared" si="85"/>
        <v/>
      </c>
      <c r="AC40" s="1324" t="str">
        <f t="shared" si="66"/>
        <v/>
      </c>
      <c r="AD40" s="759" t="str">
        <f t="shared" si="67"/>
        <v/>
      </c>
    </row>
    <row r="41" spans="2:30">
      <c r="B41" s="866">
        <f t="shared" si="68"/>
        <v>23</v>
      </c>
      <c r="C41" s="756">
        <f t="shared" si="78"/>
        <v>45412</v>
      </c>
      <c r="D41" s="757">
        <f t="shared" si="59"/>
        <v>2024</v>
      </c>
      <c r="E41" s="759">
        <f t="shared" si="69"/>
        <v>1916.6666666666667</v>
      </c>
      <c r="F41" s="759">
        <f t="shared" si="70"/>
        <v>772.65949945973773</v>
      </c>
      <c r="G41" s="759">
        <f t="shared" si="79"/>
        <v>2689.3261661264046</v>
      </c>
      <c r="H41" s="759">
        <f t="shared" si="80"/>
        <v>70916.666666666555</v>
      </c>
      <c r="I41" s="1324">
        <f t="shared" si="60"/>
        <v>360</v>
      </c>
      <c r="J41" s="759">
        <f t="shared" si="61"/>
        <v>28.29</v>
      </c>
      <c r="L41" s="866">
        <f t="shared" si="71"/>
        <v>23</v>
      </c>
      <c r="M41" s="756">
        <f t="shared" si="81"/>
        <v>45657</v>
      </c>
      <c r="N41" s="757">
        <f t="shared" si="62"/>
        <v>2024</v>
      </c>
      <c r="O41" s="759">
        <f t="shared" si="72"/>
        <v>633.33333333333337</v>
      </c>
      <c r="P41" s="759">
        <f t="shared" si="73"/>
        <v>255.31357373452238</v>
      </c>
      <c r="Q41" s="759">
        <f t="shared" si="82"/>
        <v>888.64690706785575</v>
      </c>
      <c r="R41" s="759">
        <f t="shared" si="87"/>
        <v>23433.333333333332</v>
      </c>
      <c r="S41" s="1324">
        <f t="shared" si="63"/>
        <v>360</v>
      </c>
      <c r="T41" s="759">
        <f t="shared" si="64"/>
        <v>9.3480000000000008</v>
      </c>
      <c r="U41" s="1113"/>
      <c r="V41" s="866" t="str">
        <f t="shared" si="74"/>
        <v/>
      </c>
      <c r="W41" s="756" t="str">
        <f t="shared" si="83"/>
        <v/>
      </c>
      <c r="X41" s="757" t="str">
        <f t="shared" si="65"/>
        <v/>
      </c>
      <c r="Y41" s="759" t="str">
        <f t="shared" si="75"/>
        <v/>
      </c>
      <c r="Z41" s="759" t="str">
        <f t="shared" si="76"/>
        <v/>
      </c>
      <c r="AA41" s="759" t="str">
        <f t="shared" si="84"/>
        <v/>
      </c>
      <c r="AB41" s="759" t="str">
        <f t="shared" si="85"/>
        <v/>
      </c>
      <c r="AC41" s="1324" t="str">
        <f t="shared" si="66"/>
        <v/>
      </c>
      <c r="AD41" s="759" t="str">
        <f t="shared" si="67"/>
        <v/>
      </c>
    </row>
    <row r="42" spans="2:30">
      <c r="B42" s="866">
        <f t="shared" si="68"/>
        <v>24</v>
      </c>
      <c r="C42" s="756">
        <f t="shared" si="78"/>
        <v>45443</v>
      </c>
      <c r="D42" s="757">
        <f t="shared" si="59"/>
        <v>2024</v>
      </c>
      <c r="E42" s="759">
        <f t="shared" si="69"/>
        <v>1916.6666666666667</v>
      </c>
      <c r="F42" s="759">
        <f t="shared" si="70"/>
        <v>752.32635473711298</v>
      </c>
      <c r="G42" s="759">
        <f t="shared" si="79"/>
        <v>2668.9930214037795</v>
      </c>
      <c r="H42" s="759">
        <f t="shared" si="80"/>
        <v>68999.999999999884</v>
      </c>
      <c r="I42" s="1324">
        <f t="shared" si="60"/>
        <v>360</v>
      </c>
      <c r="J42" s="759">
        <f t="shared" si="61"/>
        <v>28.29</v>
      </c>
      <c r="L42" s="866">
        <f t="shared" si="71"/>
        <v>24</v>
      </c>
      <c r="M42" s="756">
        <f t="shared" si="81"/>
        <v>45688</v>
      </c>
      <c r="N42" s="757">
        <f t="shared" si="62"/>
        <v>2025</v>
      </c>
      <c r="O42" s="759">
        <f t="shared" si="72"/>
        <v>633.33333333333337</v>
      </c>
      <c r="P42" s="759">
        <f t="shared" si="73"/>
        <v>248.59479547835076</v>
      </c>
      <c r="Q42" s="759">
        <f t="shared" si="82"/>
        <v>881.92812881168413</v>
      </c>
      <c r="R42" s="759">
        <f t="shared" si="87"/>
        <v>22800</v>
      </c>
      <c r="S42" s="1324">
        <f t="shared" si="63"/>
        <v>360</v>
      </c>
      <c r="T42" s="759">
        <f t="shared" si="64"/>
        <v>9.3480000000000008</v>
      </c>
      <c r="U42" s="1113"/>
      <c r="V42" s="866" t="str">
        <f t="shared" si="74"/>
        <v/>
      </c>
      <c r="W42" s="756" t="str">
        <f t="shared" si="83"/>
        <v/>
      </c>
      <c r="X42" s="757" t="str">
        <f t="shared" si="65"/>
        <v/>
      </c>
      <c r="Y42" s="759" t="str">
        <f t="shared" si="75"/>
        <v/>
      </c>
      <c r="Z42" s="759" t="str">
        <f t="shared" si="76"/>
        <v/>
      </c>
      <c r="AA42" s="759" t="str">
        <f t="shared" si="84"/>
        <v/>
      </c>
      <c r="AB42" s="759" t="str">
        <f t="shared" si="85"/>
        <v/>
      </c>
      <c r="AC42" s="1324" t="str">
        <f t="shared" si="66"/>
        <v/>
      </c>
      <c r="AD42" s="759" t="str">
        <f t="shared" si="67"/>
        <v/>
      </c>
    </row>
    <row r="43" spans="2:30">
      <c r="B43" s="866">
        <f t="shared" si="68"/>
        <v>25</v>
      </c>
      <c r="C43" s="756">
        <f t="shared" si="78"/>
        <v>45473</v>
      </c>
      <c r="D43" s="757">
        <f t="shared" si="59"/>
        <v>2024</v>
      </c>
      <c r="E43" s="759">
        <f t="shared" si="69"/>
        <v>1916.6666666666667</v>
      </c>
      <c r="F43" s="759">
        <f t="shared" si="70"/>
        <v>731.99321001448823</v>
      </c>
      <c r="G43" s="759">
        <f t="shared" si="79"/>
        <v>2648.6598766811549</v>
      </c>
      <c r="H43" s="759">
        <f t="shared" si="80"/>
        <v>67083.333333333212</v>
      </c>
      <c r="I43" s="1324">
        <f t="shared" si="60"/>
        <v>360</v>
      </c>
      <c r="J43" s="759">
        <f t="shared" si="61"/>
        <v>28.29</v>
      </c>
      <c r="L43" s="866">
        <f t="shared" si="71"/>
        <v>25</v>
      </c>
      <c r="M43" s="756">
        <f t="shared" si="81"/>
        <v>45716</v>
      </c>
      <c r="N43" s="757">
        <f t="shared" si="62"/>
        <v>2025</v>
      </c>
      <c r="O43" s="759">
        <f t="shared" si="72"/>
        <v>633.33333333333337</v>
      </c>
      <c r="P43" s="759">
        <f t="shared" si="73"/>
        <v>241.87601722217914</v>
      </c>
      <c r="Q43" s="759">
        <f t="shared" si="82"/>
        <v>875.20935055551251</v>
      </c>
      <c r="R43" s="759">
        <f t="shared" si="87"/>
        <v>22166.666666666668</v>
      </c>
      <c r="S43" s="1324">
        <f t="shared" si="63"/>
        <v>360</v>
      </c>
      <c r="T43" s="759">
        <f t="shared" si="64"/>
        <v>9.3480000000000008</v>
      </c>
      <c r="U43" s="1113"/>
      <c r="V43" s="866" t="str">
        <f t="shared" si="74"/>
        <v/>
      </c>
      <c r="W43" s="756" t="str">
        <f t="shared" si="83"/>
        <v/>
      </c>
      <c r="X43" s="757" t="str">
        <f t="shared" si="65"/>
        <v/>
      </c>
      <c r="Y43" s="759" t="str">
        <f t="shared" si="75"/>
        <v/>
      </c>
      <c r="Z43" s="759" t="str">
        <f t="shared" si="76"/>
        <v/>
      </c>
      <c r="AA43" s="759" t="str">
        <f t="shared" si="84"/>
        <v/>
      </c>
      <c r="AB43" s="759" t="str">
        <f t="shared" si="85"/>
        <v/>
      </c>
      <c r="AC43" s="1324" t="str">
        <f t="shared" si="66"/>
        <v/>
      </c>
      <c r="AD43" s="759" t="str">
        <f t="shared" si="67"/>
        <v/>
      </c>
    </row>
    <row r="44" spans="2:30">
      <c r="B44" s="866">
        <f t="shared" si="68"/>
        <v>26</v>
      </c>
      <c r="C44" s="756">
        <f t="shared" si="78"/>
        <v>45504</v>
      </c>
      <c r="D44" s="757">
        <f t="shared" si="59"/>
        <v>2024</v>
      </c>
      <c r="E44" s="759">
        <f t="shared" si="69"/>
        <v>1916.6666666666667</v>
      </c>
      <c r="F44" s="759">
        <f t="shared" si="70"/>
        <v>711.66006529186348</v>
      </c>
      <c r="G44" s="759">
        <f t="shared" si="79"/>
        <v>2628.3267319585302</v>
      </c>
      <c r="H44" s="759">
        <f t="shared" si="80"/>
        <v>65166.666666666548</v>
      </c>
      <c r="I44" s="1324">
        <f t="shared" si="60"/>
        <v>360</v>
      </c>
      <c r="J44" s="759">
        <f t="shared" si="61"/>
        <v>28.29</v>
      </c>
      <c r="L44" s="866">
        <f t="shared" si="71"/>
        <v>26</v>
      </c>
      <c r="M44" s="756">
        <f t="shared" si="81"/>
        <v>45747</v>
      </c>
      <c r="N44" s="757">
        <f t="shared" si="62"/>
        <v>2025</v>
      </c>
      <c r="O44" s="759">
        <f t="shared" si="72"/>
        <v>633.33333333333337</v>
      </c>
      <c r="P44" s="759">
        <f t="shared" si="73"/>
        <v>235.1572389660075</v>
      </c>
      <c r="Q44" s="759">
        <f t="shared" si="82"/>
        <v>868.4905722993409</v>
      </c>
      <c r="R44" s="759">
        <f t="shared" si="87"/>
        <v>21533.333333333336</v>
      </c>
      <c r="S44" s="1324">
        <f t="shared" si="63"/>
        <v>360</v>
      </c>
      <c r="T44" s="759">
        <f t="shared" si="64"/>
        <v>9.3480000000000008</v>
      </c>
      <c r="U44" s="1113"/>
      <c r="V44" s="866" t="str">
        <f t="shared" si="74"/>
        <v/>
      </c>
      <c r="W44" s="756" t="str">
        <f t="shared" si="83"/>
        <v/>
      </c>
      <c r="X44" s="757" t="str">
        <f t="shared" si="65"/>
        <v/>
      </c>
      <c r="Y44" s="759" t="str">
        <f t="shared" si="75"/>
        <v/>
      </c>
      <c r="Z44" s="759" t="str">
        <f t="shared" si="76"/>
        <v/>
      </c>
      <c r="AA44" s="759" t="str">
        <f t="shared" si="84"/>
        <v/>
      </c>
      <c r="AB44" s="759" t="str">
        <f t="shared" si="85"/>
        <v/>
      </c>
      <c r="AC44" s="1324" t="str">
        <f t="shared" si="66"/>
        <v/>
      </c>
      <c r="AD44" s="759" t="str">
        <f t="shared" si="67"/>
        <v/>
      </c>
    </row>
    <row r="45" spans="2:30">
      <c r="B45" s="866">
        <f t="shared" si="68"/>
        <v>27</v>
      </c>
      <c r="C45" s="756">
        <f t="shared" si="78"/>
        <v>45535</v>
      </c>
      <c r="D45" s="757">
        <f t="shared" si="59"/>
        <v>2024</v>
      </c>
      <c r="E45" s="759">
        <f t="shared" si="69"/>
        <v>1916.6666666666667</v>
      </c>
      <c r="F45" s="759">
        <f t="shared" si="70"/>
        <v>691.32692056923884</v>
      </c>
      <c r="G45" s="759">
        <f t="shared" si="79"/>
        <v>2607.9935872359056</v>
      </c>
      <c r="H45" s="759">
        <f t="shared" si="80"/>
        <v>63249.999999999884</v>
      </c>
      <c r="I45" s="1324">
        <f t="shared" si="60"/>
        <v>360</v>
      </c>
      <c r="J45" s="759">
        <f t="shared" si="61"/>
        <v>28.29</v>
      </c>
      <c r="L45" s="866">
        <f t="shared" si="71"/>
        <v>27</v>
      </c>
      <c r="M45" s="756">
        <f t="shared" si="81"/>
        <v>45777</v>
      </c>
      <c r="N45" s="757">
        <f t="shared" si="62"/>
        <v>2025</v>
      </c>
      <c r="O45" s="759">
        <f t="shared" si="72"/>
        <v>633.33333333333337</v>
      </c>
      <c r="P45" s="759">
        <f t="shared" si="73"/>
        <v>228.43846070983588</v>
      </c>
      <c r="Q45" s="759">
        <f t="shared" si="82"/>
        <v>861.77179404316928</v>
      </c>
      <c r="R45" s="759">
        <f t="shared" si="87"/>
        <v>20900.000000000004</v>
      </c>
      <c r="S45" s="1324">
        <f t="shared" si="63"/>
        <v>360</v>
      </c>
      <c r="T45" s="759">
        <f t="shared" si="64"/>
        <v>9.3480000000000008</v>
      </c>
      <c r="U45" s="1113"/>
      <c r="V45" s="866" t="str">
        <f t="shared" si="74"/>
        <v/>
      </c>
      <c r="W45" s="756" t="str">
        <f t="shared" si="83"/>
        <v/>
      </c>
      <c r="X45" s="757" t="str">
        <f t="shared" si="65"/>
        <v/>
      </c>
      <c r="Y45" s="759" t="str">
        <f t="shared" si="75"/>
        <v/>
      </c>
      <c r="Z45" s="759" t="str">
        <f t="shared" si="76"/>
        <v/>
      </c>
      <c r="AA45" s="759" t="str">
        <f t="shared" si="84"/>
        <v/>
      </c>
      <c r="AB45" s="759" t="str">
        <f t="shared" si="85"/>
        <v/>
      </c>
      <c r="AC45" s="1324" t="str">
        <f t="shared" si="66"/>
        <v/>
      </c>
      <c r="AD45" s="759" t="str">
        <f t="shared" si="67"/>
        <v/>
      </c>
    </row>
    <row r="46" spans="2:30">
      <c r="B46" s="866">
        <f t="shared" si="68"/>
        <v>28</v>
      </c>
      <c r="C46" s="756">
        <f t="shared" si="78"/>
        <v>45565</v>
      </c>
      <c r="D46" s="757">
        <f t="shared" si="59"/>
        <v>2024</v>
      </c>
      <c r="E46" s="759">
        <f t="shared" si="69"/>
        <v>1916.6666666666667</v>
      </c>
      <c r="F46" s="759">
        <f t="shared" si="70"/>
        <v>670.99377584661408</v>
      </c>
      <c r="G46" s="759">
        <f t="shared" si="79"/>
        <v>2587.6604425132809</v>
      </c>
      <c r="H46" s="759">
        <f t="shared" si="80"/>
        <v>61333.333333333219</v>
      </c>
      <c r="I46" s="1324">
        <f t="shared" si="60"/>
        <v>360</v>
      </c>
      <c r="J46" s="759">
        <f t="shared" si="61"/>
        <v>28.29</v>
      </c>
      <c r="L46" s="866">
        <f t="shared" si="71"/>
        <v>28</v>
      </c>
      <c r="M46" s="756">
        <f t="shared" si="81"/>
        <v>45808</v>
      </c>
      <c r="N46" s="757">
        <f t="shared" si="62"/>
        <v>2025</v>
      </c>
      <c r="O46" s="759">
        <f t="shared" si="72"/>
        <v>633.33333333333337</v>
      </c>
      <c r="P46" s="759">
        <f t="shared" si="73"/>
        <v>221.71968245366423</v>
      </c>
      <c r="Q46" s="759">
        <f t="shared" si="82"/>
        <v>855.05301578699755</v>
      </c>
      <c r="R46" s="759">
        <f t="shared" si="87"/>
        <v>20266.666666666672</v>
      </c>
      <c r="S46" s="1324">
        <f t="shared" si="63"/>
        <v>360</v>
      </c>
      <c r="T46" s="759">
        <f t="shared" si="64"/>
        <v>9.3480000000000008</v>
      </c>
      <c r="U46" s="1113"/>
      <c r="V46" s="866" t="str">
        <f t="shared" si="74"/>
        <v/>
      </c>
      <c r="W46" s="756" t="str">
        <f t="shared" si="83"/>
        <v/>
      </c>
      <c r="X46" s="757" t="str">
        <f t="shared" si="65"/>
        <v/>
      </c>
      <c r="Y46" s="759" t="str">
        <f t="shared" si="75"/>
        <v/>
      </c>
      <c r="Z46" s="759" t="str">
        <f t="shared" si="76"/>
        <v/>
      </c>
      <c r="AA46" s="759" t="str">
        <f t="shared" si="84"/>
        <v/>
      </c>
      <c r="AB46" s="759" t="str">
        <f t="shared" si="85"/>
        <v/>
      </c>
      <c r="AC46" s="1324" t="str">
        <f t="shared" si="66"/>
        <v/>
      </c>
      <c r="AD46" s="759" t="str">
        <f t="shared" si="67"/>
        <v/>
      </c>
    </row>
    <row r="47" spans="2:30">
      <c r="B47" s="866">
        <f t="shared" si="68"/>
        <v>29</v>
      </c>
      <c r="C47" s="756">
        <f t="shared" si="78"/>
        <v>45596</v>
      </c>
      <c r="D47" s="757">
        <f t="shared" si="59"/>
        <v>2024</v>
      </c>
      <c r="E47" s="759">
        <f t="shared" si="69"/>
        <v>1916.6666666666667</v>
      </c>
      <c r="F47" s="759">
        <f t="shared" si="70"/>
        <v>650.66063112398945</v>
      </c>
      <c r="G47" s="759">
        <f t="shared" si="79"/>
        <v>2567.3272977906563</v>
      </c>
      <c r="H47" s="759">
        <f t="shared" si="80"/>
        <v>59416.666666666555</v>
      </c>
      <c r="I47" s="1324">
        <f t="shared" si="60"/>
        <v>360</v>
      </c>
      <c r="J47" s="759">
        <f t="shared" si="61"/>
        <v>28.29</v>
      </c>
      <c r="L47" s="866">
        <f t="shared" si="71"/>
        <v>29</v>
      </c>
      <c r="M47" s="756">
        <f t="shared" si="81"/>
        <v>45838</v>
      </c>
      <c r="N47" s="757">
        <f t="shared" si="62"/>
        <v>2025</v>
      </c>
      <c r="O47" s="759">
        <f t="shared" si="72"/>
        <v>633.33333333333337</v>
      </c>
      <c r="P47" s="759">
        <f t="shared" si="73"/>
        <v>215.00090419749262</v>
      </c>
      <c r="Q47" s="759">
        <f t="shared" si="82"/>
        <v>848.33423753082593</v>
      </c>
      <c r="R47" s="759">
        <f t="shared" si="87"/>
        <v>19633.333333333339</v>
      </c>
      <c r="S47" s="1324">
        <f t="shared" si="63"/>
        <v>360</v>
      </c>
      <c r="T47" s="759">
        <f t="shared" si="64"/>
        <v>9.3480000000000008</v>
      </c>
      <c r="U47" s="1113"/>
      <c r="V47" s="866" t="str">
        <f t="shared" si="74"/>
        <v/>
      </c>
      <c r="W47" s="756" t="str">
        <f t="shared" si="83"/>
        <v/>
      </c>
      <c r="X47" s="757" t="str">
        <f t="shared" si="65"/>
        <v/>
      </c>
      <c r="Y47" s="759" t="str">
        <f t="shared" si="75"/>
        <v/>
      </c>
      <c r="Z47" s="759" t="str">
        <f t="shared" si="76"/>
        <v/>
      </c>
      <c r="AA47" s="759" t="str">
        <f t="shared" si="84"/>
        <v/>
      </c>
      <c r="AB47" s="759" t="str">
        <f t="shared" si="85"/>
        <v/>
      </c>
      <c r="AC47" s="1324" t="str">
        <f t="shared" si="66"/>
        <v/>
      </c>
      <c r="AD47" s="759" t="str">
        <f t="shared" si="67"/>
        <v/>
      </c>
    </row>
    <row r="48" spans="2:30">
      <c r="B48" s="866">
        <f t="shared" si="68"/>
        <v>30</v>
      </c>
      <c r="C48" s="756">
        <f t="shared" si="78"/>
        <v>45626</v>
      </c>
      <c r="D48" s="757">
        <f t="shared" si="59"/>
        <v>2024</v>
      </c>
      <c r="E48" s="759">
        <f t="shared" si="69"/>
        <v>1916.6666666666667</v>
      </c>
      <c r="F48" s="759">
        <f t="shared" si="70"/>
        <v>630.32748640136469</v>
      </c>
      <c r="G48" s="759">
        <f t="shared" si="79"/>
        <v>2546.9941530680317</v>
      </c>
      <c r="H48" s="759">
        <f t="shared" si="80"/>
        <v>57499.999999999891</v>
      </c>
      <c r="I48" s="1324">
        <f t="shared" si="60"/>
        <v>360</v>
      </c>
      <c r="J48" s="759">
        <f t="shared" si="61"/>
        <v>28.29</v>
      </c>
      <c r="L48" s="866">
        <f t="shared" si="71"/>
        <v>30</v>
      </c>
      <c r="M48" s="756">
        <f t="shared" si="81"/>
        <v>45869</v>
      </c>
      <c r="N48" s="757">
        <f t="shared" si="62"/>
        <v>2025</v>
      </c>
      <c r="O48" s="759">
        <f t="shared" si="72"/>
        <v>633.33333333333337</v>
      </c>
      <c r="P48" s="759">
        <f t="shared" si="73"/>
        <v>208.28212594132097</v>
      </c>
      <c r="Q48" s="759">
        <f t="shared" si="82"/>
        <v>841.61545927465431</v>
      </c>
      <c r="R48" s="759">
        <f t="shared" si="87"/>
        <v>19000.000000000007</v>
      </c>
      <c r="S48" s="1324">
        <f t="shared" si="63"/>
        <v>360</v>
      </c>
      <c r="T48" s="759">
        <f t="shared" si="64"/>
        <v>9.3480000000000008</v>
      </c>
      <c r="U48" s="1113"/>
      <c r="V48" s="866" t="str">
        <f t="shared" si="74"/>
        <v/>
      </c>
      <c r="W48" s="756" t="str">
        <f t="shared" si="83"/>
        <v/>
      </c>
      <c r="X48" s="757" t="str">
        <f t="shared" si="65"/>
        <v/>
      </c>
      <c r="Y48" s="759" t="str">
        <f t="shared" si="75"/>
        <v/>
      </c>
      <c r="Z48" s="759" t="str">
        <f t="shared" si="76"/>
        <v/>
      </c>
      <c r="AA48" s="759" t="str">
        <f t="shared" si="84"/>
        <v/>
      </c>
      <c r="AB48" s="759" t="str">
        <f t="shared" si="85"/>
        <v/>
      </c>
      <c r="AC48" s="1324" t="str">
        <f t="shared" si="66"/>
        <v/>
      </c>
      <c r="AD48" s="759" t="str">
        <f t="shared" si="67"/>
        <v/>
      </c>
    </row>
    <row r="49" spans="2:30">
      <c r="B49" s="866">
        <f t="shared" si="68"/>
        <v>31</v>
      </c>
      <c r="C49" s="756">
        <f t="shared" si="78"/>
        <v>45657</v>
      </c>
      <c r="D49" s="757">
        <f t="shared" si="59"/>
        <v>2024</v>
      </c>
      <c r="E49" s="759">
        <f t="shared" si="69"/>
        <v>1916.6666666666667</v>
      </c>
      <c r="F49" s="759">
        <f t="shared" si="70"/>
        <v>609.99434167874006</v>
      </c>
      <c r="G49" s="759">
        <f t="shared" si="79"/>
        <v>2526.661008345407</v>
      </c>
      <c r="H49" s="759">
        <f t="shared" si="80"/>
        <v>55583.333333333227</v>
      </c>
      <c r="I49" s="1324">
        <f t="shared" si="60"/>
        <v>360</v>
      </c>
      <c r="J49" s="759">
        <f t="shared" si="61"/>
        <v>28.29</v>
      </c>
      <c r="L49" s="866">
        <f t="shared" si="71"/>
        <v>31</v>
      </c>
      <c r="M49" s="756">
        <f t="shared" si="81"/>
        <v>45900</v>
      </c>
      <c r="N49" s="757">
        <f t="shared" si="62"/>
        <v>2025</v>
      </c>
      <c r="O49" s="759">
        <f t="shared" si="72"/>
        <v>633.33333333333337</v>
      </c>
      <c r="P49" s="759">
        <f t="shared" si="73"/>
        <v>201.56334768514935</v>
      </c>
      <c r="Q49" s="759">
        <f t="shared" si="82"/>
        <v>834.8966810184827</v>
      </c>
      <c r="R49" s="759">
        <f t="shared" si="87"/>
        <v>18366.666666666675</v>
      </c>
      <c r="S49" s="1324">
        <f t="shared" si="63"/>
        <v>360</v>
      </c>
      <c r="T49" s="759">
        <f t="shared" si="64"/>
        <v>9.3480000000000008</v>
      </c>
      <c r="U49" s="1113"/>
      <c r="V49" s="866" t="str">
        <f t="shared" si="74"/>
        <v/>
      </c>
      <c r="W49" s="756" t="str">
        <f t="shared" si="83"/>
        <v/>
      </c>
      <c r="X49" s="757" t="str">
        <f t="shared" si="65"/>
        <v/>
      </c>
      <c r="Y49" s="759" t="str">
        <f t="shared" si="75"/>
        <v/>
      </c>
      <c r="Z49" s="759" t="str">
        <f t="shared" si="76"/>
        <v/>
      </c>
      <c r="AA49" s="759" t="str">
        <f t="shared" si="84"/>
        <v/>
      </c>
      <c r="AB49" s="759" t="str">
        <f t="shared" si="85"/>
        <v/>
      </c>
      <c r="AC49" s="1324" t="str">
        <f t="shared" si="66"/>
        <v/>
      </c>
      <c r="AD49" s="759" t="str">
        <f t="shared" si="67"/>
        <v/>
      </c>
    </row>
    <row r="50" spans="2:30">
      <c r="B50" s="866">
        <f t="shared" si="68"/>
        <v>32</v>
      </c>
      <c r="C50" s="756">
        <f t="shared" si="78"/>
        <v>45688</v>
      </c>
      <c r="D50" s="757">
        <f t="shared" si="59"/>
        <v>2025</v>
      </c>
      <c r="E50" s="759">
        <f t="shared" si="69"/>
        <v>1916.6666666666667</v>
      </c>
      <c r="F50" s="759">
        <f t="shared" si="70"/>
        <v>589.66119695611542</v>
      </c>
      <c r="G50" s="759">
        <f t="shared" si="79"/>
        <v>2506.3278636227824</v>
      </c>
      <c r="H50" s="759">
        <f t="shared" si="80"/>
        <v>53666.666666666562</v>
      </c>
      <c r="I50" s="1324">
        <f t="shared" si="60"/>
        <v>360</v>
      </c>
      <c r="J50" s="759">
        <f t="shared" si="61"/>
        <v>28.29</v>
      </c>
      <c r="L50" s="866">
        <f t="shared" si="71"/>
        <v>32</v>
      </c>
      <c r="M50" s="756">
        <f t="shared" si="81"/>
        <v>45930</v>
      </c>
      <c r="N50" s="757">
        <f t="shared" si="62"/>
        <v>2025</v>
      </c>
      <c r="O50" s="759">
        <f t="shared" si="72"/>
        <v>633.33333333333337</v>
      </c>
      <c r="P50" s="759">
        <f t="shared" si="73"/>
        <v>194.84456942897774</v>
      </c>
      <c r="Q50" s="759">
        <f t="shared" si="82"/>
        <v>828.17790276231108</v>
      </c>
      <c r="R50" s="759">
        <f t="shared" si="87"/>
        <v>17733.333333333343</v>
      </c>
      <c r="S50" s="1324">
        <f t="shared" si="63"/>
        <v>360</v>
      </c>
      <c r="T50" s="759">
        <f t="shared" si="64"/>
        <v>9.3480000000000008</v>
      </c>
      <c r="U50" s="1113"/>
      <c r="V50" s="866" t="str">
        <f t="shared" si="74"/>
        <v/>
      </c>
      <c r="W50" s="756" t="str">
        <f t="shared" si="83"/>
        <v/>
      </c>
      <c r="X50" s="757" t="str">
        <f t="shared" si="65"/>
        <v/>
      </c>
      <c r="Y50" s="759" t="str">
        <f t="shared" si="75"/>
        <v/>
      </c>
      <c r="Z50" s="759" t="str">
        <f t="shared" si="76"/>
        <v/>
      </c>
      <c r="AA50" s="759" t="str">
        <f t="shared" si="84"/>
        <v/>
      </c>
      <c r="AB50" s="759" t="str">
        <f t="shared" si="85"/>
        <v/>
      </c>
      <c r="AC50" s="1324" t="str">
        <f t="shared" si="66"/>
        <v/>
      </c>
      <c r="AD50" s="759" t="str">
        <f t="shared" si="67"/>
        <v/>
      </c>
    </row>
    <row r="51" spans="2:30">
      <c r="B51" s="866">
        <f t="shared" si="68"/>
        <v>33</v>
      </c>
      <c r="C51" s="756">
        <f t="shared" si="78"/>
        <v>45716</v>
      </c>
      <c r="D51" s="757">
        <f t="shared" si="59"/>
        <v>2025</v>
      </c>
      <c r="E51" s="759">
        <f t="shared" si="69"/>
        <v>1916.6666666666667</v>
      </c>
      <c r="F51" s="759">
        <f t="shared" si="70"/>
        <v>569.32805223349067</v>
      </c>
      <c r="G51" s="759">
        <f t="shared" si="79"/>
        <v>2485.9947189001573</v>
      </c>
      <c r="H51" s="759">
        <f t="shared" si="80"/>
        <v>51749.999999999898</v>
      </c>
      <c r="I51" s="1324">
        <f t="shared" si="60"/>
        <v>360</v>
      </c>
      <c r="J51" s="759">
        <f t="shared" si="61"/>
        <v>28.29</v>
      </c>
      <c r="L51" s="866">
        <f t="shared" si="71"/>
        <v>33</v>
      </c>
      <c r="M51" s="756">
        <f t="shared" si="81"/>
        <v>45961</v>
      </c>
      <c r="N51" s="757">
        <f t="shared" si="62"/>
        <v>2025</v>
      </c>
      <c r="O51" s="759">
        <f t="shared" si="72"/>
        <v>633.33333333333337</v>
      </c>
      <c r="P51" s="759">
        <f t="shared" si="73"/>
        <v>188.12579117280609</v>
      </c>
      <c r="Q51" s="759">
        <f t="shared" si="82"/>
        <v>821.45912450613946</v>
      </c>
      <c r="R51" s="759">
        <f t="shared" si="87"/>
        <v>17100.000000000011</v>
      </c>
      <c r="S51" s="1324">
        <f t="shared" si="63"/>
        <v>360</v>
      </c>
      <c r="T51" s="759">
        <f t="shared" si="64"/>
        <v>9.3480000000000008</v>
      </c>
      <c r="U51" s="1113"/>
      <c r="V51" s="866" t="str">
        <f t="shared" si="74"/>
        <v/>
      </c>
      <c r="W51" s="756" t="str">
        <f t="shared" si="83"/>
        <v/>
      </c>
      <c r="X51" s="757" t="str">
        <f t="shared" si="65"/>
        <v/>
      </c>
      <c r="Y51" s="759" t="str">
        <f t="shared" si="75"/>
        <v/>
      </c>
      <c r="Z51" s="759" t="str">
        <f t="shared" si="76"/>
        <v/>
      </c>
      <c r="AA51" s="759" t="str">
        <f t="shared" si="84"/>
        <v/>
      </c>
      <c r="AB51" s="759" t="str">
        <f t="shared" si="85"/>
        <v/>
      </c>
      <c r="AC51" s="1324" t="str">
        <f t="shared" si="66"/>
        <v/>
      </c>
      <c r="AD51" s="759" t="str">
        <f t="shared" si="67"/>
        <v/>
      </c>
    </row>
    <row r="52" spans="2:30">
      <c r="B52" s="866">
        <f t="shared" si="68"/>
        <v>34</v>
      </c>
      <c r="C52" s="756">
        <f t="shared" si="78"/>
        <v>45747</v>
      </c>
      <c r="D52" s="757">
        <f t="shared" si="59"/>
        <v>2025</v>
      </c>
      <c r="E52" s="759">
        <f t="shared" si="69"/>
        <v>1916.6666666666667</v>
      </c>
      <c r="F52" s="759">
        <f t="shared" si="70"/>
        <v>548.99490751086603</v>
      </c>
      <c r="G52" s="759">
        <f t="shared" si="79"/>
        <v>2465.6615741775327</v>
      </c>
      <c r="H52" s="759">
        <f t="shared" si="80"/>
        <v>49833.333333333234</v>
      </c>
      <c r="I52" s="1324">
        <f t="shared" si="60"/>
        <v>360</v>
      </c>
      <c r="J52" s="759">
        <f t="shared" si="61"/>
        <v>28.29</v>
      </c>
      <c r="L52" s="866">
        <f t="shared" si="71"/>
        <v>34</v>
      </c>
      <c r="M52" s="756">
        <f t="shared" si="81"/>
        <v>45991</v>
      </c>
      <c r="N52" s="757">
        <f t="shared" si="62"/>
        <v>2025</v>
      </c>
      <c r="O52" s="759">
        <f t="shared" si="72"/>
        <v>633.33333333333337</v>
      </c>
      <c r="P52" s="759">
        <f t="shared" si="73"/>
        <v>181.40701291663447</v>
      </c>
      <c r="Q52" s="759">
        <f t="shared" si="82"/>
        <v>814.74034624996784</v>
      </c>
      <c r="R52" s="759">
        <f t="shared" si="87"/>
        <v>16466.666666666679</v>
      </c>
      <c r="S52" s="1324">
        <f t="shared" si="63"/>
        <v>360</v>
      </c>
      <c r="T52" s="759">
        <f t="shared" si="64"/>
        <v>9.3480000000000008</v>
      </c>
      <c r="U52" s="1113"/>
      <c r="V52" s="866" t="str">
        <f t="shared" si="74"/>
        <v/>
      </c>
      <c r="W52" s="756" t="str">
        <f t="shared" si="83"/>
        <v/>
      </c>
      <c r="X52" s="757" t="str">
        <f t="shared" si="65"/>
        <v/>
      </c>
      <c r="Y52" s="759" t="str">
        <f t="shared" si="75"/>
        <v/>
      </c>
      <c r="Z52" s="759" t="str">
        <f t="shared" si="76"/>
        <v/>
      </c>
      <c r="AA52" s="759" t="str">
        <f t="shared" si="84"/>
        <v/>
      </c>
      <c r="AB52" s="759" t="str">
        <f t="shared" si="85"/>
        <v/>
      </c>
      <c r="AC52" s="1324" t="str">
        <f t="shared" si="66"/>
        <v/>
      </c>
      <c r="AD52" s="759" t="str">
        <f t="shared" si="67"/>
        <v/>
      </c>
    </row>
    <row r="53" spans="2:30">
      <c r="B53" s="866">
        <f t="shared" si="68"/>
        <v>35</v>
      </c>
      <c r="C53" s="756">
        <f t="shared" si="78"/>
        <v>45777</v>
      </c>
      <c r="D53" s="757">
        <f t="shared" si="59"/>
        <v>2025</v>
      </c>
      <c r="E53" s="759">
        <f t="shared" si="69"/>
        <v>1916.6666666666667</v>
      </c>
      <c r="F53" s="759">
        <f t="shared" si="70"/>
        <v>528.66176278824139</v>
      </c>
      <c r="G53" s="759">
        <f t="shared" si="79"/>
        <v>2445.328429454908</v>
      </c>
      <c r="H53" s="759">
        <f t="shared" si="80"/>
        <v>47916.66666666657</v>
      </c>
      <c r="I53" s="1324">
        <f t="shared" si="60"/>
        <v>360</v>
      </c>
      <c r="J53" s="759">
        <f t="shared" si="61"/>
        <v>28.29</v>
      </c>
      <c r="L53" s="866">
        <f t="shared" si="71"/>
        <v>35</v>
      </c>
      <c r="M53" s="756">
        <f t="shared" si="81"/>
        <v>46022</v>
      </c>
      <c r="N53" s="757">
        <f t="shared" si="62"/>
        <v>2025</v>
      </c>
      <c r="O53" s="759">
        <f t="shared" si="72"/>
        <v>633.33333333333337</v>
      </c>
      <c r="P53" s="759">
        <f t="shared" si="73"/>
        <v>174.68823466046283</v>
      </c>
      <c r="Q53" s="759">
        <f t="shared" si="82"/>
        <v>808.02156799379622</v>
      </c>
      <c r="R53" s="759">
        <f t="shared" si="87"/>
        <v>15833.333333333345</v>
      </c>
      <c r="S53" s="1324">
        <f t="shared" si="63"/>
        <v>360</v>
      </c>
      <c r="T53" s="759">
        <f t="shared" si="64"/>
        <v>9.3480000000000008</v>
      </c>
      <c r="U53" s="1113"/>
      <c r="V53" s="866" t="str">
        <f t="shared" si="74"/>
        <v/>
      </c>
      <c r="W53" s="756" t="str">
        <f t="shared" si="83"/>
        <v/>
      </c>
      <c r="X53" s="757" t="str">
        <f t="shared" si="65"/>
        <v/>
      </c>
      <c r="Y53" s="759" t="str">
        <f t="shared" si="75"/>
        <v/>
      </c>
      <c r="Z53" s="759" t="str">
        <f t="shared" si="76"/>
        <v/>
      </c>
      <c r="AA53" s="759" t="str">
        <f t="shared" si="84"/>
        <v/>
      </c>
      <c r="AB53" s="759" t="str">
        <f t="shared" si="85"/>
        <v/>
      </c>
      <c r="AC53" s="1324" t="str">
        <f t="shared" si="66"/>
        <v/>
      </c>
      <c r="AD53" s="759" t="str">
        <f t="shared" si="67"/>
        <v/>
      </c>
    </row>
    <row r="54" spans="2:30">
      <c r="B54" s="866">
        <f t="shared" si="68"/>
        <v>36</v>
      </c>
      <c r="C54" s="756">
        <f t="shared" si="78"/>
        <v>45808</v>
      </c>
      <c r="D54" s="757">
        <f t="shared" si="59"/>
        <v>2025</v>
      </c>
      <c r="E54" s="759">
        <f t="shared" si="69"/>
        <v>1916.6666666666667</v>
      </c>
      <c r="F54" s="759">
        <f t="shared" si="70"/>
        <v>508.32861806561664</v>
      </c>
      <c r="G54" s="759">
        <f t="shared" si="79"/>
        <v>2424.9952847322834</v>
      </c>
      <c r="H54" s="759">
        <f t="shared" si="80"/>
        <v>45999.999999999905</v>
      </c>
      <c r="I54" s="1324">
        <f t="shared" si="60"/>
        <v>360</v>
      </c>
      <c r="J54" s="759">
        <f t="shared" si="61"/>
        <v>28.29</v>
      </c>
      <c r="L54" s="866">
        <f t="shared" si="71"/>
        <v>36</v>
      </c>
      <c r="M54" s="756">
        <f t="shared" si="81"/>
        <v>46053</v>
      </c>
      <c r="N54" s="757">
        <f t="shared" si="62"/>
        <v>2026</v>
      </c>
      <c r="O54" s="759">
        <f t="shared" si="72"/>
        <v>633.33333333333337</v>
      </c>
      <c r="P54" s="759">
        <f t="shared" si="73"/>
        <v>167.96945640429118</v>
      </c>
      <c r="Q54" s="759">
        <f t="shared" si="82"/>
        <v>801.30278973762461</v>
      </c>
      <c r="R54" s="759">
        <f t="shared" si="87"/>
        <v>15200.000000000011</v>
      </c>
      <c r="S54" s="1324">
        <f t="shared" si="63"/>
        <v>360</v>
      </c>
      <c r="T54" s="759">
        <f t="shared" si="64"/>
        <v>9.3480000000000008</v>
      </c>
      <c r="U54" s="1113"/>
      <c r="V54" s="866" t="str">
        <f t="shared" si="74"/>
        <v/>
      </c>
      <c r="W54" s="756" t="str">
        <f t="shared" si="83"/>
        <v/>
      </c>
      <c r="X54" s="757" t="str">
        <f t="shared" si="65"/>
        <v/>
      </c>
      <c r="Y54" s="759" t="str">
        <f t="shared" si="75"/>
        <v/>
      </c>
      <c r="Z54" s="759" t="str">
        <f t="shared" si="76"/>
        <v/>
      </c>
      <c r="AA54" s="759" t="str">
        <f t="shared" si="84"/>
        <v/>
      </c>
      <c r="AB54" s="759" t="str">
        <f t="shared" si="85"/>
        <v/>
      </c>
      <c r="AC54" s="1324" t="str">
        <f t="shared" si="66"/>
        <v/>
      </c>
      <c r="AD54" s="759" t="str">
        <f t="shared" si="67"/>
        <v/>
      </c>
    </row>
    <row r="55" spans="2:30">
      <c r="B55" s="866">
        <f t="shared" si="68"/>
        <v>37</v>
      </c>
      <c r="C55" s="756">
        <f t="shared" si="78"/>
        <v>45838</v>
      </c>
      <c r="D55" s="757">
        <f t="shared" si="59"/>
        <v>2025</v>
      </c>
      <c r="E55" s="759">
        <f t="shared" si="69"/>
        <v>1916.6666666666667</v>
      </c>
      <c r="F55" s="759">
        <f t="shared" si="70"/>
        <v>487.995473342992</v>
      </c>
      <c r="G55" s="759">
        <f t="shared" si="79"/>
        <v>2404.6621400096587</v>
      </c>
      <c r="H55" s="759">
        <f t="shared" si="80"/>
        <v>44083.333333333241</v>
      </c>
      <c r="I55" s="1324">
        <f t="shared" si="60"/>
        <v>360</v>
      </c>
      <c r="J55" s="759">
        <f t="shared" si="61"/>
        <v>28.29</v>
      </c>
      <c r="L55" s="866">
        <f t="shared" si="71"/>
        <v>37</v>
      </c>
      <c r="M55" s="756">
        <f t="shared" si="81"/>
        <v>46081</v>
      </c>
      <c r="N55" s="757">
        <f t="shared" si="62"/>
        <v>2026</v>
      </c>
      <c r="O55" s="759">
        <f t="shared" si="72"/>
        <v>633.33333333333337</v>
      </c>
      <c r="P55" s="759">
        <f t="shared" si="73"/>
        <v>161.25067814811953</v>
      </c>
      <c r="Q55" s="759">
        <f t="shared" si="82"/>
        <v>794.58401148145288</v>
      </c>
      <c r="R55" s="759">
        <f t="shared" si="87"/>
        <v>14566.666666666677</v>
      </c>
      <c r="S55" s="1324">
        <f t="shared" si="63"/>
        <v>360</v>
      </c>
      <c r="T55" s="759">
        <f t="shared" si="64"/>
        <v>9.3480000000000008</v>
      </c>
      <c r="U55" s="1113"/>
      <c r="V55" s="866" t="str">
        <f t="shared" si="74"/>
        <v/>
      </c>
      <c r="W55" s="756" t="str">
        <f t="shared" si="83"/>
        <v/>
      </c>
      <c r="X55" s="757" t="str">
        <f t="shared" si="65"/>
        <v/>
      </c>
      <c r="Y55" s="759" t="str">
        <f t="shared" si="75"/>
        <v/>
      </c>
      <c r="Z55" s="759" t="str">
        <f t="shared" si="76"/>
        <v/>
      </c>
      <c r="AA55" s="759" t="str">
        <f t="shared" si="84"/>
        <v/>
      </c>
      <c r="AB55" s="759" t="str">
        <f t="shared" si="85"/>
        <v/>
      </c>
      <c r="AC55" s="1324" t="str">
        <f t="shared" si="66"/>
        <v/>
      </c>
      <c r="AD55" s="759" t="str">
        <f t="shared" si="67"/>
        <v/>
      </c>
    </row>
    <row r="56" spans="2:30">
      <c r="B56" s="866">
        <f t="shared" si="68"/>
        <v>38</v>
      </c>
      <c r="C56" s="756">
        <f t="shared" si="78"/>
        <v>45869</v>
      </c>
      <c r="D56" s="757">
        <f t="shared" si="59"/>
        <v>2025</v>
      </c>
      <c r="E56" s="759">
        <f t="shared" si="69"/>
        <v>1916.6666666666667</v>
      </c>
      <c r="F56" s="759">
        <f t="shared" si="70"/>
        <v>467.6623286203673</v>
      </c>
      <c r="G56" s="759">
        <f t="shared" si="79"/>
        <v>2384.3289952870341</v>
      </c>
      <c r="H56" s="759">
        <f t="shared" si="80"/>
        <v>42166.666666666577</v>
      </c>
      <c r="I56" s="1324">
        <f t="shared" si="60"/>
        <v>360</v>
      </c>
      <c r="J56" s="759">
        <f t="shared" si="61"/>
        <v>28.29</v>
      </c>
      <c r="L56" s="866">
        <f t="shared" si="71"/>
        <v>38</v>
      </c>
      <c r="M56" s="756">
        <f t="shared" si="81"/>
        <v>46112</v>
      </c>
      <c r="N56" s="757">
        <f t="shared" si="62"/>
        <v>2026</v>
      </c>
      <c r="O56" s="759">
        <f t="shared" si="72"/>
        <v>633.33333333333337</v>
      </c>
      <c r="P56" s="759">
        <f t="shared" si="73"/>
        <v>154.53189989194789</v>
      </c>
      <c r="Q56" s="759">
        <f t="shared" si="82"/>
        <v>787.86523322528126</v>
      </c>
      <c r="R56" s="759">
        <f t="shared" si="87"/>
        <v>13933.333333333343</v>
      </c>
      <c r="S56" s="1324">
        <f t="shared" si="63"/>
        <v>360</v>
      </c>
      <c r="T56" s="759">
        <f t="shared" si="64"/>
        <v>9.3480000000000008</v>
      </c>
      <c r="U56" s="1113"/>
      <c r="V56" s="866" t="str">
        <f t="shared" si="74"/>
        <v/>
      </c>
      <c r="W56" s="756" t="str">
        <f t="shared" si="83"/>
        <v/>
      </c>
      <c r="X56" s="757" t="str">
        <f t="shared" si="65"/>
        <v/>
      </c>
      <c r="Y56" s="759" t="str">
        <f t="shared" si="75"/>
        <v/>
      </c>
      <c r="Z56" s="759" t="str">
        <f t="shared" si="76"/>
        <v/>
      </c>
      <c r="AA56" s="759" t="str">
        <f t="shared" si="84"/>
        <v/>
      </c>
      <c r="AB56" s="759" t="str">
        <f t="shared" si="85"/>
        <v/>
      </c>
      <c r="AC56" s="1324" t="str">
        <f t="shared" si="66"/>
        <v/>
      </c>
      <c r="AD56" s="759" t="str">
        <f t="shared" si="67"/>
        <v/>
      </c>
    </row>
    <row r="57" spans="2:30">
      <c r="B57" s="866">
        <f t="shared" si="68"/>
        <v>39</v>
      </c>
      <c r="C57" s="756">
        <f t="shared" si="78"/>
        <v>45900</v>
      </c>
      <c r="D57" s="757">
        <f t="shared" si="59"/>
        <v>2025</v>
      </c>
      <c r="E57" s="759">
        <f t="shared" si="69"/>
        <v>1916.6666666666667</v>
      </c>
      <c r="F57" s="759">
        <f t="shared" si="70"/>
        <v>447.32918389774261</v>
      </c>
      <c r="G57" s="759">
        <f t="shared" si="79"/>
        <v>2363.9958505644095</v>
      </c>
      <c r="H57" s="759">
        <f t="shared" si="80"/>
        <v>40249.999999999913</v>
      </c>
      <c r="I57" s="1324">
        <f t="shared" si="60"/>
        <v>360</v>
      </c>
      <c r="J57" s="759">
        <f t="shared" si="61"/>
        <v>28.29</v>
      </c>
      <c r="L57" s="866">
        <f t="shared" si="71"/>
        <v>39</v>
      </c>
      <c r="M57" s="756">
        <f t="shared" si="81"/>
        <v>46142</v>
      </c>
      <c r="N57" s="757">
        <f t="shared" si="62"/>
        <v>2026</v>
      </c>
      <c r="O57" s="759">
        <f t="shared" si="72"/>
        <v>633.33333333333337</v>
      </c>
      <c r="P57" s="759">
        <f t="shared" si="73"/>
        <v>147.81312163577624</v>
      </c>
      <c r="Q57" s="759">
        <f t="shared" si="82"/>
        <v>781.14645496910964</v>
      </c>
      <c r="R57" s="759">
        <f t="shared" si="87"/>
        <v>13300.000000000009</v>
      </c>
      <c r="S57" s="1324">
        <f t="shared" si="63"/>
        <v>360</v>
      </c>
      <c r="T57" s="759">
        <f t="shared" si="64"/>
        <v>9.3480000000000008</v>
      </c>
      <c r="U57" s="1113"/>
      <c r="V57" s="866" t="str">
        <f t="shared" si="74"/>
        <v/>
      </c>
      <c r="W57" s="756" t="str">
        <f t="shared" si="83"/>
        <v/>
      </c>
      <c r="X57" s="757" t="str">
        <f t="shared" si="65"/>
        <v/>
      </c>
      <c r="Y57" s="759" t="str">
        <f t="shared" si="75"/>
        <v/>
      </c>
      <c r="Z57" s="759" t="str">
        <f t="shared" si="76"/>
        <v/>
      </c>
      <c r="AA57" s="759" t="str">
        <f t="shared" si="84"/>
        <v/>
      </c>
      <c r="AB57" s="759" t="str">
        <f t="shared" si="85"/>
        <v/>
      </c>
      <c r="AC57" s="1324" t="str">
        <f t="shared" si="66"/>
        <v/>
      </c>
      <c r="AD57" s="759" t="str">
        <f t="shared" si="67"/>
        <v/>
      </c>
    </row>
    <row r="58" spans="2:30">
      <c r="B58" s="866">
        <f t="shared" si="68"/>
        <v>40</v>
      </c>
      <c r="C58" s="756">
        <f t="shared" si="78"/>
        <v>45930</v>
      </c>
      <c r="D58" s="757">
        <f t="shared" si="59"/>
        <v>2025</v>
      </c>
      <c r="E58" s="759">
        <f t="shared" si="69"/>
        <v>1916.6666666666667</v>
      </c>
      <c r="F58" s="759">
        <f t="shared" si="70"/>
        <v>426.99603917511791</v>
      </c>
      <c r="G58" s="759">
        <f t="shared" si="79"/>
        <v>2343.6627058417848</v>
      </c>
      <c r="H58" s="759">
        <f t="shared" si="80"/>
        <v>38333.333333333248</v>
      </c>
      <c r="I58" s="1324">
        <f t="shared" si="60"/>
        <v>360</v>
      </c>
      <c r="J58" s="759">
        <f t="shared" si="61"/>
        <v>28.29</v>
      </c>
      <c r="L58" s="866">
        <f t="shared" si="71"/>
        <v>40</v>
      </c>
      <c r="M58" s="756">
        <f t="shared" si="81"/>
        <v>46173</v>
      </c>
      <c r="N58" s="757">
        <f t="shared" si="62"/>
        <v>2026</v>
      </c>
      <c r="O58" s="759">
        <f t="shared" si="72"/>
        <v>633.33333333333337</v>
      </c>
      <c r="P58" s="759">
        <f t="shared" si="73"/>
        <v>141.0943433796046</v>
      </c>
      <c r="Q58" s="759">
        <f t="shared" si="82"/>
        <v>774.42767671293791</v>
      </c>
      <c r="R58" s="759">
        <f t="shared" si="87"/>
        <v>12666.666666666675</v>
      </c>
      <c r="S58" s="1324">
        <f t="shared" si="63"/>
        <v>360</v>
      </c>
      <c r="T58" s="759">
        <f t="shared" si="64"/>
        <v>9.3480000000000008</v>
      </c>
      <c r="U58" s="1113"/>
      <c r="V58" s="866" t="str">
        <f t="shared" si="74"/>
        <v/>
      </c>
      <c r="W58" s="756" t="str">
        <f t="shared" si="83"/>
        <v/>
      </c>
      <c r="X58" s="757" t="str">
        <f t="shared" si="65"/>
        <v/>
      </c>
      <c r="Y58" s="759" t="str">
        <f t="shared" si="75"/>
        <v/>
      </c>
      <c r="Z58" s="759" t="str">
        <f t="shared" si="76"/>
        <v/>
      </c>
      <c r="AA58" s="759" t="str">
        <f t="shared" si="84"/>
        <v/>
      </c>
      <c r="AB58" s="759" t="str">
        <f t="shared" si="85"/>
        <v/>
      </c>
      <c r="AC58" s="1324" t="str">
        <f t="shared" si="66"/>
        <v/>
      </c>
      <c r="AD58" s="759" t="str">
        <f t="shared" si="67"/>
        <v/>
      </c>
    </row>
    <row r="59" spans="2:30">
      <c r="B59" s="866">
        <f t="shared" si="68"/>
        <v>41</v>
      </c>
      <c r="C59" s="756">
        <f t="shared" si="78"/>
        <v>45961</v>
      </c>
      <c r="D59" s="757">
        <f t="shared" si="59"/>
        <v>2025</v>
      </c>
      <c r="E59" s="759">
        <f t="shared" si="69"/>
        <v>1916.6666666666667</v>
      </c>
      <c r="F59" s="759">
        <f t="shared" si="70"/>
        <v>406.66289445249328</v>
      </c>
      <c r="G59" s="759">
        <f t="shared" si="79"/>
        <v>2323.3295611191602</v>
      </c>
      <c r="H59" s="759">
        <f t="shared" si="80"/>
        <v>36416.666666666584</v>
      </c>
      <c r="I59" s="1324">
        <f t="shared" si="60"/>
        <v>360</v>
      </c>
      <c r="J59" s="759">
        <f t="shared" si="61"/>
        <v>28.29</v>
      </c>
      <c r="L59" s="866">
        <f t="shared" si="71"/>
        <v>41</v>
      </c>
      <c r="M59" s="756">
        <f t="shared" si="81"/>
        <v>46203</v>
      </c>
      <c r="N59" s="757">
        <f t="shared" si="62"/>
        <v>2026</v>
      </c>
      <c r="O59" s="759">
        <f t="shared" si="72"/>
        <v>633.33333333333337</v>
      </c>
      <c r="P59" s="759">
        <f t="shared" si="73"/>
        <v>134.37556512343295</v>
      </c>
      <c r="Q59" s="759">
        <f t="shared" si="82"/>
        <v>767.70889845676629</v>
      </c>
      <c r="R59" s="759">
        <f t="shared" si="87"/>
        <v>12033.333333333341</v>
      </c>
      <c r="S59" s="1324">
        <f t="shared" si="63"/>
        <v>360</v>
      </c>
      <c r="T59" s="759">
        <f t="shared" si="64"/>
        <v>9.3480000000000008</v>
      </c>
      <c r="U59" s="1113"/>
      <c r="V59" s="866" t="str">
        <f t="shared" si="74"/>
        <v/>
      </c>
      <c r="W59" s="756" t="str">
        <f t="shared" si="83"/>
        <v/>
      </c>
      <c r="X59" s="757" t="str">
        <f t="shared" si="65"/>
        <v/>
      </c>
      <c r="Y59" s="759" t="str">
        <f t="shared" si="75"/>
        <v/>
      </c>
      <c r="Z59" s="759" t="str">
        <f t="shared" si="76"/>
        <v/>
      </c>
      <c r="AA59" s="759" t="str">
        <f t="shared" si="84"/>
        <v/>
      </c>
      <c r="AB59" s="759" t="str">
        <f t="shared" si="85"/>
        <v/>
      </c>
      <c r="AC59" s="1324" t="str">
        <f t="shared" si="66"/>
        <v/>
      </c>
      <c r="AD59" s="759" t="str">
        <f t="shared" si="67"/>
        <v/>
      </c>
    </row>
    <row r="60" spans="2:30">
      <c r="B60" s="866">
        <f t="shared" si="68"/>
        <v>42</v>
      </c>
      <c r="C60" s="756">
        <f t="shared" si="78"/>
        <v>45991</v>
      </c>
      <c r="D60" s="757">
        <f t="shared" si="59"/>
        <v>2025</v>
      </c>
      <c r="E60" s="759">
        <f t="shared" si="69"/>
        <v>1916.6666666666667</v>
      </c>
      <c r="F60" s="759">
        <f t="shared" si="70"/>
        <v>386.32974972986858</v>
      </c>
      <c r="G60" s="759">
        <f t="shared" si="79"/>
        <v>2302.9964163965351</v>
      </c>
      <c r="H60" s="759">
        <f t="shared" si="80"/>
        <v>34499.99999999992</v>
      </c>
      <c r="I60" s="1324">
        <f t="shared" si="60"/>
        <v>360</v>
      </c>
      <c r="J60" s="759">
        <f t="shared" si="61"/>
        <v>28.29</v>
      </c>
      <c r="L60" s="866">
        <f t="shared" si="71"/>
        <v>42</v>
      </c>
      <c r="M60" s="756">
        <f t="shared" si="81"/>
        <v>46234</v>
      </c>
      <c r="N60" s="757">
        <f t="shared" si="62"/>
        <v>2026</v>
      </c>
      <c r="O60" s="759">
        <f t="shared" si="72"/>
        <v>633.33333333333337</v>
      </c>
      <c r="P60" s="759">
        <f t="shared" si="73"/>
        <v>127.65678686726129</v>
      </c>
      <c r="Q60" s="759">
        <f t="shared" si="82"/>
        <v>760.99012020059467</v>
      </c>
      <c r="R60" s="759">
        <f t="shared" si="87"/>
        <v>11400.000000000007</v>
      </c>
      <c r="S60" s="1324">
        <f t="shared" si="63"/>
        <v>360</v>
      </c>
      <c r="T60" s="759">
        <f t="shared" si="64"/>
        <v>9.3480000000000008</v>
      </c>
      <c r="U60" s="1113"/>
      <c r="V60" s="866" t="str">
        <f t="shared" si="74"/>
        <v/>
      </c>
      <c r="W60" s="756" t="str">
        <f t="shared" si="83"/>
        <v/>
      </c>
      <c r="X60" s="757" t="str">
        <f t="shared" si="65"/>
        <v/>
      </c>
      <c r="Y60" s="759" t="str">
        <f t="shared" si="75"/>
        <v/>
      </c>
      <c r="Z60" s="759" t="str">
        <f t="shared" si="76"/>
        <v/>
      </c>
      <c r="AA60" s="759" t="str">
        <f t="shared" si="84"/>
        <v/>
      </c>
      <c r="AB60" s="759" t="str">
        <f t="shared" si="85"/>
        <v/>
      </c>
      <c r="AC60" s="1324" t="str">
        <f t="shared" si="66"/>
        <v/>
      </c>
      <c r="AD60" s="759" t="str">
        <f t="shared" si="67"/>
        <v/>
      </c>
    </row>
    <row r="61" spans="2:30">
      <c r="B61" s="866">
        <f t="shared" si="68"/>
        <v>43</v>
      </c>
      <c r="C61" s="756">
        <f t="shared" si="78"/>
        <v>46022</v>
      </c>
      <c r="D61" s="757">
        <f t="shared" si="59"/>
        <v>2025</v>
      </c>
      <c r="E61" s="759">
        <f t="shared" si="69"/>
        <v>1916.6666666666667</v>
      </c>
      <c r="F61" s="759">
        <f t="shared" si="70"/>
        <v>365.99660500724389</v>
      </c>
      <c r="G61" s="759">
        <f t="shared" si="79"/>
        <v>2282.6632716739105</v>
      </c>
      <c r="H61" s="759">
        <f t="shared" si="80"/>
        <v>32583.333333333252</v>
      </c>
      <c r="I61" s="1324">
        <f t="shared" si="60"/>
        <v>360</v>
      </c>
      <c r="J61" s="759">
        <f t="shared" si="61"/>
        <v>28.29</v>
      </c>
      <c r="L61" s="866">
        <f t="shared" si="71"/>
        <v>43</v>
      </c>
      <c r="M61" s="756">
        <f t="shared" si="81"/>
        <v>46265</v>
      </c>
      <c r="N61" s="757">
        <f t="shared" si="62"/>
        <v>2026</v>
      </c>
      <c r="O61" s="759">
        <f t="shared" si="72"/>
        <v>633.33333333333337</v>
      </c>
      <c r="P61" s="759">
        <f t="shared" si="73"/>
        <v>120.93800861108964</v>
      </c>
      <c r="Q61" s="759">
        <f t="shared" si="82"/>
        <v>754.27134194442306</v>
      </c>
      <c r="R61" s="759">
        <f t="shared" si="87"/>
        <v>10766.666666666673</v>
      </c>
      <c r="S61" s="1324">
        <f t="shared" si="63"/>
        <v>360</v>
      </c>
      <c r="T61" s="759">
        <f t="shared" si="64"/>
        <v>9.3480000000000008</v>
      </c>
      <c r="U61" s="1113"/>
      <c r="V61" s="866" t="str">
        <f t="shared" si="74"/>
        <v/>
      </c>
      <c r="W61" s="756" t="str">
        <f t="shared" si="83"/>
        <v/>
      </c>
      <c r="X61" s="757" t="str">
        <f t="shared" si="65"/>
        <v/>
      </c>
      <c r="Y61" s="759" t="str">
        <f t="shared" si="75"/>
        <v/>
      </c>
      <c r="Z61" s="759" t="str">
        <f t="shared" si="76"/>
        <v/>
      </c>
      <c r="AA61" s="759" t="str">
        <f t="shared" si="84"/>
        <v/>
      </c>
      <c r="AB61" s="759" t="str">
        <f t="shared" si="85"/>
        <v/>
      </c>
      <c r="AC61" s="1324" t="str">
        <f t="shared" si="66"/>
        <v/>
      </c>
      <c r="AD61" s="759" t="str">
        <f t="shared" si="67"/>
        <v/>
      </c>
    </row>
    <row r="62" spans="2:30">
      <c r="B62" s="866">
        <f t="shared" si="68"/>
        <v>44</v>
      </c>
      <c r="C62" s="756">
        <f t="shared" si="78"/>
        <v>46053</v>
      </c>
      <c r="D62" s="757">
        <f t="shared" si="59"/>
        <v>2026</v>
      </c>
      <c r="E62" s="759">
        <f t="shared" si="69"/>
        <v>1916.6666666666667</v>
      </c>
      <c r="F62" s="759">
        <f t="shared" si="70"/>
        <v>345.66346028461919</v>
      </c>
      <c r="G62" s="759">
        <f t="shared" si="79"/>
        <v>2262.3301269512858</v>
      </c>
      <c r="H62" s="759">
        <f t="shared" si="80"/>
        <v>30666.666666666584</v>
      </c>
      <c r="I62" s="1324">
        <f t="shared" si="60"/>
        <v>360</v>
      </c>
      <c r="J62" s="759">
        <f t="shared" si="61"/>
        <v>28.29</v>
      </c>
      <c r="L62" s="866">
        <f t="shared" si="71"/>
        <v>44</v>
      </c>
      <c r="M62" s="756">
        <f t="shared" si="81"/>
        <v>46295</v>
      </c>
      <c r="N62" s="757">
        <f t="shared" si="62"/>
        <v>2026</v>
      </c>
      <c r="O62" s="759">
        <f t="shared" si="72"/>
        <v>633.33333333333337</v>
      </c>
      <c r="P62" s="759">
        <f t="shared" si="73"/>
        <v>114.219230354918</v>
      </c>
      <c r="Q62" s="759">
        <f t="shared" si="82"/>
        <v>747.55256368825133</v>
      </c>
      <c r="R62" s="759">
        <f t="shared" si="87"/>
        <v>10133.333333333339</v>
      </c>
      <c r="S62" s="1324">
        <f t="shared" si="63"/>
        <v>360</v>
      </c>
      <c r="T62" s="759">
        <f t="shared" si="64"/>
        <v>9.3480000000000008</v>
      </c>
      <c r="U62" s="1113"/>
      <c r="V62" s="866" t="str">
        <f t="shared" si="74"/>
        <v/>
      </c>
      <c r="W62" s="756" t="str">
        <f t="shared" si="83"/>
        <v/>
      </c>
      <c r="X62" s="757" t="str">
        <f t="shared" si="65"/>
        <v/>
      </c>
      <c r="Y62" s="759" t="str">
        <f t="shared" si="75"/>
        <v/>
      </c>
      <c r="Z62" s="759" t="str">
        <f t="shared" si="76"/>
        <v/>
      </c>
      <c r="AA62" s="759" t="str">
        <f t="shared" si="84"/>
        <v/>
      </c>
      <c r="AB62" s="759" t="str">
        <f t="shared" si="85"/>
        <v/>
      </c>
      <c r="AC62" s="1324" t="str">
        <f t="shared" si="66"/>
        <v/>
      </c>
      <c r="AD62" s="759" t="str">
        <f t="shared" si="67"/>
        <v/>
      </c>
    </row>
    <row r="63" spans="2:30">
      <c r="B63" s="866">
        <f t="shared" si="68"/>
        <v>45</v>
      </c>
      <c r="C63" s="756">
        <f t="shared" si="78"/>
        <v>46081</v>
      </c>
      <c r="D63" s="757">
        <f t="shared" si="59"/>
        <v>2026</v>
      </c>
      <c r="E63" s="759">
        <f t="shared" si="69"/>
        <v>1916.6666666666667</v>
      </c>
      <c r="F63" s="759">
        <f t="shared" si="70"/>
        <v>325.33031556199444</v>
      </c>
      <c r="G63" s="759">
        <f t="shared" si="79"/>
        <v>2241.9969822286612</v>
      </c>
      <c r="H63" s="759">
        <f t="shared" si="80"/>
        <v>28749.999999999916</v>
      </c>
      <c r="I63" s="1324">
        <f t="shared" si="60"/>
        <v>360</v>
      </c>
      <c r="J63" s="759">
        <f t="shared" si="61"/>
        <v>28.29</v>
      </c>
      <c r="L63" s="866">
        <f t="shared" si="71"/>
        <v>45</v>
      </c>
      <c r="M63" s="756">
        <f t="shared" si="81"/>
        <v>46326</v>
      </c>
      <c r="N63" s="757">
        <f t="shared" si="62"/>
        <v>2026</v>
      </c>
      <c r="O63" s="759">
        <f t="shared" si="72"/>
        <v>633.33333333333337</v>
      </c>
      <c r="P63" s="759">
        <f t="shared" si="73"/>
        <v>107.50045209874635</v>
      </c>
      <c r="Q63" s="759">
        <f t="shared" si="82"/>
        <v>740.83378543207971</v>
      </c>
      <c r="R63" s="759">
        <f t="shared" si="87"/>
        <v>9500.0000000000055</v>
      </c>
      <c r="S63" s="1324">
        <f t="shared" si="63"/>
        <v>360</v>
      </c>
      <c r="T63" s="759">
        <f t="shared" si="64"/>
        <v>9.3480000000000008</v>
      </c>
      <c r="U63" s="1113"/>
      <c r="V63" s="866" t="str">
        <f t="shared" si="74"/>
        <v/>
      </c>
      <c r="W63" s="756" t="str">
        <f t="shared" si="83"/>
        <v/>
      </c>
      <c r="X63" s="757" t="str">
        <f t="shared" si="65"/>
        <v/>
      </c>
      <c r="Y63" s="759" t="str">
        <f t="shared" si="75"/>
        <v/>
      </c>
      <c r="Z63" s="759" t="str">
        <f t="shared" si="76"/>
        <v/>
      </c>
      <c r="AA63" s="759" t="str">
        <f t="shared" si="84"/>
        <v/>
      </c>
      <c r="AB63" s="759" t="str">
        <f t="shared" si="85"/>
        <v/>
      </c>
      <c r="AC63" s="1324" t="str">
        <f t="shared" si="66"/>
        <v/>
      </c>
      <c r="AD63" s="759" t="str">
        <f t="shared" si="67"/>
        <v/>
      </c>
    </row>
    <row r="64" spans="2:30">
      <c r="B64" s="866">
        <f t="shared" si="68"/>
        <v>46</v>
      </c>
      <c r="C64" s="756">
        <f t="shared" si="78"/>
        <v>46112</v>
      </c>
      <c r="D64" s="757">
        <f t="shared" si="59"/>
        <v>2026</v>
      </c>
      <c r="E64" s="759">
        <f t="shared" si="69"/>
        <v>1916.6666666666667</v>
      </c>
      <c r="F64" s="759">
        <f t="shared" si="70"/>
        <v>304.99717083936974</v>
      </c>
      <c r="G64" s="759">
        <f t="shared" si="79"/>
        <v>2221.6638375060365</v>
      </c>
      <c r="H64" s="759">
        <f t="shared" si="80"/>
        <v>26833.333333333248</v>
      </c>
      <c r="I64" s="1324">
        <f t="shared" si="60"/>
        <v>360</v>
      </c>
      <c r="J64" s="759">
        <f t="shared" si="61"/>
        <v>28.29</v>
      </c>
      <c r="L64" s="866">
        <f t="shared" si="71"/>
        <v>46</v>
      </c>
      <c r="M64" s="756">
        <f t="shared" si="81"/>
        <v>46356</v>
      </c>
      <c r="N64" s="757">
        <f t="shared" si="62"/>
        <v>2026</v>
      </c>
      <c r="O64" s="759">
        <f t="shared" si="72"/>
        <v>633.33333333333337</v>
      </c>
      <c r="P64" s="759">
        <f t="shared" si="73"/>
        <v>100.78167384257469</v>
      </c>
      <c r="Q64" s="759">
        <f t="shared" si="82"/>
        <v>734.11500717590809</v>
      </c>
      <c r="R64" s="759">
        <f t="shared" si="87"/>
        <v>8866.6666666666715</v>
      </c>
      <c r="S64" s="1324">
        <f t="shared" si="63"/>
        <v>360</v>
      </c>
      <c r="T64" s="759">
        <f t="shared" si="64"/>
        <v>9.3480000000000008</v>
      </c>
      <c r="U64" s="1113"/>
      <c r="V64" s="866" t="str">
        <f t="shared" si="74"/>
        <v/>
      </c>
      <c r="W64" s="756" t="str">
        <f t="shared" si="83"/>
        <v/>
      </c>
      <c r="X64" s="757" t="str">
        <f t="shared" si="65"/>
        <v/>
      </c>
      <c r="Y64" s="759" t="str">
        <f t="shared" si="75"/>
        <v/>
      </c>
      <c r="Z64" s="759" t="str">
        <f t="shared" si="76"/>
        <v/>
      </c>
      <c r="AA64" s="759" t="str">
        <f t="shared" si="84"/>
        <v/>
      </c>
      <c r="AB64" s="759" t="str">
        <f t="shared" si="85"/>
        <v/>
      </c>
      <c r="AC64" s="1324" t="str">
        <f t="shared" si="66"/>
        <v/>
      </c>
      <c r="AD64" s="759" t="str">
        <f t="shared" si="67"/>
        <v/>
      </c>
    </row>
    <row r="65" spans="2:30">
      <c r="B65" s="866">
        <f t="shared" si="68"/>
        <v>47</v>
      </c>
      <c r="C65" s="756">
        <f t="shared" si="78"/>
        <v>46142</v>
      </c>
      <c r="D65" s="757">
        <f t="shared" si="59"/>
        <v>2026</v>
      </c>
      <c r="E65" s="759">
        <f t="shared" si="69"/>
        <v>1916.6666666666667</v>
      </c>
      <c r="F65" s="759">
        <f t="shared" si="70"/>
        <v>284.66402611674499</v>
      </c>
      <c r="G65" s="759">
        <f t="shared" si="79"/>
        <v>2201.3306927834119</v>
      </c>
      <c r="H65" s="759">
        <f t="shared" si="80"/>
        <v>24916.666666666581</v>
      </c>
      <c r="I65" s="1324">
        <f t="shared" si="60"/>
        <v>360</v>
      </c>
      <c r="J65" s="759">
        <f t="shared" si="61"/>
        <v>28.29</v>
      </c>
      <c r="L65" s="866">
        <f t="shared" si="71"/>
        <v>47</v>
      </c>
      <c r="M65" s="756">
        <f t="shared" si="81"/>
        <v>46387</v>
      </c>
      <c r="N65" s="757">
        <f t="shared" si="62"/>
        <v>2026</v>
      </c>
      <c r="O65" s="759">
        <f t="shared" si="72"/>
        <v>633.33333333333337</v>
      </c>
      <c r="P65" s="759">
        <f t="shared" si="73"/>
        <v>94.062895586403044</v>
      </c>
      <c r="Q65" s="759">
        <f t="shared" si="82"/>
        <v>727.39622891973636</v>
      </c>
      <c r="R65" s="759">
        <f t="shared" si="87"/>
        <v>8233.3333333333376</v>
      </c>
      <c r="S65" s="1324">
        <f t="shared" si="63"/>
        <v>360</v>
      </c>
      <c r="T65" s="759">
        <f t="shared" si="64"/>
        <v>9.3480000000000008</v>
      </c>
      <c r="U65" s="1113"/>
      <c r="V65" s="866" t="str">
        <f t="shared" si="74"/>
        <v/>
      </c>
      <c r="W65" s="756" t="str">
        <f t="shared" si="83"/>
        <v/>
      </c>
      <c r="X65" s="757" t="str">
        <f t="shared" si="65"/>
        <v/>
      </c>
      <c r="Y65" s="759" t="str">
        <f t="shared" si="75"/>
        <v/>
      </c>
      <c r="Z65" s="759" t="str">
        <f t="shared" si="76"/>
        <v/>
      </c>
      <c r="AA65" s="759" t="str">
        <f t="shared" si="84"/>
        <v/>
      </c>
      <c r="AB65" s="759" t="str">
        <f t="shared" si="85"/>
        <v/>
      </c>
      <c r="AC65" s="1324" t="str">
        <f t="shared" si="66"/>
        <v/>
      </c>
      <c r="AD65" s="759" t="str">
        <f t="shared" si="67"/>
        <v/>
      </c>
    </row>
    <row r="66" spans="2:30">
      <c r="B66" s="866">
        <f t="shared" si="68"/>
        <v>48</v>
      </c>
      <c r="C66" s="756">
        <f t="shared" si="78"/>
        <v>46173</v>
      </c>
      <c r="D66" s="757">
        <f t="shared" si="59"/>
        <v>2026</v>
      </c>
      <c r="E66" s="759">
        <f t="shared" si="69"/>
        <v>1916.6666666666667</v>
      </c>
      <c r="F66" s="759">
        <f t="shared" si="70"/>
        <v>264.3308813941203</v>
      </c>
      <c r="G66" s="759">
        <f t="shared" si="79"/>
        <v>2180.9975480607873</v>
      </c>
      <c r="H66" s="759">
        <f t="shared" si="80"/>
        <v>22999.999999999913</v>
      </c>
      <c r="I66" s="1324">
        <f t="shared" si="60"/>
        <v>360</v>
      </c>
      <c r="J66" s="759">
        <f t="shared" si="61"/>
        <v>28.29</v>
      </c>
      <c r="L66" s="866">
        <f t="shared" si="71"/>
        <v>48</v>
      </c>
      <c r="M66" s="756">
        <f t="shared" si="81"/>
        <v>46418</v>
      </c>
      <c r="N66" s="757">
        <f t="shared" si="62"/>
        <v>2027</v>
      </c>
      <c r="O66" s="759">
        <f t="shared" si="72"/>
        <v>633.33333333333337</v>
      </c>
      <c r="P66" s="759">
        <f t="shared" si="73"/>
        <v>87.344117330231398</v>
      </c>
      <c r="Q66" s="759">
        <f t="shared" si="82"/>
        <v>720.67745066356474</v>
      </c>
      <c r="R66" s="759">
        <f t="shared" si="87"/>
        <v>7600.0000000000045</v>
      </c>
      <c r="S66" s="1324">
        <f t="shared" si="63"/>
        <v>360</v>
      </c>
      <c r="T66" s="759">
        <f t="shared" si="64"/>
        <v>9.3480000000000008</v>
      </c>
      <c r="U66" s="1113"/>
      <c r="V66" s="866" t="str">
        <f t="shared" si="74"/>
        <v/>
      </c>
      <c r="W66" s="756" t="str">
        <f t="shared" si="83"/>
        <v/>
      </c>
      <c r="X66" s="757" t="str">
        <f t="shared" si="65"/>
        <v/>
      </c>
      <c r="Y66" s="759" t="str">
        <f t="shared" si="75"/>
        <v/>
      </c>
      <c r="Z66" s="759" t="str">
        <f t="shared" si="76"/>
        <v/>
      </c>
      <c r="AA66" s="759" t="str">
        <f t="shared" si="84"/>
        <v/>
      </c>
      <c r="AB66" s="759" t="str">
        <f t="shared" si="85"/>
        <v/>
      </c>
      <c r="AC66" s="1324" t="str">
        <f t="shared" si="66"/>
        <v/>
      </c>
      <c r="AD66" s="759" t="str">
        <f t="shared" si="67"/>
        <v/>
      </c>
    </row>
    <row r="67" spans="2:30">
      <c r="B67" s="866">
        <f t="shared" si="68"/>
        <v>49</v>
      </c>
      <c r="C67" s="756">
        <f t="shared" si="78"/>
        <v>46203</v>
      </c>
      <c r="D67" s="757">
        <f t="shared" si="59"/>
        <v>2026</v>
      </c>
      <c r="E67" s="759">
        <f t="shared" si="69"/>
        <v>1916.6666666666667</v>
      </c>
      <c r="F67" s="759">
        <f t="shared" si="70"/>
        <v>243.99773667149557</v>
      </c>
      <c r="G67" s="759">
        <f t="shared" si="79"/>
        <v>2160.6644033381622</v>
      </c>
      <c r="H67" s="759">
        <f t="shared" si="80"/>
        <v>21083.333333333245</v>
      </c>
      <c r="I67" s="1324">
        <f t="shared" si="60"/>
        <v>360</v>
      </c>
      <c r="J67" s="759">
        <f t="shared" si="61"/>
        <v>28.29</v>
      </c>
      <c r="L67" s="866">
        <f t="shared" si="71"/>
        <v>49</v>
      </c>
      <c r="M67" s="756">
        <f t="shared" si="81"/>
        <v>46446</v>
      </c>
      <c r="N67" s="757">
        <f t="shared" si="62"/>
        <v>2027</v>
      </c>
      <c r="O67" s="759">
        <f t="shared" si="72"/>
        <v>633.33333333333337</v>
      </c>
      <c r="P67" s="759">
        <f t="shared" si="73"/>
        <v>80.625339074059752</v>
      </c>
      <c r="Q67" s="759">
        <f t="shared" si="82"/>
        <v>713.95867240739312</v>
      </c>
      <c r="R67" s="759">
        <f t="shared" si="87"/>
        <v>6966.6666666666715</v>
      </c>
      <c r="S67" s="1324">
        <f t="shared" si="63"/>
        <v>360</v>
      </c>
      <c r="T67" s="759">
        <f t="shared" si="64"/>
        <v>9.3480000000000008</v>
      </c>
      <c r="U67" s="1113"/>
      <c r="V67" s="866" t="str">
        <f t="shared" si="74"/>
        <v/>
      </c>
      <c r="W67" s="756" t="str">
        <f t="shared" si="83"/>
        <v/>
      </c>
      <c r="X67" s="757" t="str">
        <f t="shared" si="65"/>
        <v/>
      </c>
      <c r="Y67" s="759" t="str">
        <f t="shared" si="75"/>
        <v/>
      </c>
      <c r="Z67" s="759" t="str">
        <f t="shared" si="76"/>
        <v/>
      </c>
      <c r="AA67" s="759" t="str">
        <f t="shared" si="84"/>
        <v/>
      </c>
      <c r="AB67" s="759" t="str">
        <f t="shared" si="85"/>
        <v/>
      </c>
      <c r="AC67" s="1324" t="str">
        <f t="shared" si="66"/>
        <v/>
      </c>
      <c r="AD67" s="759" t="str">
        <f t="shared" si="67"/>
        <v/>
      </c>
    </row>
    <row r="68" spans="2:30">
      <c r="B68" s="866">
        <f t="shared" si="68"/>
        <v>50</v>
      </c>
      <c r="C68" s="756">
        <f t="shared" si="78"/>
        <v>46234</v>
      </c>
      <c r="D68" s="757">
        <f t="shared" si="59"/>
        <v>2026</v>
      </c>
      <c r="E68" s="759">
        <f t="shared" si="69"/>
        <v>1916.6666666666667</v>
      </c>
      <c r="F68" s="759">
        <f t="shared" si="70"/>
        <v>223.66459194887085</v>
      </c>
      <c r="G68" s="759">
        <f t="shared" si="79"/>
        <v>2140.3312586155375</v>
      </c>
      <c r="H68" s="759">
        <f t="shared" si="80"/>
        <v>19166.666666666577</v>
      </c>
      <c r="I68" s="1324">
        <f t="shared" si="60"/>
        <v>360</v>
      </c>
      <c r="J68" s="759">
        <f t="shared" si="61"/>
        <v>28.29</v>
      </c>
      <c r="L68" s="866">
        <f t="shared" si="71"/>
        <v>50</v>
      </c>
      <c r="M68" s="756">
        <f t="shared" si="81"/>
        <v>46477</v>
      </c>
      <c r="N68" s="757">
        <f t="shared" si="62"/>
        <v>2027</v>
      </c>
      <c r="O68" s="759">
        <f t="shared" si="72"/>
        <v>633.33333333333337</v>
      </c>
      <c r="P68" s="759">
        <f t="shared" si="73"/>
        <v>73.906560817888121</v>
      </c>
      <c r="Q68" s="759">
        <f t="shared" si="82"/>
        <v>707.23989415122151</v>
      </c>
      <c r="R68" s="759">
        <f t="shared" si="87"/>
        <v>6333.3333333333385</v>
      </c>
      <c r="S68" s="1324">
        <f t="shared" si="63"/>
        <v>360</v>
      </c>
      <c r="T68" s="759">
        <f t="shared" si="64"/>
        <v>9.3480000000000008</v>
      </c>
      <c r="U68" s="1113"/>
      <c r="V68" s="866" t="str">
        <f t="shared" si="74"/>
        <v/>
      </c>
      <c r="W68" s="756" t="str">
        <f t="shared" si="83"/>
        <v/>
      </c>
      <c r="X68" s="757" t="str">
        <f t="shared" si="65"/>
        <v/>
      </c>
      <c r="Y68" s="759" t="str">
        <f t="shared" si="75"/>
        <v/>
      </c>
      <c r="Z68" s="759" t="str">
        <f t="shared" si="76"/>
        <v/>
      </c>
      <c r="AA68" s="759" t="str">
        <f t="shared" si="84"/>
        <v/>
      </c>
      <c r="AB68" s="759" t="str">
        <f t="shared" si="85"/>
        <v/>
      </c>
      <c r="AC68" s="1324" t="str">
        <f t="shared" si="66"/>
        <v/>
      </c>
      <c r="AD68" s="759" t="str">
        <f t="shared" si="67"/>
        <v/>
      </c>
    </row>
    <row r="69" spans="2:30">
      <c r="B69" s="866">
        <f t="shared" si="68"/>
        <v>51</v>
      </c>
      <c r="C69" s="756">
        <f t="shared" si="78"/>
        <v>46265</v>
      </c>
      <c r="D69" s="757">
        <f t="shared" si="59"/>
        <v>2026</v>
      </c>
      <c r="E69" s="759">
        <f t="shared" si="69"/>
        <v>1916.6666666666667</v>
      </c>
      <c r="F69" s="759">
        <f t="shared" si="70"/>
        <v>203.33144722624613</v>
      </c>
      <c r="G69" s="759">
        <f t="shared" si="79"/>
        <v>2119.9981138929129</v>
      </c>
      <c r="H69" s="759">
        <f t="shared" si="80"/>
        <v>17249.999999999909</v>
      </c>
      <c r="I69" s="1324">
        <f t="shared" si="60"/>
        <v>360</v>
      </c>
      <c r="J69" s="759">
        <f t="shared" si="61"/>
        <v>28.29</v>
      </c>
      <c r="L69" s="866">
        <f t="shared" si="71"/>
        <v>51</v>
      </c>
      <c r="M69" s="756">
        <f t="shared" si="81"/>
        <v>46507</v>
      </c>
      <c r="N69" s="757">
        <f t="shared" si="62"/>
        <v>2027</v>
      </c>
      <c r="O69" s="759">
        <f t="shared" si="72"/>
        <v>633.33333333333337</v>
      </c>
      <c r="P69" s="759">
        <f t="shared" si="73"/>
        <v>67.187782561716475</v>
      </c>
      <c r="Q69" s="759">
        <f t="shared" si="82"/>
        <v>700.52111589504989</v>
      </c>
      <c r="R69" s="759">
        <f t="shared" si="87"/>
        <v>5700.0000000000055</v>
      </c>
      <c r="S69" s="1324">
        <f t="shared" si="63"/>
        <v>360</v>
      </c>
      <c r="T69" s="759">
        <f t="shared" si="64"/>
        <v>9.3480000000000008</v>
      </c>
      <c r="U69" s="1113"/>
      <c r="V69" s="866" t="str">
        <f t="shared" si="74"/>
        <v/>
      </c>
      <c r="W69" s="756" t="str">
        <f t="shared" si="83"/>
        <v/>
      </c>
      <c r="X69" s="757" t="str">
        <f t="shared" si="65"/>
        <v/>
      </c>
      <c r="Y69" s="759" t="str">
        <f t="shared" si="75"/>
        <v/>
      </c>
      <c r="Z69" s="759" t="str">
        <f t="shared" si="76"/>
        <v/>
      </c>
      <c r="AA69" s="759" t="str">
        <f t="shared" si="84"/>
        <v/>
      </c>
      <c r="AB69" s="759" t="str">
        <f t="shared" si="85"/>
        <v/>
      </c>
      <c r="AC69" s="1324" t="str">
        <f t="shared" si="66"/>
        <v/>
      </c>
      <c r="AD69" s="759" t="str">
        <f t="shared" si="67"/>
        <v/>
      </c>
    </row>
    <row r="70" spans="2:30">
      <c r="B70" s="866">
        <f t="shared" si="68"/>
        <v>52</v>
      </c>
      <c r="C70" s="756">
        <f t="shared" si="78"/>
        <v>46295</v>
      </c>
      <c r="D70" s="757">
        <f t="shared" si="59"/>
        <v>2026</v>
      </c>
      <c r="E70" s="759">
        <f t="shared" si="69"/>
        <v>1916.6666666666667</v>
      </c>
      <c r="F70" s="759">
        <f t="shared" si="70"/>
        <v>182.9983025036214</v>
      </c>
      <c r="G70" s="759">
        <f t="shared" si="79"/>
        <v>2099.6649691702883</v>
      </c>
      <c r="H70" s="759">
        <f t="shared" si="80"/>
        <v>15333.333333333243</v>
      </c>
      <c r="I70" s="1324">
        <f t="shared" si="60"/>
        <v>360</v>
      </c>
      <c r="J70" s="759">
        <f t="shared" si="61"/>
        <v>28.29</v>
      </c>
      <c r="L70" s="866">
        <f t="shared" si="71"/>
        <v>52</v>
      </c>
      <c r="M70" s="756">
        <f t="shared" si="81"/>
        <v>46538</v>
      </c>
      <c r="N70" s="757">
        <f t="shared" si="62"/>
        <v>2027</v>
      </c>
      <c r="O70" s="759">
        <f t="shared" si="72"/>
        <v>633.33333333333337</v>
      </c>
      <c r="P70" s="759">
        <f t="shared" si="73"/>
        <v>60.469004305544843</v>
      </c>
      <c r="Q70" s="759">
        <f t="shared" si="82"/>
        <v>693.80233763887827</v>
      </c>
      <c r="R70" s="759">
        <f t="shared" si="87"/>
        <v>5066.6666666666724</v>
      </c>
      <c r="S70" s="1324">
        <f t="shared" si="63"/>
        <v>360</v>
      </c>
      <c r="T70" s="759">
        <f t="shared" si="64"/>
        <v>9.3480000000000008</v>
      </c>
      <c r="U70" s="1113"/>
      <c r="V70" s="866" t="str">
        <f t="shared" si="74"/>
        <v/>
      </c>
      <c r="W70" s="756" t="str">
        <f t="shared" si="83"/>
        <v/>
      </c>
      <c r="X70" s="757" t="str">
        <f t="shared" si="65"/>
        <v/>
      </c>
      <c r="Y70" s="759" t="str">
        <f t="shared" si="75"/>
        <v/>
      </c>
      <c r="Z70" s="759" t="str">
        <f t="shared" si="76"/>
        <v/>
      </c>
      <c r="AA70" s="759" t="str">
        <f t="shared" si="84"/>
        <v/>
      </c>
      <c r="AB70" s="759" t="str">
        <f t="shared" si="85"/>
        <v/>
      </c>
      <c r="AC70" s="1324" t="str">
        <f t="shared" si="66"/>
        <v/>
      </c>
      <c r="AD70" s="759" t="str">
        <f t="shared" si="67"/>
        <v/>
      </c>
    </row>
    <row r="71" spans="2:30">
      <c r="B71" s="866">
        <f t="shared" si="68"/>
        <v>53</v>
      </c>
      <c r="C71" s="756">
        <f t="shared" si="78"/>
        <v>46326</v>
      </c>
      <c r="D71" s="757">
        <f t="shared" si="59"/>
        <v>2026</v>
      </c>
      <c r="E71" s="759">
        <f t="shared" si="69"/>
        <v>1916.6666666666667</v>
      </c>
      <c r="F71" s="759">
        <f t="shared" si="70"/>
        <v>162.66515778099671</v>
      </c>
      <c r="G71" s="759">
        <f t="shared" si="79"/>
        <v>2079.3318244476636</v>
      </c>
      <c r="H71" s="759">
        <f t="shared" si="80"/>
        <v>13416.666666666577</v>
      </c>
      <c r="I71" s="1324">
        <f t="shared" si="60"/>
        <v>360</v>
      </c>
      <c r="J71" s="759">
        <f t="shared" si="61"/>
        <v>28.29</v>
      </c>
      <c r="L71" s="866">
        <f t="shared" si="71"/>
        <v>53</v>
      </c>
      <c r="M71" s="756">
        <f t="shared" si="81"/>
        <v>46568</v>
      </c>
      <c r="N71" s="757">
        <f t="shared" si="62"/>
        <v>2027</v>
      </c>
      <c r="O71" s="759">
        <f t="shared" si="72"/>
        <v>633.33333333333337</v>
      </c>
      <c r="P71" s="759">
        <f t="shared" si="73"/>
        <v>53.750226049373204</v>
      </c>
      <c r="Q71" s="759">
        <f t="shared" si="82"/>
        <v>687.08355938270654</v>
      </c>
      <c r="R71" s="759">
        <f t="shared" si="87"/>
        <v>4433.3333333333394</v>
      </c>
      <c r="S71" s="1324">
        <f t="shared" si="63"/>
        <v>360</v>
      </c>
      <c r="T71" s="759">
        <f t="shared" si="64"/>
        <v>9.3480000000000008</v>
      </c>
      <c r="U71" s="1113"/>
      <c r="V71" s="866" t="str">
        <f t="shared" si="74"/>
        <v/>
      </c>
      <c r="W71" s="756" t="str">
        <f t="shared" si="83"/>
        <v/>
      </c>
      <c r="X71" s="757" t="str">
        <f t="shared" si="65"/>
        <v/>
      </c>
      <c r="Y71" s="759" t="str">
        <f t="shared" si="75"/>
        <v/>
      </c>
      <c r="Z71" s="759" t="str">
        <f t="shared" si="76"/>
        <v/>
      </c>
      <c r="AA71" s="759" t="str">
        <f t="shared" si="84"/>
        <v/>
      </c>
      <c r="AB71" s="759" t="str">
        <f t="shared" si="85"/>
        <v/>
      </c>
      <c r="AC71" s="1324" t="str">
        <f t="shared" si="66"/>
        <v/>
      </c>
      <c r="AD71" s="759" t="str">
        <f t="shared" si="67"/>
        <v/>
      </c>
    </row>
    <row r="72" spans="2:30">
      <c r="B72" s="866">
        <f t="shared" si="68"/>
        <v>54</v>
      </c>
      <c r="C72" s="756">
        <f t="shared" si="78"/>
        <v>46356</v>
      </c>
      <c r="D72" s="757">
        <f t="shared" si="59"/>
        <v>2026</v>
      </c>
      <c r="E72" s="759">
        <f t="shared" si="69"/>
        <v>1916.6666666666667</v>
      </c>
      <c r="F72" s="759">
        <f t="shared" si="70"/>
        <v>142.33201305837201</v>
      </c>
      <c r="G72" s="759">
        <f t="shared" si="79"/>
        <v>2058.9986797250385</v>
      </c>
      <c r="H72" s="759">
        <f t="shared" si="80"/>
        <v>11499.999999999911</v>
      </c>
      <c r="I72" s="1324">
        <f t="shared" si="60"/>
        <v>360</v>
      </c>
      <c r="J72" s="759">
        <f t="shared" si="61"/>
        <v>28.29</v>
      </c>
      <c r="L72" s="866">
        <f t="shared" si="71"/>
        <v>54</v>
      </c>
      <c r="M72" s="756">
        <f t="shared" si="81"/>
        <v>46599</v>
      </c>
      <c r="N72" s="757">
        <f t="shared" si="62"/>
        <v>2027</v>
      </c>
      <c r="O72" s="759">
        <f t="shared" si="72"/>
        <v>633.33333333333337</v>
      </c>
      <c r="P72" s="759">
        <f t="shared" si="73"/>
        <v>47.031447793201565</v>
      </c>
      <c r="Q72" s="759">
        <f t="shared" si="82"/>
        <v>680.36478112653492</v>
      </c>
      <c r="R72" s="759">
        <f t="shared" si="87"/>
        <v>3800.0000000000059</v>
      </c>
      <c r="S72" s="1324">
        <f t="shared" si="63"/>
        <v>360</v>
      </c>
      <c r="T72" s="759">
        <f t="shared" si="64"/>
        <v>9.3480000000000008</v>
      </c>
      <c r="U72" s="1113"/>
      <c r="V72" s="866" t="str">
        <f t="shared" si="74"/>
        <v/>
      </c>
      <c r="W72" s="756" t="str">
        <f t="shared" si="83"/>
        <v/>
      </c>
      <c r="X72" s="757" t="str">
        <f t="shared" si="65"/>
        <v/>
      </c>
      <c r="Y72" s="759" t="str">
        <f t="shared" si="75"/>
        <v/>
      </c>
      <c r="Z72" s="759" t="str">
        <f t="shared" si="76"/>
        <v/>
      </c>
      <c r="AA72" s="759" t="str">
        <f t="shared" si="84"/>
        <v/>
      </c>
      <c r="AB72" s="759" t="str">
        <f t="shared" si="85"/>
        <v/>
      </c>
      <c r="AC72" s="1324" t="str">
        <f t="shared" si="66"/>
        <v/>
      </c>
      <c r="AD72" s="759" t="str">
        <f t="shared" si="67"/>
        <v/>
      </c>
    </row>
    <row r="73" spans="2:30">
      <c r="B73" s="866">
        <f t="shared" si="68"/>
        <v>55</v>
      </c>
      <c r="C73" s="756">
        <f t="shared" si="78"/>
        <v>46387</v>
      </c>
      <c r="D73" s="757">
        <f t="shared" si="59"/>
        <v>2026</v>
      </c>
      <c r="E73" s="759">
        <f t="shared" si="69"/>
        <v>1916.6666666666667</v>
      </c>
      <c r="F73" s="759">
        <f t="shared" si="70"/>
        <v>121.9988683357473</v>
      </c>
      <c r="G73" s="759">
        <f t="shared" si="79"/>
        <v>2038.6655350024141</v>
      </c>
      <c r="H73" s="759">
        <f t="shared" si="80"/>
        <v>9583.3333333332448</v>
      </c>
      <c r="I73" s="1324">
        <f t="shared" si="60"/>
        <v>360</v>
      </c>
      <c r="J73" s="759">
        <f t="shared" si="61"/>
        <v>28.29</v>
      </c>
      <c r="L73" s="866">
        <f t="shared" si="71"/>
        <v>55</v>
      </c>
      <c r="M73" s="756">
        <f t="shared" si="81"/>
        <v>46630</v>
      </c>
      <c r="N73" s="757">
        <f t="shared" si="62"/>
        <v>2027</v>
      </c>
      <c r="O73" s="759">
        <f t="shared" si="72"/>
        <v>633.33333333333337</v>
      </c>
      <c r="P73" s="759">
        <f t="shared" si="73"/>
        <v>40.312669537029919</v>
      </c>
      <c r="Q73" s="759">
        <f t="shared" si="82"/>
        <v>673.6460028703633</v>
      </c>
      <c r="R73" s="759">
        <f t="shared" si="87"/>
        <v>3166.6666666666724</v>
      </c>
      <c r="S73" s="1324">
        <f t="shared" si="63"/>
        <v>360</v>
      </c>
      <c r="T73" s="759">
        <f t="shared" si="64"/>
        <v>9.3480000000000008</v>
      </c>
      <c r="U73" s="1113"/>
      <c r="V73" s="866" t="str">
        <f t="shared" si="74"/>
        <v/>
      </c>
      <c r="W73" s="756" t="str">
        <f t="shared" si="83"/>
        <v/>
      </c>
      <c r="X73" s="757" t="str">
        <f t="shared" si="65"/>
        <v/>
      </c>
      <c r="Y73" s="759" t="str">
        <f t="shared" si="75"/>
        <v/>
      </c>
      <c r="Z73" s="759" t="str">
        <f t="shared" si="76"/>
        <v/>
      </c>
      <c r="AA73" s="759" t="str">
        <f t="shared" si="84"/>
        <v/>
      </c>
      <c r="AB73" s="759" t="str">
        <f t="shared" si="85"/>
        <v/>
      </c>
      <c r="AC73" s="1324" t="str">
        <f t="shared" si="66"/>
        <v/>
      </c>
      <c r="AD73" s="759" t="str">
        <f t="shared" si="67"/>
        <v/>
      </c>
    </row>
    <row r="74" spans="2:30">
      <c r="B74" s="866">
        <f t="shared" si="68"/>
        <v>56</v>
      </c>
      <c r="C74" s="756">
        <f t="shared" si="78"/>
        <v>46418</v>
      </c>
      <c r="D74" s="757">
        <f t="shared" si="59"/>
        <v>2027</v>
      </c>
      <c r="E74" s="759">
        <f t="shared" si="69"/>
        <v>1916.6666666666667</v>
      </c>
      <c r="F74" s="759">
        <f t="shared" si="70"/>
        <v>101.66572361312259</v>
      </c>
      <c r="G74" s="759">
        <f t="shared" si="79"/>
        <v>2018.3323902797893</v>
      </c>
      <c r="H74" s="759">
        <f t="shared" si="80"/>
        <v>7666.6666666665778</v>
      </c>
      <c r="I74" s="1324">
        <f t="shared" si="60"/>
        <v>360</v>
      </c>
      <c r="J74" s="759">
        <f t="shared" si="61"/>
        <v>28.29</v>
      </c>
      <c r="L74" s="866">
        <f t="shared" si="71"/>
        <v>56</v>
      </c>
      <c r="M74" s="756">
        <f t="shared" si="81"/>
        <v>46660</v>
      </c>
      <c r="N74" s="757">
        <f t="shared" si="62"/>
        <v>2027</v>
      </c>
      <c r="O74" s="759">
        <f t="shared" si="72"/>
        <v>633.33333333333337</v>
      </c>
      <c r="P74" s="759">
        <f t="shared" si="73"/>
        <v>33.593891280858273</v>
      </c>
      <c r="Q74" s="759">
        <f t="shared" si="82"/>
        <v>666.92722461419169</v>
      </c>
      <c r="R74" s="759">
        <f t="shared" si="87"/>
        <v>2533.3333333333389</v>
      </c>
      <c r="S74" s="1324">
        <f t="shared" si="63"/>
        <v>360</v>
      </c>
      <c r="T74" s="759">
        <f t="shared" si="64"/>
        <v>9.3480000000000008</v>
      </c>
      <c r="U74" s="1113"/>
      <c r="V74" s="866" t="str">
        <f t="shared" si="74"/>
        <v/>
      </c>
      <c r="W74" s="756" t="str">
        <f t="shared" si="83"/>
        <v/>
      </c>
      <c r="X74" s="757" t="str">
        <f t="shared" si="65"/>
        <v/>
      </c>
      <c r="Y74" s="759" t="str">
        <f t="shared" si="75"/>
        <v/>
      </c>
      <c r="Z74" s="759" t="str">
        <f t="shared" si="76"/>
        <v/>
      </c>
      <c r="AA74" s="759" t="str">
        <f t="shared" si="84"/>
        <v/>
      </c>
      <c r="AB74" s="759" t="str">
        <f t="shared" si="85"/>
        <v/>
      </c>
      <c r="AC74" s="1324" t="str">
        <f t="shared" si="66"/>
        <v/>
      </c>
      <c r="AD74" s="759" t="str">
        <f t="shared" si="67"/>
        <v/>
      </c>
    </row>
    <row r="75" spans="2:30">
      <c r="B75" s="866">
        <f t="shared" si="68"/>
        <v>57</v>
      </c>
      <c r="C75" s="756">
        <f t="shared" si="78"/>
        <v>46446</v>
      </c>
      <c r="D75" s="757">
        <f t="shared" si="59"/>
        <v>2027</v>
      </c>
      <c r="E75" s="759">
        <f t="shared" si="69"/>
        <v>1916.6666666666667</v>
      </c>
      <c r="F75" s="759">
        <f t="shared" si="70"/>
        <v>81.332578890497885</v>
      </c>
      <c r="G75" s="759">
        <f t="shared" si="79"/>
        <v>1997.9992455571646</v>
      </c>
      <c r="H75" s="759">
        <f t="shared" si="80"/>
        <v>5749.9999999999109</v>
      </c>
      <c r="I75" s="1324">
        <f t="shared" si="60"/>
        <v>360</v>
      </c>
      <c r="J75" s="759">
        <f t="shared" si="61"/>
        <v>28.29</v>
      </c>
      <c r="L75" s="866">
        <f t="shared" si="71"/>
        <v>57</v>
      </c>
      <c r="M75" s="756">
        <f t="shared" si="81"/>
        <v>46691</v>
      </c>
      <c r="N75" s="757">
        <f t="shared" si="62"/>
        <v>2027</v>
      </c>
      <c r="O75" s="759">
        <f t="shared" si="72"/>
        <v>633.33333333333337</v>
      </c>
      <c r="P75" s="759">
        <f t="shared" si="73"/>
        <v>26.87511302468663</v>
      </c>
      <c r="Q75" s="759">
        <f t="shared" si="82"/>
        <v>660.20844635801996</v>
      </c>
      <c r="R75" s="759">
        <f t="shared" si="87"/>
        <v>1900.0000000000055</v>
      </c>
      <c r="S75" s="1324">
        <f t="shared" si="63"/>
        <v>360</v>
      </c>
      <c r="T75" s="759">
        <f t="shared" si="64"/>
        <v>9.3480000000000008</v>
      </c>
      <c r="U75" s="1113"/>
      <c r="V75" s="866" t="str">
        <f t="shared" si="74"/>
        <v/>
      </c>
      <c r="W75" s="756" t="str">
        <f t="shared" si="83"/>
        <v/>
      </c>
      <c r="X75" s="757" t="str">
        <f t="shared" si="65"/>
        <v/>
      </c>
      <c r="Y75" s="759" t="str">
        <f t="shared" si="75"/>
        <v/>
      </c>
      <c r="Z75" s="759" t="str">
        <f t="shared" si="76"/>
        <v/>
      </c>
      <c r="AA75" s="759" t="str">
        <f t="shared" si="84"/>
        <v/>
      </c>
      <c r="AB75" s="759" t="str">
        <f t="shared" si="85"/>
        <v/>
      </c>
      <c r="AC75" s="1324" t="str">
        <f t="shared" si="66"/>
        <v/>
      </c>
      <c r="AD75" s="759" t="str">
        <f t="shared" si="67"/>
        <v/>
      </c>
    </row>
    <row r="76" spans="2:30">
      <c r="B76" s="866">
        <f t="shared" si="68"/>
        <v>58</v>
      </c>
      <c r="C76" s="756">
        <f t="shared" si="78"/>
        <v>46477</v>
      </c>
      <c r="D76" s="757">
        <f t="shared" si="59"/>
        <v>2027</v>
      </c>
      <c r="E76" s="759">
        <f t="shared" si="69"/>
        <v>1916.6666666666667</v>
      </c>
      <c r="F76" s="759">
        <f t="shared" si="70"/>
        <v>60.999434167873176</v>
      </c>
      <c r="G76" s="759">
        <f t="shared" si="79"/>
        <v>1977.66610083454</v>
      </c>
      <c r="H76" s="759">
        <f t="shared" si="80"/>
        <v>3833.3333333332439</v>
      </c>
      <c r="I76" s="1324">
        <f t="shared" si="60"/>
        <v>360</v>
      </c>
      <c r="J76" s="759">
        <f t="shared" si="61"/>
        <v>28.29</v>
      </c>
      <c r="L76" s="866">
        <f t="shared" si="71"/>
        <v>58</v>
      </c>
      <c r="M76" s="756">
        <f t="shared" si="81"/>
        <v>46721</v>
      </c>
      <c r="N76" s="757">
        <f t="shared" si="62"/>
        <v>2027</v>
      </c>
      <c r="O76" s="759">
        <f t="shared" si="72"/>
        <v>633.33333333333337</v>
      </c>
      <c r="P76" s="759">
        <f t="shared" si="73"/>
        <v>20.156334768514984</v>
      </c>
      <c r="Q76" s="759">
        <f t="shared" si="82"/>
        <v>653.48966810184834</v>
      </c>
      <c r="R76" s="759">
        <f t="shared" si="87"/>
        <v>1266.666666666672</v>
      </c>
      <c r="S76" s="1324">
        <f t="shared" si="63"/>
        <v>360</v>
      </c>
      <c r="T76" s="759">
        <f t="shared" si="64"/>
        <v>9.3480000000000008</v>
      </c>
      <c r="U76" s="1113"/>
      <c r="V76" s="866" t="str">
        <f t="shared" si="74"/>
        <v/>
      </c>
      <c r="W76" s="756" t="str">
        <f t="shared" si="83"/>
        <v/>
      </c>
      <c r="X76" s="757" t="str">
        <f t="shared" si="65"/>
        <v/>
      </c>
      <c r="Y76" s="759" t="str">
        <f t="shared" si="75"/>
        <v/>
      </c>
      <c r="Z76" s="759" t="str">
        <f t="shared" si="76"/>
        <v/>
      </c>
      <c r="AA76" s="759" t="str">
        <f t="shared" si="84"/>
        <v/>
      </c>
      <c r="AB76" s="759" t="str">
        <f t="shared" si="85"/>
        <v/>
      </c>
      <c r="AC76" s="1324" t="str">
        <f t="shared" si="66"/>
        <v/>
      </c>
      <c r="AD76" s="759" t="str">
        <f t="shared" si="67"/>
        <v/>
      </c>
    </row>
    <row r="77" spans="2:30">
      <c r="B77" s="866">
        <f t="shared" si="68"/>
        <v>59</v>
      </c>
      <c r="C77" s="756">
        <f t="shared" si="78"/>
        <v>46507</v>
      </c>
      <c r="D77" s="757">
        <f t="shared" si="59"/>
        <v>2027</v>
      </c>
      <c r="E77" s="759">
        <f t="shared" si="69"/>
        <v>1916.6666666666667</v>
      </c>
      <c r="F77" s="759">
        <f t="shared" si="70"/>
        <v>40.666289445248466</v>
      </c>
      <c r="G77" s="759">
        <f t="shared" si="79"/>
        <v>1957.3329561119151</v>
      </c>
      <c r="H77" s="759">
        <f t="shared" si="80"/>
        <v>1916.6666666665772</v>
      </c>
      <c r="I77" s="1324">
        <f t="shared" si="60"/>
        <v>360</v>
      </c>
      <c r="J77" s="759">
        <f t="shared" si="61"/>
        <v>28.29</v>
      </c>
      <c r="L77" s="866">
        <f t="shared" si="71"/>
        <v>59</v>
      </c>
      <c r="M77" s="756">
        <f t="shared" si="81"/>
        <v>46752</v>
      </c>
      <c r="N77" s="757">
        <f t="shared" si="62"/>
        <v>2027</v>
      </c>
      <c r="O77" s="759">
        <f t="shared" si="72"/>
        <v>633.33333333333337</v>
      </c>
      <c r="P77" s="759">
        <f t="shared" si="73"/>
        <v>13.437556512343342</v>
      </c>
      <c r="Q77" s="759">
        <f t="shared" si="82"/>
        <v>646.77088984567672</v>
      </c>
      <c r="R77" s="759">
        <f t="shared" si="87"/>
        <v>633.3333333333386</v>
      </c>
      <c r="S77" s="1324">
        <f t="shared" si="63"/>
        <v>360</v>
      </c>
      <c r="T77" s="759">
        <f t="shared" si="64"/>
        <v>9.3480000000000008</v>
      </c>
      <c r="U77" s="1113"/>
      <c r="V77" s="866" t="str">
        <f t="shared" si="74"/>
        <v/>
      </c>
      <c r="W77" s="756" t="str">
        <f t="shared" si="83"/>
        <v/>
      </c>
      <c r="X77" s="757" t="str">
        <f t="shared" si="65"/>
        <v/>
      </c>
      <c r="Y77" s="759" t="str">
        <f t="shared" si="75"/>
        <v/>
      </c>
      <c r="Z77" s="759" t="str">
        <f t="shared" si="76"/>
        <v/>
      </c>
      <c r="AA77" s="759" t="str">
        <f t="shared" si="84"/>
        <v/>
      </c>
      <c r="AB77" s="759" t="str">
        <f t="shared" si="85"/>
        <v/>
      </c>
      <c r="AC77" s="1324" t="str">
        <f t="shared" si="66"/>
        <v/>
      </c>
      <c r="AD77" s="759" t="str">
        <f t="shared" si="67"/>
        <v/>
      </c>
    </row>
    <row r="78" spans="2:30">
      <c r="B78" s="866">
        <f t="shared" si="68"/>
        <v>60</v>
      </c>
      <c r="C78" s="756">
        <f t="shared" si="78"/>
        <v>46538</v>
      </c>
      <c r="D78" s="757">
        <f t="shared" si="59"/>
        <v>2027</v>
      </c>
      <c r="E78" s="759">
        <f t="shared" si="69"/>
        <v>1916.6666666666667</v>
      </c>
      <c r="F78" s="759">
        <f t="shared" si="70"/>
        <v>20.333144722623757</v>
      </c>
      <c r="G78" s="759">
        <f t="shared" si="79"/>
        <v>1936.9998113892905</v>
      </c>
      <c r="H78" s="923">
        <f t="shared" si="80"/>
        <v>-8.9585228124633431E-11</v>
      </c>
      <c r="I78" s="1324" t="str">
        <f t="shared" si="60"/>
        <v/>
      </c>
      <c r="J78" s="759" t="str">
        <f t="shared" si="61"/>
        <v/>
      </c>
      <c r="L78" s="866">
        <f t="shared" si="71"/>
        <v>60</v>
      </c>
      <c r="M78" s="756">
        <f t="shared" si="81"/>
        <v>46783</v>
      </c>
      <c r="N78" s="757">
        <f t="shared" si="62"/>
        <v>2028</v>
      </c>
      <c r="O78" s="759">
        <f t="shared" si="72"/>
        <v>633.33333333333337</v>
      </c>
      <c r="P78" s="759">
        <f t="shared" si="73"/>
        <v>6.7187782561716984</v>
      </c>
      <c r="Q78" s="759">
        <f t="shared" si="82"/>
        <v>640.0521115895051</v>
      </c>
      <c r="R78" s="759">
        <f t="shared" si="87"/>
        <v>5.2295945351943374E-12</v>
      </c>
      <c r="S78" s="1324" t="str">
        <f t="shared" si="63"/>
        <v/>
      </c>
      <c r="T78" s="759" t="str">
        <f t="shared" si="64"/>
        <v/>
      </c>
      <c r="U78" s="1113"/>
      <c r="V78" s="866" t="str">
        <f t="shared" si="74"/>
        <v/>
      </c>
      <c r="W78" s="756" t="str">
        <f t="shared" si="83"/>
        <v/>
      </c>
      <c r="X78" s="757" t="str">
        <f t="shared" si="65"/>
        <v/>
      </c>
      <c r="Y78" s="759" t="str">
        <f t="shared" si="75"/>
        <v/>
      </c>
      <c r="Z78" s="759" t="str">
        <f t="shared" si="76"/>
        <v/>
      </c>
      <c r="AA78" s="759" t="str">
        <f t="shared" si="84"/>
        <v/>
      </c>
      <c r="AB78" s="759" t="str">
        <f t="shared" si="85"/>
        <v/>
      </c>
      <c r="AC78" s="1324" t="str">
        <f t="shared" si="66"/>
        <v/>
      </c>
      <c r="AD78" s="759" t="str">
        <f t="shared" si="67"/>
        <v/>
      </c>
    </row>
    <row r="79" spans="2:30">
      <c r="B79" s="866" t="str">
        <f t="shared" si="68"/>
        <v/>
      </c>
      <c r="C79" s="756" t="str">
        <f t="shared" si="78"/>
        <v/>
      </c>
      <c r="D79" s="757" t="str">
        <f t="shared" si="59"/>
        <v/>
      </c>
      <c r="E79" s="759" t="str">
        <f t="shared" si="69"/>
        <v/>
      </c>
      <c r="F79" s="759" t="str">
        <f t="shared" si="70"/>
        <v/>
      </c>
      <c r="G79" s="759" t="str">
        <f t="shared" si="79"/>
        <v/>
      </c>
      <c r="H79" s="759" t="str">
        <f t="shared" si="80"/>
        <v/>
      </c>
      <c r="I79" s="1324" t="str">
        <f t="shared" si="60"/>
        <v/>
      </c>
      <c r="J79" s="759" t="str">
        <f t="shared" si="61"/>
        <v/>
      </c>
      <c r="L79" s="866" t="str">
        <f t="shared" si="71"/>
        <v/>
      </c>
      <c r="M79" s="756" t="str">
        <f t="shared" si="81"/>
        <v/>
      </c>
      <c r="N79" s="757" t="str">
        <f t="shared" si="62"/>
        <v/>
      </c>
      <c r="O79" s="759" t="str">
        <f t="shared" si="72"/>
        <v/>
      </c>
      <c r="P79" s="759" t="str">
        <f t="shared" si="73"/>
        <v/>
      </c>
      <c r="Q79" s="759" t="str">
        <f t="shared" si="82"/>
        <v/>
      </c>
      <c r="R79" s="759" t="str">
        <f t="shared" si="87"/>
        <v/>
      </c>
      <c r="S79" s="1324" t="str">
        <f t="shared" si="63"/>
        <v/>
      </c>
      <c r="T79" s="759" t="str">
        <f t="shared" si="64"/>
        <v/>
      </c>
      <c r="U79" s="1113"/>
      <c r="V79" s="866" t="str">
        <f t="shared" si="74"/>
        <v/>
      </c>
      <c r="W79" s="756" t="str">
        <f t="shared" si="83"/>
        <v/>
      </c>
      <c r="X79" s="757" t="str">
        <f t="shared" si="65"/>
        <v/>
      </c>
      <c r="Y79" s="759" t="str">
        <f t="shared" si="75"/>
        <v/>
      </c>
      <c r="Z79" s="759" t="str">
        <f t="shared" si="76"/>
        <v/>
      </c>
      <c r="AA79" s="759" t="str">
        <f t="shared" si="84"/>
        <v/>
      </c>
      <c r="AB79" s="759" t="str">
        <f t="shared" si="85"/>
        <v/>
      </c>
      <c r="AC79" s="1324" t="str">
        <f t="shared" si="66"/>
        <v/>
      </c>
      <c r="AD79" s="759" t="str">
        <f t="shared" si="67"/>
        <v/>
      </c>
    </row>
    <row r="80" spans="2:30">
      <c r="B80" s="866" t="str">
        <f t="shared" si="68"/>
        <v/>
      </c>
      <c r="C80" s="756" t="str">
        <f t="shared" si="78"/>
        <v/>
      </c>
      <c r="D80" s="757" t="str">
        <f t="shared" si="59"/>
        <v/>
      </c>
      <c r="E80" s="759" t="str">
        <f t="shared" si="69"/>
        <v/>
      </c>
      <c r="F80" s="759" t="str">
        <f t="shared" si="70"/>
        <v/>
      </c>
      <c r="G80" s="759" t="str">
        <f t="shared" si="79"/>
        <v/>
      </c>
      <c r="H80" s="759" t="str">
        <f t="shared" si="80"/>
        <v/>
      </c>
      <c r="I80" s="1324" t="str">
        <f t="shared" si="60"/>
        <v/>
      </c>
      <c r="J80" s="759" t="str">
        <f t="shared" si="61"/>
        <v/>
      </c>
      <c r="L80" s="866" t="str">
        <f>IF(O80&lt;&gt;"",L79+1,"")</f>
        <v/>
      </c>
      <c r="M80" s="756" t="str">
        <f>IF(L80&lt;&gt;"",EOMONTH(M79,1),"")</f>
        <v/>
      </c>
      <c r="N80" s="757" t="str">
        <f>IF(L80&lt;&gt;"",YEAR(M80),"")</f>
        <v/>
      </c>
      <c r="O80" s="759" t="str">
        <f t="shared" si="72"/>
        <v/>
      </c>
      <c r="P80" s="759" t="str">
        <f t="shared" si="73"/>
        <v/>
      </c>
      <c r="Q80" s="759" t="str">
        <f>IF(O80&lt;&gt;"",P80+O79,"")</f>
        <v/>
      </c>
      <c r="R80" s="759" t="str">
        <f>IF(O80&lt;&gt;"",R79-O79,"")</f>
        <v/>
      </c>
      <c r="S80" s="1324" t="str">
        <f t="shared" si="63"/>
        <v/>
      </c>
      <c r="T80" s="759" t="str">
        <f t="shared" si="64"/>
        <v/>
      </c>
      <c r="U80" s="1113"/>
      <c r="V80" s="866" t="str">
        <f t="shared" si="74"/>
        <v/>
      </c>
      <c r="W80" s="756" t="str">
        <f t="shared" si="83"/>
        <v/>
      </c>
      <c r="X80" s="757" t="str">
        <f t="shared" si="65"/>
        <v/>
      </c>
      <c r="Y80" s="759" t="str">
        <f t="shared" si="75"/>
        <v/>
      </c>
      <c r="Z80" s="759" t="str">
        <f t="shared" si="76"/>
        <v/>
      </c>
      <c r="AA80" s="759" t="str">
        <f t="shared" si="84"/>
        <v/>
      </c>
      <c r="AB80" s="759" t="str">
        <f t="shared" si="85"/>
        <v/>
      </c>
      <c r="AC80" s="1324" t="str">
        <f t="shared" si="66"/>
        <v/>
      </c>
      <c r="AD80" s="759" t="str">
        <f t="shared" si="67"/>
        <v/>
      </c>
    </row>
    <row r="81" spans="2:30">
      <c r="B81" s="866" t="str">
        <f t="shared" si="68"/>
        <v/>
      </c>
      <c r="C81" s="756" t="str">
        <f t="shared" si="78"/>
        <v/>
      </c>
      <c r="D81" s="757" t="str">
        <f t="shared" si="59"/>
        <v/>
      </c>
      <c r="E81" s="759" t="str">
        <f t="shared" si="69"/>
        <v/>
      </c>
      <c r="F81" s="759" t="str">
        <f t="shared" si="70"/>
        <v/>
      </c>
      <c r="G81" s="759" t="str">
        <f t="shared" si="79"/>
        <v/>
      </c>
      <c r="H81" s="759" t="str">
        <f t="shared" si="80"/>
        <v/>
      </c>
      <c r="I81" s="1324" t="str">
        <f t="shared" si="60"/>
        <v/>
      </c>
      <c r="J81" s="759" t="str">
        <f t="shared" si="61"/>
        <v/>
      </c>
      <c r="L81" s="866" t="str">
        <f t="shared" si="71"/>
        <v/>
      </c>
      <c r="M81" s="756" t="str">
        <f t="shared" si="81"/>
        <v/>
      </c>
      <c r="N81" s="757" t="str">
        <f t="shared" si="62"/>
        <v/>
      </c>
      <c r="O81" s="759" t="str">
        <f t="shared" si="72"/>
        <v/>
      </c>
      <c r="P81" s="759" t="str">
        <f t="shared" si="73"/>
        <v/>
      </c>
      <c r="Q81" s="759" t="str">
        <f t="shared" si="82"/>
        <v/>
      </c>
      <c r="R81" s="759" t="str">
        <f t="shared" si="87"/>
        <v/>
      </c>
      <c r="S81" s="1324" t="str">
        <f t="shared" si="63"/>
        <v/>
      </c>
      <c r="T81" s="759" t="str">
        <f t="shared" si="64"/>
        <v/>
      </c>
      <c r="U81" s="1113"/>
      <c r="V81" s="866" t="str">
        <f t="shared" si="74"/>
        <v/>
      </c>
      <c r="W81" s="756" t="str">
        <f t="shared" si="83"/>
        <v/>
      </c>
      <c r="X81" s="757" t="str">
        <f t="shared" si="65"/>
        <v/>
      </c>
      <c r="Y81" s="759" t="str">
        <f t="shared" si="75"/>
        <v/>
      </c>
      <c r="Z81" s="759" t="str">
        <f t="shared" si="76"/>
        <v/>
      </c>
      <c r="AA81" s="759" t="str">
        <f t="shared" si="84"/>
        <v/>
      </c>
      <c r="AB81" s="759" t="str">
        <f t="shared" si="85"/>
        <v/>
      </c>
      <c r="AC81" s="1324" t="str">
        <f t="shared" si="66"/>
        <v/>
      </c>
      <c r="AD81" s="759" t="str">
        <f t="shared" si="67"/>
        <v/>
      </c>
    </row>
    <row r="82" spans="2:30">
      <c r="B82" s="866" t="str">
        <f t="shared" si="68"/>
        <v/>
      </c>
      <c r="C82" s="756" t="str">
        <f t="shared" si="78"/>
        <v/>
      </c>
      <c r="D82" s="757" t="str">
        <f t="shared" si="59"/>
        <v/>
      </c>
      <c r="E82" s="759" t="str">
        <f t="shared" si="69"/>
        <v/>
      </c>
      <c r="F82" s="759" t="str">
        <f t="shared" si="70"/>
        <v/>
      </c>
      <c r="G82" s="759" t="str">
        <f t="shared" si="79"/>
        <v/>
      </c>
      <c r="H82" s="759" t="str">
        <f t="shared" si="80"/>
        <v/>
      </c>
      <c r="I82" s="1324" t="str">
        <f t="shared" si="60"/>
        <v/>
      </c>
      <c r="J82" s="759" t="str">
        <f t="shared" si="61"/>
        <v/>
      </c>
      <c r="L82" s="866" t="str">
        <f t="shared" si="71"/>
        <v/>
      </c>
      <c r="M82" s="756" t="str">
        <f t="shared" si="81"/>
        <v/>
      </c>
      <c r="N82" s="757" t="str">
        <f t="shared" si="62"/>
        <v/>
      </c>
      <c r="O82" s="759" t="str">
        <f t="shared" si="72"/>
        <v/>
      </c>
      <c r="P82" s="759" t="str">
        <f t="shared" si="73"/>
        <v/>
      </c>
      <c r="Q82" s="759" t="str">
        <f t="shared" si="82"/>
        <v/>
      </c>
      <c r="R82" s="759" t="str">
        <f t="shared" si="87"/>
        <v/>
      </c>
      <c r="S82" s="1324" t="str">
        <f t="shared" si="63"/>
        <v/>
      </c>
      <c r="T82" s="759" t="str">
        <f t="shared" si="64"/>
        <v/>
      </c>
      <c r="U82" s="1113"/>
      <c r="V82" s="866" t="str">
        <f t="shared" si="74"/>
        <v/>
      </c>
      <c r="W82" s="756" t="str">
        <f t="shared" si="83"/>
        <v/>
      </c>
      <c r="X82" s="757" t="str">
        <f t="shared" si="65"/>
        <v/>
      </c>
      <c r="Y82" s="759" t="str">
        <f t="shared" si="75"/>
        <v/>
      </c>
      <c r="Z82" s="759" t="str">
        <f t="shared" si="76"/>
        <v/>
      </c>
      <c r="AA82" s="759" t="str">
        <f t="shared" si="84"/>
        <v/>
      </c>
      <c r="AB82" s="759" t="str">
        <f t="shared" si="85"/>
        <v/>
      </c>
      <c r="AC82" s="1324" t="str">
        <f t="shared" si="66"/>
        <v/>
      </c>
      <c r="AD82" s="759" t="str">
        <f t="shared" si="67"/>
        <v/>
      </c>
    </row>
    <row r="83" spans="2:30">
      <c r="B83" s="866" t="str">
        <f t="shared" si="68"/>
        <v/>
      </c>
      <c r="C83" s="756" t="str">
        <f t="shared" si="78"/>
        <v/>
      </c>
      <c r="D83" s="757" t="str">
        <f t="shared" ref="D83:D146" si="98">IF(B83&lt;&gt;"",YEAR(C83),"")</f>
        <v/>
      </c>
      <c r="E83" s="759" t="str">
        <f t="shared" si="69"/>
        <v/>
      </c>
      <c r="F83" s="759" t="str">
        <f t="shared" si="70"/>
        <v/>
      </c>
      <c r="G83" s="759" t="str">
        <f t="shared" si="79"/>
        <v/>
      </c>
      <c r="H83" s="759" t="str">
        <f t="shared" si="80"/>
        <v/>
      </c>
      <c r="I83" s="1324" t="str">
        <f t="shared" ref="I83:I146" si="99">IFERROR(IF(C84-$C$19&gt;360,360,C84-$C$19),"")</f>
        <v/>
      </c>
      <c r="J83" s="759" t="str">
        <f t="shared" ref="J83:J146" si="100">IFERROR((E83*I83*$E$10),"")</f>
        <v/>
      </c>
      <c r="L83" s="866" t="str">
        <f t="shared" si="71"/>
        <v/>
      </c>
      <c r="M83" s="756" t="str">
        <f t="shared" si="81"/>
        <v/>
      </c>
      <c r="N83" s="757" t="str">
        <f t="shared" ref="N83:N146" si="101">IF(L83&lt;&gt;"",YEAR(M83),"")</f>
        <v/>
      </c>
      <c r="O83" s="759" t="str">
        <f t="shared" si="72"/>
        <v/>
      </c>
      <c r="P83" s="759" t="str">
        <f t="shared" si="73"/>
        <v/>
      </c>
      <c r="Q83" s="759" t="str">
        <f t="shared" si="82"/>
        <v/>
      </c>
      <c r="R83" s="759" t="str">
        <f t="shared" si="87"/>
        <v/>
      </c>
      <c r="S83" s="1324" t="str">
        <f t="shared" ref="S83:S146" si="102">IFERROR(IF(M84-$M$19&gt;360,360,M84-$M$19),"")</f>
        <v/>
      </c>
      <c r="T83" s="759" t="str">
        <f t="shared" ref="T83:T146" si="103">IFERROR((O83*S83*$O$10),"")</f>
        <v/>
      </c>
      <c r="U83" s="1113"/>
      <c r="V83" s="866" t="str">
        <f t="shared" si="74"/>
        <v/>
      </c>
      <c r="W83" s="756" t="str">
        <f t="shared" si="83"/>
        <v/>
      </c>
      <c r="X83" s="757" t="str">
        <f t="shared" ref="X83:X146" si="104">IF(V83&lt;&gt;"",YEAR(W83),"")</f>
        <v/>
      </c>
      <c r="Y83" s="759" t="str">
        <f t="shared" si="75"/>
        <v/>
      </c>
      <c r="Z83" s="759" t="str">
        <f t="shared" si="76"/>
        <v/>
      </c>
      <c r="AA83" s="759" t="str">
        <f t="shared" si="84"/>
        <v/>
      </c>
      <c r="AB83" s="759" t="str">
        <f t="shared" si="85"/>
        <v/>
      </c>
      <c r="AC83" s="1324" t="str">
        <f t="shared" ref="AC83:AC146" si="105">IFERROR(IF(W84-$W$19&gt;360,360,W84-$W$19),"")</f>
        <v/>
      </c>
      <c r="AD83" s="759" t="str">
        <f t="shared" ref="AD83:AD146" si="106">IFERROR((Y83*AC83*$Y$10),"")</f>
        <v/>
      </c>
    </row>
    <row r="84" spans="2:30">
      <c r="B84" s="866" t="str">
        <f t="shared" ref="B84:B147" si="107">IF(E84&lt;&gt;"",B83+1,"")</f>
        <v/>
      </c>
      <c r="C84" s="756" t="str">
        <f t="shared" si="78"/>
        <v/>
      </c>
      <c r="D84" s="757" t="str">
        <f t="shared" si="98"/>
        <v/>
      </c>
      <c r="E84" s="759" t="str">
        <f t="shared" ref="E84:E147" si="108">IFERROR(IF(AND(ROUND(H83,0)&gt;0,ROUND(H83,0)&lt;&gt;""), $E$8/$E$13,""),"")</f>
        <v/>
      </c>
      <c r="F84" s="759" t="str">
        <f t="shared" ref="F84:F147" si="109">IF(E84&lt;&gt;"",$E$12*H83,"")</f>
        <v/>
      </c>
      <c r="G84" s="759" t="str">
        <f t="shared" si="79"/>
        <v/>
      </c>
      <c r="H84" s="759" t="str">
        <f t="shared" si="80"/>
        <v/>
      </c>
      <c r="I84" s="1324" t="str">
        <f t="shared" si="99"/>
        <v/>
      </c>
      <c r="J84" s="759" t="str">
        <f t="shared" si="100"/>
        <v/>
      </c>
      <c r="L84" s="866" t="str">
        <f t="shared" ref="L84:L147" si="110">IF(O84&lt;&gt;"",L83+1,"")</f>
        <v/>
      </c>
      <c r="M84" s="756" t="str">
        <f t="shared" si="81"/>
        <v/>
      </c>
      <c r="N84" s="757" t="str">
        <f t="shared" si="101"/>
        <v/>
      </c>
      <c r="O84" s="759" t="str">
        <f t="shared" ref="O84:O147" si="111">IFERROR(IF(AND(ROUND(R83,0)&gt;0,ROUND(R83,0)&lt;&gt;""), $O$8/$O$13,""),"")</f>
        <v/>
      </c>
      <c r="P84" s="759" t="str">
        <f t="shared" ref="P84:P147" si="112">IF(O84&lt;&gt;"",$O$12*R83,"")</f>
        <v/>
      </c>
      <c r="Q84" s="759" t="str">
        <f t="shared" si="82"/>
        <v/>
      </c>
      <c r="R84" s="759" t="str">
        <f t="shared" si="87"/>
        <v/>
      </c>
      <c r="S84" s="1324" t="str">
        <f t="shared" si="102"/>
        <v/>
      </c>
      <c r="T84" s="759" t="str">
        <f t="shared" si="103"/>
        <v/>
      </c>
      <c r="U84" s="1113"/>
      <c r="V84" s="866" t="str">
        <f t="shared" ref="V84:V147" si="113">IF(Y84&lt;&gt;"",V83+1,"")</f>
        <v/>
      </c>
      <c r="W84" s="756" t="str">
        <f t="shared" si="83"/>
        <v/>
      </c>
      <c r="X84" s="757" t="str">
        <f t="shared" si="104"/>
        <v/>
      </c>
      <c r="Y84" s="759" t="str">
        <f t="shared" ref="Y84:Y147" si="114">IFERROR((IF(AND(ROUND(AB83,0)&gt;0,ROUND(AB83,0)&lt;&gt;""), $Y$8/$Y$13,"")),"")</f>
        <v/>
      </c>
      <c r="Z84" s="759" t="str">
        <f t="shared" ref="Z84:Z147" si="115">IF(Y84&lt;&gt;"",$Y$12*AB83,"")</f>
        <v/>
      </c>
      <c r="AA84" s="759" t="str">
        <f t="shared" si="84"/>
        <v/>
      </c>
      <c r="AB84" s="759" t="str">
        <f t="shared" si="85"/>
        <v/>
      </c>
      <c r="AC84" s="1324" t="str">
        <f t="shared" si="105"/>
        <v/>
      </c>
      <c r="AD84" s="759" t="str">
        <f t="shared" si="106"/>
        <v/>
      </c>
    </row>
    <row r="85" spans="2:30">
      <c r="B85" s="866" t="str">
        <f t="shared" si="107"/>
        <v/>
      </c>
      <c r="C85" s="756" t="str">
        <f t="shared" ref="C85:C148" si="116">IF(B85&lt;&gt;"",EOMONTH(C84,1),"")</f>
        <v/>
      </c>
      <c r="D85" s="757" t="str">
        <f t="shared" si="98"/>
        <v/>
      </c>
      <c r="E85" s="759" t="str">
        <f t="shared" si="108"/>
        <v/>
      </c>
      <c r="F85" s="759" t="str">
        <f t="shared" si="109"/>
        <v/>
      </c>
      <c r="G85" s="759" t="str">
        <f t="shared" ref="G85:G148" si="117">IF(E85&lt;&gt;"",F85+E84,"")</f>
        <v/>
      </c>
      <c r="H85" s="759" t="str">
        <f t="shared" ref="H85:H148" si="118">IF(E85&lt;&gt;"",H84-E84,"")</f>
        <v/>
      </c>
      <c r="I85" s="1324" t="str">
        <f t="shared" si="99"/>
        <v/>
      </c>
      <c r="J85" s="759" t="str">
        <f t="shared" si="100"/>
        <v/>
      </c>
      <c r="L85" s="866" t="str">
        <f t="shared" si="110"/>
        <v/>
      </c>
      <c r="M85" s="756" t="str">
        <f t="shared" ref="M85:M148" si="119">IF(L85&lt;&gt;"",EOMONTH(M84,1),"")</f>
        <v/>
      </c>
      <c r="N85" s="757" t="str">
        <f t="shared" si="101"/>
        <v/>
      </c>
      <c r="O85" s="759" t="str">
        <f t="shared" si="111"/>
        <v/>
      </c>
      <c r="P85" s="759" t="str">
        <f t="shared" si="112"/>
        <v/>
      </c>
      <c r="Q85" s="759" t="str">
        <f t="shared" ref="Q85:Q148" si="120">IF(O85&lt;&gt;"",P85+O84,"")</f>
        <v/>
      </c>
      <c r="R85" s="759" t="str">
        <f t="shared" ref="R85:R148" si="121">IF(O85&lt;&gt;"",R84-O84,"")</f>
        <v/>
      </c>
      <c r="S85" s="1324" t="str">
        <f t="shared" si="102"/>
        <v/>
      </c>
      <c r="T85" s="759" t="str">
        <f t="shared" si="103"/>
        <v/>
      </c>
      <c r="U85" s="1113"/>
      <c r="V85" s="866" t="str">
        <f t="shared" si="113"/>
        <v/>
      </c>
      <c r="W85" s="756" t="str">
        <f t="shared" ref="W85:W148" si="122">IF(V85&lt;&gt;"",EOMONTH(W84,1),"")</f>
        <v/>
      </c>
      <c r="X85" s="757" t="str">
        <f t="shared" si="104"/>
        <v/>
      </c>
      <c r="Y85" s="759" t="str">
        <f t="shared" si="114"/>
        <v/>
      </c>
      <c r="Z85" s="759" t="str">
        <f t="shared" si="115"/>
        <v/>
      </c>
      <c r="AA85" s="759" t="str">
        <f t="shared" ref="AA85:AA148" si="123">IF(Y85&lt;&gt;"",Z85+Y84,"")</f>
        <v/>
      </c>
      <c r="AB85" s="759" t="str">
        <f t="shared" ref="AB85:AB148" si="124">IF(Y85&lt;&gt;"",AB84-Y84,"")</f>
        <v/>
      </c>
      <c r="AC85" s="1324" t="str">
        <f t="shared" si="105"/>
        <v/>
      </c>
      <c r="AD85" s="759" t="str">
        <f t="shared" si="106"/>
        <v/>
      </c>
    </row>
    <row r="86" spans="2:30">
      <c r="B86" s="866" t="str">
        <f t="shared" si="107"/>
        <v/>
      </c>
      <c r="C86" s="756" t="str">
        <f t="shared" si="116"/>
        <v/>
      </c>
      <c r="D86" s="757" t="str">
        <f t="shared" si="98"/>
        <v/>
      </c>
      <c r="E86" s="759" t="str">
        <f t="shared" si="108"/>
        <v/>
      </c>
      <c r="F86" s="759" t="str">
        <f t="shared" si="109"/>
        <v/>
      </c>
      <c r="G86" s="759" t="str">
        <f t="shared" si="117"/>
        <v/>
      </c>
      <c r="H86" s="759" t="str">
        <f t="shared" si="118"/>
        <v/>
      </c>
      <c r="I86" s="1324" t="str">
        <f t="shared" si="99"/>
        <v/>
      </c>
      <c r="J86" s="759" t="str">
        <f t="shared" si="100"/>
        <v/>
      </c>
      <c r="L86" s="866" t="str">
        <f t="shared" si="110"/>
        <v/>
      </c>
      <c r="M86" s="756" t="str">
        <f t="shared" si="119"/>
        <v/>
      </c>
      <c r="N86" s="757" t="str">
        <f t="shared" si="101"/>
        <v/>
      </c>
      <c r="O86" s="759" t="str">
        <f t="shared" si="111"/>
        <v/>
      </c>
      <c r="P86" s="759" t="str">
        <f t="shared" si="112"/>
        <v/>
      </c>
      <c r="Q86" s="759" t="str">
        <f t="shared" si="120"/>
        <v/>
      </c>
      <c r="R86" s="759" t="str">
        <f t="shared" si="121"/>
        <v/>
      </c>
      <c r="S86" s="1324" t="str">
        <f t="shared" si="102"/>
        <v/>
      </c>
      <c r="T86" s="759" t="str">
        <f t="shared" si="103"/>
        <v/>
      </c>
      <c r="U86" s="1113"/>
      <c r="V86" s="866" t="str">
        <f t="shared" si="113"/>
        <v/>
      </c>
      <c r="W86" s="756" t="str">
        <f t="shared" si="122"/>
        <v/>
      </c>
      <c r="X86" s="757" t="str">
        <f t="shared" si="104"/>
        <v/>
      </c>
      <c r="Y86" s="759" t="str">
        <f t="shared" si="114"/>
        <v/>
      </c>
      <c r="Z86" s="759" t="str">
        <f t="shared" si="115"/>
        <v/>
      </c>
      <c r="AA86" s="759" t="str">
        <f t="shared" si="123"/>
        <v/>
      </c>
      <c r="AB86" s="759" t="str">
        <f t="shared" si="124"/>
        <v/>
      </c>
      <c r="AC86" s="1324" t="str">
        <f t="shared" si="105"/>
        <v/>
      </c>
      <c r="AD86" s="759" t="str">
        <f t="shared" si="106"/>
        <v/>
      </c>
    </row>
    <row r="87" spans="2:30">
      <c r="B87" s="866" t="str">
        <f t="shared" si="107"/>
        <v/>
      </c>
      <c r="C87" s="756" t="str">
        <f t="shared" si="116"/>
        <v/>
      </c>
      <c r="D87" s="757" t="str">
        <f t="shared" si="98"/>
        <v/>
      </c>
      <c r="E87" s="759" t="str">
        <f t="shared" si="108"/>
        <v/>
      </c>
      <c r="F87" s="759" t="str">
        <f t="shared" si="109"/>
        <v/>
      </c>
      <c r="G87" s="759" t="str">
        <f t="shared" si="117"/>
        <v/>
      </c>
      <c r="H87" s="759" t="str">
        <f t="shared" si="118"/>
        <v/>
      </c>
      <c r="I87" s="1324" t="str">
        <f t="shared" si="99"/>
        <v/>
      </c>
      <c r="J87" s="759" t="str">
        <f t="shared" si="100"/>
        <v/>
      </c>
      <c r="L87" s="866" t="str">
        <f t="shared" si="110"/>
        <v/>
      </c>
      <c r="M87" s="756" t="str">
        <f t="shared" si="119"/>
        <v/>
      </c>
      <c r="N87" s="757" t="str">
        <f t="shared" si="101"/>
        <v/>
      </c>
      <c r="O87" s="759" t="str">
        <f t="shared" si="111"/>
        <v/>
      </c>
      <c r="P87" s="759" t="str">
        <f t="shared" si="112"/>
        <v/>
      </c>
      <c r="Q87" s="759" t="str">
        <f t="shared" si="120"/>
        <v/>
      </c>
      <c r="R87" s="759" t="str">
        <f t="shared" si="121"/>
        <v/>
      </c>
      <c r="S87" s="1324" t="str">
        <f t="shared" si="102"/>
        <v/>
      </c>
      <c r="T87" s="759" t="str">
        <f t="shared" si="103"/>
        <v/>
      </c>
      <c r="U87" s="1113"/>
      <c r="V87" s="866" t="str">
        <f t="shared" si="113"/>
        <v/>
      </c>
      <c r="W87" s="756" t="str">
        <f t="shared" si="122"/>
        <v/>
      </c>
      <c r="X87" s="757" t="str">
        <f t="shared" si="104"/>
        <v/>
      </c>
      <c r="Y87" s="759" t="str">
        <f t="shared" si="114"/>
        <v/>
      </c>
      <c r="Z87" s="759" t="str">
        <f t="shared" si="115"/>
        <v/>
      </c>
      <c r="AA87" s="759" t="str">
        <f t="shared" si="123"/>
        <v/>
      </c>
      <c r="AB87" s="759" t="str">
        <f t="shared" si="124"/>
        <v/>
      </c>
      <c r="AC87" s="1324" t="str">
        <f t="shared" si="105"/>
        <v/>
      </c>
      <c r="AD87" s="759" t="str">
        <f t="shared" si="106"/>
        <v/>
      </c>
    </row>
    <row r="88" spans="2:30">
      <c r="B88" s="866" t="str">
        <f t="shared" si="107"/>
        <v/>
      </c>
      <c r="C88" s="756" t="str">
        <f t="shared" si="116"/>
        <v/>
      </c>
      <c r="D88" s="757" t="str">
        <f t="shared" si="98"/>
        <v/>
      </c>
      <c r="E88" s="759" t="str">
        <f t="shared" si="108"/>
        <v/>
      </c>
      <c r="F88" s="759" t="str">
        <f t="shared" si="109"/>
        <v/>
      </c>
      <c r="G88" s="759" t="str">
        <f t="shared" si="117"/>
        <v/>
      </c>
      <c r="H88" s="759" t="str">
        <f t="shared" si="118"/>
        <v/>
      </c>
      <c r="I88" s="1324" t="str">
        <f t="shared" si="99"/>
        <v/>
      </c>
      <c r="J88" s="759" t="str">
        <f t="shared" si="100"/>
        <v/>
      </c>
      <c r="L88" s="866" t="str">
        <f t="shared" si="110"/>
        <v/>
      </c>
      <c r="M88" s="756" t="str">
        <f t="shared" si="119"/>
        <v/>
      </c>
      <c r="N88" s="757" t="str">
        <f t="shared" si="101"/>
        <v/>
      </c>
      <c r="O88" s="759" t="str">
        <f t="shared" si="111"/>
        <v/>
      </c>
      <c r="P88" s="759" t="str">
        <f t="shared" si="112"/>
        <v/>
      </c>
      <c r="Q88" s="759" t="str">
        <f t="shared" si="120"/>
        <v/>
      </c>
      <c r="R88" s="759" t="str">
        <f t="shared" si="121"/>
        <v/>
      </c>
      <c r="S88" s="1324" t="str">
        <f t="shared" si="102"/>
        <v/>
      </c>
      <c r="T88" s="759" t="str">
        <f t="shared" si="103"/>
        <v/>
      </c>
      <c r="U88" s="1113"/>
      <c r="V88" s="866" t="str">
        <f t="shared" si="113"/>
        <v/>
      </c>
      <c r="W88" s="756" t="str">
        <f t="shared" si="122"/>
        <v/>
      </c>
      <c r="X88" s="757" t="str">
        <f t="shared" si="104"/>
        <v/>
      </c>
      <c r="Y88" s="759" t="str">
        <f t="shared" si="114"/>
        <v/>
      </c>
      <c r="Z88" s="759" t="str">
        <f t="shared" si="115"/>
        <v/>
      </c>
      <c r="AA88" s="759" t="str">
        <f t="shared" si="123"/>
        <v/>
      </c>
      <c r="AB88" s="759" t="str">
        <f t="shared" si="124"/>
        <v/>
      </c>
      <c r="AC88" s="1324" t="str">
        <f t="shared" si="105"/>
        <v/>
      </c>
      <c r="AD88" s="759" t="str">
        <f t="shared" si="106"/>
        <v/>
      </c>
    </row>
    <row r="89" spans="2:30">
      <c r="B89" s="866" t="str">
        <f t="shared" si="107"/>
        <v/>
      </c>
      <c r="C89" s="756" t="str">
        <f t="shared" si="116"/>
        <v/>
      </c>
      <c r="D89" s="757" t="str">
        <f t="shared" si="98"/>
        <v/>
      </c>
      <c r="E89" s="759" t="str">
        <f t="shared" si="108"/>
        <v/>
      </c>
      <c r="F89" s="759" t="str">
        <f t="shared" si="109"/>
        <v/>
      </c>
      <c r="G89" s="759" t="str">
        <f t="shared" si="117"/>
        <v/>
      </c>
      <c r="H89" s="759" t="str">
        <f t="shared" si="118"/>
        <v/>
      </c>
      <c r="I89" s="1324" t="str">
        <f t="shared" si="99"/>
        <v/>
      </c>
      <c r="J89" s="759" t="str">
        <f t="shared" si="100"/>
        <v/>
      </c>
      <c r="L89" s="866" t="str">
        <f t="shared" si="110"/>
        <v/>
      </c>
      <c r="M89" s="756" t="str">
        <f t="shared" si="119"/>
        <v/>
      </c>
      <c r="N89" s="757" t="str">
        <f t="shared" si="101"/>
        <v/>
      </c>
      <c r="O89" s="759" t="str">
        <f t="shared" si="111"/>
        <v/>
      </c>
      <c r="P89" s="759" t="str">
        <f t="shared" si="112"/>
        <v/>
      </c>
      <c r="Q89" s="759" t="str">
        <f t="shared" si="120"/>
        <v/>
      </c>
      <c r="R89" s="759" t="str">
        <f t="shared" si="121"/>
        <v/>
      </c>
      <c r="S89" s="1324" t="str">
        <f t="shared" si="102"/>
        <v/>
      </c>
      <c r="T89" s="759" t="str">
        <f t="shared" si="103"/>
        <v/>
      </c>
      <c r="U89" s="1113"/>
      <c r="V89" s="866" t="str">
        <f t="shared" si="113"/>
        <v/>
      </c>
      <c r="W89" s="756" t="str">
        <f t="shared" si="122"/>
        <v/>
      </c>
      <c r="X89" s="757" t="str">
        <f t="shared" si="104"/>
        <v/>
      </c>
      <c r="Y89" s="759" t="str">
        <f t="shared" si="114"/>
        <v/>
      </c>
      <c r="Z89" s="759" t="str">
        <f t="shared" si="115"/>
        <v/>
      </c>
      <c r="AA89" s="759" t="str">
        <f t="shared" si="123"/>
        <v/>
      </c>
      <c r="AB89" s="759" t="str">
        <f t="shared" si="124"/>
        <v/>
      </c>
      <c r="AC89" s="1324" t="str">
        <f t="shared" si="105"/>
        <v/>
      </c>
      <c r="AD89" s="759" t="str">
        <f t="shared" si="106"/>
        <v/>
      </c>
    </row>
    <row r="90" spans="2:30">
      <c r="B90" s="866" t="str">
        <f t="shared" si="107"/>
        <v/>
      </c>
      <c r="C90" s="756" t="str">
        <f t="shared" si="116"/>
        <v/>
      </c>
      <c r="D90" s="757" t="str">
        <f t="shared" si="98"/>
        <v/>
      </c>
      <c r="E90" s="759" t="str">
        <f t="shared" si="108"/>
        <v/>
      </c>
      <c r="F90" s="759" t="str">
        <f t="shared" si="109"/>
        <v/>
      </c>
      <c r="G90" s="759" t="str">
        <f t="shared" si="117"/>
        <v/>
      </c>
      <c r="H90" s="759" t="str">
        <f t="shared" si="118"/>
        <v/>
      </c>
      <c r="I90" s="1324" t="str">
        <f t="shared" si="99"/>
        <v/>
      </c>
      <c r="J90" s="759" t="str">
        <f t="shared" si="100"/>
        <v/>
      </c>
      <c r="L90" s="866" t="str">
        <f t="shared" si="110"/>
        <v/>
      </c>
      <c r="M90" s="756" t="str">
        <f t="shared" si="119"/>
        <v/>
      </c>
      <c r="N90" s="757" t="str">
        <f t="shared" si="101"/>
        <v/>
      </c>
      <c r="O90" s="759" t="str">
        <f t="shared" si="111"/>
        <v/>
      </c>
      <c r="P90" s="759" t="str">
        <f t="shared" si="112"/>
        <v/>
      </c>
      <c r="Q90" s="759" t="str">
        <f t="shared" si="120"/>
        <v/>
      </c>
      <c r="R90" s="759" t="str">
        <f t="shared" si="121"/>
        <v/>
      </c>
      <c r="S90" s="1324" t="str">
        <f t="shared" si="102"/>
        <v/>
      </c>
      <c r="T90" s="759" t="str">
        <f t="shared" si="103"/>
        <v/>
      </c>
      <c r="U90" s="1113"/>
      <c r="V90" s="866" t="str">
        <f t="shared" si="113"/>
        <v/>
      </c>
      <c r="W90" s="756" t="str">
        <f t="shared" si="122"/>
        <v/>
      </c>
      <c r="X90" s="757" t="str">
        <f t="shared" si="104"/>
        <v/>
      </c>
      <c r="Y90" s="759" t="str">
        <f t="shared" si="114"/>
        <v/>
      </c>
      <c r="Z90" s="759" t="str">
        <f t="shared" si="115"/>
        <v/>
      </c>
      <c r="AA90" s="759" t="str">
        <f t="shared" si="123"/>
        <v/>
      </c>
      <c r="AB90" s="759" t="str">
        <f t="shared" si="124"/>
        <v/>
      </c>
      <c r="AC90" s="1324" t="str">
        <f t="shared" si="105"/>
        <v/>
      </c>
      <c r="AD90" s="759" t="str">
        <f t="shared" si="106"/>
        <v/>
      </c>
    </row>
    <row r="91" spans="2:30">
      <c r="B91" s="866" t="str">
        <f t="shared" si="107"/>
        <v/>
      </c>
      <c r="C91" s="756" t="str">
        <f t="shared" si="116"/>
        <v/>
      </c>
      <c r="D91" s="757" t="str">
        <f t="shared" si="98"/>
        <v/>
      </c>
      <c r="E91" s="759" t="str">
        <f t="shared" si="108"/>
        <v/>
      </c>
      <c r="F91" s="759" t="str">
        <f t="shared" si="109"/>
        <v/>
      </c>
      <c r="G91" s="759" t="str">
        <f t="shared" si="117"/>
        <v/>
      </c>
      <c r="H91" s="759" t="str">
        <f t="shared" si="118"/>
        <v/>
      </c>
      <c r="I91" s="1324" t="str">
        <f t="shared" si="99"/>
        <v/>
      </c>
      <c r="J91" s="759" t="str">
        <f t="shared" si="100"/>
        <v/>
      </c>
      <c r="L91" s="866" t="str">
        <f t="shared" si="110"/>
        <v/>
      </c>
      <c r="M91" s="756" t="str">
        <f t="shared" si="119"/>
        <v/>
      </c>
      <c r="N91" s="757" t="str">
        <f t="shared" si="101"/>
        <v/>
      </c>
      <c r="O91" s="759" t="str">
        <f t="shared" si="111"/>
        <v/>
      </c>
      <c r="P91" s="759" t="str">
        <f t="shared" si="112"/>
        <v/>
      </c>
      <c r="Q91" s="759" t="str">
        <f t="shared" si="120"/>
        <v/>
      </c>
      <c r="R91" s="759" t="str">
        <f t="shared" si="121"/>
        <v/>
      </c>
      <c r="S91" s="1324" t="str">
        <f t="shared" si="102"/>
        <v/>
      </c>
      <c r="T91" s="759" t="str">
        <f t="shared" si="103"/>
        <v/>
      </c>
      <c r="U91" s="1113"/>
      <c r="V91" s="866" t="str">
        <f t="shared" si="113"/>
        <v/>
      </c>
      <c r="W91" s="756" t="str">
        <f t="shared" si="122"/>
        <v/>
      </c>
      <c r="X91" s="757" t="str">
        <f t="shared" si="104"/>
        <v/>
      </c>
      <c r="Y91" s="759" t="str">
        <f t="shared" si="114"/>
        <v/>
      </c>
      <c r="Z91" s="759" t="str">
        <f t="shared" si="115"/>
        <v/>
      </c>
      <c r="AA91" s="759" t="str">
        <f t="shared" si="123"/>
        <v/>
      </c>
      <c r="AB91" s="759" t="str">
        <f t="shared" si="124"/>
        <v/>
      </c>
      <c r="AC91" s="1324" t="str">
        <f t="shared" si="105"/>
        <v/>
      </c>
      <c r="AD91" s="759" t="str">
        <f t="shared" si="106"/>
        <v/>
      </c>
    </row>
    <row r="92" spans="2:30">
      <c r="B92" s="866" t="str">
        <f t="shared" si="107"/>
        <v/>
      </c>
      <c r="C92" s="756" t="str">
        <f t="shared" si="116"/>
        <v/>
      </c>
      <c r="D92" s="757" t="str">
        <f t="shared" si="98"/>
        <v/>
      </c>
      <c r="E92" s="759" t="str">
        <f t="shared" si="108"/>
        <v/>
      </c>
      <c r="F92" s="759" t="str">
        <f t="shared" si="109"/>
        <v/>
      </c>
      <c r="G92" s="759" t="str">
        <f t="shared" si="117"/>
        <v/>
      </c>
      <c r="H92" s="759" t="str">
        <f t="shared" si="118"/>
        <v/>
      </c>
      <c r="I92" s="1324" t="str">
        <f t="shared" si="99"/>
        <v/>
      </c>
      <c r="J92" s="759" t="str">
        <f t="shared" si="100"/>
        <v/>
      </c>
      <c r="L92" s="866" t="str">
        <f t="shared" si="110"/>
        <v/>
      </c>
      <c r="M92" s="756" t="str">
        <f t="shared" si="119"/>
        <v/>
      </c>
      <c r="N92" s="757" t="str">
        <f t="shared" si="101"/>
        <v/>
      </c>
      <c r="O92" s="759" t="str">
        <f t="shared" si="111"/>
        <v/>
      </c>
      <c r="P92" s="759" t="str">
        <f t="shared" si="112"/>
        <v/>
      </c>
      <c r="Q92" s="759" t="str">
        <f t="shared" si="120"/>
        <v/>
      </c>
      <c r="R92" s="759" t="str">
        <f t="shared" si="121"/>
        <v/>
      </c>
      <c r="S92" s="1324" t="str">
        <f t="shared" si="102"/>
        <v/>
      </c>
      <c r="T92" s="759" t="str">
        <f t="shared" si="103"/>
        <v/>
      </c>
      <c r="U92" s="1113"/>
      <c r="V92" s="866" t="str">
        <f t="shared" si="113"/>
        <v/>
      </c>
      <c r="W92" s="756" t="str">
        <f t="shared" si="122"/>
        <v/>
      </c>
      <c r="X92" s="757" t="str">
        <f t="shared" si="104"/>
        <v/>
      </c>
      <c r="Y92" s="759" t="str">
        <f t="shared" si="114"/>
        <v/>
      </c>
      <c r="Z92" s="759" t="str">
        <f t="shared" si="115"/>
        <v/>
      </c>
      <c r="AA92" s="759" t="str">
        <f t="shared" si="123"/>
        <v/>
      </c>
      <c r="AB92" s="759" t="str">
        <f t="shared" si="124"/>
        <v/>
      </c>
      <c r="AC92" s="1324" t="str">
        <f t="shared" si="105"/>
        <v/>
      </c>
      <c r="AD92" s="759" t="str">
        <f t="shared" si="106"/>
        <v/>
      </c>
    </row>
    <row r="93" spans="2:30">
      <c r="B93" s="866" t="str">
        <f t="shared" si="107"/>
        <v/>
      </c>
      <c r="C93" s="756" t="str">
        <f t="shared" si="116"/>
        <v/>
      </c>
      <c r="D93" s="757" t="str">
        <f t="shared" si="98"/>
        <v/>
      </c>
      <c r="E93" s="759" t="str">
        <f t="shared" si="108"/>
        <v/>
      </c>
      <c r="F93" s="759" t="str">
        <f t="shared" si="109"/>
        <v/>
      </c>
      <c r="G93" s="759" t="str">
        <f t="shared" si="117"/>
        <v/>
      </c>
      <c r="H93" s="759" t="str">
        <f t="shared" si="118"/>
        <v/>
      </c>
      <c r="I93" s="1324" t="str">
        <f t="shared" si="99"/>
        <v/>
      </c>
      <c r="J93" s="759" t="str">
        <f t="shared" si="100"/>
        <v/>
      </c>
      <c r="L93" s="866" t="str">
        <f t="shared" si="110"/>
        <v/>
      </c>
      <c r="M93" s="756" t="str">
        <f t="shared" si="119"/>
        <v/>
      </c>
      <c r="N93" s="757" t="str">
        <f t="shared" si="101"/>
        <v/>
      </c>
      <c r="O93" s="759" t="str">
        <f t="shared" si="111"/>
        <v/>
      </c>
      <c r="P93" s="759" t="str">
        <f t="shared" si="112"/>
        <v/>
      </c>
      <c r="Q93" s="759" t="str">
        <f t="shared" si="120"/>
        <v/>
      </c>
      <c r="R93" s="759" t="str">
        <f t="shared" si="121"/>
        <v/>
      </c>
      <c r="S93" s="1324" t="str">
        <f t="shared" si="102"/>
        <v/>
      </c>
      <c r="T93" s="759" t="str">
        <f t="shared" si="103"/>
        <v/>
      </c>
      <c r="U93" s="1113"/>
      <c r="V93" s="866" t="str">
        <f t="shared" si="113"/>
        <v/>
      </c>
      <c r="W93" s="756" t="str">
        <f t="shared" si="122"/>
        <v/>
      </c>
      <c r="X93" s="757" t="str">
        <f t="shared" si="104"/>
        <v/>
      </c>
      <c r="Y93" s="759" t="str">
        <f t="shared" si="114"/>
        <v/>
      </c>
      <c r="Z93" s="759" t="str">
        <f t="shared" si="115"/>
        <v/>
      </c>
      <c r="AA93" s="759" t="str">
        <f t="shared" si="123"/>
        <v/>
      </c>
      <c r="AB93" s="759" t="str">
        <f t="shared" si="124"/>
        <v/>
      </c>
      <c r="AC93" s="1324" t="str">
        <f t="shared" si="105"/>
        <v/>
      </c>
      <c r="AD93" s="759" t="str">
        <f t="shared" si="106"/>
        <v/>
      </c>
    </row>
    <row r="94" spans="2:30">
      <c r="B94" s="866" t="str">
        <f t="shared" si="107"/>
        <v/>
      </c>
      <c r="C94" s="756" t="str">
        <f t="shared" si="116"/>
        <v/>
      </c>
      <c r="D94" s="757" t="str">
        <f t="shared" si="98"/>
        <v/>
      </c>
      <c r="E94" s="759" t="str">
        <f t="shared" si="108"/>
        <v/>
      </c>
      <c r="F94" s="759" t="str">
        <f t="shared" si="109"/>
        <v/>
      </c>
      <c r="G94" s="759" t="str">
        <f t="shared" si="117"/>
        <v/>
      </c>
      <c r="H94" s="759" t="str">
        <f t="shared" si="118"/>
        <v/>
      </c>
      <c r="I94" s="1324" t="str">
        <f t="shared" si="99"/>
        <v/>
      </c>
      <c r="J94" s="759" t="str">
        <f t="shared" si="100"/>
        <v/>
      </c>
      <c r="L94" s="866" t="str">
        <f t="shared" si="110"/>
        <v/>
      </c>
      <c r="M94" s="756" t="str">
        <f t="shared" si="119"/>
        <v/>
      </c>
      <c r="N94" s="757" t="str">
        <f t="shared" si="101"/>
        <v/>
      </c>
      <c r="O94" s="759" t="str">
        <f t="shared" si="111"/>
        <v/>
      </c>
      <c r="P94" s="759" t="str">
        <f t="shared" si="112"/>
        <v/>
      </c>
      <c r="Q94" s="759" t="str">
        <f t="shared" si="120"/>
        <v/>
      </c>
      <c r="R94" s="759" t="str">
        <f t="shared" si="121"/>
        <v/>
      </c>
      <c r="S94" s="1324" t="str">
        <f t="shared" si="102"/>
        <v/>
      </c>
      <c r="T94" s="759" t="str">
        <f t="shared" si="103"/>
        <v/>
      </c>
      <c r="U94" s="1113"/>
      <c r="V94" s="866" t="str">
        <f t="shared" si="113"/>
        <v/>
      </c>
      <c r="W94" s="756" t="str">
        <f t="shared" si="122"/>
        <v/>
      </c>
      <c r="X94" s="757" t="str">
        <f t="shared" si="104"/>
        <v/>
      </c>
      <c r="Y94" s="759" t="str">
        <f t="shared" si="114"/>
        <v/>
      </c>
      <c r="Z94" s="759" t="str">
        <f t="shared" si="115"/>
        <v/>
      </c>
      <c r="AA94" s="759" t="str">
        <f t="shared" si="123"/>
        <v/>
      </c>
      <c r="AB94" s="759" t="str">
        <f t="shared" si="124"/>
        <v/>
      </c>
      <c r="AC94" s="1324" t="str">
        <f t="shared" si="105"/>
        <v/>
      </c>
      <c r="AD94" s="759" t="str">
        <f t="shared" si="106"/>
        <v/>
      </c>
    </row>
    <row r="95" spans="2:30">
      <c r="B95" s="866" t="str">
        <f t="shared" si="107"/>
        <v/>
      </c>
      <c r="C95" s="756" t="str">
        <f t="shared" si="116"/>
        <v/>
      </c>
      <c r="D95" s="757" t="str">
        <f t="shared" si="98"/>
        <v/>
      </c>
      <c r="E95" s="759" t="str">
        <f t="shared" si="108"/>
        <v/>
      </c>
      <c r="F95" s="759" t="str">
        <f t="shared" si="109"/>
        <v/>
      </c>
      <c r="G95" s="759" t="str">
        <f t="shared" si="117"/>
        <v/>
      </c>
      <c r="H95" s="759" t="str">
        <f t="shared" si="118"/>
        <v/>
      </c>
      <c r="I95" s="1324" t="str">
        <f t="shared" si="99"/>
        <v/>
      </c>
      <c r="J95" s="759" t="str">
        <f t="shared" si="100"/>
        <v/>
      </c>
      <c r="L95" s="866" t="str">
        <f t="shared" si="110"/>
        <v/>
      </c>
      <c r="M95" s="756" t="str">
        <f t="shared" si="119"/>
        <v/>
      </c>
      <c r="N95" s="757" t="str">
        <f t="shared" si="101"/>
        <v/>
      </c>
      <c r="O95" s="759" t="str">
        <f t="shared" si="111"/>
        <v/>
      </c>
      <c r="P95" s="759" t="str">
        <f t="shared" si="112"/>
        <v/>
      </c>
      <c r="Q95" s="759" t="str">
        <f t="shared" si="120"/>
        <v/>
      </c>
      <c r="R95" s="759" t="str">
        <f t="shared" si="121"/>
        <v/>
      </c>
      <c r="S95" s="1324" t="str">
        <f t="shared" si="102"/>
        <v/>
      </c>
      <c r="T95" s="759" t="str">
        <f t="shared" si="103"/>
        <v/>
      </c>
      <c r="U95" s="1113"/>
      <c r="V95" s="866" t="str">
        <f t="shared" si="113"/>
        <v/>
      </c>
      <c r="W95" s="756" t="str">
        <f t="shared" si="122"/>
        <v/>
      </c>
      <c r="X95" s="757" t="str">
        <f t="shared" si="104"/>
        <v/>
      </c>
      <c r="Y95" s="759" t="str">
        <f t="shared" si="114"/>
        <v/>
      </c>
      <c r="Z95" s="759" t="str">
        <f t="shared" si="115"/>
        <v/>
      </c>
      <c r="AA95" s="759" t="str">
        <f t="shared" si="123"/>
        <v/>
      </c>
      <c r="AB95" s="759" t="str">
        <f t="shared" si="124"/>
        <v/>
      </c>
      <c r="AC95" s="1324" t="str">
        <f t="shared" si="105"/>
        <v/>
      </c>
      <c r="AD95" s="759" t="str">
        <f t="shared" si="106"/>
        <v/>
      </c>
    </row>
    <row r="96" spans="2:30">
      <c r="B96" s="866" t="str">
        <f t="shared" si="107"/>
        <v/>
      </c>
      <c r="C96" s="756" t="str">
        <f t="shared" si="116"/>
        <v/>
      </c>
      <c r="D96" s="757" t="str">
        <f t="shared" si="98"/>
        <v/>
      </c>
      <c r="E96" s="759" t="str">
        <f t="shared" si="108"/>
        <v/>
      </c>
      <c r="F96" s="759" t="str">
        <f t="shared" si="109"/>
        <v/>
      </c>
      <c r="G96" s="759" t="str">
        <f t="shared" si="117"/>
        <v/>
      </c>
      <c r="H96" s="759" t="str">
        <f t="shared" si="118"/>
        <v/>
      </c>
      <c r="I96" s="1324" t="str">
        <f t="shared" si="99"/>
        <v/>
      </c>
      <c r="J96" s="759" t="str">
        <f t="shared" si="100"/>
        <v/>
      </c>
      <c r="L96" s="866" t="str">
        <f t="shared" si="110"/>
        <v/>
      </c>
      <c r="M96" s="756" t="str">
        <f t="shared" si="119"/>
        <v/>
      </c>
      <c r="N96" s="757" t="str">
        <f t="shared" si="101"/>
        <v/>
      </c>
      <c r="O96" s="759" t="str">
        <f t="shared" si="111"/>
        <v/>
      </c>
      <c r="P96" s="759" t="str">
        <f t="shared" si="112"/>
        <v/>
      </c>
      <c r="Q96" s="759" t="str">
        <f t="shared" si="120"/>
        <v/>
      </c>
      <c r="R96" s="759" t="str">
        <f t="shared" si="121"/>
        <v/>
      </c>
      <c r="S96" s="1324" t="str">
        <f t="shared" si="102"/>
        <v/>
      </c>
      <c r="T96" s="759" t="str">
        <f t="shared" si="103"/>
        <v/>
      </c>
      <c r="U96" s="1113"/>
      <c r="V96" s="866" t="str">
        <f t="shared" si="113"/>
        <v/>
      </c>
      <c r="W96" s="756" t="str">
        <f t="shared" si="122"/>
        <v/>
      </c>
      <c r="X96" s="757" t="str">
        <f t="shared" si="104"/>
        <v/>
      </c>
      <c r="Y96" s="759" t="str">
        <f t="shared" si="114"/>
        <v/>
      </c>
      <c r="Z96" s="759" t="str">
        <f t="shared" si="115"/>
        <v/>
      </c>
      <c r="AA96" s="759" t="str">
        <f t="shared" si="123"/>
        <v/>
      </c>
      <c r="AB96" s="759" t="str">
        <f t="shared" si="124"/>
        <v/>
      </c>
      <c r="AC96" s="1324" t="str">
        <f t="shared" si="105"/>
        <v/>
      </c>
      <c r="AD96" s="759" t="str">
        <f t="shared" si="106"/>
        <v/>
      </c>
    </row>
    <row r="97" spans="2:30">
      <c r="B97" s="866" t="str">
        <f t="shared" si="107"/>
        <v/>
      </c>
      <c r="C97" s="756" t="str">
        <f t="shared" si="116"/>
        <v/>
      </c>
      <c r="D97" s="757" t="str">
        <f t="shared" si="98"/>
        <v/>
      </c>
      <c r="E97" s="759" t="str">
        <f t="shared" si="108"/>
        <v/>
      </c>
      <c r="F97" s="759" t="str">
        <f t="shared" si="109"/>
        <v/>
      </c>
      <c r="G97" s="759" t="str">
        <f t="shared" si="117"/>
        <v/>
      </c>
      <c r="H97" s="759" t="str">
        <f t="shared" si="118"/>
        <v/>
      </c>
      <c r="I97" s="1324" t="str">
        <f t="shared" si="99"/>
        <v/>
      </c>
      <c r="J97" s="759" t="str">
        <f t="shared" si="100"/>
        <v/>
      </c>
      <c r="L97" s="866" t="str">
        <f t="shared" si="110"/>
        <v/>
      </c>
      <c r="M97" s="756" t="str">
        <f t="shared" si="119"/>
        <v/>
      </c>
      <c r="N97" s="757" t="str">
        <f t="shared" si="101"/>
        <v/>
      </c>
      <c r="O97" s="759" t="str">
        <f t="shared" si="111"/>
        <v/>
      </c>
      <c r="P97" s="759" t="str">
        <f t="shared" si="112"/>
        <v/>
      </c>
      <c r="Q97" s="759" t="str">
        <f t="shared" si="120"/>
        <v/>
      </c>
      <c r="R97" s="759" t="str">
        <f t="shared" si="121"/>
        <v/>
      </c>
      <c r="S97" s="1324" t="str">
        <f t="shared" si="102"/>
        <v/>
      </c>
      <c r="T97" s="759" t="str">
        <f t="shared" si="103"/>
        <v/>
      </c>
      <c r="U97" s="1113"/>
      <c r="V97" s="866" t="str">
        <f t="shared" si="113"/>
        <v/>
      </c>
      <c r="W97" s="756" t="str">
        <f t="shared" si="122"/>
        <v/>
      </c>
      <c r="X97" s="757" t="str">
        <f t="shared" si="104"/>
        <v/>
      </c>
      <c r="Y97" s="759" t="str">
        <f t="shared" si="114"/>
        <v/>
      </c>
      <c r="Z97" s="759" t="str">
        <f t="shared" si="115"/>
        <v/>
      </c>
      <c r="AA97" s="759" t="str">
        <f t="shared" si="123"/>
        <v/>
      </c>
      <c r="AB97" s="759" t="str">
        <f t="shared" si="124"/>
        <v/>
      </c>
      <c r="AC97" s="1324" t="str">
        <f t="shared" si="105"/>
        <v/>
      </c>
      <c r="AD97" s="759" t="str">
        <f t="shared" si="106"/>
        <v/>
      </c>
    </row>
    <row r="98" spans="2:30">
      <c r="B98" s="866" t="str">
        <f t="shared" si="107"/>
        <v/>
      </c>
      <c r="C98" s="756" t="str">
        <f t="shared" si="116"/>
        <v/>
      </c>
      <c r="D98" s="757" t="str">
        <f t="shared" si="98"/>
        <v/>
      </c>
      <c r="E98" s="759" t="str">
        <f t="shared" si="108"/>
        <v/>
      </c>
      <c r="F98" s="759" t="str">
        <f t="shared" si="109"/>
        <v/>
      </c>
      <c r="G98" s="759" t="str">
        <f t="shared" si="117"/>
        <v/>
      </c>
      <c r="H98" s="759" t="str">
        <f t="shared" si="118"/>
        <v/>
      </c>
      <c r="I98" s="1324" t="str">
        <f t="shared" si="99"/>
        <v/>
      </c>
      <c r="J98" s="759" t="str">
        <f t="shared" si="100"/>
        <v/>
      </c>
      <c r="L98" s="866" t="str">
        <f t="shared" si="110"/>
        <v/>
      </c>
      <c r="M98" s="756" t="str">
        <f t="shared" si="119"/>
        <v/>
      </c>
      <c r="N98" s="757" t="str">
        <f t="shared" si="101"/>
        <v/>
      </c>
      <c r="O98" s="759" t="str">
        <f t="shared" si="111"/>
        <v/>
      </c>
      <c r="P98" s="759" t="str">
        <f t="shared" si="112"/>
        <v/>
      </c>
      <c r="Q98" s="759" t="str">
        <f t="shared" si="120"/>
        <v/>
      </c>
      <c r="R98" s="759" t="str">
        <f t="shared" si="121"/>
        <v/>
      </c>
      <c r="S98" s="1324" t="str">
        <f t="shared" si="102"/>
        <v/>
      </c>
      <c r="T98" s="759" t="str">
        <f t="shared" si="103"/>
        <v/>
      </c>
      <c r="U98" s="1113"/>
      <c r="V98" s="866" t="str">
        <f t="shared" si="113"/>
        <v/>
      </c>
      <c r="W98" s="756" t="str">
        <f t="shared" si="122"/>
        <v/>
      </c>
      <c r="X98" s="757" t="str">
        <f t="shared" si="104"/>
        <v/>
      </c>
      <c r="Y98" s="759" t="str">
        <f t="shared" si="114"/>
        <v/>
      </c>
      <c r="Z98" s="759" t="str">
        <f t="shared" si="115"/>
        <v/>
      </c>
      <c r="AA98" s="759" t="str">
        <f t="shared" si="123"/>
        <v/>
      </c>
      <c r="AB98" s="759" t="str">
        <f t="shared" si="124"/>
        <v/>
      </c>
      <c r="AC98" s="1324" t="str">
        <f t="shared" si="105"/>
        <v/>
      </c>
      <c r="AD98" s="759" t="str">
        <f t="shared" si="106"/>
        <v/>
      </c>
    </row>
    <row r="99" spans="2:30">
      <c r="B99" s="866" t="str">
        <f t="shared" si="107"/>
        <v/>
      </c>
      <c r="C99" s="756" t="str">
        <f t="shared" si="116"/>
        <v/>
      </c>
      <c r="D99" s="757" t="str">
        <f t="shared" si="98"/>
        <v/>
      </c>
      <c r="E99" s="759" t="str">
        <f t="shared" si="108"/>
        <v/>
      </c>
      <c r="F99" s="759" t="str">
        <f t="shared" si="109"/>
        <v/>
      </c>
      <c r="G99" s="759" t="str">
        <f t="shared" si="117"/>
        <v/>
      </c>
      <c r="H99" s="759" t="str">
        <f t="shared" si="118"/>
        <v/>
      </c>
      <c r="I99" s="1324" t="str">
        <f t="shared" si="99"/>
        <v/>
      </c>
      <c r="J99" s="759" t="str">
        <f t="shared" si="100"/>
        <v/>
      </c>
      <c r="L99" s="866" t="str">
        <f t="shared" si="110"/>
        <v/>
      </c>
      <c r="M99" s="756" t="str">
        <f t="shared" si="119"/>
        <v/>
      </c>
      <c r="N99" s="757" t="str">
        <f t="shared" si="101"/>
        <v/>
      </c>
      <c r="O99" s="759" t="str">
        <f t="shared" si="111"/>
        <v/>
      </c>
      <c r="P99" s="759" t="str">
        <f t="shared" si="112"/>
        <v/>
      </c>
      <c r="Q99" s="759" t="str">
        <f t="shared" si="120"/>
        <v/>
      </c>
      <c r="R99" s="759" t="str">
        <f t="shared" si="121"/>
        <v/>
      </c>
      <c r="S99" s="1324" t="str">
        <f t="shared" si="102"/>
        <v/>
      </c>
      <c r="T99" s="759" t="str">
        <f t="shared" si="103"/>
        <v/>
      </c>
      <c r="U99" s="1113"/>
      <c r="V99" s="866" t="str">
        <f t="shared" si="113"/>
        <v/>
      </c>
      <c r="W99" s="756" t="str">
        <f t="shared" si="122"/>
        <v/>
      </c>
      <c r="X99" s="757" t="str">
        <f t="shared" si="104"/>
        <v/>
      </c>
      <c r="Y99" s="759" t="str">
        <f t="shared" si="114"/>
        <v/>
      </c>
      <c r="Z99" s="759" t="str">
        <f t="shared" si="115"/>
        <v/>
      </c>
      <c r="AA99" s="759" t="str">
        <f t="shared" si="123"/>
        <v/>
      </c>
      <c r="AB99" s="759" t="str">
        <f t="shared" si="124"/>
        <v/>
      </c>
      <c r="AC99" s="1324" t="str">
        <f t="shared" si="105"/>
        <v/>
      </c>
      <c r="AD99" s="759" t="str">
        <f t="shared" si="106"/>
        <v/>
      </c>
    </row>
    <row r="100" spans="2:30">
      <c r="B100" s="866" t="str">
        <f t="shared" si="107"/>
        <v/>
      </c>
      <c r="C100" s="756" t="str">
        <f t="shared" si="116"/>
        <v/>
      </c>
      <c r="D100" s="757" t="str">
        <f t="shared" si="98"/>
        <v/>
      </c>
      <c r="E100" s="759" t="str">
        <f t="shared" si="108"/>
        <v/>
      </c>
      <c r="F100" s="759" t="str">
        <f t="shared" si="109"/>
        <v/>
      </c>
      <c r="G100" s="759" t="str">
        <f t="shared" si="117"/>
        <v/>
      </c>
      <c r="H100" s="759" t="str">
        <f t="shared" si="118"/>
        <v/>
      </c>
      <c r="I100" s="1324" t="str">
        <f t="shared" si="99"/>
        <v/>
      </c>
      <c r="J100" s="759" t="str">
        <f t="shared" si="100"/>
        <v/>
      </c>
      <c r="L100" s="866" t="str">
        <f t="shared" si="110"/>
        <v/>
      </c>
      <c r="M100" s="756" t="str">
        <f t="shared" si="119"/>
        <v/>
      </c>
      <c r="N100" s="757" t="str">
        <f t="shared" si="101"/>
        <v/>
      </c>
      <c r="O100" s="759" t="str">
        <f t="shared" si="111"/>
        <v/>
      </c>
      <c r="P100" s="759" t="str">
        <f t="shared" si="112"/>
        <v/>
      </c>
      <c r="Q100" s="759" t="str">
        <f t="shared" si="120"/>
        <v/>
      </c>
      <c r="R100" s="759" t="str">
        <f t="shared" si="121"/>
        <v/>
      </c>
      <c r="S100" s="1324" t="str">
        <f t="shared" si="102"/>
        <v/>
      </c>
      <c r="T100" s="759" t="str">
        <f t="shared" si="103"/>
        <v/>
      </c>
      <c r="U100" s="1113"/>
      <c r="V100" s="866" t="str">
        <f t="shared" si="113"/>
        <v/>
      </c>
      <c r="W100" s="756" t="str">
        <f t="shared" si="122"/>
        <v/>
      </c>
      <c r="X100" s="757" t="str">
        <f t="shared" si="104"/>
        <v/>
      </c>
      <c r="Y100" s="759" t="str">
        <f t="shared" si="114"/>
        <v/>
      </c>
      <c r="Z100" s="759" t="str">
        <f t="shared" si="115"/>
        <v/>
      </c>
      <c r="AA100" s="759" t="str">
        <f t="shared" si="123"/>
        <v/>
      </c>
      <c r="AB100" s="759" t="str">
        <f t="shared" si="124"/>
        <v/>
      </c>
      <c r="AC100" s="1324" t="str">
        <f t="shared" si="105"/>
        <v/>
      </c>
      <c r="AD100" s="759" t="str">
        <f t="shared" si="106"/>
        <v/>
      </c>
    </row>
    <row r="101" spans="2:30">
      <c r="B101" s="866" t="str">
        <f t="shared" si="107"/>
        <v/>
      </c>
      <c r="C101" s="756" t="str">
        <f t="shared" si="116"/>
        <v/>
      </c>
      <c r="D101" s="757" t="str">
        <f t="shared" si="98"/>
        <v/>
      </c>
      <c r="E101" s="759" t="str">
        <f t="shared" si="108"/>
        <v/>
      </c>
      <c r="F101" s="759" t="str">
        <f t="shared" si="109"/>
        <v/>
      </c>
      <c r="G101" s="759" t="str">
        <f t="shared" si="117"/>
        <v/>
      </c>
      <c r="H101" s="759" t="str">
        <f t="shared" si="118"/>
        <v/>
      </c>
      <c r="I101" s="1324" t="str">
        <f t="shared" si="99"/>
        <v/>
      </c>
      <c r="J101" s="759" t="str">
        <f t="shared" si="100"/>
        <v/>
      </c>
      <c r="L101" s="866" t="str">
        <f t="shared" si="110"/>
        <v/>
      </c>
      <c r="M101" s="756" t="str">
        <f t="shared" si="119"/>
        <v/>
      </c>
      <c r="N101" s="757" t="str">
        <f t="shared" si="101"/>
        <v/>
      </c>
      <c r="O101" s="759" t="str">
        <f t="shared" si="111"/>
        <v/>
      </c>
      <c r="P101" s="759" t="str">
        <f t="shared" si="112"/>
        <v/>
      </c>
      <c r="Q101" s="759" t="str">
        <f t="shared" si="120"/>
        <v/>
      </c>
      <c r="R101" s="759" t="str">
        <f t="shared" si="121"/>
        <v/>
      </c>
      <c r="S101" s="1324" t="str">
        <f t="shared" si="102"/>
        <v/>
      </c>
      <c r="T101" s="759" t="str">
        <f t="shared" si="103"/>
        <v/>
      </c>
      <c r="U101" s="1113"/>
      <c r="V101" s="866" t="str">
        <f t="shared" si="113"/>
        <v/>
      </c>
      <c r="W101" s="756" t="str">
        <f t="shared" si="122"/>
        <v/>
      </c>
      <c r="X101" s="757" t="str">
        <f t="shared" si="104"/>
        <v/>
      </c>
      <c r="Y101" s="759" t="str">
        <f t="shared" si="114"/>
        <v/>
      </c>
      <c r="Z101" s="759" t="str">
        <f t="shared" si="115"/>
        <v/>
      </c>
      <c r="AA101" s="759" t="str">
        <f t="shared" si="123"/>
        <v/>
      </c>
      <c r="AB101" s="759" t="str">
        <f t="shared" si="124"/>
        <v/>
      </c>
      <c r="AC101" s="1324" t="str">
        <f t="shared" si="105"/>
        <v/>
      </c>
      <c r="AD101" s="759" t="str">
        <f t="shared" si="106"/>
        <v/>
      </c>
    </row>
    <row r="102" spans="2:30">
      <c r="B102" s="866" t="str">
        <f t="shared" si="107"/>
        <v/>
      </c>
      <c r="C102" s="756" t="str">
        <f t="shared" si="116"/>
        <v/>
      </c>
      <c r="D102" s="757" t="str">
        <f t="shared" si="98"/>
        <v/>
      </c>
      <c r="E102" s="759" t="str">
        <f t="shared" si="108"/>
        <v/>
      </c>
      <c r="F102" s="759" t="str">
        <f t="shared" si="109"/>
        <v/>
      </c>
      <c r="G102" s="759" t="str">
        <f t="shared" si="117"/>
        <v/>
      </c>
      <c r="H102" s="759" t="str">
        <f t="shared" si="118"/>
        <v/>
      </c>
      <c r="I102" s="1324" t="str">
        <f t="shared" si="99"/>
        <v/>
      </c>
      <c r="J102" s="759" t="str">
        <f t="shared" si="100"/>
        <v/>
      </c>
      <c r="L102" s="866" t="str">
        <f t="shared" si="110"/>
        <v/>
      </c>
      <c r="M102" s="756" t="str">
        <f t="shared" si="119"/>
        <v/>
      </c>
      <c r="N102" s="757" t="str">
        <f t="shared" si="101"/>
        <v/>
      </c>
      <c r="O102" s="759" t="str">
        <f t="shared" si="111"/>
        <v/>
      </c>
      <c r="P102" s="759" t="str">
        <f t="shared" si="112"/>
        <v/>
      </c>
      <c r="Q102" s="759" t="str">
        <f t="shared" si="120"/>
        <v/>
      </c>
      <c r="R102" s="759" t="str">
        <f t="shared" si="121"/>
        <v/>
      </c>
      <c r="S102" s="1324" t="str">
        <f t="shared" si="102"/>
        <v/>
      </c>
      <c r="T102" s="759" t="str">
        <f t="shared" si="103"/>
        <v/>
      </c>
      <c r="U102" s="1113"/>
      <c r="V102" s="866" t="str">
        <f t="shared" si="113"/>
        <v/>
      </c>
      <c r="W102" s="756" t="str">
        <f t="shared" si="122"/>
        <v/>
      </c>
      <c r="X102" s="757" t="str">
        <f t="shared" si="104"/>
        <v/>
      </c>
      <c r="Y102" s="759" t="str">
        <f t="shared" si="114"/>
        <v/>
      </c>
      <c r="Z102" s="759" t="str">
        <f t="shared" si="115"/>
        <v/>
      </c>
      <c r="AA102" s="759" t="str">
        <f t="shared" si="123"/>
        <v/>
      </c>
      <c r="AB102" s="759" t="str">
        <f t="shared" si="124"/>
        <v/>
      </c>
      <c r="AC102" s="1324" t="str">
        <f t="shared" si="105"/>
        <v/>
      </c>
      <c r="AD102" s="759" t="str">
        <f t="shared" si="106"/>
        <v/>
      </c>
    </row>
    <row r="103" spans="2:30">
      <c r="B103" s="866" t="str">
        <f t="shared" si="107"/>
        <v/>
      </c>
      <c r="C103" s="756" t="str">
        <f t="shared" si="116"/>
        <v/>
      </c>
      <c r="D103" s="757" t="str">
        <f t="shared" si="98"/>
        <v/>
      </c>
      <c r="E103" s="759" t="str">
        <f t="shared" si="108"/>
        <v/>
      </c>
      <c r="F103" s="759" t="str">
        <f t="shared" si="109"/>
        <v/>
      </c>
      <c r="G103" s="759" t="str">
        <f t="shared" si="117"/>
        <v/>
      </c>
      <c r="H103" s="759" t="str">
        <f t="shared" si="118"/>
        <v/>
      </c>
      <c r="I103" s="1324" t="str">
        <f t="shared" si="99"/>
        <v/>
      </c>
      <c r="J103" s="759" t="str">
        <f t="shared" si="100"/>
        <v/>
      </c>
      <c r="L103" s="866" t="str">
        <f t="shared" si="110"/>
        <v/>
      </c>
      <c r="M103" s="756" t="str">
        <f t="shared" si="119"/>
        <v/>
      </c>
      <c r="N103" s="757" t="str">
        <f t="shared" si="101"/>
        <v/>
      </c>
      <c r="O103" s="759" t="str">
        <f t="shared" si="111"/>
        <v/>
      </c>
      <c r="P103" s="759" t="str">
        <f t="shared" si="112"/>
        <v/>
      </c>
      <c r="Q103" s="759" t="str">
        <f t="shared" si="120"/>
        <v/>
      </c>
      <c r="R103" s="759" t="str">
        <f t="shared" si="121"/>
        <v/>
      </c>
      <c r="S103" s="1324" t="str">
        <f t="shared" si="102"/>
        <v/>
      </c>
      <c r="T103" s="759" t="str">
        <f t="shared" si="103"/>
        <v/>
      </c>
      <c r="U103" s="1113"/>
      <c r="V103" s="866" t="str">
        <f t="shared" si="113"/>
        <v/>
      </c>
      <c r="W103" s="756" t="str">
        <f t="shared" si="122"/>
        <v/>
      </c>
      <c r="X103" s="757" t="str">
        <f t="shared" si="104"/>
        <v/>
      </c>
      <c r="Y103" s="759" t="str">
        <f t="shared" si="114"/>
        <v/>
      </c>
      <c r="Z103" s="759" t="str">
        <f t="shared" si="115"/>
        <v/>
      </c>
      <c r="AA103" s="759" t="str">
        <f t="shared" si="123"/>
        <v/>
      </c>
      <c r="AB103" s="759" t="str">
        <f t="shared" si="124"/>
        <v/>
      </c>
      <c r="AC103" s="1324" t="str">
        <f t="shared" si="105"/>
        <v/>
      </c>
      <c r="AD103" s="759" t="str">
        <f t="shared" si="106"/>
        <v/>
      </c>
    </row>
    <row r="104" spans="2:30">
      <c r="B104" s="866" t="str">
        <f t="shared" si="107"/>
        <v/>
      </c>
      <c r="C104" s="756" t="str">
        <f t="shared" si="116"/>
        <v/>
      </c>
      <c r="D104" s="757" t="str">
        <f t="shared" si="98"/>
        <v/>
      </c>
      <c r="E104" s="759" t="str">
        <f t="shared" si="108"/>
        <v/>
      </c>
      <c r="F104" s="759" t="str">
        <f t="shared" si="109"/>
        <v/>
      </c>
      <c r="G104" s="759" t="str">
        <f t="shared" si="117"/>
        <v/>
      </c>
      <c r="H104" s="759" t="str">
        <f t="shared" si="118"/>
        <v/>
      </c>
      <c r="I104" s="1324" t="str">
        <f t="shared" si="99"/>
        <v/>
      </c>
      <c r="J104" s="759" t="str">
        <f t="shared" si="100"/>
        <v/>
      </c>
      <c r="L104" s="866" t="str">
        <f t="shared" si="110"/>
        <v/>
      </c>
      <c r="M104" s="756" t="str">
        <f t="shared" si="119"/>
        <v/>
      </c>
      <c r="N104" s="757" t="str">
        <f t="shared" si="101"/>
        <v/>
      </c>
      <c r="O104" s="759" t="str">
        <f t="shared" si="111"/>
        <v/>
      </c>
      <c r="P104" s="759" t="str">
        <f t="shared" si="112"/>
        <v/>
      </c>
      <c r="Q104" s="759" t="str">
        <f t="shared" si="120"/>
        <v/>
      </c>
      <c r="R104" s="759" t="str">
        <f t="shared" si="121"/>
        <v/>
      </c>
      <c r="S104" s="1324" t="str">
        <f t="shared" si="102"/>
        <v/>
      </c>
      <c r="T104" s="759" t="str">
        <f t="shared" si="103"/>
        <v/>
      </c>
      <c r="U104" s="1113"/>
      <c r="V104" s="866" t="str">
        <f t="shared" si="113"/>
        <v/>
      </c>
      <c r="W104" s="756" t="str">
        <f t="shared" si="122"/>
        <v/>
      </c>
      <c r="X104" s="757" t="str">
        <f t="shared" si="104"/>
        <v/>
      </c>
      <c r="Y104" s="759" t="str">
        <f t="shared" si="114"/>
        <v/>
      </c>
      <c r="Z104" s="759" t="str">
        <f t="shared" si="115"/>
        <v/>
      </c>
      <c r="AA104" s="759" t="str">
        <f t="shared" si="123"/>
        <v/>
      </c>
      <c r="AB104" s="759" t="str">
        <f t="shared" si="124"/>
        <v/>
      </c>
      <c r="AC104" s="1324" t="str">
        <f t="shared" si="105"/>
        <v/>
      </c>
      <c r="AD104" s="759" t="str">
        <f t="shared" si="106"/>
        <v/>
      </c>
    </row>
    <row r="105" spans="2:30">
      <c r="B105" s="866" t="str">
        <f t="shared" si="107"/>
        <v/>
      </c>
      <c r="C105" s="756" t="str">
        <f t="shared" si="116"/>
        <v/>
      </c>
      <c r="D105" s="757" t="str">
        <f t="shared" si="98"/>
        <v/>
      </c>
      <c r="E105" s="759" t="str">
        <f t="shared" si="108"/>
        <v/>
      </c>
      <c r="F105" s="759" t="str">
        <f t="shared" si="109"/>
        <v/>
      </c>
      <c r="G105" s="759" t="str">
        <f t="shared" si="117"/>
        <v/>
      </c>
      <c r="H105" s="759" t="str">
        <f t="shared" si="118"/>
        <v/>
      </c>
      <c r="I105" s="1324" t="str">
        <f t="shared" si="99"/>
        <v/>
      </c>
      <c r="J105" s="759" t="str">
        <f t="shared" si="100"/>
        <v/>
      </c>
      <c r="L105" s="866" t="str">
        <f t="shared" si="110"/>
        <v/>
      </c>
      <c r="M105" s="756" t="str">
        <f t="shared" si="119"/>
        <v/>
      </c>
      <c r="N105" s="757" t="str">
        <f t="shared" si="101"/>
        <v/>
      </c>
      <c r="O105" s="759" t="str">
        <f t="shared" si="111"/>
        <v/>
      </c>
      <c r="P105" s="759" t="str">
        <f t="shared" si="112"/>
        <v/>
      </c>
      <c r="Q105" s="759" t="str">
        <f t="shared" si="120"/>
        <v/>
      </c>
      <c r="R105" s="759" t="str">
        <f t="shared" si="121"/>
        <v/>
      </c>
      <c r="S105" s="1324" t="str">
        <f t="shared" si="102"/>
        <v/>
      </c>
      <c r="T105" s="759" t="str">
        <f t="shared" si="103"/>
        <v/>
      </c>
      <c r="U105" s="1113"/>
      <c r="V105" s="866" t="str">
        <f t="shared" si="113"/>
        <v/>
      </c>
      <c r="W105" s="756" t="str">
        <f t="shared" si="122"/>
        <v/>
      </c>
      <c r="X105" s="757" t="str">
        <f t="shared" si="104"/>
        <v/>
      </c>
      <c r="Y105" s="759" t="str">
        <f t="shared" si="114"/>
        <v/>
      </c>
      <c r="Z105" s="759" t="str">
        <f t="shared" si="115"/>
        <v/>
      </c>
      <c r="AA105" s="759" t="str">
        <f t="shared" si="123"/>
        <v/>
      </c>
      <c r="AB105" s="759" t="str">
        <f t="shared" si="124"/>
        <v/>
      </c>
      <c r="AC105" s="1324" t="str">
        <f t="shared" si="105"/>
        <v/>
      </c>
      <c r="AD105" s="759" t="str">
        <f t="shared" si="106"/>
        <v/>
      </c>
    </row>
    <row r="106" spans="2:30">
      <c r="B106" s="866" t="str">
        <f t="shared" si="107"/>
        <v/>
      </c>
      <c r="C106" s="756" t="str">
        <f t="shared" si="116"/>
        <v/>
      </c>
      <c r="D106" s="757" t="str">
        <f t="shared" si="98"/>
        <v/>
      </c>
      <c r="E106" s="759" t="str">
        <f t="shared" si="108"/>
        <v/>
      </c>
      <c r="F106" s="759" t="str">
        <f t="shared" si="109"/>
        <v/>
      </c>
      <c r="G106" s="759" t="str">
        <f t="shared" si="117"/>
        <v/>
      </c>
      <c r="H106" s="759" t="str">
        <f t="shared" si="118"/>
        <v/>
      </c>
      <c r="I106" s="1324" t="str">
        <f t="shared" si="99"/>
        <v/>
      </c>
      <c r="J106" s="759" t="str">
        <f t="shared" si="100"/>
        <v/>
      </c>
      <c r="L106" s="866" t="str">
        <f t="shared" si="110"/>
        <v/>
      </c>
      <c r="M106" s="756" t="str">
        <f t="shared" si="119"/>
        <v/>
      </c>
      <c r="N106" s="757" t="str">
        <f t="shared" si="101"/>
        <v/>
      </c>
      <c r="O106" s="759" t="str">
        <f t="shared" si="111"/>
        <v/>
      </c>
      <c r="P106" s="759" t="str">
        <f t="shared" si="112"/>
        <v/>
      </c>
      <c r="Q106" s="759" t="str">
        <f t="shared" si="120"/>
        <v/>
      </c>
      <c r="R106" s="759" t="str">
        <f t="shared" si="121"/>
        <v/>
      </c>
      <c r="S106" s="1324" t="str">
        <f t="shared" si="102"/>
        <v/>
      </c>
      <c r="T106" s="759" t="str">
        <f t="shared" si="103"/>
        <v/>
      </c>
      <c r="U106" s="1113"/>
      <c r="V106" s="866" t="str">
        <f t="shared" si="113"/>
        <v/>
      </c>
      <c r="W106" s="756" t="str">
        <f t="shared" si="122"/>
        <v/>
      </c>
      <c r="X106" s="757" t="str">
        <f t="shared" si="104"/>
        <v/>
      </c>
      <c r="Y106" s="759" t="str">
        <f t="shared" si="114"/>
        <v/>
      </c>
      <c r="Z106" s="759" t="str">
        <f t="shared" si="115"/>
        <v/>
      </c>
      <c r="AA106" s="759" t="str">
        <f t="shared" si="123"/>
        <v/>
      </c>
      <c r="AB106" s="759" t="str">
        <f t="shared" si="124"/>
        <v/>
      </c>
      <c r="AC106" s="1324" t="str">
        <f t="shared" si="105"/>
        <v/>
      </c>
      <c r="AD106" s="759" t="str">
        <f t="shared" si="106"/>
        <v/>
      </c>
    </row>
    <row r="107" spans="2:30">
      <c r="B107" s="866" t="str">
        <f t="shared" si="107"/>
        <v/>
      </c>
      <c r="C107" s="756" t="str">
        <f t="shared" si="116"/>
        <v/>
      </c>
      <c r="D107" s="757" t="str">
        <f t="shared" si="98"/>
        <v/>
      </c>
      <c r="E107" s="759" t="str">
        <f t="shared" si="108"/>
        <v/>
      </c>
      <c r="F107" s="759" t="str">
        <f t="shared" si="109"/>
        <v/>
      </c>
      <c r="G107" s="759" t="str">
        <f t="shared" si="117"/>
        <v/>
      </c>
      <c r="H107" s="759" t="str">
        <f t="shared" si="118"/>
        <v/>
      </c>
      <c r="I107" s="1324" t="str">
        <f t="shared" si="99"/>
        <v/>
      </c>
      <c r="J107" s="759" t="str">
        <f t="shared" si="100"/>
        <v/>
      </c>
      <c r="L107" s="866" t="str">
        <f t="shared" si="110"/>
        <v/>
      </c>
      <c r="M107" s="756" t="str">
        <f t="shared" si="119"/>
        <v/>
      </c>
      <c r="N107" s="757" t="str">
        <f t="shared" si="101"/>
        <v/>
      </c>
      <c r="O107" s="759" t="str">
        <f t="shared" si="111"/>
        <v/>
      </c>
      <c r="P107" s="759" t="str">
        <f t="shared" si="112"/>
        <v/>
      </c>
      <c r="Q107" s="759" t="str">
        <f t="shared" si="120"/>
        <v/>
      </c>
      <c r="R107" s="759" t="str">
        <f t="shared" si="121"/>
        <v/>
      </c>
      <c r="S107" s="1324" t="str">
        <f t="shared" si="102"/>
        <v/>
      </c>
      <c r="T107" s="759" t="str">
        <f t="shared" si="103"/>
        <v/>
      </c>
      <c r="U107" s="1113"/>
      <c r="V107" s="866" t="str">
        <f t="shared" si="113"/>
        <v/>
      </c>
      <c r="W107" s="756" t="str">
        <f t="shared" si="122"/>
        <v/>
      </c>
      <c r="X107" s="757" t="str">
        <f t="shared" si="104"/>
        <v/>
      </c>
      <c r="Y107" s="759" t="str">
        <f t="shared" si="114"/>
        <v/>
      </c>
      <c r="Z107" s="759" t="str">
        <f t="shared" si="115"/>
        <v/>
      </c>
      <c r="AA107" s="759" t="str">
        <f t="shared" si="123"/>
        <v/>
      </c>
      <c r="AB107" s="759" t="str">
        <f t="shared" si="124"/>
        <v/>
      </c>
      <c r="AC107" s="1324" t="str">
        <f t="shared" si="105"/>
        <v/>
      </c>
      <c r="AD107" s="759" t="str">
        <f t="shared" si="106"/>
        <v/>
      </c>
    </row>
    <row r="108" spans="2:30">
      <c r="B108" s="866" t="str">
        <f t="shared" si="107"/>
        <v/>
      </c>
      <c r="C108" s="756" t="str">
        <f t="shared" si="116"/>
        <v/>
      </c>
      <c r="D108" s="757" t="str">
        <f t="shared" si="98"/>
        <v/>
      </c>
      <c r="E108" s="759" t="str">
        <f t="shared" si="108"/>
        <v/>
      </c>
      <c r="F108" s="759" t="str">
        <f t="shared" si="109"/>
        <v/>
      </c>
      <c r="G108" s="759" t="str">
        <f t="shared" si="117"/>
        <v/>
      </c>
      <c r="H108" s="759" t="str">
        <f t="shared" si="118"/>
        <v/>
      </c>
      <c r="I108" s="1324" t="str">
        <f t="shared" si="99"/>
        <v/>
      </c>
      <c r="J108" s="759" t="str">
        <f t="shared" si="100"/>
        <v/>
      </c>
      <c r="L108" s="866" t="str">
        <f t="shared" si="110"/>
        <v/>
      </c>
      <c r="M108" s="756" t="str">
        <f t="shared" si="119"/>
        <v/>
      </c>
      <c r="N108" s="757" t="str">
        <f t="shared" si="101"/>
        <v/>
      </c>
      <c r="O108" s="759" t="str">
        <f t="shared" si="111"/>
        <v/>
      </c>
      <c r="P108" s="759" t="str">
        <f t="shared" si="112"/>
        <v/>
      </c>
      <c r="Q108" s="759" t="str">
        <f t="shared" si="120"/>
        <v/>
      </c>
      <c r="R108" s="759" t="str">
        <f t="shared" si="121"/>
        <v/>
      </c>
      <c r="S108" s="1324" t="str">
        <f t="shared" si="102"/>
        <v/>
      </c>
      <c r="T108" s="759" t="str">
        <f t="shared" si="103"/>
        <v/>
      </c>
      <c r="U108" s="1113"/>
      <c r="V108" s="866" t="str">
        <f t="shared" si="113"/>
        <v/>
      </c>
      <c r="W108" s="756" t="str">
        <f t="shared" si="122"/>
        <v/>
      </c>
      <c r="X108" s="757" t="str">
        <f t="shared" si="104"/>
        <v/>
      </c>
      <c r="Y108" s="759" t="str">
        <f t="shared" si="114"/>
        <v/>
      </c>
      <c r="Z108" s="759" t="str">
        <f t="shared" si="115"/>
        <v/>
      </c>
      <c r="AA108" s="759" t="str">
        <f t="shared" si="123"/>
        <v/>
      </c>
      <c r="AB108" s="759" t="str">
        <f t="shared" si="124"/>
        <v/>
      </c>
      <c r="AC108" s="1324" t="str">
        <f t="shared" si="105"/>
        <v/>
      </c>
      <c r="AD108" s="759" t="str">
        <f t="shared" si="106"/>
        <v/>
      </c>
    </row>
    <row r="109" spans="2:30">
      <c r="B109" s="866" t="str">
        <f t="shared" si="107"/>
        <v/>
      </c>
      <c r="C109" s="756" t="str">
        <f t="shared" si="116"/>
        <v/>
      </c>
      <c r="D109" s="757" t="str">
        <f t="shared" si="98"/>
        <v/>
      </c>
      <c r="E109" s="759" t="str">
        <f t="shared" si="108"/>
        <v/>
      </c>
      <c r="F109" s="759" t="str">
        <f t="shared" si="109"/>
        <v/>
      </c>
      <c r="G109" s="759" t="str">
        <f t="shared" si="117"/>
        <v/>
      </c>
      <c r="H109" s="759" t="str">
        <f t="shared" si="118"/>
        <v/>
      </c>
      <c r="I109" s="1324" t="str">
        <f t="shared" si="99"/>
        <v/>
      </c>
      <c r="J109" s="759" t="str">
        <f t="shared" si="100"/>
        <v/>
      </c>
      <c r="L109" s="866" t="str">
        <f t="shared" si="110"/>
        <v/>
      </c>
      <c r="M109" s="756" t="str">
        <f t="shared" si="119"/>
        <v/>
      </c>
      <c r="N109" s="757" t="str">
        <f t="shared" si="101"/>
        <v/>
      </c>
      <c r="O109" s="759" t="str">
        <f t="shared" si="111"/>
        <v/>
      </c>
      <c r="P109" s="759" t="str">
        <f t="shared" si="112"/>
        <v/>
      </c>
      <c r="Q109" s="759" t="str">
        <f t="shared" si="120"/>
        <v/>
      </c>
      <c r="R109" s="759" t="str">
        <f t="shared" si="121"/>
        <v/>
      </c>
      <c r="S109" s="1324" t="str">
        <f t="shared" si="102"/>
        <v/>
      </c>
      <c r="T109" s="759" t="str">
        <f t="shared" si="103"/>
        <v/>
      </c>
      <c r="U109" s="1113"/>
      <c r="V109" s="866" t="str">
        <f t="shared" si="113"/>
        <v/>
      </c>
      <c r="W109" s="756" t="str">
        <f t="shared" si="122"/>
        <v/>
      </c>
      <c r="X109" s="757" t="str">
        <f t="shared" si="104"/>
        <v/>
      </c>
      <c r="Y109" s="759" t="str">
        <f t="shared" si="114"/>
        <v/>
      </c>
      <c r="Z109" s="759" t="str">
        <f t="shared" si="115"/>
        <v/>
      </c>
      <c r="AA109" s="759" t="str">
        <f t="shared" si="123"/>
        <v/>
      </c>
      <c r="AB109" s="759" t="str">
        <f t="shared" si="124"/>
        <v/>
      </c>
      <c r="AC109" s="1324" t="str">
        <f t="shared" si="105"/>
        <v/>
      </c>
      <c r="AD109" s="759" t="str">
        <f t="shared" si="106"/>
        <v/>
      </c>
    </row>
    <row r="110" spans="2:30">
      <c r="B110" s="866" t="str">
        <f t="shared" si="107"/>
        <v/>
      </c>
      <c r="C110" s="756" t="str">
        <f t="shared" si="116"/>
        <v/>
      </c>
      <c r="D110" s="757" t="str">
        <f t="shared" si="98"/>
        <v/>
      </c>
      <c r="E110" s="759" t="str">
        <f t="shared" si="108"/>
        <v/>
      </c>
      <c r="F110" s="759" t="str">
        <f t="shared" si="109"/>
        <v/>
      </c>
      <c r="G110" s="759" t="str">
        <f t="shared" si="117"/>
        <v/>
      </c>
      <c r="H110" s="759" t="str">
        <f t="shared" si="118"/>
        <v/>
      </c>
      <c r="I110" s="1324" t="str">
        <f t="shared" si="99"/>
        <v/>
      </c>
      <c r="J110" s="759" t="str">
        <f t="shared" si="100"/>
        <v/>
      </c>
      <c r="L110" s="866" t="str">
        <f t="shared" si="110"/>
        <v/>
      </c>
      <c r="M110" s="756" t="str">
        <f t="shared" si="119"/>
        <v/>
      </c>
      <c r="N110" s="757" t="str">
        <f t="shared" si="101"/>
        <v/>
      </c>
      <c r="O110" s="759" t="str">
        <f t="shared" si="111"/>
        <v/>
      </c>
      <c r="P110" s="759" t="str">
        <f t="shared" si="112"/>
        <v/>
      </c>
      <c r="Q110" s="759" t="str">
        <f t="shared" si="120"/>
        <v/>
      </c>
      <c r="R110" s="759" t="str">
        <f t="shared" si="121"/>
        <v/>
      </c>
      <c r="S110" s="1324" t="str">
        <f t="shared" si="102"/>
        <v/>
      </c>
      <c r="T110" s="759" t="str">
        <f t="shared" si="103"/>
        <v/>
      </c>
      <c r="U110" s="1113"/>
      <c r="V110" s="866" t="str">
        <f t="shared" si="113"/>
        <v/>
      </c>
      <c r="W110" s="756" t="str">
        <f t="shared" si="122"/>
        <v/>
      </c>
      <c r="X110" s="757" t="str">
        <f t="shared" si="104"/>
        <v/>
      </c>
      <c r="Y110" s="759" t="str">
        <f t="shared" si="114"/>
        <v/>
      </c>
      <c r="Z110" s="759" t="str">
        <f t="shared" si="115"/>
        <v/>
      </c>
      <c r="AA110" s="759" t="str">
        <f t="shared" si="123"/>
        <v/>
      </c>
      <c r="AB110" s="759" t="str">
        <f t="shared" si="124"/>
        <v/>
      </c>
      <c r="AC110" s="1324" t="str">
        <f t="shared" si="105"/>
        <v/>
      </c>
      <c r="AD110" s="759" t="str">
        <f t="shared" si="106"/>
        <v/>
      </c>
    </row>
    <row r="111" spans="2:30">
      <c r="B111" s="866" t="str">
        <f t="shared" si="107"/>
        <v/>
      </c>
      <c r="C111" s="756" t="str">
        <f t="shared" si="116"/>
        <v/>
      </c>
      <c r="D111" s="757" t="str">
        <f t="shared" si="98"/>
        <v/>
      </c>
      <c r="E111" s="759" t="str">
        <f t="shared" si="108"/>
        <v/>
      </c>
      <c r="F111" s="759" t="str">
        <f t="shared" si="109"/>
        <v/>
      </c>
      <c r="G111" s="759" t="str">
        <f t="shared" si="117"/>
        <v/>
      </c>
      <c r="H111" s="759" t="str">
        <f t="shared" si="118"/>
        <v/>
      </c>
      <c r="I111" s="1324" t="str">
        <f t="shared" si="99"/>
        <v/>
      </c>
      <c r="J111" s="759" t="str">
        <f t="shared" si="100"/>
        <v/>
      </c>
      <c r="L111" s="866" t="str">
        <f t="shared" si="110"/>
        <v/>
      </c>
      <c r="M111" s="756" t="str">
        <f t="shared" si="119"/>
        <v/>
      </c>
      <c r="N111" s="757" t="str">
        <f t="shared" si="101"/>
        <v/>
      </c>
      <c r="O111" s="759" t="str">
        <f t="shared" si="111"/>
        <v/>
      </c>
      <c r="P111" s="759" t="str">
        <f t="shared" si="112"/>
        <v/>
      </c>
      <c r="Q111" s="759" t="str">
        <f t="shared" si="120"/>
        <v/>
      </c>
      <c r="R111" s="759" t="str">
        <f t="shared" si="121"/>
        <v/>
      </c>
      <c r="S111" s="1324" t="str">
        <f t="shared" si="102"/>
        <v/>
      </c>
      <c r="T111" s="759" t="str">
        <f t="shared" si="103"/>
        <v/>
      </c>
      <c r="U111" s="1113"/>
      <c r="V111" s="866" t="str">
        <f t="shared" si="113"/>
        <v/>
      </c>
      <c r="W111" s="756" t="str">
        <f t="shared" si="122"/>
        <v/>
      </c>
      <c r="X111" s="757" t="str">
        <f t="shared" si="104"/>
        <v/>
      </c>
      <c r="Y111" s="759" t="str">
        <f t="shared" si="114"/>
        <v/>
      </c>
      <c r="Z111" s="759" t="str">
        <f t="shared" si="115"/>
        <v/>
      </c>
      <c r="AA111" s="759" t="str">
        <f t="shared" si="123"/>
        <v/>
      </c>
      <c r="AB111" s="759" t="str">
        <f t="shared" si="124"/>
        <v/>
      </c>
      <c r="AC111" s="1324" t="str">
        <f t="shared" si="105"/>
        <v/>
      </c>
      <c r="AD111" s="759" t="str">
        <f t="shared" si="106"/>
        <v/>
      </c>
    </row>
    <row r="112" spans="2:30">
      <c r="B112" s="866" t="str">
        <f t="shared" si="107"/>
        <v/>
      </c>
      <c r="C112" s="756" t="str">
        <f t="shared" si="116"/>
        <v/>
      </c>
      <c r="D112" s="757" t="str">
        <f t="shared" si="98"/>
        <v/>
      </c>
      <c r="E112" s="759" t="str">
        <f t="shared" si="108"/>
        <v/>
      </c>
      <c r="F112" s="759" t="str">
        <f t="shared" si="109"/>
        <v/>
      </c>
      <c r="G112" s="759" t="str">
        <f t="shared" si="117"/>
        <v/>
      </c>
      <c r="H112" s="759" t="str">
        <f t="shared" si="118"/>
        <v/>
      </c>
      <c r="I112" s="1324" t="str">
        <f t="shared" si="99"/>
        <v/>
      </c>
      <c r="J112" s="759" t="str">
        <f t="shared" si="100"/>
        <v/>
      </c>
      <c r="L112" s="866" t="str">
        <f t="shared" si="110"/>
        <v/>
      </c>
      <c r="M112" s="756" t="str">
        <f t="shared" si="119"/>
        <v/>
      </c>
      <c r="N112" s="757" t="str">
        <f t="shared" si="101"/>
        <v/>
      </c>
      <c r="O112" s="759" t="str">
        <f t="shared" si="111"/>
        <v/>
      </c>
      <c r="P112" s="759" t="str">
        <f t="shared" si="112"/>
        <v/>
      </c>
      <c r="Q112" s="759" t="str">
        <f t="shared" si="120"/>
        <v/>
      </c>
      <c r="R112" s="759" t="str">
        <f t="shared" si="121"/>
        <v/>
      </c>
      <c r="S112" s="1324" t="str">
        <f t="shared" si="102"/>
        <v/>
      </c>
      <c r="T112" s="759" t="str">
        <f t="shared" si="103"/>
        <v/>
      </c>
      <c r="U112" s="1113"/>
      <c r="V112" s="866" t="str">
        <f t="shared" si="113"/>
        <v/>
      </c>
      <c r="W112" s="756" t="str">
        <f t="shared" si="122"/>
        <v/>
      </c>
      <c r="X112" s="757" t="str">
        <f t="shared" si="104"/>
        <v/>
      </c>
      <c r="Y112" s="759" t="str">
        <f t="shared" si="114"/>
        <v/>
      </c>
      <c r="Z112" s="759" t="str">
        <f t="shared" si="115"/>
        <v/>
      </c>
      <c r="AA112" s="759" t="str">
        <f t="shared" si="123"/>
        <v/>
      </c>
      <c r="AB112" s="759" t="str">
        <f t="shared" si="124"/>
        <v/>
      </c>
      <c r="AC112" s="1324" t="str">
        <f t="shared" si="105"/>
        <v/>
      </c>
      <c r="AD112" s="759" t="str">
        <f t="shared" si="106"/>
        <v/>
      </c>
    </row>
    <row r="113" spans="2:30">
      <c r="B113" s="866" t="str">
        <f t="shared" si="107"/>
        <v/>
      </c>
      <c r="C113" s="756" t="str">
        <f t="shared" si="116"/>
        <v/>
      </c>
      <c r="D113" s="757" t="str">
        <f t="shared" si="98"/>
        <v/>
      </c>
      <c r="E113" s="759" t="str">
        <f t="shared" si="108"/>
        <v/>
      </c>
      <c r="F113" s="759" t="str">
        <f t="shared" si="109"/>
        <v/>
      </c>
      <c r="G113" s="759" t="str">
        <f t="shared" si="117"/>
        <v/>
      </c>
      <c r="H113" s="759" t="str">
        <f t="shared" si="118"/>
        <v/>
      </c>
      <c r="I113" s="1324" t="str">
        <f t="shared" si="99"/>
        <v/>
      </c>
      <c r="J113" s="759" t="str">
        <f t="shared" si="100"/>
        <v/>
      </c>
      <c r="L113" s="866" t="str">
        <f t="shared" si="110"/>
        <v/>
      </c>
      <c r="M113" s="756" t="str">
        <f t="shared" si="119"/>
        <v/>
      </c>
      <c r="N113" s="757" t="str">
        <f t="shared" si="101"/>
        <v/>
      </c>
      <c r="O113" s="759" t="str">
        <f t="shared" si="111"/>
        <v/>
      </c>
      <c r="P113" s="759" t="str">
        <f t="shared" si="112"/>
        <v/>
      </c>
      <c r="Q113" s="759" t="str">
        <f t="shared" si="120"/>
        <v/>
      </c>
      <c r="R113" s="759" t="str">
        <f t="shared" si="121"/>
        <v/>
      </c>
      <c r="S113" s="1324" t="str">
        <f t="shared" si="102"/>
        <v/>
      </c>
      <c r="T113" s="759" t="str">
        <f t="shared" si="103"/>
        <v/>
      </c>
      <c r="U113" s="1113"/>
      <c r="V113" s="866" t="str">
        <f t="shared" si="113"/>
        <v/>
      </c>
      <c r="W113" s="756" t="str">
        <f t="shared" si="122"/>
        <v/>
      </c>
      <c r="X113" s="757" t="str">
        <f t="shared" si="104"/>
        <v/>
      </c>
      <c r="Y113" s="759" t="str">
        <f t="shared" si="114"/>
        <v/>
      </c>
      <c r="Z113" s="759" t="str">
        <f t="shared" si="115"/>
        <v/>
      </c>
      <c r="AA113" s="759" t="str">
        <f t="shared" si="123"/>
        <v/>
      </c>
      <c r="AB113" s="759" t="str">
        <f t="shared" si="124"/>
        <v/>
      </c>
      <c r="AC113" s="1324" t="str">
        <f t="shared" si="105"/>
        <v/>
      </c>
      <c r="AD113" s="759" t="str">
        <f t="shared" si="106"/>
        <v/>
      </c>
    </row>
    <row r="114" spans="2:30">
      <c r="B114" s="866" t="str">
        <f t="shared" si="107"/>
        <v/>
      </c>
      <c r="C114" s="756" t="str">
        <f t="shared" si="116"/>
        <v/>
      </c>
      <c r="D114" s="757" t="str">
        <f t="shared" si="98"/>
        <v/>
      </c>
      <c r="E114" s="759" t="str">
        <f t="shared" si="108"/>
        <v/>
      </c>
      <c r="F114" s="759" t="str">
        <f t="shared" si="109"/>
        <v/>
      </c>
      <c r="G114" s="759" t="str">
        <f t="shared" si="117"/>
        <v/>
      </c>
      <c r="H114" s="759" t="str">
        <f t="shared" si="118"/>
        <v/>
      </c>
      <c r="I114" s="1324" t="str">
        <f t="shared" si="99"/>
        <v/>
      </c>
      <c r="J114" s="759" t="str">
        <f t="shared" si="100"/>
        <v/>
      </c>
      <c r="L114" s="866" t="str">
        <f t="shared" si="110"/>
        <v/>
      </c>
      <c r="M114" s="756" t="str">
        <f t="shared" si="119"/>
        <v/>
      </c>
      <c r="N114" s="757" t="str">
        <f t="shared" si="101"/>
        <v/>
      </c>
      <c r="O114" s="759" t="str">
        <f t="shared" si="111"/>
        <v/>
      </c>
      <c r="P114" s="759" t="str">
        <f t="shared" si="112"/>
        <v/>
      </c>
      <c r="Q114" s="759" t="str">
        <f t="shared" si="120"/>
        <v/>
      </c>
      <c r="R114" s="759" t="str">
        <f t="shared" si="121"/>
        <v/>
      </c>
      <c r="S114" s="1324" t="str">
        <f t="shared" si="102"/>
        <v/>
      </c>
      <c r="T114" s="759" t="str">
        <f t="shared" si="103"/>
        <v/>
      </c>
      <c r="U114" s="1113"/>
      <c r="V114" s="866" t="str">
        <f t="shared" si="113"/>
        <v/>
      </c>
      <c r="W114" s="756" t="str">
        <f t="shared" si="122"/>
        <v/>
      </c>
      <c r="X114" s="757" t="str">
        <f t="shared" si="104"/>
        <v/>
      </c>
      <c r="Y114" s="759" t="str">
        <f t="shared" si="114"/>
        <v/>
      </c>
      <c r="Z114" s="759" t="str">
        <f t="shared" si="115"/>
        <v/>
      </c>
      <c r="AA114" s="759" t="str">
        <f t="shared" si="123"/>
        <v/>
      </c>
      <c r="AB114" s="759" t="str">
        <f t="shared" si="124"/>
        <v/>
      </c>
      <c r="AC114" s="1324" t="str">
        <f t="shared" si="105"/>
        <v/>
      </c>
      <c r="AD114" s="759" t="str">
        <f t="shared" si="106"/>
        <v/>
      </c>
    </row>
    <row r="115" spans="2:30">
      <c r="B115" s="866" t="str">
        <f t="shared" si="107"/>
        <v/>
      </c>
      <c r="C115" s="756" t="str">
        <f t="shared" si="116"/>
        <v/>
      </c>
      <c r="D115" s="757" t="str">
        <f t="shared" si="98"/>
        <v/>
      </c>
      <c r="E115" s="759" t="str">
        <f t="shared" si="108"/>
        <v/>
      </c>
      <c r="F115" s="759" t="str">
        <f t="shared" si="109"/>
        <v/>
      </c>
      <c r="G115" s="759" t="str">
        <f t="shared" si="117"/>
        <v/>
      </c>
      <c r="H115" s="759" t="str">
        <f t="shared" si="118"/>
        <v/>
      </c>
      <c r="I115" s="1324" t="str">
        <f t="shared" si="99"/>
        <v/>
      </c>
      <c r="J115" s="759" t="str">
        <f t="shared" si="100"/>
        <v/>
      </c>
      <c r="L115" s="866" t="str">
        <f t="shared" si="110"/>
        <v/>
      </c>
      <c r="M115" s="756" t="str">
        <f t="shared" si="119"/>
        <v/>
      </c>
      <c r="N115" s="757" t="str">
        <f t="shared" si="101"/>
        <v/>
      </c>
      <c r="O115" s="759" t="str">
        <f t="shared" si="111"/>
        <v/>
      </c>
      <c r="P115" s="759" t="str">
        <f t="shared" si="112"/>
        <v/>
      </c>
      <c r="Q115" s="759" t="str">
        <f t="shared" si="120"/>
        <v/>
      </c>
      <c r="R115" s="759" t="str">
        <f t="shared" si="121"/>
        <v/>
      </c>
      <c r="S115" s="1324" t="str">
        <f t="shared" si="102"/>
        <v/>
      </c>
      <c r="T115" s="759" t="str">
        <f t="shared" si="103"/>
        <v/>
      </c>
      <c r="U115" s="1113"/>
      <c r="V115" s="866" t="str">
        <f t="shared" si="113"/>
        <v/>
      </c>
      <c r="W115" s="756" t="str">
        <f t="shared" si="122"/>
        <v/>
      </c>
      <c r="X115" s="757" t="str">
        <f t="shared" si="104"/>
        <v/>
      </c>
      <c r="Y115" s="759" t="str">
        <f t="shared" si="114"/>
        <v/>
      </c>
      <c r="Z115" s="759" t="str">
        <f t="shared" si="115"/>
        <v/>
      </c>
      <c r="AA115" s="759" t="str">
        <f t="shared" si="123"/>
        <v/>
      </c>
      <c r="AB115" s="759" t="str">
        <f t="shared" si="124"/>
        <v/>
      </c>
      <c r="AC115" s="1324" t="str">
        <f t="shared" si="105"/>
        <v/>
      </c>
      <c r="AD115" s="759" t="str">
        <f t="shared" si="106"/>
        <v/>
      </c>
    </row>
    <row r="116" spans="2:30">
      <c r="B116" s="866" t="str">
        <f t="shared" si="107"/>
        <v/>
      </c>
      <c r="C116" s="756" t="str">
        <f t="shared" si="116"/>
        <v/>
      </c>
      <c r="D116" s="757" t="str">
        <f t="shared" si="98"/>
        <v/>
      </c>
      <c r="E116" s="759" t="str">
        <f t="shared" si="108"/>
        <v/>
      </c>
      <c r="F116" s="759" t="str">
        <f t="shared" si="109"/>
        <v/>
      </c>
      <c r="G116" s="759" t="str">
        <f t="shared" si="117"/>
        <v/>
      </c>
      <c r="H116" s="759" t="str">
        <f t="shared" si="118"/>
        <v/>
      </c>
      <c r="I116" s="1324" t="str">
        <f t="shared" si="99"/>
        <v/>
      </c>
      <c r="J116" s="759" t="str">
        <f t="shared" si="100"/>
        <v/>
      </c>
      <c r="L116" s="866" t="str">
        <f t="shared" si="110"/>
        <v/>
      </c>
      <c r="M116" s="756" t="str">
        <f t="shared" si="119"/>
        <v/>
      </c>
      <c r="N116" s="757" t="str">
        <f t="shared" si="101"/>
        <v/>
      </c>
      <c r="O116" s="759" t="str">
        <f t="shared" si="111"/>
        <v/>
      </c>
      <c r="P116" s="759" t="str">
        <f t="shared" si="112"/>
        <v/>
      </c>
      <c r="Q116" s="759" t="str">
        <f t="shared" si="120"/>
        <v/>
      </c>
      <c r="R116" s="759" t="str">
        <f t="shared" si="121"/>
        <v/>
      </c>
      <c r="S116" s="1324" t="str">
        <f t="shared" si="102"/>
        <v/>
      </c>
      <c r="T116" s="759" t="str">
        <f t="shared" si="103"/>
        <v/>
      </c>
      <c r="U116" s="1113"/>
      <c r="V116" s="866" t="str">
        <f t="shared" si="113"/>
        <v/>
      </c>
      <c r="W116" s="756" t="str">
        <f t="shared" si="122"/>
        <v/>
      </c>
      <c r="X116" s="757" t="str">
        <f t="shared" si="104"/>
        <v/>
      </c>
      <c r="Y116" s="759" t="str">
        <f t="shared" si="114"/>
        <v/>
      </c>
      <c r="Z116" s="759" t="str">
        <f t="shared" si="115"/>
        <v/>
      </c>
      <c r="AA116" s="759" t="str">
        <f t="shared" si="123"/>
        <v/>
      </c>
      <c r="AB116" s="759" t="str">
        <f t="shared" si="124"/>
        <v/>
      </c>
      <c r="AC116" s="1324" t="str">
        <f t="shared" si="105"/>
        <v/>
      </c>
      <c r="AD116" s="759" t="str">
        <f t="shared" si="106"/>
        <v/>
      </c>
    </row>
    <row r="117" spans="2:30">
      <c r="B117" s="866" t="str">
        <f t="shared" si="107"/>
        <v/>
      </c>
      <c r="C117" s="756" t="str">
        <f t="shared" si="116"/>
        <v/>
      </c>
      <c r="D117" s="757" t="str">
        <f t="shared" si="98"/>
        <v/>
      </c>
      <c r="E117" s="759" t="str">
        <f t="shared" si="108"/>
        <v/>
      </c>
      <c r="F117" s="759" t="str">
        <f t="shared" si="109"/>
        <v/>
      </c>
      <c r="G117" s="759" t="str">
        <f t="shared" si="117"/>
        <v/>
      </c>
      <c r="H117" s="759" t="str">
        <f t="shared" si="118"/>
        <v/>
      </c>
      <c r="I117" s="1324" t="str">
        <f t="shared" si="99"/>
        <v/>
      </c>
      <c r="J117" s="759" t="str">
        <f t="shared" si="100"/>
        <v/>
      </c>
      <c r="L117" s="866" t="str">
        <f t="shared" si="110"/>
        <v/>
      </c>
      <c r="M117" s="756" t="str">
        <f t="shared" si="119"/>
        <v/>
      </c>
      <c r="N117" s="757" t="str">
        <f t="shared" si="101"/>
        <v/>
      </c>
      <c r="O117" s="759" t="str">
        <f t="shared" si="111"/>
        <v/>
      </c>
      <c r="P117" s="759" t="str">
        <f t="shared" si="112"/>
        <v/>
      </c>
      <c r="Q117" s="759" t="str">
        <f t="shared" si="120"/>
        <v/>
      </c>
      <c r="R117" s="759" t="str">
        <f t="shared" si="121"/>
        <v/>
      </c>
      <c r="S117" s="1324" t="str">
        <f t="shared" si="102"/>
        <v/>
      </c>
      <c r="T117" s="759" t="str">
        <f t="shared" si="103"/>
        <v/>
      </c>
      <c r="U117" s="1113"/>
      <c r="V117" s="866" t="str">
        <f t="shared" si="113"/>
        <v/>
      </c>
      <c r="W117" s="756" t="str">
        <f t="shared" si="122"/>
        <v/>
      </c>
      <c r="X117" s="757" t="str">
        <f t="shared" si="104"/>
        <v/>
      </c>
      <c r="Y117" s="759" t="str">
        <f t="shared" si="114"/>
        <v/>
      </c>
      <c r="Z117" s="759" t="str">
        <f t="shared" si="115"/>
        <v/>
      </c>
      <c r="AA117" s="759" t="str">
        <f t="shared" si="123"/>
        <v/>
      </c>
      <c r="AB117" s="759" t="str">
        <f t="shared" si="124"/>
        <v/>
      </c>
      <c r="AC117" s="1324" t="str">
        <f t="shared" si="105"/>
        <v/>
      </c>
      <c r="AD117" s="759" t="str">
        <f t="shared" si="106"/>
        <v/>
      </c>
    </row>
    <row r="118" spans="2:30">
      <c r="B118" s="866" t="str">
        <f t="shared" si="107"/>
        <v/>
      </c>
      <c r="C118" s="756" t="str">
        <f t="shared" si="116"/>
        <v/>
      </c>
      <c r="D118" s="757" t="str">
        <f t="shared" si="98"/>
        <v/>
      </c>
      <c r="E118" s="759" t="str">
        <f t="shared" si="108"/>
        <v/>
      </c>
      <c r="F118" s="759" t="str">
        <f t="shared" si="109"/>
        <v/>
      </c>
      <c r="G118" s="759" t="str">
        <f t="shared" si="117"/>
        <v/>
      </c>
      <c r="H118" s="759" t="str">
        <f t="shared" si="118"/>
        <v/>
      </c>
      <c r="I118" s="1324" t="str">
        <f t="shared" si="99"/>
        <v/>
      </c>
      <c r="J118" s="759" t="str">
        <f t="shared" si="100"/>
        <v/>
      </c>
      <c r="L118" s="866" t="str">
        <f t="shared" si="110"/>
        <v/>
      </c>
      <c r="M118" s="756" t="str">
        <f t="shared" si="119"/>
        <v/>
      </c>
      <c r="N118" s="757" t="str">
        <f t="shared" si="101"/>
        <v/>
      </c>
      <c r="O118" s="759" t="str">
        <f t="shared" si="111"/>
        <v/>
      </c>
      <c r="P118" s="759" t="str">
        <f t="shared" si="112"/>
        <v/>
      </c>
      <c r="Q118" s="759" t="str">
        <f t="shared" si="120"/>
        <v/>
      </c>
      <c r="R118" s="759" t="str">
        <f t="shared" si="121"/>
        <v/>
      </c>
      <c r="S118" s="1324" t="str">
        <f t="shared" si="102"/>
        <v/>
      </c>
      <c r="T118" s="759" t="str">
        <f t="shared" si="103"/>
        <v/>
      </c>
      <c r="U118" s="1113"/>
      <c r="V118" s="866" t="str">
        <f t="shared" si="113"/>
        <v/>
      </c>
      <c r="W118" s="756" t="str">
        <f t="shared" si="122"/>
        <v/>
      </c>
      <c r="X118" s="757" t="str">
        <f t="shared" si="104"/>
        <v/>
      </c>
      <c r="Y118" s="759" t="str">
        <f t="shared" si="114"/>
        <v/>
      </c>
      <c r="Z118" s="759" t="str">
        <f t="shared" si="115"/>
        <v/>
      </c>
      <c r="AA118" s="759" t="str">
        <f t="shared" si="123"/>
        <v/>
      </c>
      <c r="AB118" s="759" t="str">
        <f t="shared" si="124"/>
        <v/>
      </c>
      <c r="AC118" s="1324" t="str">
        <f t="shared" si="105"/>
        <v/>
      </c>
      <c r="AD118" s="759" t="str">
        <f t="shared" si="106"/>
        <v/>
      </c>
    </row>
    <row r="119" spans="2:30">
      <c r="B119" s="866" t="str">
        <f t="shared" si="107"/>
        <v/>
      </c>
      <c r="C119" s="756" t="str">
        <f t="shared" si="116"/>
        <v/>
      </c>
      <c r="D119" s="757" t="str">
        <f t="shared" si="98"/>
        <v/>
      </c>
      <c r="E119" s="759" t="str">
        <f t="shared" si="108"/>
        <v/>
      </c>
      <c r="F119" s="759" t="str">
        <f t="shared" si="109"/>
        <v/>
      </c>
      <c r="G119" s="759" t="str">
        <f t="shared" si="117"/>
        <v/>
      </c>
      <c r="H119" s="759" t="str">
        <f t="shared" si="118"/>
        <v/>
      </c>
      <c r="I119" s="1324" t="str">
        <f t="shared" si="99"/>
        <v/>
      </c>
      <c r="J119" s="759" t="str">
        <f t="shared" si="100"/>
        <v/>
      </c>
      <c r="L119" s="866" t="str">
        <f t="shared" si="110"/>
        <v/>
      </c>
      <c r="M119" s="756" t="str">
        <f t="shared" si="119"/>
        <v/>
      </c>
      <c r="N119" s="757" t="str">
        <f t="shared" si="101"/>
        <v/>
      </c>
      <c r="O119" s="759" t="str">
        <f t="shared" si="111"/>
        <v/>
      </c>
      <c r="P119" s="759" t="str">
        <f t="shared" si="112"/>
        <v/>
      </c>
      <c r="Q119" s="759" t="str">
        <f t="shared" si="120"/>
        <v/>
      </c>
      <c r="R119" s="759" t="str">
        <f t="shared" si="121"/>
        <v/>
      </c>
      <c r="S119" s="1324" t="str">
        <f t="shared" si="102"/>
        <v/>
      </c>
      <c r="T119" s="759" t="str">
        <f t="shared" si="103"/>
        <v/>
      </c>
      <c r="U119" s="1113"/>
      <c r="V119" s="866" t="str">
        <f t="shared" si="113"/>
        <v/>
      </c>
      <c r="W119" s="756" t="str">
        <f t="shared" si="122"/>
        <v/>
      </c>
      <c r="X119" s="757" t="str">
        <f t="shared" si="104"/>
        <v/>
      </c>
      <c r="Y119" s="759" t="str">
        <f t="shared" si="114"/>
        <v/>
      </c>
      <c r="Z119" s="759" t="str">
        <f t="shared" si="115"/>
        <v/>
      </c>
      <c r="AA119" s="759" t="str">
        <f t="shared" si="123"/>
        <v/>
      </c>
      <c r="AB119" s="759" t="str">
        <f t="shared" si="124"/>
        <v/>
      </c>
      <c r="AC119" s="1324" t="str">
        <f t="shared" si="105"/>
        <v/>
      </c>
      <c r="AD119" s="759" t="str">
        <f t="shared" si="106"/>
        <v/>
      </c>
    </row>
    <row r="120" spans="2:30">
      <c r="B120" s="866" t="str">
        <f t="shared" si="107"/>
        <v/>
      </c>
      <c r="C120" s="756" t="str">
        <f t="shared" si="116"/>
        <v/>
      </c>
      <c r="D120" s="757" t="str">
        <f t="shared" si="98"/>
        <v/>
      </c>
      <c r="E120" s="759" t="str">
        <f t="shared" si="108"/>
        <v/>
      </c>
      <c r="F120" s="759" t="str">
        <f t="shared" si="109"/>
        <v/>
      </c>
      <c r="G120" s="759" t="str">
        <f t="shared" si="117"/>
        <v/>
      </c>
      <c r="H120" s="759" t="str">
        <f t="shared" si="118"/>
        <v/>
      </c>
      <c r="I120" s="1324" t="str">
        <f t="shared" si="99"/>
        <v/>
      </c>
      <c r="J120" s="759" t="str">
        <f t="shared" si="100"/>
        <v/>
      </c>
      <c r="L120" s="866" t="str">
        <f t="shared" si="110"/>
        <v/>
      </c>
      <c r="M120" s="756" t="str">
        <f t="shared" si="119"/>
        <v/>
      </c>
      <c r="N120" s="757" t="str">
        <f t="shared" si="101"/>
        <v/>
      </c>
      <c r="O120" s="759" t="str">
        <f t="shared" si="111"/>
        <v/>
      </c>
      <c r="P120" s="759" t="str">
        <f t="shared" si="112"/>
        <v/>
      </c>
      <c r="Q120" s="759" t="str">
        <f t="shared" si="120"/>
        <v/>
      </c>
      <c r="R120" s="759" t="str">
        <f t="shared" si="121"/>
        <v/>
      </c>
      <c r="S120" s="1324" t="str">
        <f t="shared" si="102"/>
        <v/>
      </c>
      <c r="T120" s="759" t="str">
        <f t="shared" si="103"/>
        <v/>
      </c>
      <c r="U120" s="1113"/>
      <c r="V120" s="866" t="str">
        <f t="shared" si="113"/>
        <v/>
      </c>
      <c r="W120" s="756" t="str">
        <f t="shared" si="122"/>
        <v/>
      </c>
      <c r="X120" s="757" t="str">
        <f t="shared" si="104"/>
        <v/>
      </c>
      <c r="Y120" s="759" t="str">
        <f t="shared" si="114"/>
        <v/>
      </c>
      <c r="Z120" s="759" t="str">
        <f t="shared" si="115"/>
        <v/>
      </c>
      <c r="AA120" s="759" t="str">
        <f t="shared" si="123"/>
        <v/>
      </c>
      <c r="AB120" s="759" t="str">
        <f t="shared" si="124"/>
        <v/>
      </c>
      <c r="AC120" s="1324" t="str">
        <f t="shared" si="105"/>
        <v/>
      </c>
      <c r="AD120" s="759" t="str">
        <f t="shared" si="106"/>
        <v/>
      </c>
    </row>
    <row r="121" spans="2:30">
      <c r="B121" s="866" t="str">
        <f t="shared" si="107"/>
        <v/>
      </c>
      <c r="C121" s="756" t="str">
        <f t="shared" si="116"/>
        <v/>
      </c>
      <c r="D121" s="757" t="str">
        <f t="shared" si="98"/>
        <v/>
      </c>
      <c r="E121" s="759" t="str">
        <f t="shared" si="108"/>
        <v/>
      </c>
      <c r="F121" s="759" t="str">
        <f t="shared" si="109"/>
        <v/>
      </c>
      <c r="G121" s="759" t="str">
        <f t="shared" si="117"/>
        <v/>
      </c>
      <c r="H121" s="759" t="str">
        <f t="shared" si="118"/>
        <v/>
      </c>
      <c r="I121" s="1324" t="str">
        <f t="shared" si="99"/>
        <v/>
      </c>
      <c r="J121" s="759" t="str">
        <f t="shared" si="100"/>
        <v/>
      </c>
      <c r="L121" s="866" t="str">
        <f t="shared" si="110"/>
        <v/>
      </c>
      <c r="M121" s="756" t="str">
        <f t="shared" si="119"/>
        <v/>
      </c>
      <c r="N121" s="757" t="str">
        <f t="shared" si="101"/>
        <v/>
      </c>
      <c r="O121" s="759" t="str">
        <f t="shared" si="111"/>
        <v/>
      </c>
      <c r="P121" s="759" t="str">
        <f t="shared" si="112"/>
        <v/>
      </c>
      <c r="Q121" s="759" t="str">
        <f t="shared" si="120"/>
        <v/>
      </c>
      <c r="R121" s="759" t="str">
        <f t="shared" si="121"/>
        <v/>
      </c>
      <c r="S121" s="1324" t="str">
        <f t="shared" si="102"/>
        <v/>
      </c>
      <c r="T121" s="759" t="str">
        <f t="shared" si="103"/>
        <v/>
      </c>
      <c r="U121" s="1113"/>
      <c r="V121" s="866" t="str">
        <f t="shared" si="113"/>
        <v/>
      </c>
      <c r="W121" s="756" t="str">
        <f t="shared" si="122"/>
        <v/>
      </c>
      <c r="X121" s="757" t="str">
        <f t="shared" si="104"/>
        <v/>
      </c>
      <c r="Y121" s="759" t="str">
        <f t="shared" si="114"/>
        <v/>
      </c>
      <c r="Z121" s="759" t="str">
        <f t="shared" si="115"/>
        <v/>
      </c>
      <c r="AA121" s="759" t="str">
        <f t="shared" si="123"/>
        <v/>
      </c>
      <c r="AB121" s="759" t="str">
        <f t="shared" si="124"/>
        <v/>
      </c>
      <c r="AC121" s="1324" t="str">
        <f t="shared" si="105"/>
        <v/>
      </c>
      <c r="AD121" s="759" t="str">
        <f t="shared" si="106"/>
        <v/>
      </c>
    </row>
    <row r="122" spans="2:30">
      <c r="B122" s="866" t="str">
        <f t="shared" si="107"/>
        <v/>
      </c>
      <c r="C122" s="756" t="str">
        <f t="shared" si="116"/>
        <v/>
      </c>
      <c r="D122" s="757" t="str">
        <f t="shared" si="98"/>
        <v/>
      </c>
      <c r="E122" s="759" t="str">
        <f t="shared" si="108"/>
        <v/>
      </c>
      <c r="F122" s="759" t="str">
        <f t="shared" si="109"/>
        <v/>
      </c>
      <c r="G122" s="759" t="str">
        <f t="shared" si="117"/>
        <v/>
      </c>
      <c r="H122" s="759" t="str">
        <f t="shared" si="118"/>
        <v/>
      </c>
      <c r="I122" s="1324" t="str">
        <f t="shared" si="99"/>
        <v/>
      </c>
      <c r="J122" s="759" t="str">
        <f t="shared" si="100"/>
        <v/>
      </c>
      <c r="L122" s="866" t="str">
        <f t="shared" si="110"/>
        <v/>
      </c>
      <c r="M122" s="756" t="str">
        <f t="shared" si="119"/>
        <v/>
      </c>
      <c r="N122" s="757" t="str">
        <f t="shared" si="101"/>
        <v/>
      </c>
      <c r="O122" s="759" t="str">
        <f t="shared" si="111"/>
        <v/>
      </c>
      <c r="P122" s="759" t="str">
        <f t="shared" si="112"/>
        <v/>
      </c>
      <c r="Q122" s="759" t="str">
        <f t="shared" si="120"/>
        <v/>
      </c>
      <c r="R122" s="759" t="str">
        <f t="shared" si="121"/>
        <v/>
      </c>
      <c r="S122" s="1324" t="str">
        <f t="shared" si="102"/>
        <v/>
      </c>
      <c r="T122" s="759" t="str">
        <f t="shared" si="103"/>
        <v/>
      </c>
      <c r="U122" s="1113"/>
      <c r="V122" s="866" t="str">
        <f t="shared" si="113"/>
        <v/>
      </c>
      <c r="W122" s="756" t="str">
        <f t="shared" si="122"/>
        <v/>
      </c>
      <c r="X122" s="757" t="str">
        <f t="shared" si="104"/>
        <v/>
      </c>
      <c r="Y122" s="759" t="str">
        <f t="shared" si="114"/>
        <v/>
      </c>
      <c r="Z122" s="759" t="str">
        <f t="shared" si="115"/>
        <v/>
      </c>
      <c r="AA122" s="759" t="str">
        <f t="shared" si="123"/>
        <v/>
      </c>
      <c r="AB122" s="759" t="str">
        <f t="shared" si="124"/>
        <v/>
      </c>
      <c r="AC122" s="1324" t="str">
        <f t="shared" si="105"/>
        <v/>
      </c>
      <c r="AD122" s="759" t="str">
        <f t="shared" si="106"/>
        <v/>
      </c>
    </row>
    <row r="123" spans="2:30">
      <c r="B123" s="866" t="str">
        <f t="shared" si="107"/>
        <v/>
      </c>
      <c r="C123" s="756" t="str">
        <f t="shared" si="116"/>
        <v/>
      </c>
      <c r="D123" s="757" t="str">
        <f t="shared" si="98"/>
        <v/>
      </c>
      <c r="E123" s="759" t="str">
        <f t="shared" si="108"/>
        <v/>
      </c>
      <c r="F123" s="759" t="str">
        <f t="shared" si="109"/>
        <v/>
      </c>
      <c r="G123" s="759" t="str">
        <f t="shared" si="117"/>
        <v/>
      </c>
      <c r="H123" s="759" t="str">
        <f t="shared" si="118"/>
        <v/>
      </c>
      <c r="I123" s="1324" t="str">
        <f t="shared" si="99"/>
        <v/>
      </c>
      <c r="J123" s="759" t="str">
        <f t="shared" si="100"/>
        <v/>
      </c>
      <c r="L123" s="866" t="str">
        <f t="shared" si="110"/>
        <v/>
      </c>
      <c r="M123" s="756" t="str">
        <f t="shared" si="119"/>
        <v/>
      </c>
      <c r="N123" s="757" t="str">
        <f t="shared" si="101"/>
        <v/>
      </c>
      <c r="O123" s="759" t="str">
        <f t="shared" si="111"/>
        <v/>
      </c>
      <c r="P123" s="759" t="str">
        <f t="shared" si="112"/>
        <v/>
      </c>
      <c r="Q123" s="759" t="str">
        <f t="shared" si="120"/>
        <v/>
      </c>
      <c r="R123" s="759" t="str">
        <f t="shared" si="121"/>
        <v/>
      </c>
      <c r="S123" s="1324" t="str">
        <f t="shared" si="102"/>
        <v/>
      </c>
      <c r="T123" s="759" t="str">
        <f t="shared" si="103"/>
        <v/>
      </c>
      <c r="U123" s="1113"/>
      <c r="V123" s="866" t="str">
        <f t="shared" si="113"/>
        <v/>
      </c>
      <c r="W123" s="756" t="str">
        <f t="shared" si="122"/>
        <v/>
      </c>
      <c r="X123" s="757" t="str">
        <f t="shared" si="104"/>
        <v/>
      </c>
      <c r="Y123" s="759" t="str">
        <f t="shared" si="114"/>
        <v/>
      </c>
      <c r="Z123" s="759" t="str">
        <f t="shared" si="115"/>
        <v/>
      </c>
      <c r="AA123" s="759" t="str">
        <f t="shared" si="123"/>
        <v/>
      </c>
      <c r="AB123" s="759" t="str">
        <f t="shared" si="124"/>
        <v/>
      </c>
      <c r="AC123" s="1324" t="str">
        <f t="shared" si="105"/>
        <v/>
      </c>
      <c r="AD123" s="759" t="str">
        <f t="shared" si="106"/>
        <v/>
      </c>
    </row>
    <row r="124" spans="2:30">
      <c r="B124" s="866" t="str">
        <f t="shared" si="107"/>
        <v/>
      </c>
      <c r="C124" s="756" t="str">
        <f t="shared" si="116"/>
        <v/>
      </c>
      <c r="D124" s="757" t="str">
        <f t="shared" si="98"/>
        <v/>
      </c>
      <c r="E124" s="759" t="str">
        <f t="shared" si="108"/>
        <v/>
      </c>
      <c r="F124" s="759" t="str">
        <f t="shared" si="109"/>
        <v/>
      </c>
      <c r="G124" s="759" t="str">
        <f t="shared" si="117"/>
        <v/>
      </c>
      <c r="H124" s="759" t="str">
        <f t="shared" si="118"/>
        <v/>
      </c>
      <c r="I124" s="1324" t="str">
        <f t="shared" si="99"/>
        <v/>
      </c>
      <c r="J124" s="759" t="str">
        <f t="shared" si="100"/>
        <v/>
      </c>
      <c r="L124" s="866" t="str">
        <f t="shared" si="110"/>
        <v/>
      </c>
      <c r="M124" s="756" t="str">
        <f t="shared" si="119"/>
        <v/>
      </c>
      <c r="N124" s="757" t="str">
        <f t="shared" si="101"/>
        <v/>
      </c>
      <c r="O124" s="759" t="str">
        <f t="shared" si="111"/>
        <v/>
      </c>
      <c r="P124" s="759" t="str">
        <f t="shared" si="112"/>
        <v/>
      </c>
      <c r="Q124" s="759" t="str">
        <f t="shared" si="120"/>
        <v/>
      </c>
      <c r="R124" s="759" t="str">
        <f t="shared" si="121"/>
        <v/>
      </c>
      <c r="S124" s="1324" t="str">
        <f t="shared" si="102"/>
        <v/>
      </c>
      <c r="T124" s="759" t="str">
        <f t="shared" si="103"/>
        <v/>
      </c>
      <c r="U124" s="1113"/>
      <c r="V124" s="866" t="str">
        <f t="shared" si="113"/>
        <v/>
      </c>
      <c r="W124" s="756" t="str">
        <f t="shared" si="122"/>
        <v/>
      </c>
      <c r="X124" s="757" t="str">
        <f t="shared" si="104"/>
        <v/>
      </c>
      <c r="Y124" s="759" t="str">
        <f t="shared" si="114"/>
        <v/>
      </c>
      <c r="Z124" s="759" t="str">
        <f t="shared" si="115"/>
        <v/>
      </c>
      <c r="AA124" s="759" t="str">
        <f t="shared" si="123"/>
        <v/>
      </c>
      <c r="AB124" s="759" t="str">
        <f t="shared" si="124"/>
        <v/>
      </c>
      <c r="AC124" s="1324" t="str">
        <f t="shared" si="105"/>
        <v/>
      </c>
      <c r="AD124" s="759" t="str">
        <f t="shared" si="106"/>
        <v/>
      </c>
    </row>
    <row r="125" spans="2:30">
      <c r="B125" s="866" t="str">
        <f t="shared" si="107"/>
        <v/>
      </c>
      <c r="C125" s="756" t="str">
        <f t="shared" si="116"/>
        <v/>
      </c>
      <c r="D125" s="757" t="str">
        <f t="shared" si="98"/>
        <v/>
      </c>
      <c r="E125" s="759" t="str">
        <f t="shared" si="108"/>
        <v/>
      </c>
      <c r="F125" s="759" t="str">
        <f t="shared" si="109"/>
        <v/>
      </c>
      <c r="G125" s="759" t="str">
        <f t="shared" si="117"/>
        <v/>
      </c>
      <c r="H125" s="759" t="str">
        <f t="shared" si="118"/>
        <v/>
      </c>
      <c r="I125" s="1324" t="str">
        <f t="shared" si="99"/>
        <v/>
      </c>
      <c r="J125" s="759" t="str">
        <f t="shared" si="100"/>
        <v/>
      </c>
      <c r="L125" s="866" t="str">
        <f t="shared" si="110"/>
        <v/>
      </c>
      <c r="M125" s="756" t="str">
        <f t="shared" si="119"/>
        <v/>
      </c>
      <c r="N125" s="757" t="str">
        <f t="shared" si="101"/>
        <v/>
      </c>
      <c r="O125" s="759" t="str">
        <f t="shared" si="111"/>
        <v/>
      </c>
      <c r="P125" s="759" t="str">
        <f t="shared" si="112"/>
        <v/>
      </c>
      <c r="Q125" s="759" t="str">
        <f t="shared" si="120"/>
        <v/>
      </c>
      <c r="R125" s="759" t="str">
        <f t="shared" si="121"/>
        <v/>
      </c>
      <c r="S125" s="1324" t="str">
        <f t="shared" si="102"/>
        <v/>
      </c>
      <c r="T125" s="759" t="str">
        <f t="shared" si="103"/>
        <v/>
      </c>
      <c r="U125" s="1113"/>
      <c r="V125" s="866" t="str">
        <f t="shared" si="113"/>
        <v/>
      </c>
      <c r="W125" s="756" t="str">
        <f t="shared" si="122"/>
        <v/>
      </c>
      <c r="X125" s="757" t="str">
        <f t="shared" si="104"/>
        <v/>
      </c>
      <c r="Y125" s="759" t="str">
        <f t="shared" si="114"/>
        <v/>
      </c>
      <c r="Z125" s="759" t="str">
        <f t="shared" si="115"/>
        <v/>
      </c>
      <c r="AA125" s="759" t="str">
        <f t="shared" si="123"/>
        <v/>
      </c>
      <c r="AB125" s="759" t="str">
        <f t="shared" si="124"/>
        <v/>
      </c>
      <c r="AC125" s="1324" t="str">
        <f t="shared" si="105"/>
        <v/>
      </c>
      <c r="AD125" s="759" t="str">
        <f t="shared" si="106"/>
        <v/>
      </c>
    </row>
    <row r="126" spans="2:30">
      <c r="B126" s="866" t="str">
        <f t="shared" si="107"/>
        <v/>
      </c>
      <c r="C126" s="756" t="str">
        <f t="shared" si="116"/>
        <v/>
      </c>
      <c r="D126" s="757" t="str">
        <f t="shared" si="98"/>
        <v/>
      </c>
      <c r="E126" s="759" t="str">
        <f t="shared" si="108"/>
        <v/>
      </c>
      <c r="F126" s="759" t="str">
        <f t="shared" si="109"/>
        <v/>
      </c>
      <c r="G126" s="759" t="str">
        <f t="shared" si="117"/>
        <v/>
      </c>
      <c r="H126" s="759" t="str">
        <f t="shared" si="118"/>
        <v/>
      </c>
      <c r="I126" s="1324" t="str">
        <f t="shared" si="99"/>
        <v/>
      </c>
      <c r="J126" s="759" t="str">
        <f t="shared" si="100"/>
        <v/>
      </c>
      <c r="L126" s="866" t="str">
        <f t="shared" si="110"/>
        <v/>
      </c>
      <c r="M126" s="756" t="str">
        <f t="shared" si="119"/>
        <v/>
      </c>
      <c r="N126" s="757" t="str">
        <f t="shared" si="101"/>
        <v/>
      </c>
      <c r="O126" s="759" t="str">
        <f t="shared" si="111"/>
        <v/>
      </c>
      <c r="P126" s="759" t="str">
        <f t="shared" si="112"/>
        <v/>
      </c>
      <c r="Q126" s="759" t="str">
        <f t="shared" si="120"/>
        <v/>
      </c>
      <c r="R126" s="759" t="str">
        <f t="shared" si="121"/>
        <v/>
      </c>
      <c r="S126" s="1324" t="str">
        <f t="shared" si="102"/>
        <v/>
      </c>
      <c r="T126" s="759" t="str">
        <f t="shared" si="103"/>
        <v/>
      </c>
      <c r="U126" s="1113"/>
      <c r="V126" s="866" t="str">
        <f t="shared" si="113"/>
        <v/>
      </c>
      <c r="W126" s="756" t="str">
        <f t="shared" si="122"/>
        <v/>
      </c>
      <c r="X126" s="757" t="str">
        <f t="shared" si="104"/>
        <v/>
      </c>
      <c r="Y126" s="759" t="str">
        <f t="shared" si="114"/>
        <v/>
      </c>
      <c r="Z126" s="759" t="str">
        <f t="shared" si="115"/>
        <v/>
      </c>
      <c r="AA126" s="759" t="str">
        <f t="shared" si="123"/>
        <v/>
      </c>
      <c r="AB126" s="759" t="str">
        <f t="shared" si="124"/>
        <v/>
      </c>
      <c r="AC126" s="1324" t="str">
        <f t="shared" si="105"/>
        <v/>
      </c>
      <c r="AD126" s="759" t="str">
        <f t="shared" si="106"/>
        <v/>
      </c>
    </row>
    <row r="127" spans="2:30">
      <c r="B127" s="866" t="str">
        <f t="shared" si="107"/>
        <v/>
      </c>
      <c r="C127" s="756" t="str">
        <f t="shared" si="116"/>
        <v/>
      </c>
      <c r="D127" s="757" t="str">
        <f t="shared" si="98"/>
        <v/>
      </c>
      <c r="E127" s="759" t="str">
        <f t="shared" si="108"/>
        <v/>
      </c>
      <c r="F127" s="759" t="str">
        <f t="shared" si="109"/>
        <v/>
      </c>
      <c r="G127" s="759" t="str">
        <f t="shared" si="117"/>
        <v/>
      </c>
      <c r="H127" s="759" t="str">
        <f t="shared" si="118"/>
        <v/>
      </c>
      <c r="I127" s="1324" t="str">
        <f t="shared" si="99"/>
        <v/>
      </c>
      <c r="J127" s="759" t="str">
        <f t="shared" si="100"/>
        <v/>
      </c>
      <c r="L127" s="866" t="str">
        <f t="shared" si="110"/>
        <v/>
      </c>
      <c r="M127" s="756" t="str">
        <f t="shared" si="119"/>
        <v/>
      </c>
      <c r="N127" s="757" t="str">
        <f t="shared" si="101"/>
        <v/>
      </c>
      <c r="O127" s="759" t="str">
        <f t="shared" si="111"/>
        <v/>
      </c>
      <c r="P127" s="759" t="str">
        <f t="shared" si="112"/>
        <v/>
      </c>
      <c r="Q127" s="759" t="str">
        <f t="shared" si="120"/>
        <v/>
      </c>
      <c r="R127" s="759" t="str">
        <f t="shared" si="121"/>
        <v/>
      </c>
      <c r="S127" s="1324" t="str">
        <f t="shared" si="102"/>
        <v/>
      </c>
      <c r="T127" s="759" t="str">
        <f t="shared" si="103"/>
        <v/>
      </c>
      <c r="U127" s="1113"/>
      <c r="V127" s="866" t="str">
        <f t="shared" si="113"/>
        <v/>
      </c>
      <c r="W127" s="756" t="str">
        <f t="shared" si="122"/>
        <v/>
      </c>
      <c r="X127" s="757" t="str">
        <f t="shared" si="104"/>
        <v/>
      </c>
      <c r="Y127" s="759" t="str">
        <f t="shared" si="114"/>
        <v/>
      </c>
      <c r="Z127" s="759" t="str">
        <f t="shared" si="115"/>
        <v/>
      </c>
      <c r="AA127" s="759" t="str">
        <f t="shared" si="123"/>
        <v/>
      </c>
      <c r="AB127" s="759" t="str">
        <f t="shared" si="124"/>
        <v/>
      </c>
      <c r="AC127" s="1324" t="str">
        <f t="shared" si="105"/>
        <v/>
      </c>
      <c r="AD127" s="759" t="str">
        <f t="shared" si="106"/>
        <v/>
      </c>
    </row>
    <row r="128" spans="2:30">
      <c r="B128" s="866" t="str">
        <f t="shared" si="107"/>
        <v/>
      </c>
      <c r="C128" s="756" t="str">
        <f t="shared" si="116"/>
        <v/>
      </c>
      <c r="D128" s="757" t="str">
        <f t="shared" si="98"/>
        <v/>
      </c>
      <c r="E128" s="759" t="str">
        <f t="shared" si="108"/>
        <v/>
      </c>
      <c r="F128" s="759" t="str">
        <f t="shared" si="109"/>
        <v/>
      </c>
      <c r="G128" s="759" t="str">
        <f t="shared" si="117"/>
        <v/>
      </c>
      <c r="H128" s="759" t="str">
        <f t="shared" si="118"/>
        <v/>
      </c>
      <c r="I128" s="1324" t="str">
        <f t="shared" si="99"/>
        <v/>
      </c>
      <c r="J128" s="759" t="str">
        <f t="shared" si="100"/>
        <v/>
      </c>
      <c r="L128" s="866" t="str">
        <f t="shared" si="110"/>
        <v/>
      </c>
      <c r="M128" s="756" t="str">
        <f t="shared" si="119"/>
        <v/>
      </c>
      <c r="N128" s="757" t="str">
        <f t="shared" si="101"/>
        <v/>
      </c>
      <c r="O128" s="759" t="str">
        <f t="shared" si="111"/>
        <v/>
      </c>
      <c r="P128" s="759" t="str">
        <f t="shared" si="112"/>
        <v/>
      </c>
      <c r="Q128" s="759" t="str">
        <f t="shared" si="120"/>
        <v/>
      </c>
      <c r="R128" s="759" t="str">
        <f t="shared" si="121"/>
        <v/>
      </c>
      <c r="S128" s="1324" t="str">
        <f t="shared" si="102"/>
        <v/>
      </c>
      <c r="T128" s="759" t="str">
        <f t="shared" si="103"/>
        <v/>
      </c>
      <c r="U128" s="1113"/>
      <c r="V128" s="866" t="str">
        <f t="shared" si="113"/>
        <v/>
      </c>
      <c r="W128" s="756" t="str">
        <f t="shared" si="122"/>
        <v/>
      </c>
      <c r="X128" s="757" t="str">
        <f t="shared" si="104"/>
        <v/>
      </c>
      <c r="Y128" s="759" t="str">
        <f t="shared" si="114"/>
        <v/>
      </c>
      <c r="Z128" s="759" t="str">
        <f t="shared" si="115"/>
        <v/>
      </c>
      <c r="AA128" s="759" t="str">
        <f t="shared" si="123"/>
        <v/>
      </c>
      <c r="AB128" s="759" t="str">
        <f t="shared" si="124"/>
        <v/>
      </c>
      <c r="AC128" s="1324" t="str">
        <f t="shared" si="105"/>
        <v/>
      </c>
      <c r="AD128" s="759" t="str">
        <f t="shared" si="106"/>
        <v/>
      </c>
    </row>
    <row r="129" spans="2:30">
      <c r="B129" s="866" t="str">
        <f t="shared" si="107"/>
        <v/>
      </c>
      <c r="C129" s="756" t="str">
        <f t="shared" si="116"/>
        <v/>
      </c>
      <c r="D129" s="757" t="str">
        <f t="shared" si="98"/>
        <v/>
      </c>
      <c r="E129" s="759" t="str">
        <f t="shared" si="108"/>
        <v/>
      </c>
      <c r="F129" s="759" t="str">
        <f t="shared" si="109"/>
        <v/>
      </c>
      <c r="G129" s="759" t="str">
        <f t="shared" si="117"/>
        <v/>
      </c>
      <c r="H129" s="759" t="str">
        <f t="shared" si="118"/>
        <v/>
      </c>
      <c r="I129" s="1324" t="str">
        <f t="shared" si="99"/>
        <v/>
      </c>
      <c r="J129" s="759" t="str">
        <f t="shared" si="100"/>
        <v/>
      </c>
      <c r="L129" s="866" t="str">
        <f t="shared" si="110"/>
        <v/>
      </c>
      <c r="M129" s="756" t="str">
        <f t="shared" si="119"/>
        <v/>
      </c>
      <c r="N129" s="757" t="str">
        <f t="shared" si="101"/>
        <v/>
      </c>
      <c r="O129" s="759" t="str">
        <f t="shared" si="111"/>
        <v/>
      </c>
      <c r="P129" s="759" t="str">
        <f t="shared" si="112"/>
        <v/>
      </c>
      <c r="Q129" s="759" t="str">
        <f t="shared" si="120"/>
        <v/>
      </c>
      <c r="R129" s="759" t="str">
        <f t="shared" si="121"/>
        <v/>
      </c>
      <c r="S129" s="1324" t="str">
        <f t="shared" si="102"/>
        <v/>
      </c>
      <c r="T129" s="759" t="str">
        <f t="shared" si="103"/>
        <v/>
      </c>
      <c r="U129" s="1113"/>
      <c r="V129" s="866" t="str">
        <f t="shared" si="113"/>
        <v/>
      </c>
      <c r="W129" s="756" t="str">
        <f t="shared" si="122"/>
        <v/>
      </c>
      <c r="X129" s="757" t="str">
        <f t="shared" si="104"/>
        <v/>
      </c>
      <c r="Y129" s="759" t="str">
        <f t="shared" si="114"/>
        <v/>
      </c>
      <c r="Z129" s="759" t="str">
        <f t="shared" si="115"/>
        <v/>
      </c>
      <c r="AA129" s="759" t="str">
        <f t="shared" si="123"/>
        <v/>
      </c>
      <c r="AB129" s="759" t="str">
        <f t="shared" si="124"/>
        <v/>
      </c>
      <c r="AC129" s="1324" t="str">
        <f t="shared" si="105"/>
        <v/>
      </c>
      <c r="AD129" s="759" t="str">
        <f t="shared" si="106"/>
        <v/>
      </c>
    </row>
    <row r="130" spans="2:30">
      <c r="B130" s="866" t="str">
        <f t="shared" si="107"/>
        <v/>
      </c>
      <c r="C130" s="756" t="str">
        <f t="shared" si="116"/>
        <v/>
      </c>
      <c r="D130" s="757" t="str">
        <f t="shared" si="98"/>
        <v/>
      </c>
      <c r="E130" s="759" t="str">
        <f t="shared" si="108"/>
        <v/>
      </c>
      <c r="F130" s="759" t="str">
        <f t="shared" si="109"/>
        <v/>
      </c>
      <c r="G130" s="759" t="str">
        <f t="shared" si="117"/>
        <v/>
      </c>
      <c r="H130" s="759" t="str">
        <f t="shared" si="118"/>
        <v/>
      </c>
      <c r="I130" s="1324" t="str">
        <f t="shared" si="99"/>
        <v/>
      </c>
      <c r="J130" s="759" t="str">
        <f t="shared" si="100"/>
        <v/>
      </c>
      <c r="L130" s="866" t="str">
        <f t="shared" si="110"/>
        <v/>
      </c>
      <c r="M130" s="756" t="str">
        <f t="shared" si="119"/>
        <v/>
      </c>
      <c r="N130" s="757" t="str">
        <f t="shared" si="101"/>
        <v/>
      </c>
      <c r="O130" s="759" t="str">
        <f t="shared" si="111"/>
        <v/>
      </c>
      <c r="P130" s="759" t="str">
        <f t="shared" si="112"/>
        <v/>
      </c>
      <c r="Q130" s="759" t="str">
        <f t="shared" si="120"/>
        <v/>
      </c>
      <c r="R130" s="759" t="str">
        <f t="shared" si="121"/>
        <v/>
      </c>
      <c r="S130" s="1324" t="str">
        <f t="shared" si="102"/>
        <v/>
      </c>
      <c r="T130" s="759" t="str">
        <f t="shared" si="103"/>
        <v/>
      </c>
      <c r="U130" s="1113"/>
      <c r="V130" s="866" t="str">
        <f t="shared" si="113"/>
        <v/>
      </c>
      <c r="W130" s="756" t="str">
        <f t="shared" si="122"/>
        <v/>
      </c>
      <c r="X130" s="757" t="str">
        <f t="shared" si="104"/>
        <v/>
      </c>
      <c r="Y130" s="759" t="str">
        <f t="shared" si="114"/>
        <v/>
      </c>
      <c r="Z130" s="759" t="str">
        <f t="shared" si="115"/>
        <v/>
      </c>
      <c r="AA130" s="759" t="str">
        <f t="shared" si="123"/>
        <v/>
      </c>
      <c r="AB130" s="759" t="str">
        <f t="shared" si="124"/>
        <v/>
      </c>
      <c r="AC130" s="1324" t="str">
        <f t="shared" si="105"/>
        <v/>
      </c>
      <c r="AD130" s="759" t="str">
        <f t="shared" si="106"/>
        <v/>
      </c>
    </row>
    <row r="131" spans="2:30">
      <c r="B131" s="866" t="str">
        <f t="shared" si="107"/>
        <v/>
      </c>
      <c r="C131" s="756" t="str">
        <f t="shared" si="116"/>
        <v/>
      </c>
      <c r="D131" s="757" t="str">
        <f t="shared" si="98"/>
        <v/>
      </c>
      <c r="E131" s="759" t="str">
        <f t="shared" si="108"/>
        <v/>
      </c>
      <c r="F131" s="759" t="str">
        <f t="shared" si="109"/>
        <v/>
      </c>
      <c r="G131" s="759" t="str">
        <f t="shared" si="117"/>
        <v/>
      </c>
      <c r="H131" s="759" t="str">
        <f t="shared" si="118"/>
        <v/>
      </c>
      <c r="I131" s="1324" t="str">
        <f t="shared" si="99"/>
        <v/>
      </c>
      <c r="J131" s="759" t="str">
        <f t="shared" si="100"/>
        <v/>
      </c>
      <c r="L131" s="866" t="str">
        <f t="shared" si="110"/>
        <v/>
      </c>
      <c r="M131" s="756" t="str">
        <f t="shared" si="119"/>
        <v/>
      </c>
      <c r="N131" s="757" t="str">
        <f t="shared" si="101"/>
        <v/>
      </c>
      <c r="O131" s="759" t="str">
        <f t="shared" si="111"/>
        <v/>
      </c>
      <c r="P131" s="759" t="str">
        <f t="shared" si="112"/>
        <v/>
      </c>
      <c r="Q131" s="759" t="str">
        <f t="shared" si="120"/>
        <v/>
      </c>
      <c r="R131" s="759" t="str">
        <f t="shared" si="121"/>
        <v/>
      </c>
      <c r="S131" s="1324" t="str">
        <f t="shared" si="102"/>
        <v/>
      </c>
      <c r="T131" s="759" t="str">
        <f t="shared" si="103"/>
        <v/>
      </c>
      <c r="U131" s="1113"/>
      <c r="V131" s="866" t="str">
        <f t="shared" si="113"/>
        <v/>
      </c>
      <c r="W131" s="756" t="str">
        <f t="shared" si="122"/>
        <v/>
      </c>
      <c r="X131" s="757" t="str">
        <f t="shared" si="104"/>
        <v/>
      </c>
      <c r="Y131" s="759" t="str">
        <f t="shared" si="114"/>
        <v/>
      </c>
      <c r="Z131" s="759" t="str">
        <f t="shared" si="115"/>
        <v/>
      </c>
      <c r="AA131" s="759" t="str">
        <f t="shared" si="123"/>
        <v/>
      </c>
      <c r="AB131" s="759" t="str">
        <f t="shared" si="124"/>
        <v/>
      </c>
      <c r="AC131" s="1324" t="str">
        <f t="shared" si="105"/>
        <v/>
      </c>
      <c r="AD131" s="759" t="str">
        <f t="shared" si="106"/>
        <v/>
      </c>
    </row>
    <row r="132" spans="2:30">
      <c r="B132" s="866" t="str">
        <f t="shared" si="107"/>
        <v/>
      </c>
      <c r="C132" s="756" t="str">
        <f t="shared" si="116"/>
        <v/>
      </c>
      <c r="D132" s="757" t="str">
        <f t="shared" si="98"/>
        <v/>
      </c>
      <c r="E132" s="759" t="str">
        <f t="shared" si="108"/>
        <v/>
      </c>
      <c r="F132" s="759" t="str">
        <f t="shared" si="109"/>
        <v/>
      </c>
      <c r="G132" s="759" t="str">
        <f t="shared" si="117"/>
        <v/>
      </c>
      <c r="H132" s="759" t="str">
        <f t="shared" si="118"/>
        <v/>
      </c>
      <c r="I132" s="1324" t="str">
        <f t="shared" si="99"/>
        <v/>
      </c>
      <c r="J132" s="759" t="str">
        <f t="shared" si="100"/>
        <v/>
      </c>
      <c r="L132" s="866" t="str">
        <f t="shared" si="110"/>
        <v/>
      </c>
      <c r="M132" s="756" t="str">
        <f t="shared" si="119"/>
        <v/>
      </c>
      <c r="N132" s="757" t="str">
        <f t="shared" si="101"/>
        <v/>
      </c>
      <c r="O132" s="759" t="str">
        <f t="shared" si="111"/>
        <v/>
      </c>
      <c r="P132" s="759" t="str">
        <f t="shared" si="112"/>
        <v/>
      </c>
      <c r="Q132" s="759" t="str">
        <f t="shared" si="120"/>
        <v/>
      </c>
      <c r="R132" s="759" t="str">
        <f t="shared" si="121"/>
        <v/>
      </c>
      <c r="S132" s="1324" t="str">
        <f t="shared" si="102"/>
        <v/>
      </c>
      <c r="T132" s="759" t="str">
        <f t="shared" si="103"/>
        <v/>
      </c>
      <c r="U132" s="1113"/>
      <c r="V132" s="866" t="str">
        <f t="shared" si="113"/>
        <v/>
      </c>
      <c r="W132" s="756" t="str">
        <f t="shared" si="122"/>
        <v/>
      </c>
      <c r="X132" s="757" t="str">
        <f t="shared" si="104"/>
        <v/>
      </c>
      <c r="Y132" s="759" t="str">
        <f t="shared" si="114"/>
        <v/>
      </c>
      <c r="Z132" s="759" t="str">
        <f t="shared" si="115"/>
        <v/>
      </c>
      <c r="AA132" s="759" t="str">
        <f t="shared" si="123"/>
        <v/>
      </c>
      <c r="AB132" s="759" t="str">
        <f t="shared" si="124"/>
        <v/>
      </c>
      <c r="AC132" s="1324" t="str">
        <f t="shared" si="105"/>
        <v/>
      </c>
      <c r="AD132" s="759" t="str">
        <f t="shared" si="106"/>
        <v/>
      </c>
    </row>
    <row r="133" spans="2:30">
      <c r="B133" s="866" t="str">
        <f t="shared" si="107"/>
        <v/>
      </c>
      <c r="C133" s="756" t="str">
        <f t="shared" si="116"/>
        <v/>
      </c>
      <c r="D133" s="757" t="str">
        <f t="shared" si="98"/>
        <v/>
      </c>
      <c r="E133" s="759" t="str">
        <f t="shared" si="108"/>
        <v/>
      </c>
      <c r="F133" s="759" t="str">
        <f t="shared" si="109"/>
        <v/>
      </c>
      <c r="G133" s="759" t="str">
        <f t="shared" si="117"/>
        <v/>
      </c>
      <c r="H133" s="759" t="str">
        <f t="shared" si="118"/>
        <v/>
      </c>
      <c r="I133" s="1324" t="str">
        <f t="shared" si="99"/>
        <v/>
      </c>
      <c r="J133" s="759" t="str">
        <f t="shared" si="100"/>
        <v/>
      </c>
      <c r="L133" s="866" t="str">
        <f t="shared" si="110"/>
        <v/>
      </c>
      <c r="M133" s="756" t="str">
        <f t="shared" si="119"/>
        <v/>
      </c>
      <c r="N133" s="757" t="str">
        <f t="shared" si="101"/>
        <v/>
      </c>
      <c r="O133" s="759" t="str">
        <f t="shared" si="111"/>
        <v/>
      </c>
      <c r="P133" s="759" t="str">
        <f t="shared" si="112"/>
        <v/>
      </c>
      <c r="Q133" s="759" t="str">
        <f t="shared" si="120"/>
        <v/>
      </c>
      <c r="R133" s="759" t="str">
        <f t="shared" si="121"/>
        <v/>
      </c>
      <c r="S133" s="1324" t="str">
        <f t="shared" si="102"/>
        <v/>
      </c>
      <c r="T133" s="759" t="str">
        <f t="shared" si="103"/>
        <v/>
      </c>
      <c r="U133" s="1113"/>
      <c r="V133" s="866" t="str">
        <f t="shared" si="113"/>
        <v/>
      </c>
      <c r="W133" s="756" t="str">
        <f t="shared" si="122"/>
        <v/>
      </c>
      <c r="X133" s="757" t="str">
        <f t="shared" si="104"/>
        <v/>
      </c>
      <c r="Y133" s="759" t="str">
        <f t="shared" si="114"/>
        <v/>
      </c>
      <c r="Z133" s="759" t="str">
        <f t="shared" si="115"/>
        <v/>
      </c>
      <c r="AA133" s="759" t="str">
        <f t="shared" si="123"/>
        <v/>
      </c>
      <c r="AB133" s="759" t="str">
        <f t="shared" si="124"/>
        <v/>
      </c>
      <c r="AC133" s="1324" t="str">
        <f t="shared" si="105"/>
        <v/>
      </c>
      <c r="AD133" s="759" t="str">
        <f t="shared" si="106"/>
        <v/>
      </c>
    </row>
    <row r="134" spans="2:30">
      <c r="B134" s="866" t="str">
        <f t="shared" si="107"/>
        <v/>
      </c>
      <c r="C134" s="756" t="str">
        <f t="shared" si="116"/>
        <v/>
      </c>
      <c r="D134" s="757" t="str">
        <f t="shared" si="98"/>
        <v/>
      </c>
      <c r="E134" s="759" t="str">
        <f t="shared" si="108"/>
        <v/>
      </c>
      <c r="F134" s="759" t="str">
        <f t="shared" si="109"/>
        <v/>
      </c>
      <c r="G134" s="759" t="str">
        <f t="shared" si="117"/>
        <v/>
      </c>
      <c r="H134" s="759" t="str">
        <f t="shared" si="118"/>
        <v/>
      </c>
      <c r="I134" s="1324" t="str">
        <f t="shared" si="99"/>
        <v/>
      </c>
      <c r="J134" s="759" t="str">
        <f t="shared" si="100"/>
        <v/>
      </c>
      <c r="L134" s="866" t="str">
        <f t="shared" si="110"/>
        <v/>
      </c>
      <c r="M134" s="756" t="str">
        <f t="shared" si="119"/>
        <v/>
      </c>
      <c r="N134" s="757" t="str">
        <f t="shared" si="101"/>
        <v/>
      </c>
      <c r="O134" s="759" t="str">
        <f t="shared" si="111"/>
        <v/>
      </c>
      <c r="P134" s="759" t="str">
        <f t="shared" si="112"/>
        <v/>
      </c>
      <c r="Q134" s="759" t="str">
        <f t="shared" si="120"/>
        <v/>
      </c>
      <c r="R134" s="759" t="str">
        <f t="shared" si="121"/>
        <v/>
      </c>
      <c r="S134" s="1324" t="str">
        <f t="shared" si="102"/>
        <v/>
      </c>
      <c r="T134" s="759" t="str">
        <f t="shared" si="103"/>
        <v/>
      </c>
      <c r="U134" s="1113"/>
      <c r="V134" s="866" t="str">
        <f t="shared" si="113"/>
        <v/>
      </c>
      <c r="W134" s="756" t="str">
        <f t="shared" si="122"/>
        <v/>
      </c>
      <c r="X134" s="757" t="str">
        <f t="shared" si="104"/>
        <v/>
      </c>
      <c r="Y134" s="759" t="str">
        <f t="shared" si="114"/>
        <v/>
      </c>
      <c r="Z134" s="759" t="str">
        <f t="shared" si="115"/>
        <v/>
      </c>
      <c r="AA134" s="759" t="str">
        <f t="shared" si="123"/>
        <v/>
      </c>
      <c r="AB134" s="759" t="str">
        <f t="shared" si="124"/>
        <v/>
      </c>
      <c r="AC134" s="1324" t="str">
        <f t="shared" si="105"/>
        <v/>
      </c>
      <c r="AD134" s="759" t="str">
        <f t="shared" si="106"/>
        <v/>
      </c>
    </row>
    <row r="135" spans="2:30">
      <c r="B135" s="866" t="str">
        <f t="shared" si="107"/>
        <v/>
      </c>
      <c r="C135" s="756" t="str">
        <f t="shared" si="116"/>
        <v/>
      </c>
      <c r="D135" s="757" t="str">
        <f t="shared" si="98"/>
        <v/>
      </c>
      <c r="E135" s="759" t="str">
        <f t="shared" si="108"/>
        <v/>
      </c>
      <c r="F135" s="759" t="str">
        <f t="shared" si="109"/>
        <v/>
      </c>
      <c r="G135" s="759" t="str">
        <f t="shared" si="117"/>
        <v/>
      </c>
      <c r="H135" s="759" t="str">
        <f t="shared" si="118"/>
        <v/>
      </c>
      <c r="I135" s="1324" t="str">
        <f t="shared" si="99"/>
        <v/>
      </c>
      <c r="J135" s="759" t="str">
        <f t="shared" si="100"/>
        <v/>
      </c>
      <c r="L135" s="866" t="str">
        <f t="shared" si="110"/>
        <v/>
      </c>
      <c r="M135" s="756" t="str">
        <f t="shared" si="119"/>
        <v/>
      </c>
      <c r="N135" s="757" t="str">
        <f t="shared" si="101"/>
        <v/>
      </c>
      <c r="O135" s="759" t="str">
        <f t="shared" si="111"/>
        <v/>
      </c>
      <c r="P135" s="759" t="str">
        <f t="shared" si="112"/>
        <v/>
      </c>
      <c r="Q135" s="759" t="str">
        <f t="shared" si="120"/>
        <v/>
      </c>
      <c r="R135" s="759" t="str">
        <f t="shared" si="121"/>
        <v/>
      </c>
      <c r="S135" s="1324" t="str">
        <f t="shared" si="102"/>
        <v/>
      </c>
      <c r="T135" s="759" t="str">
        <f t="shared" si="103"/>
        <v/>
      </c>
      <c r="U135" s="1113"/>
      <c r="V135" s="866" t="str">
        <f t="shared" si="113"/>
        <v/>
      </c>
      <c r="W135" s="756" t="str">
        <f t="shared" si="122"/>
        <v/>
      </c>
      <c r="X135" s="757" t="str">
        <f t="shared" si="104"/>
        <v/>
      </c>
      <c r="Y135" s="759" t="str">
        <f t="shared" si="114"/>
        <v/>
      </c>
      <c r="Z135" s="759" t="str">
        <f t="shared" si="115"/>
        <v/>
      </c>
      <c r="AA135" s="759" t="str">
        <f t="shared" si="123"/>
        <v/>
      </c>
      <c r="AB135" s="759" t="str">
        <f t="shared" si="124"/>
        <v/>
      </c>
      <c r="AC135" s="1324" t="str">
        <f t="shared" si="105"/>
        <v/>
      </c>
      <c r="AD135" s="759" t="str">
        <f t="shared" si="106"/>
        <v/>
      </c>
    </row>
    <row r="136" spans="2:30">
      <c r="B136" s="866" t="str">
        <f t="shared" si="107"/>
        <v/>
      </c>
      <c r="C136" s="756" t="str">
        <f t="shared" si="116"/>
        <v/>
      </c>
      <c r="D136" s="757" t="str">
        <f t="shared" si="98"/>
        <v/>
      </c>
      <c r="E136" s="759" t="str">
        <f t="shared" si="108"/>
        <v/>
      </c>
      <c r="F136" s="759" t="str">
        <f t="shared" si="109"/>
        <v/>
      </c>
      <c r="G136" s="759" t="str">
        <f t="shared" si="117"/>
        <v/>
      </c>
      <c r="H136" s="759" t="str">
        <f t="shared" si="118"/>
        <v/>
      </c>
      <c r="I136" s="1324" t="str">
        <f t="shared" si="99"/>
        <v/>
      </c>
      <c r="J136" s="759" t="str">
        <f t="shared" si="100"/>
        <v/>
      </c>
      <c r="L136" s="866" t="str">
        <f t="shared" si="110"/>
        <v/>
      </c>
      <c r="M136" s="756" t="str">
        <f t="shared" si="119"/>
        <v/>
      </c>
      <c r="N136" s="757" t="str">
        <f t="shared" si="101"/>
        <v/>
      </c>
      <c r="O136" s="759" t="str">
        <f t="shared" si="111"/>
        <v/>
      </c>
      <c r="P136" s="759" t="str">
        <f t="shared" si="112"/>
        <v/>
      </c>
      <c r="Q136" s="759" t="str">
        <f t="shared" si="120"/>
        <v/>
      </c>
      <c r="R136" s="759" t="str">
        <f t="shared" si="121"/>
        <v/>
      </c>
      <c r="S136" s="1324" t="str">
        <f t="shared" si="102"/>
        <v/>
      </c>
      <c r="T136" s="759" t="str">
        <f t="shared" si="103"/>
        <v/>
      </c>
      <c r="U136" s="1113"/>
      <c r="V136" s="866" t="str">
        <f t="shared" si="113"/>
        <v/>
      </c>
      <c r="W136" s="756" t="str">
        <f t="shared" si="122"/>
        <v/>
      </c>
      <c r="X136" s="757" t="str">
        <f t="shared" si="104"/>
        <v/>
      </c>
      <c r="Y136" s="759" t="str">
        <f t="shared" si="114"/>
        <v/>
      </c>
      <c r="Z136" s="759" t="str">
        <f t="shared" si="115"/>
        <v/>
      </c>
      <c r="AA136" s="759" t="str">
        <f t="shared" si="123"/>
        <v/>
      </c>
      <c r="AB136" s="759" t="str">
        <f t="shared" si="124"/>
        <v/>
      </c>
      <c r="AC136" s="1324" t="str">
        <f t="shared" si="105"/>
        <v/>
      </c>
      <c r="AD136" s="759" t="str">
        <f t="shared" si="106"/>
        <v/>
      </c>
    </row>
    <row r="137" spans="2:30">
      <c r="B137" s="866" t="str">
        <f t="shared" si="107"/>
        <v/>
      </c>
      <c r="C137" s="756" t="str">
        <f t="shared" si="116"/>
        <v/>
      </c>
      <c r="D137" s="757" t="str">
        <f t="shared" si="98"/>
        <v/>
      </c>
      <c r="E137" s="759" t="str">
        <f t="shared" si="108"/>
        <v/>
      </c>
      <c r="F137" s="759" t="str">
        <f t="shared" si="109"/>
        <v/>
      </c>
      <c r="G137" s="759" t="str">
        <f t="shared" si="117"/>
        <v/>
      </c>
      <c r="H137" s="759" t="str">
        <f t="shared" si="118"/>
        <v/>
      </c>
      <c r="I137" s="1324" t="str">
        <f t="shared" si="99"/>
        <v/>
      </c>
      <c r="J137" s="759" t="str">
        <f t="shared" si="100"/>
        <v/>
      </c>
      <c r="L137" s="866" t="str">
        <f t="shared" si="110"/>
        <v/>
      </c>
      <c r="M137" s="756" t="str">
        <f t="shared" si="119"/>
        <v/>
      </c>
      <c r="N137" s="757" t="str">
        <f t="shared" si="101"/>
        <v/>
      </c>
      <c r="O137" s="759" t="str">
        <f t="shared" si="111"/>
        <v/>
      </c>
      <c r="P137" s="759" t="str">
        <f t="shared" si="112"/>
        <v/>
      </c>
      <c r="Q137" s="759" t="str">
        <f t="shared" si="120"/>
        <v/>
      </c>
      <c r="R137" s="759" t="str">
        <f t="shared" si="121"/>
        <v/>
      </c>
      <c r="S137" s="1324" t="str">
        <f t="shared" si="102"/>
        <v/>
      </c>
      <c r="T137" s="759" t="str">
        <f t="shared" si="103"/>
        <v/>
      </c>
      <c r="U137" s="1113"/>
      <c r="V137" s="866" t="str">
        <f t="shared" si="113"/>
        <v/>
      </c>
      <c r="W137" s="756" t="str">
        <f t="shared" si="122"/>
        <v/>
      </c>
      <c r="X137" s="757" t="str">
        <f t="shared" si="104"/>
        <v/>
      </c>
      <c r="Y137" s="759" t="str">
        <f t="shared" si="114"/>
        <v/>
      </c>
      <c r="Z137" s="759" t="str">
        <f t="shared" si="115"/>
        <v/>
      </c>
      <c r="AA137" s="759" t="str">
        <f t="shared" si="123"/>
        <v/>
      </c>
      <c r="AB137" s="759" t="str">
        <f t="shared" si="124"/>
        <v/>
      </c>
      <c r="AC137" s="1324" t="str">
        <f t="shared" si="105"/>
        <v/>
      </c>
      <c r="AD137" s="759" t="str">
        <f t="shared" si="106"/>
        <v/>
      </c>
    </row>
    <row r="138" spans="2:30">
      <c r="B138" s="866" t="str">
        <f t="shared" si="107"/>
        <v/>
      </c>
      <c r="C138" s="756" t="str">
        <f t="shared" si="116"/>
        <v/>
      </c>
      <c r="D138" s="757" t="str">
        <f t="shared" si="98"/>
        <v/>
      </c>
      <c r="E138" s="759" t="str">
        <f t="shared" si="108"/>
        <v/>
      </c>
      <c r="F138" s="759" t="str">
        <f t="shared" si="109"/>
        <v/>
      </c>
      <c r="G138" s="759" t="str">
        <f t="shared" si="117"/>
        <v/>
      </c>
      <c r="H138" s="759" t="str">
        <f t="shared" si="118"/>
        <v/>
      </c>
      <c r="I138" s="1324" t="str">
        <f t="shared" si="99"/>
        <v/>
      </c>
      <c r="J138" s="759" t="str">
        <f t="shared" si="100"/>
        <v/>
      </c>
      <c r="L138" s="866" t="str">
        <f t="shared" si="110"/>
        <v/>
      </c>
      <c r="M138" s="756" t="str">
        <f t="shared" si="119"/>
        <v/>
      </c>
      <c r="N138" s="757" t="str">
        <f t="shared" si="101"/>
        <v/>
      </c>
      <c r="O138" s="759" t="str">
        <f t="shared" si="111"/>
        <v/>
      </c>
      <c r="P138" s="759" t="str">
        <f t="shared" si="112"/>
        <v/>
      </c>
      <c r="Q138" s="759" t="str">
        <f t="shared" si="120"/>
        <v/>
      </c>
      <c r="R138" s="759" t="str">
        <f t="shared" si="121"/>
        <v/>
      </c>
      <c r="S138" s="1324" t="str">
        <f t="shared" si="102"/>
        <v/>
      </c>
      <c r="T138" s="759" t="str">
        <f t="shared" si="103"/>
        <v/>
      </c>
      <c r="U138" s="1113"/>
      <c r="V138" s="866" t="str">
        <f t="shared" si="113"/>
        <v/>
      </c>
      <c r="W138" s="756" t="str">
        <f t="shared" si="122"/>
        <v/>
      </c>
      <c r="X138" s="757" t="str">
        <f t="shared" si="104"/>
        <v/>
      </c>
      <c r="Y138" s="759" t="str">
        <f t="shared" si="114"/>
        <v/>
      </c>
      <c r="Z138" s="759" t="str">
        <f t="shared" si="115"/>
        <v/>
      </c>
      <c r="AA138" s="759" t="str">
        <f t="shared" si="123"/>
        <v/>
      </c>
      <c r="AB138" s="759" t="str">
        <f t="shared" si="124"/>
        <v/>
      </c>
      <c r="AC138" s="1324" t="str">
        <f t="shared" si="105"/>
        <v/>
      </c>
      <c r="AD138" s="759" t="str">
        <f t="shared" si="106"/>
        <v/>
      </c>
    </row>
    <row r="139" spans="2:30">
      <c r="B139" s="866" t="str">
        <f t="shared" si="107"/>
        <v/>
      </c>
      <c r="C139" s="756" t="str">
        <f t="shared" si="116"/>
        <v/>
      </c>
      <c r="D139" s="757" t="str">
        <f t="shared" si="98"/>
        <v/>
      </c>
      <c r="E139" s="759" t="str">
        <f t="shared" si="108"/>
        <v/>
      </c>
      <c r="F139" s="759" t="str">
        <f t="shared" si="109"/>
        <v/>
      </c>
      <c r="G139" s="759" t="str">
        <f t="shared" si="117"/>
        <v/>
      </c>
      <c r="H139" s="759" t="str">
        <f t="shared" si="118"/>
        <v/>
      </c>
      <c r="I139" s="1324" t="str">
        <f t="shared" si="99"/>
        <v/>
      </c>
      <c r="J139" s="759" t="str">
        <f t="shared" si="100"/>
        <v/>
      </c>
      <c r="L139" s="866" t="str">
        <f t="shared" si="110"/>
        <v/>
      </c>
      <c r="M139" s="756" t="str">
        <f t="shared" si="119"/>
        <v/>
      </c>
      <c r="N139" s="757" t="str">
        <f t="shared" si="101"/>
        <v/>
      </c>
      <c r="O139" s="759" t="str">
        <f t="shared" si="111"/>
        <v/>
      </c>
      <c r="P139" s="759" t="str">
        <f t="shared" si="112"/>
        <v/>
      </c>
      <c r="Q139" s="759" t="str">
        <f t="shared" si="120"/>
        <v/>
      </c>
      <c r="R139" s="759" t="str">
        <f t="shared" si="121"/>
        <v/>
      </c>
      <c r="S139" s="1324" t="str">
        <f t="shared" si="102"/>
        <v/>
      </c>
      <c r="T139" s="759" t="str">
        <f t="shared" si="103"/>
        <v/>
      </c>
      <c r="U139" s="1113"/>
      <c r="V139" s="866" t="str">
        <f t="shared" si="113"/>
        <v/>
      </c>
      <c r="W139" s="756" t="str">
        <f t="shared" si="122"/>
        <v/>
      </c>
      <c r="X139" s="757" t="str">
        <f t="shared" si="104"/>
        <v/>
      </c>
      <c r="Y139" s="759" t="str">
        <f t="shared" si="114"/>
        <v/>
      </c>
      <c r="Z139" s="759" t="str">
        <f t="shared" si="115"/>
        <v/>
      </c>
      <c r="AA139" s="759" t="str">
        <f t="shared" si="123"/>
        <v/>
      </c>
      <c r="AB139" s="759" t="str">
        <f t="shared" si="124"/>
        <v/>
      </c>
      <c r="AC139" s="1324" t="str">
        <f t="shared" si="105"/>
        <v/>
      </c>
      <c r="AD139" s="759" t="str">
        <f t="shared" si="106"/>
        <v/>
      </c>
    </row>
    <row r="140" spans="2:30">
      <c r="B140" s="866" t="str">
        <f t="shared" si="107"/>
        <v/>
      </c>
      <c r="C140" s="756" t="str">
        <f t="shared" si="116"/>
        <v/>
      </c>
      <c r="D140" s="757" t="str">
        <f t="shared" si="98"/>
        <v/>
      </c>
      <c r="E140" s="759" t="str">
        <f t="shared" si="108"/>
        <v/>
      </c>
      <c r="F140" s="759" t="str">
        <f t="shared" si="109"/>
        <v/>
      </c>
      <c r="G140" s="759" t="str">
        <f t="shared" si="117"/>
        <v/>
      </c>
      <c r="H140" s="759" t="str">
        <f t="shared" si="118"/>
        <v/>
      </c>
      <c r="I140" s="1324" t="str">
        <f t="shared" si="99"/>
        <v/>
      </c>
      <c r="J140" s="759" t="str">
        <f t="shared" si="100"/>
        <v/>
      </c>
      <c r="L140" s="866" t="str">
        <f t="shared" si="110"/>
        <v/>
      </c>
      <c r="M140" s="756" t="str">
        <f t="shared" si="119"/>
        <v/>
      </c>
      <c r="N140" s="757" t="str">
        <f t="shared" si="101"/>
        <v/>
      </c>
      <c r="O140" s="759" t="str">
        <f t="shared" si="111"/>
        <v/>
      </c>
      <c r="P140" s="759" t="str">
        <f t="shared" si="112"/>
        <v/>
      </c>
      <c r="Q140" s="759" t="str">
        <f t="shared" si="120"/>
        <v/>
      </c>
      <c r="R140" s="759" t="str">
        <f t="shared" si="121"/>
        <v/>
      </c>
      <c r="S140" s="1324" t="str">
        <f t="shared" si="102"/>
        <v/>
      </c>
      <c r="T140" s="759" t="str">
        <f t="shared" si="103"/>
        <v/>
      </c>
      <c r="U140" s="1113"/>
      <c r="V140" s="866" t="str">
        <f t="shared" si="113"/>
        <v/>
      </c>
      <c r="W140" s="756" t="str">
        <f t="shared" si="122"/>
        <v/>
      </c>
      <c r="X140" s="757" t="str">
        <f t="shared" si="104"/>
        <v/>
      </c>
      <c r="Y140" s="759" t="str">
        <f t="shared" si="114"/>
        <v/>
      </c>
      <c r="Z140" s="759" t="str">
        <f t="shared" si="115"/>
        <v/>
      </c>
      <c r="AA140" s="759" t="str">
        <f t="shared" si="123"/>
        <v/>
      </c>
      <c r="AB140" s="759" t="str">
        <f t="shared" si="124"/>
        <v/>
      </c>
      <c r="AC140" s="1324" t="str">
        <f t="shared" si="105"/>
        <v/>
      </c>
      <c r="AD140" s="759" t="str">
        <f t="shared" si="106"/>
        <v/>
      </c>
    </row>
    <row r="141" spans="2:30">
      <c r="B141" s="866" t="str">
        <f t="shared" si="107"/>
        <v/>
      </c>
      <c r="C141" s="756" t="str">
        <f t="shared" si="116"/>
        <v/>
      </c>
      <c r="D141" s="757" t="str">
        <f t="shared" si="98"/>
        <v/>
      </c>
      <c r="E141" s="759" t="str">
        <f t="shared" si="108"/>
        <v/>
      </c>
      <c r="F141" s="759" t="str">
        <f t="shared" si="109"/>
        <v/>
      </c>
      <c r="G141" s="759" t="str">
        <f t="shared" si="117"/>
        <v/>
      </c>
      <c r="H141" s="759" t="str">
        <f t="shared" si="118"/>
        <v/>
      </c>
      <c r="I141" s="1324" t="str">
        <f t="shared" si="99"/>
        <v/>
      </c>
      <c r="J141" s="759" t="str">
        <f t="shared" si="100"/>
        <v/>
      </c>
      <c r="L141" s="866" t="str">
        <f t="shared" si="110"/>
        <v/>
      </c>
      <c r="M141" s="756" t="str">
        <f t="shared" si="119"/>
        <v/>
      </c>
      <c r="N141" s="757" t="str">
        <f t="shared" si="101"/>
        <v/>
      </c>
      <c r="O141" s="759" t="str">
        <f t="shared" si="111"/>
        <v/>
      </c>
      <c r="P141" s="759" t="str">
        <f t="shared" si="112"/>
        <v/>
      </c>
      <c r="Q141" s="759" t="str">
        <f t="shared" si="120"/>
        <v/>
      </c>
      <c r="R141" s="759" t="str">
        <f t="shared" si="121"/>
        <v/>
      </c>
      <c r="S141" s="1324" t="str">
        <f t="shared" si="102"/>
        <v/>
      </c>
      <c r="T141" s="759" t="str">
        <f t="shared" si="103"/>
        <v/>
      </c>
      <c r="U141" s="1113"/>
      <c r="V141" s="866" t="str">
        <f t="shared" si="113"/>
        <v/>
      </c>
      <c r="W141" s="756" t="str">
        <f t="shared" si="122"/>
        <v/>
      </c>
      <c r="X141" s="757" t="str">
        <f t="shared" si="104"/>
        <v/>
      </c>
      <c r="Y141" s="759" t="str">
        <f t="shared" si="114"/>
        <v/>
      </c>
      <c r="Z141" s="759" t="str">
        <f t="shared" si="115"/>
        <v/>
      </c>
      <c r="AA141" s="759" t="str">
        <f t="shared" si="123"/>
        <v/>
      </c>
      <c r="AB141" s="759" t="str">
        <f t="shared" si="124"/>
        <v/>
      </c>
      <c r="AC141" s="1324" t="str">
        <f t="shared" si="105"/>
        <v/>
      </c>
      <c r="AD141" s="759" t="str">
        <f t="shared" si="106"/>
        <v/>
      </c>
    </row>
    <row r="142" spans="2:30">
      <c r="B142" s="866" t="str">
        <f t="shared" si="107"/>
        <v/>
      </c>
      <c r="C142" s="756" t="str">
        <f t="shared" si="116"/>
        <v/>
      </c>
      <c r="D142" s="757" t="str">
        <f t="shared" si="98"/>
        <v/>
      </c>
      <c r="E142" s="759" t="str">
        <f t="shared" si="108"/>
        <v/>
      </c>
      <c r="F142" s="759" t="str">
        <f t="shared" si="109"/>
        <v/>
      </c>
      <c r="G142" s="759" t="str">
        <f t="shared" si="117"/>
        <v/>
      </c>
      <c r="H142" s="759" t="str">
        <f t="shared" si="118"/>
        <v/>
      </c>
      <c r="I142" s="1324" t="str">
        <f t="shared" si="99"/>
        <v/>
      </c>
      <c r="J142" s="759" t="str">
        <f t="shared" si="100"/>
        <v/>
      </c>
      <c r="L142" s="866" t="str">
        <f t="shared" si="110"/>
        <v/>
      </c>
      <c r="M142" s="756" t="str">
        <f t="shared" si="119"/>
        <v/>
      </c>
      <c r="N142" s="757" t="str">
        <f t="shared" si="101"/>
        <v/>
      </c>
      <c r="O142" s="759" t="str">
        <f t="shared" si="111"/>
        <v/>
      </c>
      <c r="P142" s="759" t="str">
        <f t="shared" si="112"/>
        <v/>
      </c>
      <c r="Q142" s="759" t="str">
        <f t="shared" si="120"/>
        <v/>
      </c>
      <c r="R142" s="759" t="str">
        <f t="shared" si="121"/>
        <v/>
      </c>
      <c r="S142" s="1324" t="str">
        <f t="shared" si="102"/>
        <v/>
      </c>
      <c r="T142" s="759" t="str">
        <f t="shared" si="103"/>
        <v/>
      </c>
      <c r="U142" s="1113"/>
      <c r="V142" s="866" t="str">
        <f t="shared" si="113"/>
        <v/>
      </c>
      <c r="W142" s="756" t="str">
        <f t="shared" si="122"/>
        <v/>
      </c>
      <c r="X142" s="757" t="str">
        <f t="shared" si="104"/>
        <v/>
      </c>
      <c r="Y142" s="759" t="str">
        <f t="shared" si="114"/>
        <v/>
      </c>
      <c r="Z142" s="759" t="str">
        <f t="shared" si="115"/>
        <v/>
      </c>
      <c r="AA142" s="759" t="str">
        <f t="shared" si="123"/>
        <v/>
      </c>
      <c r="AB142" s="759" t="str">
        <f t="shared" si="124"/>
        <v/>
      </c>
      <c r="AC142" s="1324" t="str">
        <f t="shared" si="105"/>
        <v/>
      </c>
      <c r="AD142" s="759" t="str">
        <f t="shared" si="106"/>
        <v/>
      </c>
    </row>
    <row r="143" spans="2:30">
      <c r="B143" s="866" t="str">
        <f t="shared" si="107"/>
        <v/>
      </c>
      <c r="C143" s="756" t="str">
        <f t="shared" si="116"/>
        <v/>
      </c>
      <c r="D143" s="757" t="str">
        <f t="shared" si="98"/>
        <v/>
      </c>
      <c r="E143" s="759" t="str">
        <f t="shared" si="108"/>
        <v/>
      </c>
      <c r="F143" s="759" t="str">
        <f t="shared" si="109"/>
        <v/>
      </c>
      <c r="G143" s="759" t="str">
        <f t="shared" si="117"/>
        <v/>
      </c>
      <c r="H143" s="759" t="str">
        <f t="shared" si="118"/>
        <v/>
      </c>
      <c r="I143" s="1324" t="str">
        <f t="shared" si="99"/>
        <v/>
      </c>
      <c r="J143" s="759" t="str">
        <f t="shared" si="100"/>
        <v/>
      </c>
      <c r="L143" s="866" t="str">
        <f t="shared" si="110"/>
        <v/>
      </c>
      <c r="M143" s="756" t="str">
        <f t="shared" si="119"/>
        <v/>
      </c>
      <c r="N143" s="757" t="str">
        <f t="shared" si="101"/>
        <v/>
      </c>
      <c r="O143" s="759" t="str">
        <f t="shared" si="111"/>
        <v/>
      </c>
      <c r="P143" s="759" t="str">
        <f t="shared" si="112"/>
        <v/>
      </c>
      <c r="Q143" s="759" t="str">
        <f t="shared" si="120"/>
        <v/>
      </c>
      <c r="R143" s="759" t="str">
        <f t="shared" si="121"/>
        <v/>
      </c>
      <c r="S143" s="1324" t="str">
        <f t="shared" si="102"/>
        <v/>
      </c>
      <c r="T143" s="759" t="str">
        <f t="shared" si="103"/>
        <v/>
      </c>
      <c r="U143" s="1113"/>
      <c r="V143" s="866" t="str">
        <f t="shared" si="113"/>
        <v/>
      </c>
      <c r="W143" s="756" t="str">
        <f t="shared" si="122"/>
        <v/>
      </c>
      <c r="X143" s="757" t="str">
        <f t="shared" si="104"/>
        <v/>
      </c>
      <c r="Y143" s="759" t="str">
        <f t="shared" si="114"/>
        <v/>
      </c>
      <c r="Z143" s="759" t="str">
        <f t="shared" si="115"/>
        <v/>
      </c>
      <c r="AA143" s="759" t="str">
        <f t="shared" si="123"/>
        <v/>
      </c>
      <c r="AB143" s="759" t="str">
        <f t="shared" si="124"/>
        <v/>
      </c>
      <c r="AC143" s="1324" t="str">
        <f t="shared" si="105"/>
        <v/>
      </c>
      <c r="AD143" s="759" t="str">
        <f t="shared" si="106"/>
        <v/>
      </c>
    </row>
    <row r="144" spans="2:30">
      <c r="B144" s="866" t="str">
        <f t="shared" si="107"/>
        <v/>
      </c>
      <c r="C144" s="756" t="str">
        <f t="shared" si="116"/>
        <v/>
      </c>
      <c r="D144" s="757" t="str">
        <f t="shared" si="98"/>
        <v/>
      </c>
      <c r="E144" s="759" t="str">
        <f t="shared" si="108"/>
        <v/>
      </c>
      <c r="F144" s="759" t="str">
        <f t="shared" si="109"/>
        <v/>
      </c>
      <c r="G144" s="759" t="str">
        <f t="shared" si="117"/>
        <v/>
      </c>
      <c r="H144" s="759" t="str">
        <f t="shared" si="118"/>
        <v/>
      </c>
      <c r="I144" s="1324" t="str">
        <f t="shared" si="99"/>
        <v/>
      </c>
      <c r="J144" s="759" t="str">
        <f t="shared" si="100"/>
        <v/>
      </c>
      <c r="L144" s="866" t="str">
        <f t="shared" si="110"/>
        <v/>
      </c>
      <c r="M144" s="756" t="str">
        <f t="shared" si="119"/>
        <v/>
      </c>
      <c r="N144" s="757" t="str">
        <f t="shared" si="101"/>
        <v/>
      </c>
      <c r="O144" s="759" t="str">
        <f t="shared" si="111"/>
        <v/>
      </c>
      <c r="P144" s="759" t="str">
        <f t="shared" si="112"/>
        <v/>
      </c>
      <c r="Q144" s="759" t="str">
        <f t="shared" si="120"/>
        <v/>
      </c>
      <c r="R144" s="759" t="str">
        <f t="shared" si="121"/>
        <v/>
      </c>
      <c r="S144" s="1324" t="str">
        <f t="shared" si="102"/>
        <v/>
      </c>
      <c r="T144" s="759" t="str">
        <f t="shared" si="103"/>
        <v/>
      </c>
      <c r="U144" s="1113"/>
      <c r="V144" s="866" t="str">
        <f t="shared" si="113"/>
        <v/>
      </c>
      <c r="W144" s="756" t="str">
        <f t="shared" si="122"/>
        <v/>
      </c>
      <c r="X144" s="757" t="str">
        <f t="shared" si="104"/>
        <v/>
      </c>
      <c r="Y144" s="759" t="str">
        <f t="shared" si="114"/>
        <v/>
      </c>
      <c r="Z144" s="759" t="str">
        <f t="shared" si="115"/>
        <v/>
      </c>
      <c r="AA144" s="759" t="str">
        <f t="shared" si="123"/>
        <v/>
      </c>
      <c r="AB144" s="759" t="str">
        <f t="shared" si="124"/>
        <v/>
      </c>
      <c r="AC144" s="1324" t="str">
        <f t="shared" si="105"/>
        <v/>
      </c>
      <c r="AD144" s="759" t="str">
        <f t="shared" si="106"/>
        <v/>
      </c>
    </row>
    <row r="145" spans="2:30">
      <c r="B145" s="866" t="str">
        <f t="shared" si="107"/>
        <v/>
      </c>
      <c r="C145" s="756" t="str">
        <f t="shared" si="116"/>
        <v/>
      </c>
      <c r="D145" s="757" t="str">
        <f t="shared" si="98"/>
        <v/>
      </c>
      <c r="E145" s="759" t="str">
        <f t="shared" si="108"/>
        <v/>
      </c>
      <c r="F145" s="759" t="str">
        <f t="shared" si="109"/>
        <v/>
      </c>
      <c r="G145" s="759" t="str">
        <f t="shared" si="117"/>
        <v/>
      </c>
      <c r="H145" s="759" t="str">
        <f t="shared" si="118"/>
        <v/>
      </c>
      <c r="I145" s="1324" t="str">
        <f t="shared" si="99"/>
        <v/>
      </c>
      <c r="J145" s="759" t="str">
        <f t="shared" si="100"/>
        <v/>
      </c>
      <c r="L145" s="866" t="str">
        <f t="shared" si="110"/>
        <v/>
      </c>
      <c r="M145" s="756" t="str">
        <f t="shared" si="119"/>
        <v/>
      </c>
      <c r="N145" s="757" t="str">
        <f t="shared" si="101"/>
        <v/>
      </c>
      <c r="O145" s="759" t="str">
        <f t="shared" si="111"/>
        <v/>
      </c>
      <c r="P145" s="759" t="str">
        <f t="shared" si="112"/>
        <v/>
      </c>
      <c r="Q145" s="759" t="str">
        <f t="shared" si="120"/>
        <v/>
      </c>
      <c r="R145" s="759" t="str">
        <f t="shared" si="121"/>
        <v/>
      </c>
      <c r="S145" s="1324" t="str">
        <f t="shared" si="102"/>
        <v/>
      </c>
      <c r="T145" s="759" t="str">
        <f t="shared" si="103"/>
        <v/>
      </c>
      <c r="U145" s="1113"/>
      <c r="V145" s="866" t="str">
        <f t="shared" si="113"/>
        <v/>
      </c>
      <c r="W145" s="756" t="str">
        <f t="shared" si="122"/>
        <v/>
      </c>
      <c r="X145" s="757" t="str">
        <f t="shared" si="104"/>
        <v/>
      </c>
      <c r="Y145" s="759" t="str">
        <f t="shared" si="114"/>
        <v/>
      </c>
      <c r="Z145" s="759" t="str">
        <f t="shared" si="115"/>
        <v/>
      </c>
      <c r="AA145" s="759" t="str">
        <f t="shared" si="123"/>
        <v/>
      </c>
      <c r="AB145" s="759" t="str">
        <f t="shared" si="124"/>
        <v/>
      </c>
      <c r="AC145" s="1324" t="str">
        <f t="shared" si="105"/>
        <v/>
      </c>
      <c r="AD145" s="759" t="str">
        <f t="shared" si="106"/>
        <v/>
      </c>
    </row>
    <row r="146" spans="2:30">
      <c r="B146" s="866" t="str">
        <f t="shared" si="107"/>
        <v/>
      </c>
      <c r="C146" s="756" t="str">
        <f t="shared" si="116"/>
        <v/>
      </c>
      <c r="D146" s="757" t="str">
        <f t="shared" si="98"/>
        <v/>
      </c>
      <c r="E146" s="759" t="str">
        <f t="shared" si="108"/>
        <v/>
      </c>
      <c r="F146" s="759" t="str">
        <f t="shared" si="109"/>
        <v/>
      </c>
      <c r="G146" s="759" t="str">
        <f t="shared" si="117"/>
        <v/>
      </c>
      <c r="H146" s="759" t="str">
        <f t="shared" si="118"/>
        <v/>
      </c>
      <c r="I146" s="1324" t="str">
        <f t="shared" si="99"/>
        <v/>
      </c>
      <c r="J146" s="759" t="str">
        <f t="shared" si="100"/>
        <v/>
      </c>
      <c r="L146" s="866" t="str">
        <f t="shared" si="110"/>
        <v/>
      </c>
      <c r="M146" s="756" t="str">
        <f t="shared" si="119"/>
        <v/>
      </c>
      <c r="N146" s="757" t="str">
        <f t="shared" si="101"/>
        <v/>
      </c>
      <c r="O146" s="759" t="str">
        <f t="shared" si="111"/>
        <v/>
      </c>
      <c r="P146" s="759" t="str">
        <f t="shared" si="112"/>
        <v/>
      </c>
      <c r="Q146" s="759" t="str">
        <f t="shared" si="120"/>
        <v/>
      </c>
      <c r="R146" s="759" t="str">
        <f t="shared" si="121"/>
        <v/>
      </c>
      <c r="S146" s="1324" t="str">
        <f t="shared" si="102"/>
        <v/>
      </c>
      <c r="T146" s="759" t="str">
        <f t="shared" si="103"/>
        <v/>
      </c>
      <c r="U146" s="1113"/>
      <c r="V146" s="866" t="str">
        <f t="shared" si="113"/>
        <v/>
      </c>
      <c r="W146" s="756" t="str">
        <f t="shared" si="122"/>
        <v/>
      </c>
      <c r="X146" s="757" t="str">
        <f t="shared" si="104"/>
        <v/>
      </c>
      <c r="Y146" s="759" t="str">
        <f t="shared" si="114"/>
        <v/>
      </c>
      <c r="Z146" s="759" t="str">
        <f t="shared" si="115"/>
        <v/>
      </c>
      <c r="AA146" s="759" t="str">
        <f t="shared" si="123"/>
        <v/>
      </c>
      <c r="AB146" s="759" t="str">
        <f t="shared" si="124"/>
        <v/>
      </c>
      <c r="AC146" s="1324" t="str">
        <f t="shared" si="105"/>
        <v/>
      </c>
      <c r="AD146" s="759" t="str">
        <f t="shared" si="106"/>
        <v/>
      </c>
    </row>
    <row r="147" spans="2:30">
      <c r="B147" s="866" t="str">
        <f t="shared" si="107"/>
        <v/>
      </c>
      <c r="C147" s="756" t="str">
        <f t="shared" si="116"/>
        <v/>
      </c>
      <c r="D147" s="757" t="str">
        <f t="shared" ref="D147:D210" si="125">IF(B147&lt;&gt;"",YEAR(C147),"")</f>
        <v/>
      </c>
      <c r="E147" s="759" t="str">
        <f t="shared" si="108"/>
        <v/>
      </c>
      <c r="F147" s="759" t="str">
        <f t="shared" si="109"/>
        <v/>
      </c>
      <c r="G147" s="759" t="str">
        <f t="shared" si="117"/>
        <v/>
      </c>
      <c r="H147" s="759" t="str">
        <f t="shared" si="118"/>
        <v/>
      </c>
      <c r="I147" s="1324" t="str">
        <f t="shared" ref="I147:I210" si="126">IFERROR(IF(C148-$C$19&gt;360,360,C148-$C$19),"")</f>
        <v/>
      </c>
      <c r="J147" s="759" t="str">
        <f t="shared" ref="J147:J210" si="127">IFERROR((E147*I147*$E$10),"")</f>
        <v/>
      </c>
      <c r="L147" s="866" t="str">
        <f t="shared" si="110"/>
        <v/>
      </c>
      <c r="M147" s="756" t="str">
        <f t="shared" si="119"/>
        <v/>
      </c>
      <c r="N147" s="757" t="str">
        <f t="shared" ref="N147:N195" si="128">IF(L147&lt;&gt;"",YEAR(M147),"")</f>
        <v/>
      </c>
      <c r="O147" s="759" t="str">
        <f t="shared" si="111"/>
        <v/>
      </c>
      <c r="P147" s="759" t="str">
        <f t="shared" si="112"/>
        <v/>
      </c>
      <c r="Q147" s="759" t="str">
        <f t="shared" si="120"/>
        <v/>
      </c>
      <c r="R147" s="759" t="str">
        <f t="shared" si="121"/>
        <v/>
      </c>
      <c r="S147" s="1324" t="str">
        <f t="shared" ref="S147:S210" si="129">IFERROR(IF(M148-$M$19&gt;360,360,M148-$M$19),"")</f>
        <v/>
      </c>
      <c r="T147" s="759" t="str">
        <f t="shared" ref="T147:T210" si="130">IFERROR((O147*S147*$O$10),"")</f>
        <v/>
      </c>
      <c r="U147" s="1113"/>
      <c r="V147" s="866" t="str">
        <f t="shared" si="113"/>
        <v/>
      </c>
      <c r="W147" s="756" t="str">
        <f t="shared" si="122"/>
        <v/>
      </c>
      <c r="X147" s="757" t="str">
        <f t="shared" ref="X147:X210" si="131">IF(V147&lt;&gt;"",YEAR(W147),"")</f>
        <v/>
      </c>
      <c r="Y147" s="759" t="str">
        <f t="shared" si="114"/>
        <v/>
      </c>
      <c r="Z147" s="759" t="str">
        <f t="shared" si="115"/>
        <v/>
      </c>
      <c r="AA147" s="759" t="str">
        <f t="shared" si="123"/>
        <v/>
      </c>
      <c r="AB147" s="759" t="str">
        <f t="shared" si="124"/>
        <v/>
      </c>
      <c r="AC147" s="1324" t="str">
        <f t="shared" ref="AC147:AC210" si="132">IFERROR(IF(W148-$W$19&gt;360,360,W148-$W$19),"")</f>
        <v/>
      </c>
      <c r="AD147" s="759" t="str">
        <f t="shared" ref="AD147:AD210" si="133">IFERROR((Y147*AC147*$Y$10),"")</f>
        <v/>
      </c>
    </row>
    <row r="148" spans="2:30">
      <c r="B148" s="866" t="str">
        <f t="shared" ref="B148:B211" si="134">IF(E148&lt;&gt;"",B147+1,"")</f>
        <v/>
      </c>
      <c r="C148" s="756" t="str">
        <f t="shared" si="116"/>
        <v/>
      </c>
      <c r="D148" s="757" t="str">
        <f t="shared" si="125"/>
        <v/>
      </c>
      <c r="E148" s="759" t="str">
        <f t="shared" ref="E148:E211" si="135">IFERROR(IF(AND(ROUND(H147,0)&gt;0,ROUND(H147,0)&lt;&gt;""), $E$8/$E$13,""),"")</f>
        <v/>
      </c>
      <c r="F148" s="759" t="str">
        <f t="shared" ref="F148:F211" si="136">IF(E148&lt;&gt;"",$E$12*H147,"")</f>
        <v/>
      </c>
      <c r="G148" s="759" t="str">
        <f t="shared" si="117"/>
        <v/>
      </c>
      <c r="H148" s="759" t="str">
        <f t="shared" si="118"/>
        <v/>
      </c>
      <c r="I148" s="1324" t="str">
        <f t="shared" si="126"/>
        <v/>
      </c>
      <c r="J148" s="759" t="str">
        <f t="shared" si="127"/>
        <v/>
      </c>
      <c r="L148" s="866" t="str">
        <f t="shared" ref="L148:L195" si="137">IF(O148&lt;&gt;"",L147+1,"")</f>
        <v/>
      </c>
      <c r="M148" s="756" t="str">
        <f t="shared" si="119"/>
        <v/>
      </c>
      <c r="N148" s="757" t="str">
        <f t="shared" si="128"/>
        <v/>
      </c>
      <c r="O148" s="759" t="str">
        <f t="shared" ref="O148:O211" si="138">IFERROR(IF(AND(ROUND(R147,0)&gt;0,ROUND(R147,0)&lt;&gt;""), $O$8/$O$13,""),"")</f>
        <v/>
      </c>
      <c r="P148" s="759" t="str">
        <f t="shared" ref="P148:P211" si="139">IF(O148&lt;&gt;"",$O$12*R147,"")</f>
        <v/>
      </c>
      <c r="Q148" s="759" t="str">
        <f t="shared" si="120"/>
        <v/>
      </c>
      <c r="R148" s="759" t="str">
        <f t="shared" si="121"/>
        <v/>
      </c>
      <c r="S148" s="1324" t="str">
        <f t="shared" si="129"/>
        <v/>
      </c>
      <c r="T148" s="759" t="str">
        <f t="shared" si="130"/>
        <v/>
      </c>
      <c r="U148" s="1113"/>
      <c r="V148" s="866" t="str">
        <f t="shared" ref="V148:V211" si="140">IF(Y148&lt;&gt;"",V147+1,"")</f>
        <v/>
      </c>
      <c r="W148" s="756" t="str">
        <f t="shared" si="122"/>
        <v/>
      </c>
      <c r="X148" s="757" t="str">
        <f t="shared" si="131"/>
        <v/>
      </c>
      <c r="Y148" s="759" t="str">
        <f t="shared" ref="Y148:Y211" si="141">IFERROR((IF(AND(ROUND(AB147,0)&gt;0,ROUND(AB147,0)&lt;&gt;""), $Y$8/$Y$13,"")),"")</f>
        <v/>
      </c>
      <c r="Z148" s="759" t="str">
        <f t="shared" ref="Z148:Z211" si="142">IF(Y148&lt;&gt;"",$Y$12*AB147,"")</f>
        <v/>
      </c>
      <c r="AA148" s="759" t="str">
        <f t="shared" si="123"/>
        <v/>
      </c>
      <c r="AB148" s="759" t="str">
        <f t="shared" si="124"/>
        <v/>
      </c>
      <c r="AC148" s="1324" t="str">
        <f t="shared" si="132"/>
        <v/>
      </c>
      <c r="AD148" s="759" t="str">
        <f t="shared" si="133"/>
        <v/>
      </c>
    </row>
    <row r="149" spans="2:30">
      <c r="B149" s="866" t="str">
        <f t="shared" si="134"/>
        <v/>
      </c>
      <c r="C149" s="756" t="str">
        <f t="shared" ref="C149:C212" si="143">IF(B149&lt;&gt;"",EOMONTH(C148,1),"")</f>
        <v/>
      </c>
      <c r="D149" s="757" t="str">
        <f t="shared" si="125"/>
        <v/>
      </c>
      <c r="E149" s="759" t="str">
        <f t="shared" si="135"/>
        <v/>
      </c>
      <c r="F149" s="759" t="str">
        <f t="shared" si="136"/>
        <v/>
      </c>
      <c r="G149" s="759" t="str">
        <f t="shared" ref="G149:G212" si="144">IF(E149&lt;&gt;"",F149+E148,"")</f>
        <v/>
      </c>
      <c r="H149" s="759" t="str">
        <f t="shared" ref="H149:H212" si="145">IF(E149&lt;&gt;"",H148-E148,"")</f>
        <v/>
      </c>
      <c r="I149" s="1324" t="str">
        <f t="shared" si="126"/>
        <v/>
      </c>
      <c r="J149" s="759" t="str">
        <f t="shared" si="127"/>
        <v/>
      </c>
      <c r="L149" s="866" t="str">
        <f t="shared" si="137"/>
        <v/>
      </c>
      <c r="M149" s="756" t="str">
        <f t="shared" ref="M149:M195" si="146">IF(L149&lt;&gt;"",EOMONTH(M148,1),"")</f>
        <v/>
      </c>
      <c r="N149" s="757" t="str">
        <f t="shared" si="128"/>
        <v/>
      </c>
      <c r="O149" s="759" t="str">
        <f t="shared" si="138"/>
        <v/>
      </c>
      <c r="P149" s="759" t="str">
        <f t="shared" si="139"/>
        <v/>
      </c>
      <c r="Q149" s="759" t="str">
        <f t="shared" ref="Q149:Q195" si="147">IF(O149&lt;&gt;"",P149+O148,"")</f>
        <v/>
      </c>
      <c r="R149" s="759" t="str">
        <f t="shared" ref="R149:R195" si="148">IF(O149&lt;&gt;"",R148-O148,"")</f>
        <v/>
      </c>
      <c r="S149" s="1324" t="str">
        <f t="shared" si="129"/>
        <v/>
      </c>
      <c r="T149" s="759" t="str">
        <f t="shared" si="130"/>
        <v/>
      </c>
      <c r="U149" s="1113"/>
      <c r="V149" s="866" t="str">
        <f t="shared" si="140"/>
        <v/>
      </c>
      <c r="W149" s="756" t="str">
        <f t="shared" ref="W149:W212" si="149">IF(V149&lt;&gt;"",EOMONTH(W148,1),"")</f>
        <v/>
      </c>
      <c r="X149" s="757" t="str">
        <f t="shared" si="131"/>
        <v/>
      </c>
      <c r="Y149" s="759" t="str">
        <f t="shared" si="141"/>
        <v/>
      </c>
      <c r="Z149" s="759" t="str">
        <f t="shared" si="142"/>
        <v/>
      </c>
      <c r="AA149" s="759" t="str">
        <f t="shared" ref="AA149:AA212" si="150">IF(Y149&lt;&gt;"",Z149+Y148,"")</f>
        <v/>
      </c>
      <c r="AB149" s="759" t="str">
        <f t="shared" ref="AB149:AB212" si="151">IF(Y149&lt;&gt;"",AB148-Y148,"")</f>
        <v/>
      </c>
      <c r="AC149" s="1324" t="str">
        <f t="shared" si="132"/>
        <v/>
      </c>
      <c r="AD149" s="759" t="str">
        <f t="shared" si="133"/>
        <v/>
      </c>
    </row>
    <row r="150" spans="2:30">
      <c r="B150" s="866" t="str">
        <f t="shared" si="134"/>
        <v/>
      </c>
      <c r="C150" s="756" t="str">
        <f t="shared" si="143"/>
        <v/>
      </c>
      <c r="D150" s="757" t="str">
        <f t="shared" si="125"/>
        <v/>
      </c>
      <c r="E150" s="759" t="str">
        <f t="shared" si="135"/>
        <v/>
      </c>
      <c r="F150" s="759" t="str">
        <f t="shared" si="136"/>
        <v/>
      </c>
      <c r="G150" s="759" t="str">
        <f t="shared" si="144"/>
        <v/>
      </c>
      <c r="H150" s="759" t="str">
        <f t="shared" si="145"/>
        <v/>
      </c>
      <c r="I150" s="1324" t="str">
        <f t="shared" si="126"/>
        <v/>
      </c>
      <c r="J150" s="759" t="str">
        <f t="shared" si="127"/>
        <v/>
      </c>
      <c r="L150" s="866" t="str">
        <f t="shared" si="137"/>
        <v/>
      </c>
      <c r="M150" s="756" t="str">
        <f t="shared" si="146"/>
        <v/>
      </c>
      <c r="N150" s="757" t="str">
        <f t="shared" si="128"/>
        <v/>
      </c>
      <c r="O150" s="759" t="str">
        <f t="shared" si="138"/>
        <v/>
      </c>
      <c r="P150" s="759" t="str">
        <f t="shared" si="139"/>
        <v/>
      </c>
      <c r="Q150" s="759" t="str">
        <f t="shared" si="147"/>
        <v/>
      </c>
      <c r="R150" s="759" t="str">
        <f t="shared" si="148"/>
        <v/>
      </c>
      <c r="S150" s="1324" t="str">
        <f t="shared" si="129"/>
        <v/>
      </c>
      <c r="T150" s="759" t="str">
        <f t="shared" si="130"/>
        <v/>
      </c>
      <c r="U150" s="1113"/>
      <c r="V150" s="866" t="str">
        <f t="shared" si="140"/>
        <v/>
      </c>
      <c r="W150" s="756" t="str">
        <f t="shared" si="149"/>
        <v/>
      </c>
      <c r="X150" s="757" t="str">
        <f t="shared" si="131"/>
        <v/>
      </c>
      <c r="Y150" s="759" t="str">
        <f t="shared" si="141"/>
        <v/>
      </c>
      <c r="Z150" s="759" t="str">
        <f t="shared" si="142"/>
        <v/>
      </c>
      <c r="AA150" s="759" t="str">
        <f t="shared" si="150"/>
        <v/>
      </c>
      <c r="AB150" s="759" t="str">
        <f t="shared" si="151"/>
        <v/>
      </c>
      <c r="AC150" s="1324" t="str">
        <f t="shared" si="132"/>
        <v/>
      </c>
      <c r="AD150" s="759" t="str">
        <f t="shared" si="133"/>
        <v/>
      </c>
    </row>
    <row r="151" spans="2:30">
      <c r="B151" s="866" t="str">
        <f t="shared" si="134"/>
        <v/>
      </c>
      <c r="C151" s="756" t="str">
        <f t="shared" si="143"/>
        <v/>
      </c>
      <c r="D151" s="757" t="str">
        <f t="shared" si="125"/>
        <v/>
      </c>
      <c r="E151" s="759" t="str">
        <f t="shared" si="135"/>
        <v/>
      </c>
      <c r="F151" s="759" t="str">
        <f t="shared" si="136"/>
        <v/>
      </c>
      <c r="G151" s="759" t="str">
        <f t="shared" si="144"/>
        <v/>
      </c>
      <c r="H151" s="759" t="str">
        <f t="shared" si="145"/>
        <v/>
      </c>
      <c r="I151" s="1324" t="str">
        <f t="shared" si="126"/>
        <v/>
      </c>
      <c r="J151" s="759" t="str">
        <f t="shared" si="127"/>
        <v/>
      </c>
      <c r="L151" s="866" t="str">
        <f t="shared" si="137"/>
        <v/>
      </c>
      <c r="M151" s="756" t="str">
        <f t="shared" si="146"/>
        <v/>
      </c>
      <c r="N151" s="757" t="str">
        <f t="shared" si="128"/>
        <v/>
      </c>
      <c r="O151" s="759" t="str">
        <f t="shared" si="138"/>
        <v/>
      </c>
      <c r="P151" s="759" t="str">
        <f t="shared" si="139"/>
        <v/>
      </c>
      <c r="Q151" s="759" t="str">
        <f t="shared" si="147"/>
        <v/>
      </c>
      <c r="R151" s="759" t="str">
        <f t="shared" si="148"/>
        <v/>
      </c>
      <c r="S151" s="1324" t="str">
        <f t="shared" si="129"/>
        <v/>
      </c>
      <c r="T151" s="759" t="str">
        <f t="shared" si="130"/>
        <v/>
      </c>
      <c r="U151" s="1113"/>
      <c r="V151" s="866" t="str">
        <f t="shared" si="140"/>
        <v/>
      </c>
      <c r="W151" s="756" t="str">
        <f t="shared" si="149"/>
        <v/>
      </c>
      <c r="X151" s="757" t="str">
        <f t="shared" si="131"/>
        <v/>
      </c>
      <c r="Y151" s="759" t="str">
        <f t="shared" si="141"/>
        <v/>
      </c>
      <c r="Z151" s="759" t="str">
        <f t="shared" si="142"/>
        <v/>
      </c>
      <c r="AA151" s="759" t="str">
        <f t="shared" si="150"/>
        <v/>
      </c>
      <c r="AB151" s="759" t="str">
        <f t="shared" si="151"/>
        <v/>
      </c>
      <c r="AC151" s="1324" t="str">
        <f t="shared" si="132"/>
        <v/>
      </c>
      <c r="AD151" s="759" t="str">
        <f t="shared" si="133"/>
        <v/>
      </c>
    </row>
    <row r="152" spans="2:30">
      <c r="B152" s="866" t="str">
        <f t="shared" si="134"/>
        <v/>
      </c>
      <c r="C152" s="756" t="str">
        <f t="shared" si="143"/>
        <v/>
      </c>
      <c r="D152" s="757" t="str">
        <f t="shared" si="125"/>
        <v/>
      </c>
      <c r="E152" s="759" t="str">
        <f t="shared" si="135"/>
        <v/>
      </c>
      <c r="F152" s="759" t="str">
        <f t="shared" si="136"/>
        <v/>
      </c>
      <c r="G152" s="759" t="str">
        <f t="shared" si="144"/>
        <v/>
      </c>
      <c r="H152" s="759" t="str">
        <f t="shared" si="145"/>
        <v/>
      </c>
      <c r="I152" s="1324" t="str">
        <f t="shared" si="126"/>
        <v/>
      </c>
      <c r="J152" s="759" t="str">
        <f t="shared" si="127"/>
        <v/>
      </c>
      <c r="L152" s="866" t="str">
        <f t="shared" si="137"/>
        <v/>
      </c>
      <c r="M152" s="756" t="str">
        <f t="shared" si="146"/>
        <v/>
      </c>
      <c r="N152" s="757" t="str">
        <f t="shared" si="128"/>
        <v/>
      </c>
      <c r="O152" s="759" t="str">
        <f t="shared" si="138"/>
        <v/>
      </c>
      <c r="P152" s="759" t="str">
        <f t="shared" si="139"/>
        <v/>
      </c>
      <c r="Q152" s="759" t="str">
        <f t="shared" si="147"/>
        <v/>
      </c>
      <c r="R152" s="759" t="str">
        <f t="shared" si="148"/>
        <v/>
      </c>
      <c r="S152" s="1324" t="str">
        <f t="shared" si="129"/>
        <v/>
      </c>
      <c r="T152" s="759" t="str">
        <f t="shared" si="130"/>
        <v/>
      </c>
      <c r="U152" s="1113"/>
      <c r="V152" s="866" t="str">
        <f t="shared" si="140"/>
        <v/>
      </c>
      <c r="W152" s="756" t="str">
        <f t="shared" si="149"/>
        <v/>
      </c>
      <c r="X152" s="757" t="str">
        <f t="shared" si="131"/>
        <v/>
      </c>
      <c r="Y152" s="759" t="str">
        <f t="shared" si="141"/>
        <v/>
      </c>
      <c r="Z152" s="759" t="str">
        <f t="shared" si="142"/>
        <v/>
      </c>
      <c r="AA152" s="759" t="str">
        <f t="shared" si="150"/>
        <v/>
      </c>
      <c r="AB152" s="759" t="str">
        <f t="shared" si="151"/>
        <v/>
      </c>
      <c r="AC152" s="1324" t="str">
        <f t="shared" si="132"/>
        <v/>
      </c>
      <c r="AD152" s="759" t="str">
        <f t="shared" si="133"/>
        <v/>
      </c>
    </row>
    <row r="153" spans="2:30">
      <c r="B153" s="866" t="str">
        <f t="shared" si="134"/>
        <v/>
      </c>
      <c r="C153" s="756" t="str">
        <f t="shared" si="143"/>
        <v/>
      </c>
      <c r="D153" s="757" t="str">
        <f t="shared" si="125"/>
        <v/>
      </c>
      <c r="E153" s="759" t="str">
        <f t="shared" si="135"/>
        <v/>
      </c>
      <c r="F153" s="759" t="str">
        <f t="shared" si="136"/>
        <v/>
      </c>
      <c r="G153" s="759" t="str">
        <f t="shared" si="144"/>
        <v/>
      </c>
      <c r="H153" s="759" t="str">
        <f t="shared" si="145"/>
        <v/>
      </c>
      <c r="I153" s="1324" t="str">
        <f t="shared" si="126"/>
        <v/>
      </c>
      <c r="J153" s="759" t="str">
        <f t="shared" si="127"/>
        <v/>
      </c>
      <c r="L153" s="866" t="str">
        <f t="shared" si="137"/>
        <v/>
      </c>
      <c r="M153" s="756" t="str">
        <f t="shared" si="146"/>
        <v/>
      </c>
      <c r="N153" s="757" t="str">
        <f t="shared" si="128"/>
        <v/>
      </c>
      <c r="O153" s="759" t="str">
        <f t="shared" si="138"/>
        <v/>
      </c>
      <c r="P153" s="759" t="str">
        <f t="shared" si="139"/>
        <v/>
      </c>
      <c r="Q153" s="759" t="str">
        <f t="shared" si="147"/>
        <v/>
      </c>
      <c r="R153" s="759" t="str">
        <f t="shared" si="148"/>
        <v/>
      </c>
      <c r="S153" s="1324" t="str">
        <f t="shared" si="129"/>
        <v/>
      </c>
      <c r="T153" s="759" t="str">
        <f t="shared" si="130"/>
        <v/>
      </c>
      <c r="U153" s="1113"/>
      <c r="V153" s="866" t="str">
        <f t="shared" si="140"/>
        <v/>
      </c>
      <c r="W153" s="756" t="str">
        <f t="shared" si="149"/>
        <v/>
      </c>
      <c r="X153" s="757" t="str">
        <f t="shared" si="131"/>
        <v/>
      </c>
      <c r="Y153" s="759" t="str">
        <f t="shared" si="141"/>
        <v/>
      </c>
      <c r="Z153" s="759" t="str">
        <f t="shared" si="142"/>
        <v/>
      </c>
      <c r="AA153" s="759" t="str">
        <f t="shared" si="150"/>
        <v/>
      </c>
      <c r="AB153" s="759" t="str">
        <f t="shared" si="151"/>
        <v/>
      </c>
      <c r="AC153" s="1324" t="str">
        <f t="shared" si="132"/>
        <v/>
      </c>
      <c r="AD153" s="759" t="str">
        <f t="shared" si="133"/>
        <v/>
      </c>
    </row>
    <row r="154" spans="2:30">
      <c r="B154" s="866" t="str">
        <f t="shared" si="134"/>
        <v/>
      </c>
      <c r="C154" s="756" t="str">
        <f t="shared" si="143"/>
        <v/>
      </c>
      <c r="D154" s="757" t="str">
        <f t="shared" si="125"/>
        <v/>
      </c>
      <c r="E154" s="759" t="str">
        <f t="shared" si="135"/>
        <v/>
      </c>
      <c r="F154" s="759" t="str">
        <f t="shared" si="136"/>
        <v/>
      </c>
      <c r="G154" s="759" t="str">
        <f t="shared" si="144"/>
        <v/>
      </c>
      <c r="H154" s="759" t="str">
        <f t="shared" si="145"/>
        <v/>
      </c>
      <c r="I154" s="1324" t="str">
        <f t="shared" si="126"/>
        <v/>
      </c>
      <c r="J154" s="759" t="str">
        <f t="shared" si="127"/>
        <v/>
      </c>
      <c r="L154" s="866" t="str">
        <f t="shared" si="137"/>
        <v/>
      </c>
      <c r="M154" s="756" t="str">
        <f t="shared" si="146"/>
        <v/>
      </c>
      <c r="N154" s="757" t="str">
        <f t="shared" si="128"/>
        <v/>
      </c>
      <c r="O154" s="759" t="str">
        <f t="shared" si="138"/>
        <v/>
      </c>
      <c r="P154" s="759" t="str">
        <f t="shared" si="139"/>
        <v/>
      </c>
      <c r="Q154" s="759" t="str">
        <f t="shared" si="147"/>
        <v/>
      </c>
      <c r="R154" s="759" t="str">
        <f t="shared" si="148"/>
        <v/>
      </c>
      <c r="S154" s="1324" t="str">
        <f t="shared" si="129"/>
        <v/>
      </c>
      <c r="T154" s="759" t="str">
        <f t="shared" si="130"/>
        <v/>
      </c>
      <c r="U154" s="1113"/>
      <c r="V154" s="866" t="str">
        <f t="shared" si="140"/>
        <v/>
      </c>
      <c r="W154" s="756" t="str">
        <f t="shared" si="149"/>
        <v/>
      </c>
      <c r="X154" s="757" t="str">
        <f t="shared" si="131"/>
        <v/>
      </c>
      <c r="Y154" s="759" t="str">
        <f t="shared" si="141"/>
        <v/>
      </c>
      <c r="Z154" s="759" t="str">
        <f t="shared" si="142"/>
        <v/>
      </c>
      <c r="AA154" s="759" t="str">
        <f t="shared" si="150"/>
        <v/>
      </c>
      <c r="AB154" s="759" t="str">
        <f t="shared" si="151"/>
        <v/>
      </c>
      <c r="AC154" s="1324" t="str">
        <f t="shared" si="132"/>
        <v/>
      </c>
      <c r="AD154" s="759" t="str">
        <f t="shared" si="133"/>
        <v/>
      </c>
    </row>
    <row r="155" spans="2:30">
      <c r="B155" s="866" t="str">
        <f t="shared" si="134"/>
        <v/>
      </c>
      <c r="C155" s="756" t="str">
        <f t="shared" si="143"/>
        <v/>
      </c>
      <c r="D155" s="757" t="str">
        <f t="shared" si="125"/>
        <v/>
      </c>
      <c r="E155" s="759" t="str">
        <f t="shared" si="135"/>
        <v/>
      </c>
      <c r="F155" s="759" t="str">
        <f t="shared" si="136"/>
        <v/>
      </c>
      <c r="G155" s="759" t="str">
        <f t="shared" si="144"/>
        <v/>
      </c>
      <c r="H155" s="759" t="str">
        <f t="shared" si="145"/>
        <v/>
      </c>
      <c r="I155" s="1324" t="str">
        <f t="shared" si="126"/>
        <v/>
      </c>
      <c r="J155" s="759" t="str">
        <f t="shared" si="127"/>
        <v/>
      </c>
      <c r="L155" s="866" t="str">
        <f t="shared" si="137"/>
        <v/>
      </c>
      <c r="M155" s="756" t="str">
        <f t="shared" si="146"/>
        <v/>
      </c>
      <c r="N155" s="757" t="str">
        <f t="shared" si="128"/>
        <v/>
      </c>
      <c r="O155" s="759" t="str">
        <f t="shared" si="138"/>
        <v/>
      </c>
      <c r="P155" s="759" t="str">
        <f t="shared" si="139"/>
        <v/>
      </c>
      <c r="Q155" s="759" t="str">
        <f t="shared" si="147"/>
        <v/>
      </c>
      <c r="R155" s="759" t="str">
        <f t="shared" si="148"/>
        <v/>
      </c>
      <c r="S155" s="1324" t="str">
        <f t="shared" si="129"/>
        <v/>
      </c>
      <c r="T155" s="759" t="str">
        <f t="shared" si="130"/>
        <v/>
      </c>
      <c r="U155" s="1113"/>
      <c r="V155" s="866" t="str">
        <f t="shared" si="140"/>
        <v/>
      </c>
      <c r="W155" s="756" t="str">
        <f t="shared" si="149"/>
        <v/>
      </c>
      <c r="X155" s="757" t="str">
        <f t="shared" si="131"/>
        <v/>
      </c>
      <c r="Y155" s="759" t="str">
        <f t="shared" si="141"/>
        <v/>
      </c>
      <c r="Z155" s="759" t="str">
        <f t="shared" si="142"/>
        <v/>
      </c>
      <c r="AA155" s="759" t="str">
        <f t="shared" si="150"/>
        <v/>
      </c>
      <c r="AB155" s="759" t="str">
        <f t="shared" si="151"/>
        <v/>
      </c>
      <c r="AC155" s="1324" t="str">
        <f t="shared" si="132"/>
        <v/>
      </c>
      <c r="AD155" s="759" t="str">
        <f t="shared" si="133"/>
        <v/>
      </c>
    </row>
    <row r="156" spans="2:30">
      <c r="B156" s="866" t="str">
        <f t="shared" si="134"/>
        <v/>
      </c>
      <c r="C156" s="756" t="str">
        <f t="shared" si="143"/>
        <v/>
      </c>
      <c r="D156" s="757" t="str">
        <f t="shared" si="125"/>
        <v/>
      </c>
      <c r="E156" s="759" t="str">
        <f t="shared" si="135"/>
        <v/>
      </c>
      <c r="F156" s="759" t="str">
        <f t="shared" si="136"/>
        <v/>
      </c>
      <c r="G156" s="759" t="str">
        <f t="shared" si="144"/>
        <v/>
      </c>
      <c r="H156" s="759" t="str">
        <f t="shared" si="145"/>
        <v/>
      </c>
      <c r="I156" s="1324" t="str">
        <f t="shared" si="126"/>
        <v/>
      </c>
      <c r="J156" s="759" t="str">
        <f t="shared" si="127"/>
        <v/>
      </c>
      <c r="L156" s="866" t="str">
        <f t="shared" si="137"/>
        <v/>
      </c>
      <c r="M156" s="756" t="str">
        <f t="shared" si="146"/>
        <v/>
      </c>
      <c r="N156" s="757" t="str">
        <f t="shared" si="128"/>
        <v/>
      </c>
      <c r="O156" s="759" t="str">
        <f t="shared" si="138"/>
        <v/>
      </c>
      <c r="P156" s="759" t="str">
        <f t="shared" si="139"/>
        <v/>
      </c>
      <c r="Q156" s="759" t="str">
        <f t="shared" si="147"/>
        <v/>
      </c>
      <c r="R156" s="759" t="str">
        <f t="shared" si="148"/>
        <v/>
      </c>
      <c r="S156" s="1324" t="str">
        <f t="shared" si="129"/>
        <v/>
      </c>
      <c r="T156" s="759" t="str">
        <f t="shared" si="130"/>
        <v/>
      </c>
      <c r="U156" s="1113"/>
      <c r="V156" s="866" t="str">
        <f t="shared" si="140"/>
        <v/>
      </c>
      <c r="W156" s="756" t="str">
        <f t="shared" si="149"/>
        <v/>
      </c>
      <c r="X156" s="757" t="str">
        <f t="shared" si="131"/>
        <v/>
      </c>
      <c r="Y156" s="759" t="str">
        <f t="shared" si="141"/>
        <v/>
      </c>
      <c r="Z156" s="759" t="str">
        <f t="shared" si="142"/>
        <v/>
      </c>
      <c r="AA156" s="759" t="str">
        <f t="shared" si="150"/>
        <v/>
      </c>
      <c r="AB156" s="759" t="str">
        <f t="shared" si="151"/>
        <v/>
      </c>
      <c r="AC156" s="1324" t="str">
        <f t="shared" si="132"/>
        <v/>
      </c>
      <c r="AD156" s="759" t="str">
        <f t="shared" si="133"/>
        <v/>
      </c>
    </row>
    <row r="157" spans="2:30">
      <c r="B157" s="866" t="str">
        <f t="shared" si="134"/>
        <v/>
      </c>
      <c r="C157" s="756" t="str">
        <f t="shared" si="143"/>
        <v/>
      </c>
      <c r="D157" s="757" t="str">
        <f t="shared" si="125"/>
        <v/>
      </c>
      <c r="E157" s="759" t="str">
        <f t="shared" si="135"/>
        <v/>
      </c>
      <c r="F157" s="759" t="str">
        <f t="shared" si="136"/>
        <v/>
      </c>
      <c r="G157" s="759" t="str">
        <f t="shared" si="144"/>
        <v/>
      </c>
      <c r="H157" s="759" t="str">
        <f t="shared" si="145"/>
        <v/>
      </c>
      <c r="I157" s="1324" t="str">
        <f t="shared" si="126"/>
        <v/>
      </c>
      <c r="J157" s="759" t="str">
        <f t="shared" si="127"/>
        <v/>
      </c>
      <c r="L157" s="866" t="str">
        <f t="shared" si="137"/>
        <v/>
      </c>
      <c r="M157" s="756" t="str">
        <f t="shared" si="146"/>
        <v/>
      </c>
      <c r="N157" s="757" t="str">
        <f t="shared" si="128"/>
        <v/>
      </c>
      <c r="O157" s="759" t="str">
        <f t="shared" si="138"/>
        <v/>
      </c>
      <c r="P157" s="759" t="str">
        <f t="shared" si="139"/>
        <v/>
      </c>
      <c r="Q157" s="759" t="str">
        <f t="shared" si="147"/>
        <v/>
      </c>
      <c r="R157" s="759" t="str">
        <f t="shared" si="148"/>
        <v/>
      </c>
      <c r="S157" s="1324" t="str">
        <f t="shared" si="129"/>
        <v/>
      </c>
      <c r="T157" s="759" t="str">
        <f t="shared" si="130"/>
        <v/>
      </c>
      <c r="U157" s="1113"/>
      <c r="V157" s="866" t="str">
        <f t="shared" si="140"/>
        <v/>
      </c>
      <c r="W157" s="756" t="str">
        <f t="shared" si="149"/>
        <v/>
      </c>
      <c r="X157" s="757" t="str">
        <f t="shared" si="131"/>
        <v/>
      </c>
      <c r="Y157" s="759" t="str">
        <f t="shared" si="141"/>
        <v/>
      </c>
      <c r="Z157" s="759" t="str">
        <f t="shared" si="142"/>
        <v/>
      </c>
      <c r="AA157" s="759" t="str">
        <f t="shared" si="150"/>
        <v/>
      </c>
      <c r="AB157" s="759" t="str">
        <f t="shared" si="151"/>
        <v/>
      </c>
      <c r="AC157" s="1324" t="str">
        <f t="shared" si="132"/>
        <v/>
      </c>
      <c r="AD157" s="759" t="str">
        <f t="shared" si="133"/>
        <v/>
      </c>
    </row>
    <row r="158" spans="2:30">
      <c r="B158" s="866" t="str">
        <f t="shared" si="134"/>
        <v/>
      </c>
      <c r="C158" s="756" t="str">
        <f t="shared" si="143"/>
        <v/>
      </c>
      <c r="D158" s="757" t="str">
        <f t="shared" si="125"/>
        <v/>
      </c>
      <c r="E158" s="759" t="str">
        <f t="shared" si="135"/>
        <v/>
      </c>
      <c r="F158" s="759" t="str">
        <f t="shared" si="136"/>
        <v/>
      </c>
      <c r="G158" s="759" t="str">
        <f t="shared" si="144"/>
        <v/>
      </c>
      <c r="H158" s="759" t="str">
        <f t="shared" si="145"/>
        <v/>
      </c>
      <c r="I158" s="1324" t="str">
        <f t="shared" si="126"/>
        <v/>
      </c>
      <c r="J158" s="759" t="str">
        <f t="shared" si="127"/>
        <v/>
      </c>
      <c r="L158" s="866" t="str">
        <f t="shared" si="137"/>
        <v/>
      </c>
      <c r="M158" s="756" t="str">
        <f t="shared" si="146"/>
        <v/>
      </c>
      <c r="N158" s="757" t="str">
        <f t="shared" si="128"/>
        <v/>
      </c>
      <c r="O158" s="759" t="str">
        <f t="shared" si="138"/>
        <v/>
      </c>
      <c r="P158" s="759" t="str">
        <f t="shared" si="139"/>
        <v/>
      </c>
      <c r="Q158" s="759" t="str">
        <f t="shared" si="147"/>
        <v/>
      </c>
      <c r="R158" s="759" t="str">
        <f t="shared" si="148"/>
        <v/>
      </c>
      <c r="S158" s="1324" t="str">
        <f t="shared" si="129"/>
        <v/>
      </c>
      <c r="T158" s="759" t="str">
        <f t="shared" si="130"/>
        <v/>
      </c>
      <c r="U158" s="1113"/>
      <c r="V158" s="866" t="str">
        <f t="shared" si="140"/>
        <v/>
      </c>
      <c r="W158" s="756" t="str">
        <f t="shared" si="149"/>
        <v/>
      </c>
      <c r="X158" s="757" t="str">
        <f t="shared" si="131"/>
        <v/>
      </c>
      <c r="Y158" s="759" t="str">
        <f t="shared" si="141"/>
        <v/>
      </c>
      <c r="Z158" s="759" t="str">
        <f t="shared" si="142"/>
        <v/>
      </c>
      <c r="AA158" s="759" t="str">
        <f t="shared" si="150"/>
        <v/>
      </c>
      <c r="AB158" s="759" t="str">
        <f t="shared" si="151"/>
        <v/>
      </c>
      <c r="AC158" s="1324" t="str">
        <f t="shared" si="132"/>
        <v/>
      </c>
      <c r="AD158" s="759" t="str">
        <f t="shared" si="133"/>
        <v/>
      </c>
    </row>
    <row r="159" spans="2:30">
      <c r="B159" s="866" t="str">
        <f t="shared" si="134"/>
        <v/>
      </c>
      <c r="C159" s="756" t="str">
        <f t="shared" si="143"/>
        <v/>
      </c>
      <c r="D159" s="757" t="str">
        <f t="shared" si="125"/>
        <v/>
      </c>
      <c r="E159" s="759" t="str">
        <f t="shared" si="135"/>
        <v/>
      </c>
      <c r="F159" s="759" t="str">
        <f t="shared" si="136"/>
        <v/>
      </c>
      <c r="G159" s="759" t="str">
        <f t="shared" si="144"/>
        <v/>
      </c>
      <c r="H159" s="759" t="str">
        <f t="shared" si="145"/>
        <v/>
      </c>
      <c r="I159" s="1324" t="str">
        <f t="shared" si="126"/>
        <v/>
      </c>
      <c r="J159" s="759" t="str">
        <f t="shared" si="127"/>
        <v/>
      </c>
      <c r="L159" s="866" t="str">
        <f t="shared" si="137"/>
        <v/>
      </c>
      <c r="M159" s="756" t="str">
        <f t="shared" si="146"/>
        <v/>
      </c>
      <c r="N159" s="757" t="str">
        <f t="shared" si="128"/>
        <v/>
      </c>
      <c r="O159" s="759" t="str">
        <f t="shared" si="138"/>
        <v/>
      </c>
      <c r="P159" s="759" t="str">
        <f t="shared" si="139"/>
        <v/>
      </c>
      <c r="Q159" s="759" t="str">
        <f t="shared" si="147"/>
        <v/>
      </c>
      <c r="R159" s="759" t="str">
        <f t="shared" si="148"/>
        <v/>
      </c>
      <c r="S159" s="1324" t="str">
        <f t="shared" si="129"/>
        <v/>
      </c>
      <c r="T159" s="759" t="str">
        <f t="shared" si="130"/>
        <v/>
      </c>
      <c r="U159" s="1113"/>
      <c r="V159" s="866" t="str">
        <f t="shared" si="140"/>
        <v/>
      </c>
      <c r="W159" s="756" t="str">
        <f t="shared" si="149"/>
        <v/>
      </c>
      <c r="X159" s="757" t="str">
        <f t="shared" si="131"/>
        <v/>
      </c>
      <c r="Y159" s="759" t="str">
        <f t="shared" si="141"/>
        <v/>
      </c>
      <c r="Z159" s="759" t="str">
        <f t="shared" si="142"/>
        <v/>
      </c>
      <c r="AA159" s="759" t="str">
        <f t="shared" si="150"/>
        <v/>
      </c>
      <c r="AB159" s="759" t="str">
        <f t="shared" si="151"/>
        <v/>
      </c>
      <c r="AC159" s="1324" t="str">
        <f t="shared" si="132"/>
        <v/>
      </c>
      <c r="AD159" s="759" t="str">
        <f t="shared" si="133"/>
        <v/>
      </c>
    </row>
    <row r="160" spans="2:30">
      <c r="B160" s="866" t="str">
        <f t="shared" si="134"/>
        <v/>
      </c>
      <c r="C160" s="756" t="str">
        <f t="shared" si="143"/>
        <v/>
      </c>
      <c r="D160" s="757" t="str">
        <f t="shared" si="125"/>
        <v/>
      </c>
      <c r="E160" s="759" t="str">
        <f t="shared" si="135"/>
        <v/>
      </c>
      <c r="F160" s="759" t="str">
        <f t="shared" si="136"/>
        <v/>
      </c>
      <c r="G160" s="759" t="str">
        <f t="shared" si="144"/>
        <v/>
      </c>
      <c r="H160" s="759" t="str">
        <f t="shared" si="145"/>
        <v/>
      </c>
      <c r="I160" s="1324" t="str">
        <f t="shared" si="126"/>
        <v/>
      </c>
      <c r="J160" s="759" t="str">
        <f t="shared" si="127"/>
        <v/>
      </c>
      <c r="L160" s="866" t="str">
        <f t="shared" si="137"/>
        <v/>
      </c>
      <c r="M160" s="756" t="str">
        <f t="shared" si="146"/>
        <v/>
      </c>
      <c r="N160" s="757" t="str">
        <f t="shared" si="128"/>
        <v/>
      </c>
      <c r="O160" s="759" t="str">
        <f t="shared" si="138"/>
        <v/>
      </c>
      <c r="P160" s="759" t="str">
        <f t="shared" si="139"/>
        <v/>
      </c>
      <c r="Q160" s="759" t="str">
        <f t="shared" si="147"/>
        <v/>
      </c>
      <c r="R160" s="759" t="str">
        <f t="shared" si="148"/>
        <v/>
      </c>
      <c r="S160" s="1324" t="str">
        <f t="shared" si="129"/>
        <v/>
      </c>
      <c r="T160" s="759" t="str">
        <f t="shared" si="130"/>
        <v/>
      </c>
      <c r="U160" s="1113"/>
      <c r="V160" s="866" t="str">
        <f t="shared" si="140"/>
        <v/>
      </c>
      <c r="W160" s="756" t="str">
        <f t="shared" si="149"/>
        <v/>
      </c>
      <c r="X160" s="757" t="str">
        <f t="shared" si="131"/>
        <v/>
      </c>
      <c r="Y160" s="759" t="str">
        <f t="shared" si="141"/>
        <v/>
      </c>
      <c r="Z160" s="759" t="str">
        <f t="shared" si="142"/>
        <v/>
      </c>
      <c r="AA160" s="759" t="str">
        <f t="shared" si="150"/>
        <v/>
      </c>
      <c r="AB160" s="759" t="str">
        <f t="shared" si="151"/>
        <v/>
      </c>
      <c r="AC160" s="1324" t="str">
        <f t="shared" si="132"/>
        <v/>
      </c>
      <c r="AD160" s="759" t="str">
        <f t="shared" si="133"/>
        <v/>
      </c>
    </row>
    <row r="161" spans="2:30">
      <c r="B161" s="866" t="str">
        <f t="shared" si="134"/>
        <v/>
      </c>
      <c r="C161" s="756" t="str">
        <f t="shared" si="143"/>
        <v/>
      </c>
      <c r="D161" s="757" t="str">
        <f t="shared" si="125"/>
        <v/>
      </c>
      <c r="E161" s="759" t="str">
        <f t="shared" si="135"/>
        <v/>
      </c>
      <c r="F161" s="759" t="str">
        <f t="shared" si="136"/>
        <v/>
      </c>
      <c r="G161" s="759" t="str">
        <f t="shared" si="144"/>
        <v/>
      </c>
      <c r="H161" s="759" t="str">
        <f t="shared" si="145"/>
        <v/>
      </c>
      <c r="I161" s="1324" t="str">
        <f t="shared" si="126"/>
        <v/>
      </c>
      <c r="J161" s="759" t="str">
        <f t="shared" si="127"/>
        <v/>
      </c>
      <c r="L161" s="866" t="str">
        <f t="shared" si="137"/>
        <v/>
      </c>
      <c r="M161" s="756" t="str">
        <f t="shared" si="146"/>
        <v/>
      </c>
      <c r="N161" s="757" t="str">
        <f t="shared" si="128"/>
        <v/>
      </c>
      <c r="O161" s="759" t="str">
        <f t="shared" si="138"/>
        <v/>
      </c>
      <c r="P161" s="759" t="str">
        <f t="shared" si="139"/>
        <v/>
      </c>
      <c r="Q161" s="759" t="str">
        <f t="shared" si="147"/>
        <v/>
      </c>
      <c r="R161" s="759" t="str">
        <f t="shared" si="148"/>
        <v/>
      </c>
      <c r="S161" s="1324" t="str">
        <f t="shared" si="129"/>
        <v/>
      </c>
      <c r="T161" s="759" t="str">
        <f t="shared" si="130"/>
        <v/>
      </c>
      <c r="U161" s="1113"/>
      <c r="V161" s="866" t="str">
        <f t="shared" si="140"/>
        <v/>
      </c>
      <c r="W161" s="756" t="str">
        <f t="shared" si="149"/>
        <v/>
      </c>
      <c r="X161" s="757" t="str">
        <f t="shared" si="131"/>
        <v/>
      </c>
      <c r="Y161" s="759" t="str">
        <f t="shared" si="141"/>
        <v/>
      </c>
      <c r="Z161" s="759" t="str">
        <f t="shared" si="142"/>
        <v/>
      </c>
      <c r="AA161" s="759" t="str">
        <f t="shared" si="150"/>
        <v/>
      </c>
      <c r="AB161" s="759" t="str">
        <f t="shared" si="151"/>
        <v/>
      </c>
      <c r="AC161" s="1324" t="str">
        <f t="shared" si="132"/>
        <v/>
      </c>
      <c r="AD161" s="759" t="str">
        <f t="shared" si="133"/>
        <v/>
      </c>
    </row>
    <row r="162" spans="2:30">
      <c r="B162" s="866" t="str">
        <f t="shared" si="134"/>
        <v/>
      </c>
      <c r="C162" s="756" t="str">
        <f t="shared" si="143"/>
        <v/>
      </c>
      <c r="D162" s="757" t="str">
        <f t="shared" si="125"/>
        <v/>
      </c>
      <c r="E162" s="759" t="str">
        <f t="shared" si="135"/>
        <v/>
      </c>
      <c r="F162" s="759" t="str">
        <f t="shared" si="136"/>
        <v/>
      </c>
      <c r="G162" s="759" t="str">
        <f t="shared" si="144"/>
        <v/>
      </c>
      <c r="H162" s="759" t="str">
        <f t="shared" si="145"/>
        <v/>
      </c>
      <c r="I162" s="1324" t="str">
        <f t="shared" si="126"/>
        <v/>
      </c>
      <c r="J162" s="759" t="str">
        <f t="shared" si="127"/>
        <v/>
      </c>
      <c r="L162" s="866" t="str">
        <f t="shared" si="137"/>
        <v/>
      </c>
      <c r="M162" s="756" t="str">
        <f t="shared" si="146"/>
        <v/>
      </c>
      <c r="N162" s="757" t="str">
        <f t="shared" si="128"/>
        <v/>
      </c>
      <c r="O162" s="759" t="str">
        <f t="shared" si="138"/>
        <v/>
      </c>
      <c r="P162" s="759" t="str">
        <f t="shared" si="139"/>
        <v/>
      </c>
      <c r="Q162" s="759" t="str">
        <f t="shared" si="147"/>
        <v/>
      </c>
      <c r="R162" s="759" t="str">
        <f t="shared" si="148"/>
        <v/>
      </c>
      <c r="S162" s="1324" t="str">
        <f t="shared" si="129"/>
        <v/>
      </c>
      <c r="T162" s="759" t="str">
        <f t="shared" si="130"/>
        <v/>
      </c>
      <c r="U162" s="1113"/>
      <c r="V162" s="866" t="str">
        <f t="shared" si="140"/>
        <v/>
      </c>
      <c r="W162" s="756" t="str">
        <f t="shared" si="149"/>
        <v/>
      </c>
      <c r="X162" s="757" t="str">
        <f t="shared" si="131"/>
        <v/>
      </c>
      <c r="Y162" s="759" t="str">
        <f t="shared" si="141"/>
        <v/>
      </c>
      <c r="Z162" s="759" t="str">
        <f t="shared" si="142"/>
        <v/>
      </c>
      <c r="AA162" s="759" t="str">
        <f t="shared" si="150"/>
        <v/>
      </c>
      <c r="AB162" s="759" t="str">
        <f t="shared" si="151"/>
        <v/>
      </c>
      <c r="AC162" s="1324" t="str">
        <f t="shared" si="132"/>
        <v/>
      </c>
      <c r="AD162" s="759" t="str">
        <f t="shared" si="133"/>
        <v/>
      </c>
    </row>
    <row r="163" spans="2:30">
      <c r="B163" s="866" t="str">
        <f t="shared" si="134"/>
        <v/>
      </c>
      <c r="C163" s="756" t="str">
        <f t="shared" si="143"/>
        <v/>
      </c>
      <c r="D163" s="757" t="str">
        <f t="shared" si="125"/>
        <v/>
      </c>
      <c r="E163" s="759" t="str">
        <f t="shared" si="135"/>
        <v/>
      </c>
      <c r="F163" s="759" t="str">
        <f t="shared" si="136"/>
        <v/>
      </c>
      <c r="G163" s="759" t="str">
        <f t="shared" si="144"/>
        <v/>
      </c>
      <c r="H163" s="759" t="str">
        <f t="shared" si="145"/>
        <v/>
      </c>
      <c r="I163" s="1324" t="str">
        <f t="shared" si="126"/>
        <v/>
      </c>
      <c r="J163" s="759" t="str">
        <f t="shared" si="127"/>
        <v/>
      </c>
      <c r="L163" s="866" t="str">
        <f t="shared" si="137"/>
        <v/>
      </c>
      <c r="M163" s="756" t="str">
        <f t="shared" si="146"/>
        <v/>
      </c>
      <c r="N163" s="757" t="str">
        <f t="shared" si="128"/>
        <v/>
      </c>
      <c r="O163" s="759" t="str">
        <f t="shared" si="138"/>
        <v/>
      </c>
      <c r="P163" s="759" t="str">
        <f t="shared" si="139"/>
        <v/>
      </c>
      <c r="Q163" s="759" t="str">
        <f t="shared" si="147"/>
        <v/>
      </c>
      <c r="R163" s="759" t="str">
        <f t="shared" si="148"/>
        <v/>
      </c>
      <c r="S163" s="1324" t="str">
        <f t="shared" si="129"/>
        <v/>
      </c>
      <c r="T163" s="759" t="str">
        <f t="shared" si="130"/>
        <v/>
      </c>
      <c r="U163" s="1113"/>
      <c r="V163" s="866" t="str">
        <f t="shared" si="140"/>
        <v/>
      </c>
      <c r="W163" s="756" t="str">
        <f t="shared" si="149"/>
        <v/>
      </c>
      <c r="X163" s="757" t="str">
        <f t="shared" si="131"/>
        <v/>
      </c>
      <c r="Y163" s="759" t="str">
        <f t="shared" si="141"/>
        <v/>
      </c>
      <c r="Z163" s="759" t="str">
        <f t="shared" si="142"/>
        <v/>
      </c>
      <c r="AA163" s="759" t="str">
        <f t="shared" si="150"/>
        <v/>
      </c>
      <c r="AB163" s="759" t="str">
        <f t="shared" si="151"/>
        <v/>
      </c>
      <c r="AC163" s="1324" t="str">
        <f t="shared" si="132"/>
        <v/>
      </c>
      <c r="AD163" s="759" t="str">
        <f t="shared" si="133"/>
        <v/>
      </c>
    </row>
    <row r="164" spans="2:30">
      <c r="B164" s="866" t="str">
        <f t="shared" si="134"/>
        <v/>
      </c>
      <c r="C164" s="756" t="str">
        <f t="shared" si="143"/>
        <v/>
      </c>
      <c r="D164" s="757" t="str">
        <f t="shared" si="125"/>
        <v/>
      </c>
      <c r="E164" s="759" t="str">
        <f t="shared" si="135"/>
        <v/>
      </c>
      <c r="F164" s="759" t="str">
        <f t="shared" si="136"/>
        <v/>
      </c>
      <c r="G164" s="759" t="str">
        <f t="shared" si="144"/>
        <v/>
      </c>
      <c r="H164" s="759" t="str">
        <f t="shared" si="145"/>
        <v/>
      </c>
      <c r="I164" s="1324" t="str">
        <f t="shared" si="126"/>
        <v/>
      </c>
      <c r="J164" s="759" t="str">
        <f t="shared" si="127"/>
        <v/>
      </c>
      <c r="L164" s="866" t="str">
        <f t="shared" si="137"/>
        <v/>
      </c>
      <c r="M164" s="756" t="str">
        <f t="shared" si="146"/>
        <v/>
      </c>
      <c r="N164" s="757" t="str">
        <f t="shared" si="128"/>
        <v/>
      </c>
      <c r="O164" s="759" t="str">
        <f t="shared" si="138"/>
        <v/>
      </c>
      <c r="P164" s="759" t="str">
        <f t="shared" si="139"/>
        <v/>
      </c>
      <c r="Q164" s="759" t="str">
        <f t="shared" si="147"/>
        <v/>
      </c>
      <c r="R164" s="759" t="str">
        <f t="shared" si="148"/>
        <v/>
      </c>
      <c r="S164" s="1324" t="str">
        <f t="shared" si="129"/>
        <v/>
      </c>
      <c r="T164" s="759" t="str">
        <f t="shared" si="130"/>
        <v/>
      </c>
      <c r="U164" s="1113"/>
      <c r="V164" s="866" t="str">
        <f t="shared" si="140"/>
        <v/>
      </c>
      <c r="W164" s="756" t="str">
        <f t="shared" si="149"/>
        <v/>
      </c>
      <c r="X164" s="757" t="str">
        <f t="shared" si="131"/>
        <v/>
      </c>
      <c r="Y164" s="759" t="str">
        <f t="shared" si="141"/>
        <v/>
      </c>
      <c r="Z164" s="759" t="str">
        <f t="shared" si="142"/>
        <v/>
      </c>
      <c r="AA164" s="759" t="str">
        <f t="shared" si="150"/>
        <v/>
      </c>
      <c r="AB164" s="759" t="str">
        <f t="shared" si="151"/>
        <v/>
      </c>
      <c r="AC164" s="1324" t="str">
        <f t="shared" si="132"/>
        <v/>
      </c>
      <c r="AD164" s="759" t="str">
        <f t="shared" si="133"/>
        <v/>
      </c>
    </row>
    <row r="165" spans="2:30">
      <c r="B165" s="866" t="str">
        <f t="shared" si="134"/>
        <v/>
      </c>
      <c r="C165" s="756" t="str">
        <f t="shared" si="143"/>
        <v/>
      </c>
      <c r="D165" s="757" t="str">
        <f t="shared" si="125"/>
        <v/>
      </c>
      <c r="E165" s="759" t="str">
        <f t="shared" si="135"/>
        <v/>
      </c>
      <c r="F165" s="759" t="str">
        <f t="shared" si="136"/>
        <v/>
      </c>
      <c r="G165" s="759" t="str">
        <f t="shared" si="144"/>
        <v/>
      </c>
      <c r="H165" s="759" t="str">
        <f t="shared" si="145"/>
        <v/>
      </c>
      <c r="I165" s="1324" t="str">
        <f t="shared" si="126"/>
        <v/>
      </c>
      <c r="J165" s="759" t="str">
        <f t="shared" si="127"/>
        <v/>
      </c>
      <c r="L165" s="866" t="str">
        <f t="shared" si="137"/>
        <v/>
      </c>
      <c r="M165" s="756" t="str">
        <f t="shared" si="146"/>
        <v/>
      </c>
      <c r="N165" s="757" t="str">
        <f t="shared" si="128"/>
        <v/>
      </c>
      <c r="O165" s="759" t="str">
        <f t="shared" si="138"/>
        <v/>
      </c>
      <c r="P165" s="759" t="str">
        <f t="shared" si="139"/>
        <v/>
      </c>
      <c r="Q165" s="759" t="str">
        <f t="shared" si="147"/>
        <v/>
      </c>
      <c r="R165" s="759" t="str">
        <f t="shared" si="148"/>
        <v/>
      </c>
      <c r="S165" s="1324" t="str">
        <f t="shared" si="129"/>
        <v/>
      </c>
      <c r="T165" s="759" t="str">
        <f t="shared" si="130"/>
        <v/>
      </c>
      <c r="U165" s="1113"/>
      <c r="V165" s="866" t="str">
        <f t="shared" si="140"/>
        <v/>
      </c>
      <c r="W165" s="756" t="str">
        <f t="shared" si="149"/>
        <v/>
      </c>
      <c r="X165" s="757" t="str">
        <f t="shared" si="131"/>
        <v/>
      </c>
      <c r="Y165" s="759" t="str">
        <f t="shared" si="141"/>
        <v/>
      </c>
      <c r="Z165" s="759" t="str">
        <f t="shared" si="142"/>
        <v/>
      </c>
      <c r="AA165" s="759" t="str">
        <f t="shared" si="150"/>
        <v/>
      </c>
      <c r="AB165" s="759" t="str">
        <f t="shared" si="151"/>
        <v/>
      </c>
      <c r="AC165" s="1324" t="str">
        <f t="shared" si="132"/>
        <v/>
      </c>
      <c r="AD165" s="759" t="str">
        <f t="shared" si="133"/>
        <v/>
      </c>
    </row>
    <row r="166" spans="2:30">
      <c r="B166" s="866" t="str">
        <f t="shared" si="134"/>
        <v/>
      </c>
      <c r="C166" s="756" t="str">
        <f t="shared" si="143"/>
        <v/>
      </c>
      <c r="D166" s="757" t="str">
        <f t="shared" si="125"/>
        <v/>
      </c>
      <c r="E166" s="759" t="str">
        <f t="shared" si="135"/>
        <v/>
      </c>
      <c r="F166" s="759" t="str">
        <f t="shared" si="136"/>
        <v/>
      </c>
      <c r="G166" s="759" t="str">
        <f t="shared" si="144"/>
        <v/>
      </c>
      <c r="H166" s="759" t="str">
        <f t="shared" si="145"/>
        <v/>
      </c>
      <c r="I166" s="1324" t="str">
        <f t="shared" si="126"/>
        <v/>
      </c>
      <c r="J166" s="759" t="str">
        <f t="shared" si="127"/>
        <v/>
      </c>
      <c r="L166" s="866" t="str">
        <f t="shared" si="137"/>
        <v/>
      </c>
      <c r="M166" s="756" t="str">
        <f t="shared" si="146"/>
        <v/>
      </c>
      <c r="N166" s="757" t="str">
        <f t="shared" si="128"/>
        <v/>
      </c>
      <c r="O166" s="759" t="str">
        <f t="shared" si="138"/>
        <v/>
      </c>
      <c r="P166" s="759" t="str">
        <f t="shared" si="139"/>
        <v/>
      </c>
      <c r="Q166" s="759" t="str">
        <f t="shared" si="147"/>
        <v/>
      </c>
      <c r="R166" s="759" t="str">
        <f t="shared" si="148"/>
        <v/>
      </c>
      <c r="S166" s="1324" t="str">
        <f t="shared" si="129"/>
        <v/>
      </c>
      <c r="T166" s="759" t="str">
        <f t="shared" si="130"/>
        <v/>
      </c>
      <c r="U166" s="1113"/>
      <c r="V166" s="866" t="str">
        <f t="shared" si="140"/>
        <v/>
      </c>
      <c r="W166" s="756" t="str">
        <f t="shared" si="149"/>
        <v/>
      </c>
      <c r="X166" s="757" t="str">
        <f t="shared" si="131"/>
        <v/>
      </c>
      <c r="Y166" s="759" t="str">
        <f t="shared" si="141"/>
        <v/>
      </c>
      <c r="Z166" s="759" t="str">
        <f t="shared" si="142"/>
        <v/>
      </c>
      <c r="AA166" s="759" t="str">
        <f t="shared" si="150"/>
        <v/>
      </c>
      <c r="AB166" s="759" t="str">
        <f t="shared" si="151"/>
        <v/>
      </c>
      <c r="AC166" s="1324" t="str">
        <f t="shared" si="132"/>
        <v/>
      </c>
      <c r="AD166" s="759" t="str">
        <f t="shared" si="133"/>
        <v/>
      </c>
    </row>
    <row r="167" spans="2:30">
      <c r="B167" s="866" t="str">
        <f t="shared" si="134"/>
        <v/>
      </c>
      <c r="C167" s="756" t="str">
        <f t="shared" si="143"/>
        <v/>
      </c>
      <c r="D167" s="757" t="str">
        <f t="shared" si="125"/>
        <v/>
      </c>
      <c r="E167" s="759" t="str">
        <f t="shared" si="135"/>
        <v/>
      </c>
      <c r="F167" s="759" t="str">
        <f t="shared" si="136"/>
        <v/>
      </c>
      <c r="G167" s="759" t="str">
        <f t="shared" si="144"/>
        <v/>
      </c>
      <c r="H167" s="759" t="str">
        <f t="shared" si="145"/>
        <v/>
      </c>
      <c r="I167" s="1324" t="str">
        <f t="shared" si="126"/>
        <v/>
      </c>
      <c r="J167" s="759" t="str">
        <f t="shared" si="127"/>
        <v/>
      </c>
      <c r="L167" s="866" t="str">
        <f t="shared" si="137"/>
        <v/>
      </c>
      <c r="M167" s="756" t="str">
        <f t="shared" si="146"/>
        <v/>
      </c>
      <c r="N167" s="757" t="str">
        <f t="shared" si="128"/>
        <v/>
      </c>
      <c r="O167" s="759" t="str">
        <f t="shared" si="138"/>
        <v/>
      </c>
      <c r="P167" s="759" t="str">
        <f t="shared" si="139"/>
        <v/>
      </c>
      <c r="Q167" s="759" t="str">
        <f t="shared" si="147"/>
        <v/>
      </c>
      <c r="R167" s="759" t="str">
        <f t="shared" si="148"/>
        <v/>
      </c>
      <c r="S167" s="1324" t="str">
        <f t="shared" si="129"/>
        <v/>
      </c>
      <c r="T167" s="759" t="str">
        <f t="shared" si="130"/>
        <v/>
      </c>
      <c r="U167" s="1113"/>
      <c r="V167" s="866" t="str">
        <f t="shared" si="140"/>
        <v/>
      </c>
      <c r="W167" s="756" t="str">
        <f t="shared" si="149"/>
        <v/>
      </c>
      <c r="X167" s="757" t="str">
        <f t="shared" si="131"/>
        <v/>
      </c>
      <c r="Y167" s="759" t="str">
        <f t="shared" si="141"/>
        <v/>
      </c>
      <c r="Z167" s="759" t="str">
        <f t="shared" si="142"/>
        <v/>
      </c>
      <c r="AA167" s="759" t="str">
        <f t="shared" si="150"/>
        <v/>
      </c>
      <c r="AB167" s="759" t="str">
        <f t="shared" si="151"/>
        <v/>
      </c>
      <c r="AC167" s="1324" t="str">
        <f t="shared" si="132"/>
        <v/>
      </c>
      <c r="AD167" s="759" t="str">
        <f t="shared" si="133"/>
        <v/>
      </c>
    </row>
    <row r="168" spans="2:30">
      <c r="B168" s="866" t="str">
        <f t="shared" si="134"/>
        <v/>
      </c>
      <c r="C168" s="756" t="str">
        <f t="shared" si="143"/>
        <v/>
      </c>
      <c r="D168" s="757" t="str">
        <f t="shared" si="125"/>
        <v/>
      </c>
      <c r="E168" s="759" t="str">
        <f t="shared" si="135"/>
        <v/>
      </c>
      <c r="F168" s="759" t="str">
        <f t="shared" si="136"/>
        <v/>
      </c>
      <c r="G168" s="759" t="str">
        <f t="shared" si="144"/>
        <v/>
      </c>
      <c r="H168" s="759" t="str">
        <f t="shared" si="145"/>
        <v/>
      </c>
      <c r="I168" s="1324" t="str">
        <f t="shared" si="126"/>
        <v/>
      </c>
      <c r="J168" s="759" t="str">
        <f t="shared" si="127"/>
        <v/>
      </c>
      <c r="L168" s="866" t="str">
        <f t="shared" si="137"/>
        <v/>
      </c>
      <c r="M168" s="756" t="str">
        <f t="shared" si="146"/>
        <v/>
      </c>
      <c r="N168" s="757" t="str">
        <f t="shared" si="128"/>
        <v/>
      </c>
      <c r="O168" s="759" t="str">
        <f t="shared" si="138"/>
        <v/>
      </c>
      <c r="P168" s="759" t="str">
        <f t="shared" si="139"/>
        <v/>
      </c>
      <c r="Q168" s="759" t="str">
        <f t="shared" si="147"/>
        <v/>
      </c>
      <c r="R168" s="759" t="str">
        <f t="shared" si="148"/>
        <v/>
      </c>
      <c r="S168" s="1324" t="str">
        <f t="shared" si="129"/>
        <v/>
      </c>
      <c r="T168" s="759" t="str">
        <f t="shared" si="130"/>
        <v/>
      </c>
      <c r="U168" s="1113"/>
      <c r="V168" s="866" t="str">
        <f t="shared" si="140"/>
        <v/>
      </c>
      <c r="W168" s="756" t="str">
        <f t="shared" si="149"/>
        <v/>
      </c>
      <c r="X168" s="757" t="str">
        <f t="shared" si="131"/>
        <v/>
      </c>
      <c r="Y168" s="759" t="str">
        <f t="shared" si="141"/>
        <v/>
      </c>
      <c r="Z168" s="759" t="str">
        <f t="shared" si="142"/>
        <v/>
      </c>
      <c r="AA168" s="759" t="str">
        <f t="shared" si="150"/>
        <v/>
      </c>
      <c r="AB168" s="759" t="str">
        <f t="shared" si="151"/>
        <v/>
      </c>
      <c r="AC168" s="1324" t="str">
        <f t="shared" si="132"/>
        <v/>
      </c>
      <c r="AD168" s="759" t="str">
        <f t="shared" si="133"/>
        <v/>
      </c>
    </row>
    <row r="169" spans="2:30">
      <c r="B169" s="866" t="str">
        <f t="shared" si="134"/>
        <v/>
      </c>
      <c r="C169" s="756" t="str">
        <f t="shared" si="143"/>
        <v/>
      </c>
      <c r="D169" s="757" t="str">
        <f t="shared" si="125"/>
        <v/>
      </c>
      <c r="E169" s="759" t="str">
        <f t="shared" si="135"/>
        <v/>
      </c>
      <c r="F169" s="759" t="str">
        <f t="shared" si="136"/>
        <v/>
      </c>
      <c r="G169" s="759" t="str">
        <f t="shared" si="144"/>
        <v/>
      </c>
      <c r="H169" s="759" t="str">
        <f t="shared" si="145"/>
        <v/>
      </c>
      <c r="I169" s="1324" t="str">
        <f t="shared" si="126"/>
        <v/>
      </c>
      <c r="J169" s="759" t="str">
        <f t="shared" si="127"/>
        <v/>
      </c>
      <c r="L169" s="866" t="str">
        <f t="shared" si="137"/>
        <v/>
      </c>
      <c r="M169" s="756" t="str">
        <f t="shared" si="146"/>
        <v/>
      </c>
      <c r="N169" s="757" t="str">
        <f t="shared" si="128"/>
        <v/>
      </c>
      <c r="O169" s="759" t="str">
        <f t="shared" si="138"/>
        <v/>
      </c>
      <c r="P169" s="759" t="str">
        <f t="shared" si="139"/>
        <v/>
      </c>
      <c r="Q169" s="759" t="str">
        <f t="shared" si="147"/>
        <v/>
      </c>
      <c r="R169" s="759" t="str">
        <f t="shared" si="148"/>
        <v/>
      </c>
      <c r="S169" s="1324" t="str">
        <f t="shared" si="129"/>
        <v/>
      </c>
      <c r="T169" s="759" t="str">
        <f t="shared" si="130"/>
        <v/>
      </c>
      <c r="U169" s="1113"/>
      <c r="V169" s="866" t="str">
        <f t="shared" si="140"/>
        <v/>
      </c>
      <c r="W169" s="756" t="str">
        <f t="shared" si="149"/>
        <v/>
      </c>
      <c r="X169" s="757" t="str">
        <f t="shared" si="131"/>
        <v/>
      </c>
      <c r="Y169" s="759" t="str">
        <f t="shared" si="141"/>
        <v/>
      </c>
      <c r="Z169" s="759" t="str">
        <f t="shared" si="142"/>
        <v/>
      </c>
      <c r="AA169" s="759" t="str">
        <f t="shared" si="150"/>
        <v/>
      </c>
      <c r="AB169" s="759" t="str">
        <f t="shared" si="151"/>
        <v/>
      </c>
      <c r="AC169" s="1324" t="str">
        <f t="shared" si="132"/>
        <v/>
      </c>
      <c r="AD169" s="759" t="str">
        <f t="shared" si="133"/>
        <v/>
      </c>
    </row>
    <row r="170" spans="2:30">
      <c r="B170" s="866" t="str">
        <f t="shared" si="134"/>
        <v/>
      </c>
      <c r="C170" s="756" t="str">
        <f t="shared" si="143"/>
        <v/>
      </c>
      <c r="D170" s="757" t="str">
        <f t="shared" si="125"/>
        <v/>
      </c>
      <c r="E170" s="759" t="str">
        <f t="shared" si="135"/>
        <v/>
      </c>
      <c r="F170" s="759" t="str">
        <f t="shared" si="136"/>
        <v/>
      </c>
      <c r="G170" s="759" t="str">
        <f t="shared" si="144"/>
        <v/>
      </c>
      <c r="H170" s="759" t="str">
        <f t="shared" si="145"/>
        <v/>
      </c>
      <c r="I170" s="1324" t="str">
        <f t="shared" si="126"/>
        <v/>
      </c>
      <c r="J170" s="759" t="str">
        <f t="shared" si="127"/>
        <v/>
      </c>
      <c r="L170" s="866" t="str">
        <f t="shared" si="137"/>
        <v/>
      </c>
      <c r="M170" s="756" t="str">
        <f t="shared" si="146"/>
        <v/>
      </c>
      <c r="N170" s="757" t="str">
        <f t="shared" si="128"/>
        <v/>
      </c>
      <c r="O170" s="759" t="str">
        <f t="shared" si="138"/>
        <v/>
      </c>
      <c r="P170" s="759" t="str">
        <f t="shared" si="139"/>
        <v/>
      </c>
      <c r="Q170" s="759" t="str">
        <f t="shared" si="147"/>
        <v/>
      </c>
      <c r="R170" s="759" t="str">
        <f t="shared" si="148"/>
        <v/>
      </c>
      <c r="S170" s="1324" t="str">
        <f t="shared" si="129"/>
        <v/>
      </c>
      <c r="T170" s="759" t="str">
        <f t="shared" si="130"/>
        <v/>
      </c>
      <c r="U170" s="1113"/>
      <c r="V170" s="866" t="str">
        <f t="shared" si="140"/>
        <v/>
      </c>
      <c r="W170" s="756" t="str">
        <f t="shared" si="149"/>
        <v/>
      </c>
      <c r="X170" s="757" t="str">
        <f t="shared" si="131"/>
        <v/>
      </c>
      <c r="Y170" s="759" t="str">
        <f t="shared" si="141"/>
        <v/>
      </c>
      <c r="Z170" s="759" t="str">
        <f t="shared" si="142"/>
        <v/>
      </c>
      <c r="AA170" s="759" t="str">
        <f t="shared" si="150"/>
        <v/>
      </c>
      <c r="AB170" s="759" t="str">
        <f t="shared" si="151"/>
        <v/>
      </c>
      <c r="AC170" s="1324" t="str">
        <f t="shared" si="132"/>
        <v/>
      </c>
      <c r="AD170" s="759" t="str">
        <f t="shared" si="133"/>
        <v/>
      </c>
    </row>
    <row r="171" spans="2:30">
      <c r="B171" s="866" t="str">
        <f t="shared" si="134"/>
        <v/>
      </c>
      <c r="C171" s="756" t="str">
        <f t="shared" si="143"/>
        <v/>
      </c>
      <c r="D171" s="757" t="str">
        <f t="shared" si="125"/>
        <v/>
      </c>
      <c r="E171" s="759" t="str">
        <f t="shared" si="135"/>
        <v/>
      </c>
      <c r="F171" s="759" t="str">
        <f t="shared" si="136"/>
        <v/>
      </c>
      <c r="G171" s="759" t="str">
        <f t="shared" si="144"/>
        <v/>
      </c>
      <c r="H171" s="759" t="str">
        <f t="shared" si="145"/>
        <v/>
      </c>
      <c r="I171" s="1324" t="str">
        <f t="shared" si="126"/>
        <v/>
      </c>
      <c r="J171" s="759" t="str">
        <f t="shared" si="127"/>
        <v/>
      </c>
      <c r="L171" s="866" t="str">
        <f t="shared" si="137"/>
        <v/>
      </c>
      <c r="M171" s="756" t="str">
        <f t="shared" si="146"/>
        <v/>
      </c>
      <c r="N171" s="757" t="str">
        <f t="shared" si="128"/>
        <v/>
      </c>
      <c r="O171" s="759" t="str">
        <f t="shared" si="138"/>
        <v/>
      </c>
      <c r="P171" s="759" t="str">
        <f t="shared" si="139"/>
        <v/>
      </c>
      <c r="Q171" s="759" t="str">
        <f t="shared" si="147"/>
        <v/>
      </c>
      <c r="R171" s="759" t="str">
        <f t="shared" si="148"/>
        <v/>
      </c>
      <c r="S171" s="1324" t="str">
        <f t="shared" si="129"/>
        <v/>
      </c>
      <c r="T171" s="759" t="str">
        <f t="shared" si="130"/>
        <v/>
      </c>
      <c r="U171" s="1113"/>
      <c r="V171" s="866" t="str">
        <f t="shared" si="140"/>
        <v/>
      </c>
      <c r="W171" s="756" t="str">
        <f t="shared" si="149"/>
        <v/>
      </c>
      <c r="X171" s="757" t="str">
        <f t="shared" si="131"/>
        <v/>
      </c>
      <c r="Y171" s="759" t="str">
        <f t="shared" si="141"/>
        <v/>
      </c>
      <c r="Z171" s="759" t="str">
        <f t="shared" si="142"/>
        <v/>
      </c>
      <c r="AA171" s="759" t="str">
        <f t="shared" si="150"/>
        <v/>
      </c>
      <c r="AB171" s="759" t="str">
        <f t="shared" si="151"/>
        <v/>
      </c>
      <c r="AC171" s="1324" t="str">
        <f t="shared" si="132"/>
        <v/>
      </c>
      <c r="AD171" s="759" t="str">
        <f t="shared" si="133"/>
        <v/>
      </c>
    </row>
    <row r="172" spans="2:30">
      <c r="B172" s="866" t="str">
        <f t="shared" si="134"/>
        <v/>
      </c>
      <c r="C172" s="756" t="str">
        <f t="shared" si="143"/>
        <v/>
      </c>
      <c r="D172" s="757" t="str">
        <f t="shared" si="125"/>
        <v/>
      </c>
      <c r="E172" s="759" t="str">
        <f t="shared" si="135"/>
        <v/>
      </c>
      <c r="F172" s="759" t="str">
        <f t="shared" si="136"/>
        <v/>
      </c>
      <c r="G172" s="759" t="str">
        <f t="shared" si="144"/>
        <v/>
      </c>
      <c r="H172" s="759" t="str">
        <f t="shared" si="145"/>
        <v/>
      </c>
      <c r="I172" s="1324" t="str">
        <f t="shared" si="126"/>
        <v/>
      </c>
      <c r="J172" s="759" t="str">
        <f t="shared" si="127"/>
        <v/>
      </c>
      <c r="L172" s="866" t="str">
        <f t="shared" si="137"/>
        <v/>
      </c>
      <c r="M172" s="756" t="str">
        <f t="shared" si="146"/>
        <v/>
      </c>
      <c r="N172" s="757" t="str">
        <f t="shared" si="128"/>
        <v/>
      </c>
      <c r="O172" s="759" t="str">
        <f t="shared" si="138"/>
        <v/>
      </c>
      <c r="P172" s="759" t="str">
        <f t="shared" si="139"/>
        <v/>
      </c>
      <c r="Q172" s="759" t="str">
        <f t="shared" si="147"/>
        <v/>
      </c>
      <c r="R172" s="759" t="str">
        <f t="shared" si="148"/>
        <v/>
      </c>
      <c r="S172" s="1324" t="str">
        <f t="shared" si="129"/>
        <v/>
      </c>
      <c r="T172" s="759" t="str">
        <f t="shared" si="130"/>
        <v/>
      </c>
      <c r="U172" s="1113"/>
      <c r="V172" s="866" t="str">
        <f t="shared" si="140"/>
        <v/>
      </c>
      <c r="W172" s="756" t="str">
        <f t="shared" si="149"/>
        <v/>
      </c>
      <c r="X172" s="757" t="str">
        <f t="shared" si="131"/>
        <v/>
      </c>
      <c r="Y172" s="759" t="str">
        <f t="shared" si="141"/>
        <v/>
      </c>
      <c r="Z172" s="759" t="str">
        <f t="shared" si="142"/>
        <v/>
      </c>
      <c r="AA172" s="759" t="str">
        <f t="shared" si="150"/>
        <v/>
      </c>
      <c r="AB172" s="759" t="str">
        <f t="shared" si="151"/>
        <v/>
      </c>
      <c r="AC172" s="1324" t="str">
        <f t="shared" si="132"/>
        <v/>
      </c>
      <c r="AD172" s="759" t="str">
        <f t="shared" si="133"/>
        <v/>
      </c>
    </row>
    <row r="173" spans="2:30">
      <c r="B173" s="866" t="str">
        <f t="shared" si="134"/>
        <v/>
      </c>
      <c r="C173" s="756" t="str">
        <f t="shared" si="143"/>
        <v/>
      </c>
      <c r="D173" s="757" t="str">
        <f t="shared" si="125"/>
        <v/>
      </c>
      <c r="E173" s="759" t="str">
        <f t="shared" si="135"/>
        <v/>
      </c>
      <c r="F173" s="759" t="str">
        <f t="shared" si="136"/>
        <v/>
      </c>
      <c r="G173" s="759" t="str">
        <f t="shared" si="144"/>
        <v/>
      </c>
      <c r="H173" s="759" t="str">
        <f t="shared" si="145"/>
        <v/>
      </c>
      <c r="I173" s="1324" t="str">
        <f t="shared" si="126"/>
        <v/>
      </c>
      <c r="J173" s="759" t="str">
        <f t="shared" si="127"/>
        <v/>
      </c>
      <c r="L173" s="866" t="str">
        <f t="shared" si="137"/>
        <v/>
      </c>
      <c r="M173" s="756" t="str">
        <f t="shared" si="146"/>
        <v/>
      </c>
      <c r="N173" s="757" t="str">
        <f t="shared" si="128"/>
        <v/>
      </c>
      <c r="O173" s="759" t="str">
        <f t="shared" si="138"/>
        <v/>
      </c>
      <c r="P173" s="759" t="str">
        <f t="shared" si="139"/>
        <v/>
      </c>
      <c r="Q173" s="759" t="str">
        <f t="shared" si="147"/>
        <v/>
      </c>
      <c r="R173" s="759" t="str">
        <f t="shared" si="148"/>
        <v/>
      </c>
      <c r="S173" s="1324" t="str">
        <f t="shared" si="129"/>
        <v/>
      </c>
      <c r="T173" s="759" t="str">
        <f t="shared" si="130"/>
        <v/>
      </c>
      <c r="U173" s="1113"/>
      <c r="V173" s="866" t="str">
        <f t="shared" si="140"/>
        <v/>
      </c>
      <c r="W173" s="756" t="str">
        <f t="shared" si="149"/>
        <v/>
      </c>
      <c r="X173" s="757" t="str">
        <f t="shared" si="131"/>
        <v/>
      </c>
      <c r="Y173" s="759" t="str">
        <f t="shared" si="141"/>
        <v/>
      </c>
      <c r="Z173" s="759" t="str">
        <f t="shared" si="142"/>
        <v/>
      </c>
      <c r="AA173" s="759" t="str">
        <f t="shared" si="150"/>
        <v/>
      </c>
      <c r="AB173" s="759" t="str">
        <f t="shared" si="151"/>
        <v/>
      </c>
      <c r="AC173" s="1324" t="str">
        <f t="shared" si="132"/>
        <v/>
      </c>
      <c r="AD173" s="759" t="str">
        <f t="shared" si="133"/>
        <v/>
      </c>
    </row>
    <row r="174" spans="2:30">
      <c r="B174" s="866" t="str">
        <f t="shared" si="134"/>
        <v/>
      </c>
      <c r="C174" s="756" t="str">
        <f t="shared" si="143"/>
        <v/>
      </c>
      <c r="D174" s="757" t="str">
        <f t="shared" si="125"/>
        <v/>
      </c>
      <c r="E174" s="759" t="str">
        <f t="shared" si="135"/>
        <v/>
      </c>
      <c r="F174" s="759" t="str">
        <f t="shared" si="136"/>
        <v/>
      </c>
      <c r="G174" s="759" t="str">
        <f t="shared" si="144"/>
        <v/>
      </c>
      <c r="H174" s="759" t="str">
        <f t="shared" si="145"/>
        <v/>
      </c>
      <c r="I174" s="1324" t="str">
        <f t="shared" si="126"/>
        <v/>
      </c>
      <c r="J174" s="759" t="str">
        <f t="shared" si="127"/>
        <v/>
      </c>
      <c r="L174" s="866" t="str">
        <f t="shared" si="137"/>
        <v/>
      </c>
      <c r="M174" s="756" t="str">
        <f t="shared" si="146"/>
        <v/>
      </c>
      <c r="N174" s="757" t="str">
        <f t="shared" si="128"/>
        <v/>
      </c>
      <c r="O174" s="759" t="str">
        <f t="shared" si="138"/>
        <v/>
      </c>
      <c r="P174" s="759" t="str">
        <f t="shared" si="139"/>
        <v/>
      </c>
      <c r="Q174" s="759" t="str">
        <f t="shared" si="147"/>
        <v/>
      </c>
      <c r="R174" s="759" t="str">
        <f t="shared" si="148"/>
        <v/>
      </c>
      <c r="S174" s="1324" t="str">
        <f t="shared" si="129"/>
        <v/>
      </c>
      <c r="T174" s="759" t="str">
        <f t="shared" si="130"/>
        <v/>
      </c>
      <c r="U174" s="1113"/>
      <c r="V174" s="866" t="str">
        <f t="shared" si="140"/>
        <v/>
      </c>
      <c r="W174" s="756" t="str">
        <f t="shared" si="149"/>
        <v/>
      </c>
      <c r="X174" s="757" t="str">
        <f t="shared" si="131"/>
        <v/>
      </c>
      <c r="Y174" s="759" t="str">
        <f t="shared" si="141"/>
        <v/>
      </c>
      <c r="Z174" s="759" t="str">
        <f t="shared" si="142"/>
        <v/>
      </c>
      <c r="AA174" s="759" t="str">
        <f t="shared" si="150"/>
        <v/>
      </c>
      <c r="AB174" s="759" t="str">
        <f t="shared" si="151"/>
        <v/>
      </c>
      <c r="AC174" s="1324" t="str">
        <f t="shared" si="132"/>
        <v/>
      </c>
      <c r="AD174" s="759" t="str">
        <f t="shared" si="133"/>
        <v/>
      </c>
    </row>
    <row r="175" spans="2:30">
      <c r="B175" s="866" t="str">
        <f t="shared" si="134"/>
        <v/>
      </c>
      <c r="C175" s="756" t="str">
        <f t="shared" si="143"/>
        <v/>
      </c>
      <c r="D175" s="757" t="str">
        <f t="shared" si="125"/>
        <v/>
      </c>
      <c r="E175" s="759" t="str">
        <f t="shared" si="135"/>
        <v/>
      </c>
      <c r="F175" s="759" t="str">
        <f t="shared" si="136"/>
        <v/>
      </c>
      <c r="G175" s="759" t="str">
        <f t="shared" si="144"/>
        <v/>
      </c>
      <c r="H175" s="759" t="str">
        <f t="shared" si="145"/>
        <v/>
      </c>
      <c r="I175" s="1324" t="str">
        <f t="shared" si="126"/>
        <v/>
      </c>
      <c r="J175" s="759" t="str">
        <f t="shared" si="127"/>
        <v/>
      </c>
      <c r="L175" s="866" t="str">
        <f t="shared" si="137"/>
        <v/>
      </c>
      <c r="M175" s="756" t="str">
        <f t="shared" si="146"/>
        <v/>
      </c>
      <c r="N175" s="757" t="str">
        <f t="shared" si="128"/>
        <v/>
      </c>
      <c r="O175" s="759" t="str">
        <f t="shared" si="138"/>
        <v/>
      </c>
      <c r="P175" s="759" t="str">
        <f t="shared" si="139"/>
        <v/>
      </c>
      <c r="Q175" s="759" t="str">
        <f t="shared" si="147"/>
        <v/>
      </c>
      <c r="R175" s="759" t="str">
        <f t="shared" si="148"/>
        <v/>
      </c>
      <c r="S175" s="1324" t="str">
        <f t="shared" si="129"/>
        <v/>
      </c>
      <c r="T175" s="759" t="str">
        <f t="shared" si="130"/>
        <v/>
      </c>
      <c r="U175" s="1113"/>
      <c r="V175" s="866" t="str">
        <f t="shared" si="140"/>
        <v/>
      </c>
      <c r="W175" s="756" t="str">
        <f t="shared" si="149"/>
        <v/>
      </c>
      <c r="X175" s="757" t="str">
        <f t="shared" si="131"/>
        <v/>
      </c>
      <c r="Y175" s="759" t="str">
        <f t="shared" si="141"/>
        <v/>
      </c>
      <c r="Z175" s="759" t="str">
        <f t="shared" si="142"/>
        <v/>
      </c>
      <c r="AA175" s="759" t="str">
        <f t="shared" si="150"/>
        <v/>
      </c>
      <c r="AB175" s="759" t="str">
        <f t="shared" si="151"/>
        <v/>
      </c>
      <c r="AC175" s="1324" t="str">
        <f t="shared" si="132"/>
        <v/>
      </c>
      <c r="AD175" s="759" t="str">
        <f t="shared" si="133"/>
        <v/>
      </c>
    </row>
    <row r="176" spans="2:30">
      <c r="B176" s="866" t="str">
        <f t="shared" si="134"/>
        <v/>
      </c>
      <c r="C176" s="756" t="str">
        <f t="shared" si="143"/>
        <v/>
      </c>
      <c r="D176" s="757" t="str">
        <f t="shared" si="125"/>
        <v/>
      </c>
      <c r="E176" s="759" t="str">
        <f t="shared" si="135"/>
        <v/>
      </c>
      <c r="F176" s="759" t="str">
        <f t="shared" si="136"/>
        <v/>
      </c>
      <c r="G176" s="759" t="str">
        <f t="shared" si="144"/>
        <v/>
      </c>
      <c r="H176" s="759" t="str">
        <f t="shared" si="145"/>
        <v/>
      </c>
      <c r="I176" s="1324" t="str">
        <f t="shared" si="126"/>
        <v/>
      </c>
      <c r="J176" s="759" t="str">
        <f t="shared" si="127"/>
        <v/>
      </c>
      <c r="L176" s="866" t="str">
        <f t="shared" si="137"/>
        <v/>
      </c>
      <c r="M176" s="756" t="str">
        <f t="shared" si="146"/>
        <v/>
      </c>
      <c r="N176" s="757" t="str">
        <f t="shared" si="128"/>
        <v/>
      </c>
      <c r="O176" s="759" t="str">
        <f t="shared" si="138"/>
        <v/>
      </c>
      <c r="P176" s="759" t="str">
        <f t="shared" si="139"/>
        <v/>
      </c>
      <c r="Q176" s="759" t="str">
        <f t="shared" si="147"/>
        <v/>
      </c>
      <c r="R176" s="759" t="str">
        <f t="shared" si="148"/>
        <v/>
      </c>
      <c r="S176" s="1324" t="str">
        <f t="shared" si="129"/>
        <v/>
      </c>
      <c r="T176" s="759" t="str">
        <f t="shared" si="130"/>
        <v/>
      </c>
      <c r="U176" s="1113"/>
      <c r="V176" s="866" t="str">
        <f t="shared" si="140"/>
        <v/>
      </c>
      <c r="W176" s="756" t="str">
        <f t="shared" si="149"/>
        <v/>
      </c>
      <c r="X176" s="757" t="str">
        <f t="shared" si="131"/>
        <v/>
      </c>
      <c r="Y176" s="759" t="str">
        <f t="shared" si="141"/>
        <v/>
      </c>
      <c r="Z176" s="759" t="str">
        <f t="shared" si="142"/>
        <v/>
      </c>
      <c r="AA176" s="759" t="str">
        <f t="shared" si="150"/>
        <v/>
      </c>
      <c r="AB176" s="759" t="str">
        <f t="shared" si="151"/>
        <v/>
      </c>
      <c r="AC176" s="1324" t="str">
        <f t="shared" si="132"/>
        <v/>
      </c>
      <c r="AD176" s="759" t="str">
        <f t="shared" si="133"/>
        <v/>
      </c>
    </row>
    <row r="177" spans="2:30">
      <c r="B177" s="866" t="str">
        <f t="shared" si="134"/>
        <v/>
      </c>
      <c r="C177" s="756" t="str">
        <f t="shared" si="143"/>
        <v/>
      </c>
      <c r="D177" s="757" t="str">
        <f t="shared" si="125"/>
        <v/>
      </c>
      <c r="E177" s="759" t="str">
        <f t="shared" si="135"/>
        <v/>
      </c>
      <c r="F177" s="759" t="str">
        <f t="shared" si="136"/>
        <v/>
      </c>
      <c r="G177" s="759" t="str">
        <f t="shared" si="144"/>
        <v/>
      </c>
      <c r="H177" s="759" t="str">
        <f t="shared" si="145"/>
        <v/>
      </c>
      <c r="I177" s="1324" t="str">
        <f t="shared" si="126"/>
        <v/>
      </c>
      <c r="J177" s="759" t="str">
        <f t="shared" si="127"/>
        <v/>
      </c>
      <c r="L177" s="866" t="str">
        <f t="shared" si="137"/>
        <v/>
      </c>
      <c r="M177" s="756" t="str">
        <f t="shared" si="146"/>
        <v/>
      </c>
      <c r="N177" s="757" t="str">
        <f t="shared" si="128"/>
        <v/>
      </c>
      <c r="O177" s="759" t="str">
        <f t="shared" si="138"/>
        <v/>
      </c>
      <c r="P177" s="759" t="str">
        <f t="shared" si="139"/>
        <v/>
      </c>
      <c r="Q177" s="759" t="str">
        <f t="shared" si="147"/>
        <v/>
      </c>
      <c r="R177" s="759" t="str">
        <f t="shared" si="148"/>
        <v/>
      </c>
      <c r="S177" s="1324" t="str">
        <f t="shared" si="129"/>
        <v/>
      </c>
      <c r="T177" s="759" t="str">
        <f t="shared" si="130"/>
        <v/>
      </c>
      <c r="U177" s="1113"/>
      <c r="V177" s="866" t="str">
        <f t="shared" si="140"/>
        <v/>
      </c>
      <c r="W177" s="756" t="str">
        <f t="shared" si="149"/>
        <v/>
      </c>
      <c r="X177" s="757" t="str">
        <f t="shared" si="131"/>
        <v/>
      </c>
      <c r="Y177" s="759" t="str">
        <f t="shared" si="141"/>
        <v/>
      </c>
      <c r="Z177" s="759" t="str">
        <f t="shared" si="142"/>
        <v/>
      </c>
      <c r="AA177" s="759" t="str">
        <f t="shared" si="150"/>
        <v/>
      </c>
      <c r="AB177" s="759" t="str">
        <f t="shared" si="151"/>
        <v/>
      </c>
      <c r="AC177" s="1324" t="str">
        <f t="shared" si="132"/>
        <v/>
      </c>
      <c r="AD177" s="759" t="str">
        <f t="shared" si="133"/>
        <v/>
      </c>
    </row>
    <row r="178" spans="2:30">
      <c r="B178" s="866" t="str">
        <f t="shared" si="134"/>
        <v/>
      </c>
      <c r="C178" s="756" t="str">
        <f t="shared" si="143"/>
        <v/>
      </c>
      <c r="D178" s="757" t="str">
        <f t="shared" si="125"/>
        <v/>
      </c>
      <c r="E178" s="759" t="str">
        <f t="shared" si="135"/>
        <v/>
      </c>
      <c r="F178" s="759" t="str">
        <f t="shared" si="136"/>
        <v/>
      </c>
      <c r="G178" s="759" t="str">
        <f t="shared" si="144"/>
        <v/>
      </c>
      <c r="H178" s="759" t="str">
        <f t="shared" si="145"/>
        <v/>
      </c>
      <c r="I178" s="1324" t="str">
        <f t="shared" si="126"/>
        <v/>
      </c>
      <c r="J178" s="759" t="str">
        <f t="shared" si="127"/>
        <v/>
      </c>
      <c r="L178" s="866" t="str">
        <f t="shared" si="137"/>
        <v/>
      </c>
      <c r="M178" s="756" t="str">
        <f t="shared" si="146"/>
        <v/>
      </c>
      <c r="N178" s="757" t="str">
        <f t="shared" si="128"/>
        <v/>
      </c>
      <c r="O178" s="759" t="str">
        <f t="shared" si="138"/>
        <v/>
      </c>
      <c r="P178" s="759" t="str">
        <f t="shared" si="139"/>
        <v/>
      </c>
      <c r="Q178" s="759" t="str">
        <f t="shared" si="147"/>
        <v/>
      </c>
      <c r="R178" s="759" t="str">
        <f t="shared" si="148"/>
        <v/>
      </c>
      <c r="S178" s="1324" t="str">
        <f t="shared" si="129"/>
        <v/>
      </c>
      <c r="T178" s="759" t="str">
        <f t="shared" si="130"/>
        <v/>
      </c>
      <c r="U178" s="1113"/>
      <c r="V178" s="866" t="str">
        <f t="shared" si="140"/>
        <v/>
      </c>
      <c r="W178" s="756" t="str">
        <f t="shared" si="149"/>
        <v/>
      </c>
      <c r="X178" s="757" t="str">
        <f t="shared" si="131"/>
        <v/>
      </c>
      <c r="Y178" s="759" t="str">
        <f t="shared" si="141"/>
        <v/>
      </c>
      <c r="Z178" s="759" t="str">
        <f t="shared" si="142"/>
        <v/>
      </c>
      <c r="AA178" s="759" t="str">
        <f t="shared" si="150"/>
        <v/>
      </c>
      <c r="AB178" s="759" t="str">
        <f t="shared" si="151"/>
        <v/>
      </c>
      <c r="AC178" s="1324" t="str">
        <f t="shared" si="132"/>
        <v/>
      </c>
      <c r="AD178" s="759" t="str">
        <f t="shared" si="133"/>
        <v/>
      </c>
    </row>
    <row r="179" spans="2:30">
      <c r="B179" s="866" t="str">
        <f t="shared" si="134"/>
        <v/>
      </c>
      <c r="C179" s="756" t="str">
        <f t="shared" si="143"/>
        <v/>
      </c>
      <c r="D179" s="757" t="str">
        <f t="shared" si="125"/>
        <v/>
      </c>
      <c r="E179" s="759" t="str">
        <f t="shared" si="135"/>
        <v/>
      </c>
      <c r="F179" s="759" t="str">
        <f t="shared" si="136"/>
        <v/>
      </c>
      <c r="G179" s="759" t="str">
        <f t="shared" si="144"/>
        <v/>
      </c>
      <c r="H179" s="759" t="str">
        <f t="shared" si="145"/>
        <v/>
      </c>
      <c r="I179" s="1324" t="str">
        <f t="shared" si="126"/>
        <v/>
      </c>
      <c r="J179" s="759" t="str">
        <f t="shared" si="127"/>
        <v/>
      </c>
      <c r="L179" s="866" t="str">
        <f t="shared" si="137"/>
        <v/>
      </c>
      <c r="M179" s="756" t="str">
        <f t="shared" si="146"/>
        <v/>
      </c>
      <c r="N179" s="757" t="str">
        <f t="shared" si="128"/>
        <v/>
      </c>
      <c r="O179" s="759" t="str">
        <f t="shared" si="138"/>
        <v/>
      </c>
      <c r="P179" s="759" t="str">
        <f t="shared" si="139"/>
        <v/>
      </c>
      <c r="Q179" s="759" t="str">
        <f t="shared" si="147"/>
        <v/>
      </c>
      <c r="R179" s="759" t="str">
        <f t="shared" si="148"/>
        <v/>
      </c>
      <c r="S179" s="1324" t="str">
        <f t="shared" si="129"/>
        <v/>
      </c>
      <c r="T179" s="759" t="str">
        <f t="shared" si="130"/>
        <v/>
      </c>
      <c r="U179" s="1113"/>
      <c r="V179" s="866" t="str">
        <f t="shared" si="140"/>
        <v/>
      </c>
      <c r="W179" s="756" t="str">
        <f t="shared" si="149"/>
        <v/>
      </c>
      <c r="X179" s="757" t="str">
        <f t="shared" si="131"/>
        <v/>
      </c>
      <c r="Y179" s="759" t="str">
        <f t="shared" si="141"/>
        <v/>
      </c>
      <c r="Z179" s="759" t="str">
        <f t="shared" si="142"/>
        <v/>
      </c>
      <c r="AA179" s="759" t="str">
        <f t="shared" si="150"/>
        <v/>
      </c>
      <c r="AB179" s="759" t="str">
        <f t="shared" si="151"/>
        <v/>
      </c>
      <c r="AC179" s="1324" t="str">
        <f t="shared" si="132"/>
        <v/>
      </c>
      <c r="AD179" s="759" t="str">
        <f t="shared" si="133"/>
        <v/>
      </c>
    </row>
    <row r="180" spans="2:30">
      <c r="B180" s="866" t="str">
        <f t="shared" si="134"/>
        <v/>
      </c>
      <c r="C180" s="756" t="str">
        <f t="shared" si="143"/>
        <v/>
      </c>
      <c r="D180" s="757" t="str">
        <f t="shared" si="125"/>
        <v/>
      </c>
      <c r="E180" s="759" t="str">
        <f t="shared" si="135"/>
        <v/>
      </c>
      <c r="F180" s="759" t="str">
        <f t="shared" si="136"/>
        <v/>
      </c>
      <c r="G180" s="759" t="str">
        <f t="shared" si="144"/>
        <v/>
      </c>
      <c r="H180" s="759" t="str">
        <f t="shared" si="145"/>
        <v/>
      </c>
      <c r="I180" s="1324" t="str">
        <f t="shared" si="126"/>
        <v/>
      </c>
      <c r="J180" s="759" t="str">
        <f t="shared" si="127"/>
        <v/>
      </c>
      <c r="L180" s="866" t="str">
        <f t="shared" si="137"/>
        <v/>
      </c>
      <c r="M180" s="756" t="str">
        <f t="shared" si="146"/>
        <v/>
      </c>
      <c r="N180" s="757" t="str">
        <f t="shared" si="128"/>
        <v/>
      </c>
      <c r="O180" s="759" t="str">
        <f t="shared" si="138"/>
        <v/>
      </c>
      <c r="P180" s="759" t="str">
        <f t="shared" si="139"/>
        <v/>
      </c>
      <c r="Q180" s="759" t="str">
        <f t="shared" si="147"/>
        <v/>
      </c>
      <c r="R180" s="759" t="str">
        <f t="shared" si="148"/>
        <v/>
      </c>
      <c r="S180" s="1324" t="str">
        <f t="shared" si="129"/>
        <v/>
      </c>
      <c r="T180" s="759" t="str">
        <f t="shared" si="130"/>
        <v/>
      </c>
      <c r="U180" s="1113"/>
      <c r="V180" s="866" t="str">
        <f t="shared" si="140"/>
        <v/>
      </c>
      <c r="W180" s="756" t="str">
        <f t="shared" si="149"/>
        <v/>
      </c>
      <c r="X180" s="757" t="str">
        <f t="shared" si="131"/>
        <v/>
      </c>
      <c r="Y180" s="759" t="str">
        <f t="shared" si="141"/>
        <v/>
      </c>
      <c r="Z180" s="759" t="str">
        <f t="shared" si="142"/>
        <v/>
      </c>
      <c r="AA180" s="759" t="str">
        <f t="shared" si="150"/>
        <v/>
      </c>
      <c r="AB180" s="759" t="str">
        <f t="shared" si="151"/>
        <v/>
      </c>
      <c r="AC180" s="1324" t="str">
        <f t="shared" si="132"/>
        <v/>
      </c>
      <c r="AD180" s="759" t="str">
        <f t="shared" si="133"/>
        <v/>
      </c>
    </row>
    <row r="181" spans="2:30">
      <c r="B181" s="866" t="str">
        <f t="shared" si="134"/>
        <v/>
      </c>
      <c r="C181" s="756" t="str">
        <f t="shared" si="143"/>
        <v/>
      </c>
      <c r="D181" s="757" t="str">
        <f t="shared" si="125"/>
        <v/>
      </c>
      <c r="E181" s="759" t="str">
        <f t="shared" si="135"/>
        <v/>
      </c>
      <c r="F181" s="759" t="str">
        <f t="shared" si="136"/>
        <v/>
      </c>
      <c r="G181" s="759" t="str">
        <f t="shared" si="144"/>
        <v/>
      </c>
      <c r="H181" s="759" t="str">
        <f t="shared" si="145"/>
        <v/>
      </c>
      <c r="I181" s="1324" t="str">
        <f t="shared" si="126"/>
        <v/>
      </c>
      <c r="J181" s="759" t="str">
        <f t="shared" si="127"/>
        <v/>
      </c>
      <c r="L181" s="866" t="str">
        <f t="shared" si="137"/>
        <v/>
      </c>
      <c r="M181" s="756" t="str">
        <f t="shared" si="146"/>
        <v/>
      </c>
      <c r="N181" s="757" t="str">
        <f t="shared" si="128"/>
        <v/>
      </c>
      <c r="O181" s="759" t="str">
        <f t="shared" si="138"/>
        <v/>
      </c>
      <c r="P181" s="759" t="str">
        <f t="shared" si="139"/>
        <v/>
      </c>
      <c r="Q181" s="759" t="str">
        <f t="shared" si="147"/>
        <v/>
      </c>
      <c r="R181" s="759" t="str">
        <f t="shared" si="148"/>
        <v/>
      </c>
      <c r="S181" s="1324" t="str">
        <f t="shared" si="129"/>
        <v/>
      </c>
      <c r="T181" s="759" t="str">
        <f t="shared" si="130"/>
        <v/>
      </c>
      <c r="U181" s="1113"/>
      <c r="V181" s="866" t="str">
        <f t="shared" si="140"/>
        <v/>
      </c>
      <c r="W181" s="756" t="str">
        <f t="shared" si="149"/>
        <v/>
      </c>
      <c r="X181" s="757" t="str">
        <f t="shared" si="131"/>
        <v/>
      </c>
      <c r="Y181" s="759" t="str">
        <f t="shared" si="141"/>
        <v/>
      </c>
      <c r="Z181" s="759" t="str">
        <f t="shared" si="142"/>
        <v/>
      </c>
      <c r="AA181" s="759" t="str">
        <f t="shared" si="150"/>
        <v/>
      </c>
      <c r="AB181" s="759" t="str">
        <f t="shared" si="151"/>
        <v/>
      </c>
      <c r="AC181" s="1324" t="str">
        <f t="shared" si="132"/>
        <v/>
      </c>
      <c r="AD181" s="759" t="str">
        <f t="shared" si="133"/>
        <v/>
      </c>
    </row>
    <row r="182" spans="2:30">
      <c r="B182" s="866" t="str">
        <f t="shared" si="134"/>
        <v/>
      </c>
      <c r="C182" s="756" t="str">
        <f t="shared" si="143"/>
        <v/>
      </c>
      <c r="D182" s="757" t="str">
        <f t="shared" si="125"/>
        <v/>
      </c>
      <c r="E182" s="759" t="str">
        <f t="shared" si="135"/>
        <v/>
      </c>
      <c r="F182" s="759" t="str">
        <f t="shared" si="136"/>
        <v/>
      </c>
      <c r="G182" s="759" t="str">
        <f t="shared" si="144"/>
        <v/>
      </c>
      <c r="H182" s="759" t="str">
        <f t="shared" si="145"/>
        <v/>
      </c>
      <c r="I182" s="1324" t="str">
        <f t="shared" si="126"/>
        <v/>
      </c>
      <c r="J182" s="759" t="str">
        <f t="shared" si="127"/>
        <v/>
      </c>
      <c r="L182" s="866" t="str">
        <f t="shared" si="137"/>
        <v/>
      </c>
      <c r="M182" s="756" t="str">
        <f t="shared" si="146"/>
        <v/>
      </c>
      <c r="N182" s="757" t="str">
        <f t="shared" si="128"/>
        <v/>
      </c>
      <c r="O182" s="759" t="str">
        <f t="shared" si="138"/>
        <v/>
      </c>
      <c r="P182" s="759" t="str">
        <f t="shared" si="139"/>
        <v/>
      </c>
      <c r="Q182" s="759" t="str">
        <f t="shared" si="147"/>
        <v/>
      </c>
      <c r="R182" s="759" t="str">
        <f t="shared" si="148"/>
        <v/>
      </c>
      <c r="S182" s="1324" t="str">
        <f t="shared" si="129"/>
        <v/>
      </c>
      <c r="T182" s="759" t="str">
        <f t="shared" si="130"/>
        <v/>
      </c>
      <c r="U182" s="1113"/>
      <c r="V182" s="866" t="str">
        <f t="shared" si="140"/>
        <v/>
      </c>
      <c r="W182" s="756" t="str">
        <f t="shared" si="149"/>
        <v/>
      </c>
      <c r="X182" s="757" t="str">
        <f t="shared" si="131"/>
        <v/>
      </c>
      <c r="Y182" s="759" t="str">
        <f t="shared" si="141"/>
        <v/>
      </c>
      <c r="Z182" s="759" t="str">
        <f t="shared" si="142"/>
        <v/>
      </c>
      <c r="AA182" s="759" t="str">
        <f t="shared" si="150"/>
        <v/>
      </c>
      <c r="AB182" s="759" t="str">
        <f t="shared" si="151"/>
        <v/>
      </c>
      <c r="AC182" s="1324" t="str">
        <f t="shared" si="132"/>
        <v/>
      </c>
      <c r="AD182" s="759" t="str">
        <f t="shared" si="133"/>
        <v/>
      </c>
    </row>
    <row r="183" spans="2:30">
      <c r="B183" s="866" t="str">
        <f t="shared" si="134"/>
        <v/>
      </c>
      <c r="C183" s="756" t="str">
        <f t="shared" si="143"/>
        <v/>
      </c>
      <c r="D183" s="757" t="str">
        <f t="shared" si="125"/>
        <v/>
      </c>
      <c r="E183" s="759" t="str">
        <f t="shared" si="135"/>
        <v/>
      </c>
      <c r="F183" s="759" t="str">
        <f t="shared" si="136"/>
        <v/>
      </c>
      <c r="G183" s="759" t="str">
        <f t="shared" si="144"/>
        <v/>
      </c>
      <c r="H183" s="759" t="str">
        <f t="shared" si="145"/>
        <v/>
      </c>
      <c r="I183" s="1324" t="str">
        <f t="shared" si="126"/>
        <v/>
      </c>
      <c r="J183" s="759" t="str">
        <f t="shared" si="127"/>
        <v/>
      </c>
      <c r="L183" s="866" t="str">
        <f t="shared" si="137"/>
        <v/>
      </c>
      <c r="M183" s="756" t="str">
        <f t="shared" si="146"/>
        <v/>
      </c>
      <c r="N183" s="757" t="str">
        <f t="shared" si="128"/>
        <v/>
      </c>
      <c r="O183" s="759" t="str">
        <f t="shared" si="138"/>
        <v/>
      </c>
      <c r="P183" s="759" t="str">
        <f t="shared" si="139"/>
        <v/>
      </c>
      <c r="Q183" s="759" t="str">
        <f t="shared" si="147"/>
        <v/>
      </c>
      <c r="R183" s="759" t="str">
        <f t="shared" si="148"/>
        <v/>
      </c>
      <c r="S183" s="1324" t="str">
        <f t="shared" si="129"/>
        <v/>
      </c>
      <c r="T183" s="759" t="str">
        <f t="shared" si="130"/>
        <v/>
      </c>
      <c r="U183" s="1113"/>
      <c r="V183" s="866" t="str">
        <f t="shared" si="140"/>
        <v/>
      </c>
      <c r="W183" s="756" t="str">
        <f t="shared" si="149"/>
        <v/>
      </c>
      <c r="X183" s="757" t="str">
        <f t="shared" si="131"/>
        <v/>
      </c>
      <c r="Y183" s="759" t="str">
        <f t="shared" si="141"/>
        <v/>
      </c>
      <c r="Z183" s="759" t="str">
        <f t="shared" si="142"/>
        <v/>
      </c>
      <c r="AA183" s="759" t="str">
        <f t="shared" si="150"/>
        <v/>
      </c>
      <c r="AB183" s="759" t="str">
        <f t="shared" si="151"/>
        <v/>
      </c>
      <c r="AC183" s="1324" t="str">
        <f t="shared" si="132"/>
        <v/>
      </c>
      <c r="AD183" s="759" t="str">
        <f t="shared" si="133"/>
        <v/>
      </c>
    </row>
    <row r="184" spans="2:30">
      <c r="B184" s="866" t="str">
        <f t="shared" si="134"/>
        <v/>
      </c>
      <c r="C184" s="756" t="str">
        <f t="shared" si="143"/>
        <v/>
      </c>
      <c r="D184" s="757" t="str">
        <f t="shared" si="125"/>
        <v/>
      </c>
      <c r="E184" s="759" t="str">
        <f t="shared" si="135"/>
        <v/>
      </c>
      <c r="F184" s="759" t="str">
        <f t="shared" si="136"/>
        <v/>
      </c>
      <c r="G184" s="759" t="str">
        <f t="shared" si="144"/>
        <v/>
      </c>
      <c r="H184" s="759" t="str">
        <f t="shared" si="145"/>
        <v/>
      </c>
      <c r="I184" s="1324" t="str">
        <f t="shared" si="126"/>
        <v/>
      </c>
      <c r="J184" s="759" t="str">
        <f t="shared" si="127"/>
        <v/>
      </c>
      <c r="L184" s="866" t="str">
        <f t="shared" si="137"/>
        <v/>
      </c>
      <c r="M184" s="756" t="str">
        <f t="shared" si="146"/>
        <v/>
      </c>
      <c r="N184" s="757" t="str">
        <f t="shared" si="128"/>
        <v/>
      </c>
      <c r="O184" s="759" t="str">
        <f t="shared" si="138"/>
        <v/>
      </c>
      <c r="P184" s="759" t="str">
        <f t="shared" si="139"/>
        <v/>
      </c>
      <c r="Q184" s="759" t="str">
        <f t="shared" si="147"/>
        <v/>
      </c>
      <c r="R184" s="759" t="str">
        <f t="shared" si="148"/>
        <v/>
      </c>
      <c r="S184" s="1324" t="str">
        <f t="shared" si="129"/>
        <v/>
      </c>
      <c r="T184" s="759" t="str">
        <f t="shared" si="130"/>
        <v/>
      </c>
      <c r="U184" s="1113"/>
      <c r="V184" s="866" t="str">
        <f t="shared" si="140"/>
        <v/>
      </c>
      <c r="W184" s="756" t="str">
        <f t="shared" si="149"/>
        <v/>
      </c>
      <c r="X184" s="757" t="str">
        <f t="shared" si="131"/>
        <v/>
      </c>
      <c r="Y184" s="759" t="str">
        <f t="shared" si="141"/>
        <v/>
      </c>
      <c r="Z184" s="759" t="str">
        <f t="shared" si="142"/>
        <v/>
      </c>
      <c r="AA184" s="759" t="str">
        <f t="shared" si="150"/>
        <v/>
      </c>
      <c r="AB184" s="759" t="str">
        <f t="shared" si="151"/>
        <v/>
      </c>
      <c r="AC184" s="1324" t="str">
        <f t="shared" si="132"/>
        <v/>
      </c>
      <c r="AD184" s="759" t="str">
        <f t="shared" si="133"/>
        <v/>
      </c>
    </row>
    <row r="185" spans="2:30">
      <c r="B185" s="866" t="str">
        <f t="shared" si="134"/>
        <v/>
      </c>
      <c r="C185" s="756" t="str">
        <f t="shared" si="143"/>
        <v/>
      </c>
      <c r="D185" s="757" t="str">
        <f t="shared" si="125"/>
        <v/>
      </c>
      <c r="E185" s="759" t="str">
        <f t="shared" si="135"/>
        <v/>
      </c>
      <c r="F185" s="759" t="str">
        <f t="shared" si="136"/>
        <v/>
      </c>
      <c r="G185" s="759" t="str">
        <f t="shared" si="144"/>
        <v/>
      </c>
      <c r="H185" s="759" t="str">
        <f t="shared" si="145"/>
        <v/>
      </c>
      <c r="I185" s="1324" t="str">
        <f t="shared" si="126"/>
        <v/>
      </c>
      <c r="J185" s="759" t="str">
        <f t="shared" si="127"/>
        <v/>
      </c>
      <c r="L185" s="866" t="str">
        <f t="shared" si="137"/>
        <v/>
      </c>
      <c r="M185" s="756" t="str">
        <f t="shared" si="146"/>
        <v/>
      </c>
      <c r="N185" s="757" t="str">
        <f t="shared" si="128"/>
        <v/>
      </c>
      <c r="O185" s="759" t="str">
        <f t="shared" si="138"/>
        <v/>
      </c>
      <c r="P185" s="759" t="str">
        <f t="shared" si="139"/>
        <v/>
      </c>
      <c r="Q185" s="759" t="str">
        <f t="shared" si="147"/>
        <v/>
      </c>
      <c r="R185" s="759" t="str">
        <f t="shared" si="148"/>
        <v/>
      </c>
      <c r="S185" s="1324" t="str">
        <f t="shared" si="129"/>
        <v/>
      </c>
      <c r="T185" s="759" t="str">
        <f t="shared" si="130"/>
        <v/>
      </c>
      <c r="U185" s="1113"/>
      <c r="V185" s="866" t="str">
        <f t="shared" si="140"/>
        <v/>
      </c>
      <c r="W185" s="756" t="str">
        <f t="shared" si="149"/>
        <v/>
      </c>
      <c r="X185" s="757" t="str">
        <f t="shared" si="131"/>
        <v/>
      </c>
      <c r="Y185" s="759" t="str">
        <f t="shared" si="141"/>
        <v/>
      </c>
      <c r="Z185" s="759" t="str">
        <f t="shared" si="142"/>
        <v/>
      </c>
      <c r="AA185" s="759" t="str">
        <f t="shared" si="150"/>
        <v/>
      </c>
      <c r="AB185" s="759" t="str">
        <f t="shared" si="151"/>
        <v/>
      </c>
      <c r="AC185" s="1324" t="str">
        <f t="shared" si="132"/>
        <v/>
      </c>
      <c r="AD185" s="759" t="str">
        <f t="shared" si="133"/>
        <v/>
      </c>
    </row>
    <row r="186" spans="2:30">
      <c r="B186" s="866" t="str">
        <f t="shared" si="134"/>
        <v/>
      </c>
      <c r="C186" s="756" t="str">
        <f t="shared" si="143"/>
        <v/>
      </c>
      <c r="D186" s="757" t="str">
        <f t="shared" si="125"/>
        <v/>
      </c>
      <c r="E186" s="759" t="str">
        <f t="shared" si="135"/>
        <v/>
      </c>
      <c r="F186" s="759" t="str">
        <f t="shared" si="136"/>
        <v/>
      </c>
      <c r="G186" s="759" t="str">
        <f t="shared" si="144"/>
        <v/>
      </c>
      <c r="H186" s="759" t="str">
        <f t="shared" si="145"/>
        <v/>
      </c>
      <c r="I186" s="1324" t="str">
        <f t="shared" si="126"/>
        <v/>
      </c>
      <c r="J186" s="759" t="str">
        <f t="shared" si="127"/>
        <v/>
      </c>
      <c r="L186" s="866" t="str">
        <f t="shared" si="137"/>
        <v/>
      </c>
      <c r="M186" s="756" t="str">
        <f t="shared" si="146"/>
        <v/>
      </c>
      <c r="N186" s="757" t="str">
        <f t="shared" si="128"/>
        <v/>
      </c>
      <c r="O186" s="759" t="str">
        <f t="shared" si="138"/>
        <v/>
      </c>
      <c r="P186" s="759" t="str">
        <f t="shared" si="139"/>
        <v/>
      </c>
      <c r="Q186" s="759" t="str">
        <f t="shared" si="147"/>
        <v/>
      </c>
      <c r="R186" s="759" t="str">
        <f t="shared" si="148"/>
        <v/>
      </c>
      <c r="S186" s="1324" t="str">
        <f t="shared" si="129"/>
        <v/>
      </c>
      <c r="T186" s="759" t="str">
        <f t="shared" si="130"/>
        <v/>
      </c>
      <c r="U186" s="1113"/>
      <c r="V186" s="866" t="str">
        <f t="shared" si="140"/>
        <v/>
      </c>
      <c r="W186" s="756" t="str">
        <f t="shared" si="149"/>
        <v/>
      </c>
      <c r="X186" s="757" t="str">
        <f t="shared" si="131"/>
        <v/>
      </c>
      <c r="Y186" s="759" t="str">
        <f t="shared" si="141"/>
        <v/>
      </c>
      <c r="Z186" s="759" t="str">
        <f t="shared" si="142"/>
        <v/>
      </c>
      <c r="AA186" s="759" t="str">
        <f t="shared" si="150"/>
        <v/>
      </c>
      <c r="AB186" s="759" t="str">
        <f t="shared" si="151"/>
        <v/>
      </c>
      <c r="AC186" s="1324" t="str">
        <f t="shared" si="132"/>
        <v/>
      </c>
      <c r="AD186" s="759" t="str">
        <f t="shared" si="133"/>
        <v/>
      </c>
    </row>
    <row r="187" spans="2:30">
      <c r="B187" s="866" t="str">
        <f t="shared" si="134"/>
        <v/>
      </c>
      <c r="C187" s="756" t="str">
        <f t="shared" si="143"/>
        <v/>
      </c>
      <c r="D187" s="757" t="str">
        <f t="shared" si="125"/>
        <v/>
      </c>
      <c r="E187" s="759" t="str">
        <f t="shared" si="135"/>
        <v/>
      </c>
      <c r="F187" s="759" t="str">
        <f t="shared" si="136"/>
        <v/>
      </c>
      <c r="G187" s="759" t="str">
        <f t="shared" si="144"/>
        <v/>
      </c>
      <c r="H187" s="759" t="str">
        <f t="shared" si="145"/>
        <v/>
      </c>
      <c r="I187" s="1324" t="str">
        <f t="shared" si="126"/>
        <v/>
      </c>
      <c r="J187" s="759" t="str">
        <f t="shared" si="127"/>
        <v/>
      </c>
      <c r="L187" s="866" t="str">
        <f t="shared" si="137"/>
        <v/>
      </c>
      <c r="M187" s="756" t="str">
        <f t="shared" si="146"/>
        <v/>
      </c>
      <c r="N187" s="757" t="str">
        <f t="shared" si="128"/>
        <v/>
      </c>
      <c r="O187" s="759" t="str">
        <f t="shared" si="138"/>
        <v/>
      </c>
      <c r="P187" s="759" t="str">
        <f t="shared" si="139"/>
        <v/>
      </c>
      <c r="Q187" s="759" t="str">
        <f t="shared" si="147"/>
        <v/>
      </c>
      <c r="R187" s="759" t="str">
        <f t="shared" si="148"/>
        <v/>
      </c>
      <c r="S187" s="1324" t="str">
        <f t="shared" si="129"/>
        <v/>
      </c>
      <c r="T187" s="759" t="str">
        <f t="shared" si="130"/>
        <v/>
      </c>
      <c r="U187" s="1113"/>
      <c r="V187" s="866" t="str">
        <f t="shared" si="140"/>
        <v/>
      </c>
      <c r="W187" s="756" t="str">
        <f t="shared" si="149"/>
        <v/>
      </c>
      <c r="X187" s="757" t="str">
        <f t="shared" si="131"/>
        <v/>
      </c>
      <c r="Y187" s="759" t="str">
        <f t="shared" si="141"/>
        <v/>
      </c>
      <c r="Z187" s="759" t="str">
        <f t="shared" si="142"/>
        <v/>
      </c>
      <c r="AA187" s="759" t="str">
        <f t="shared" si="150"/>
        <v/>
      </c>
      <c r="AB187" s="759" t="str">
        <f t="shared" si="151"/>
        <v/>
      </c>
      <c r="AC187" s="1324" t="str">
        <f t="shared" si="132"/>
        <v/>
      </c>
      <c r="AD187" s="759" t="str">
        <f t="shared" si="133"/>
        <v/>
      </c>
    </row>
    <row r="188" spans="2:30">
      <c r="B188" s="866" t="str">
        <f t="shared" si="134"/>
        <v/>
      </c>
      <c r="C188" s="756" t="str">
        <f t="shared" si="143"/>
        <v/>
      </c>
      <c r="D188" s="757" t="str">
        <f t="shared" si="125"/>
        <v/>
      </c>
      <c r="E188" s="759" t="str">
        <f t="shared" si="135"/>
        <v/>
      </c>
      <c r="F188" s="759" t="str">
        <f t="shared" si="136"/>
        <v/>
      </c>
      <c r="G188" s="759" t="str">
        <f t="shared" si="144"/>
        <v/>
      </c>
      <c r="H188" s="759" t="str">
        <f t="shared" si="145"/>
        <v/>
      </c>
      <c r="I188" s="1324" t="str">
        <f t="shared" si="126"/>
        <v/>
      </c>
      <c r="J188" s="759" t="str">
        <f t="shared" si="127"/>
        <v/>
      </c>
      <c r="L188" s="866" t="str">
        <f t="shared" si="137"/>
        <v/>
      </c>
      <c r="M188" s="756" t="str">
        <f t="shared" si="146"/>
        <v/>
      </c>
      <c r="N188" s="757" t="str">
        <f t="shared" si="128"/>
        <v/>
      </c>
      <c r="O188" s="759" t="str">
        <f t="shared" si="138"/>
        <v/>
      </c>
      <c r="P188" s="759" t="str">
        <f t="shared" si="139"/>
        <v/>
      </c>
      <c r="Q188" s="759" t="str">
        <f t="shared" si="147"/>
        <v/>
      </c>
      <c r="R188" s="759" t="str">
        <f t="shared" si="148"/>
        <v/>
      </c>
      <c r="S188" s="1324" t="str">
        <f t="shared" si="129"/>
        <v/>
      </c>
      <c r="T188" s="759" t="str">
        <f t="shared" si="130"/>
        <v/>
      </c>
      <c r="U188" s="1113"/>
      <c r="V188" s="866" t="str">
        <f t="shared" si="140"/>
        <v/>
      </c>
      <c r="W188" s="756" t="str">
        <f t="shared" si="149"/>
        <v/>
      </c>
      <c r="X188" s="757" t="str">
        <f t="shared" si="131"/>
        <v/>
      </c>
      <c r="Y188" s="759" t="str">
        <f t="shared" si="141"/>
        <v/>
      </c>
      <c r="Z188" s="759" t="str">
        <f t="shared" si="142"/>
        <v/>
      </c>
      <c r="AA188" s="759" t="str">
        <f t="shared" si="150"/>
        <v/>
      </c>
      <c r="AB188" s="759" t="str">
        <f t="shared" si="151"/>
        <v/>
      </c>
      <c r="AC188" s="1324" t="str">
        <f t="shared" si="132"/>
        <v/>
      </c>
      <c r="AD188" s="759" t="str">
        <f t="shared" si="133"/>
        <v/>
      </c>
    </row>
    <row r="189" spans="2:30">
      <c r="B189" s="866" t="str">
        <f t="shared" si="134"/>
        <v/>
      </c>
      <c r="C189" s="756" t="str">
        <f t="shared" si="143"/>
        <v/>
      </c>
      <c r="D189" s="757" t="str">
        <f t="shared" si="125"/>
        <v/>
      </c>
      <c r="E189" s="759" t="str">
        <f t="shared" si="135"/>
        <v/>
      </c>
      <c r="F189" s="759" t="str">
        <f t="shared" si="136"/>
        <v/>
      </c>
      <c r="G189" s="759" t="str">
        <f t="shared" si="144"/>
        <v/>
      </c>
      <c r="H189" s="759" t="str">
        <f t="shared" si="145"/>
        <v/>
      </c>
      <c r="I189" s="1324" t="str">
        <f t="shared" si="126"/>
        <v/>
      </c>
      <c r="J189" s="759" t="str">
        <f t="shared" si="127"/>
        <v/>
      </c>
      <c r="L189" s="866" t="str">
        <f t="shared" si="137"/>
        <v/>
      </c>
      <c r="M189" s="756" t="str">
        <f t="shared" si="146"/>
        <v/>
      </c>
      <c r="N189" s="757" t="str">
        <f t="shared" si="128"/>
        <v/>
      </c>
      <c r="O189" s="759" t="str">
        <f t="shared" si="138"/>
        <v/>
      </c>
      <c r="P189" s="759" t="str">
        <f t="shared" si="139"/>
        <v/>
      </c>
      <c r="Q189" s="759" t="str">
        <f t="shared" si="147"/>
        <v/>
      </c>
      <c r="R189" s="759" t="str">
        <f t="shared" si="148"/>
        <v/>
      </c>
      <c r="S189" s="1324" t="str">
        <f t="shared" si="129"/>
        <v/>
      </c>
      <c r="T189" s="759" t="str">
        <f t="shared" si="130"/>
        <v/>
      </c>
      <c r="U189" s="1113"/>
      <c r="V189" s="866" t="str">
        <f t="shared" si="140"/>
        <v/>
      </c>
      <c r="W189" s="756" t="str">
        <f t="shared" si="149"/>
        <v/>
      </c>
      <c r="X189" s="757" t="str">
        <f t="shared" si="131"/>
        <v/>
      </c>
      <c r="Y189" s="759" t="str">
        <f t="shared" si="141"/>
        <v/>
      </c>
      <c r="Z189" s="759" t="str">
        <f t="shared" si="142"/>
        <v/>
      </c>
      <c r="AA189" s="759" t="str">
        <f t="shared" si="150"/>
        <v/>
      </c>
      <c r="AB189" s="759" t="str">
        <f t="shared" si="151"/>
        <v/>
      </c>
      <c r="AC189" s="1324" t="str">
        <f t="shared" si="132"/>
        <v/>
      </c>
      <c r="AD189" s="759" t="str">
        <f t="shared" si="133"/>
        <v/>
      </c>
    </row>
    <row r="190" spans="2:30">
      <c r="B190" s="866" t="str">
        <f t="shared" si="134"/>
        <v/>
      </c>
      <c r="C190" s="756" t="str">
        <f t="shared" si="143"/>
        <v/>
      </c>
      <c r="D190" s="757" t="str">
        <f t="shared" si="125"/>
        <v/>
      </c>
      <c r="E190" s="759" t="str">
        <f t="shared" si="135"/>
        <v/>
      </c>
      <c r="F190" s="759" t="str">
        <f t="shared" si="136"/>
        <v/>
      </c>
      <c r="G190" s="759" t="str">
        <f t="shared" si="144"/>
        <v/>
      </c>
      <c r="H190" s="759" t="str">
        <f t="shared" si="145"/>
        <v/>
      </c>
      <c r="I190" s="1324" t="str">
        <f t="shared" si="126"/>
        <v/>
      </c>
      <c r="J190" s="759" t="str">
        <f t="shared" si="127"/>
        <v/>
      </c>
      <c r="L190" s="866" t="str">
        <f t="shared" si="137"/>
        <v/>
      </c>
      <c r="M190" s="756" t="str">
        <f t="shared" si="146"/>
        <v/>
      </c>
      <c r="N190" s="757" t="str">
        <f t="shared" si="128"/>
        <v/>
      </c>
      <c r="O190" s="759" t="str">
        <f t="shared" si="138"/>
        <v/>
      </c>
      <c r="P190" s="759" t="str">
        <f t="shared" si="139"/>
        <v/>
      </c>
      <c r="Q190" s="759" t="str">
        <f t="shared" si="147"/>
        <v/>
      </c>
      <c r="R190" s="759" t="str">
        <f t="shared" si="148"/>
        <v/>
      </c>
      <c r="S190" s="1324" t="str">
        <f t="shared" si="129"/>
        <v/>
      </c>
      <c r="T190" s="759" t="str">
        <f t="shared" si="130"/>
        <v/>
      </c>
      <c r="U190" s="1113"/>
      <c r="V190" s="866" t="str">
        <f t="shared" si="140"/>
        <v/>
      </c>
      <c r="W190" s="756" t="str">
        <f t="shared" si="149"/>
        <v/>
      </c>
      <c r="X190" s="757" t="str">
        <f t="shared" si="131"/>
        <v/>
      </c>
      <c r="Y190" s="759" t="str">
        <f t="shared" si="141"/>
        <v/>
      </c>
      <c r="Z190" s="759" t="str">
        <f t="shared" si="142"/>
        <v/>
      </c>
      <c r="AA190" s="759" t="str">
        <f t="shared" si="150"/>
        <v/>
      </c>
      <c r="AB190" s="759" t="str">
        <f t="shared" si="151"/>
        <v/>
      </c>
      <c r="AC190" s="1324" t="str">
        <f t="shared" si="132"/>
        <v/>
      </c>
      <c r="AD190" s="759" t="str">
        <f t="shared" si="133"/>
        <v/>
      </c>
    </row>
    <row r="191" spans="2:30">
      <c r="B191" s="866" t="str">
        <f t="shared" si="134"/>
        <v/>
      </c>
      <c r="C191" s="756" t="str">
        <f t="shared" si="143"/>
        <v/>
      </c>
      <c r="D191" s="757" t="str">
        <f t="shared" si="125"/>
        <v/>
      </c>
      <c r="E191" s="759" t="str">
        <f t="shared" si="135"/>
        <v/>
      </c>
      <c r="F191" s="759" t="str">
        <f t="shared" si="136"/>
        <v/>
      </c>
      <c r="G191" s="759" t="str">
        <f t="shared" si="144"/>
        <v/>
      </c>
      <c r="H191" s="759" t="str">
        <f t="shared" si="145"/>
        <v/>
      </c>
      <c r="I191" s="1324" t="str">
        <f t="shared" si="126"/>
        <v/>
      </c>
      <c r="J191" s="759" t="str">
        <f t="shared" si="127"/>
        <v/>
      </c>
      <c r="L191" s="866" t="str">
        <f t="shared" si="137"/>
        <v/>
      </c>
      <c r="M191" s="756" t="str">
        <f t="shared" si="146"/>
        <v/>
      </c>
      <c r="N191" s="757" t="str">
        <f t="shared" si="128"/>
        <v/>
      </c>
      <c r="O191" s="759" t="str">
        <f t="shared" si="138"/>
        <v/>
      </c>
      <c r="P191" s="759" t="str">
        <f t="shared" si="139"/>
        <v/>
      </c>
      <c r="Q191" s="759" t="str">
        <f t="shared" si="147"/>
        <v/>
      </c>
      <c r="R191" s="759" t="str">
        <f t="shared" si="148"/>
        <v/>
      </c>
      <c r="S191" s="1324" t="str">
        <f t="shared" si="129"/>
        <v/>
      </c>
      <c r="T191" s="759" t="str">
        <f t="shared" si="130"/>
        <v/>
      </c>
      <c r="U191" s="1113"/>
      <c r="V191" s="866" t="str">
        <f t="shared" si="140"/>
        <v/>
      </c>
      <c r="W191" s="756" t="str">
        <f t="shared" si="149"/>
        <v/>
      </c>
      <c r="X191" s="757" t="str">
        <f t="shared" si="131"/>
        <v/>
      </c>
      <c r="Y191" s="759" t="str">
        <f t="shared" si="141"/>
        <v/>
      </c>
      <c r="Z191" s="759" t="str">
        <f t="shared" si="142"/>
        <v/>
      </c>
      <c r="AA191" s="759" t="str">
        <f t="shared" si="150"/>
        <v/>
      </c>
      <c r="AB191" s="759" t="str">
        <f t="shared" si="151"/>
        <v/>
      </c>
      <c r="AC191" s="1324" t="str">
        <f t="shared" si="132"/>
        <v/>
      </c>
      <c r="AD191" s="759" t="str">
        <f t="shared" si="133"/>
        <v/>
      </c>
    </row>
    <row r="192" spans="2:30">
      <c r="B192" s="866" t="str">
        <f t="shared" si="134"/>
        <v/>
      </c>
      <c r="C192" s="756" t="str">
        <f t="shared" si="143"/>
        <v/>
      </c>
      <c r="D192" s="757" t="str">
        <f t="shared" si="125"/>
        <v/>
      </c>
      <c r="E192" s="759" t="str">
        <f t="shared" si="135"/>
        <v/>
      </c>
      <c r="F192" s="759" t="str">
        <f t="shared" si="136"/>
        <v/>
      </c>
      <c r="G192" s="759" t="str">
        <f t="shared" si="144"/>
        <v/>
      </c>
      <c r="H192" s="759" t="str">
        <f t="shared" si="145"/>
        <v/>
      </c>
      <c r="I192" s="1324" t="str">
        <f t="shared" si="126"/>
        <v/>
      </c>
      <c r="J192" s="759" t="str">
        <f t="shared" si="127"/>
        <v/>
      </c>
      <c r="L192" s="866" t="str">
        <f t="shared" si="137"/>
        <v/>
      </c>
      <c r="M192" s="756" t="str">
        <f t="shared" si="146"/>
        <v/>
      </c>
      <c r="N192" s="757" t="str">
        <f t="shared" si="128"/>
        <v/>
      </c>
      <c r="O192" s="759" t="str">
        <f t="shared" si="138"/>
        <v/>
      </c>
      <c r="P192" s="759" t="str">
        <f t="shared" si="139"/>
        <v/>
      </c>
      <c r="Q192" s="759" t="str">
        <f t="shared" si="147"/>
        <v/>
      </c>
      <c r="R192" s="759" t="str">
        <f t="shared" si="148"/>
        <v/>
      </c>
      <c r="S192" s="1324" t="str">
        <f t="shared" si="129"/>
        <v/>
      </c>
      <c r="T192" s="759" t="str">
        <f t="shared" si="130"/>
        <v/>
      </c>
      <c r="U192" s="1113"/>
      <c r="V192" s="866" t="str">
        <f t="shared" si="140"/>
        <v/>
      </c>
      <c r="W192" s="756" t="str">
        <f t="shared" si="149"/>
        <v/>
      </c>
      <c r="X192" s="757" t="str">
        <f t="shared" si="131"/>
        <v/>
      </c>
      <c r="Y192" s="759" t="str">
        <f t="shared" si="141"/>
        <v/>
      </c>
      <c r="Z192" s="759" t="str">
        <f t="shared" si="142"/>
        <v/>
      </c>
      <c r="AA192" s="759" t="str">
        <f t="shared" si="150"/>
        <v/>
      </c>
      <c r="AB192" s="759" t="str">
        <f t="shared" si="151"/>
        <v/>
      </c>
      <c r="AC192" s="1324" t="str">
        <f t="shared" si="132"/>
        <v/>
      </c>
      <c r="AD192" s="759" t="str">
        <f t="shared" si="133"/>
        <v/>
      </c>
    </row>
    <row r="193" spans="2:30">
      <c r="B193" s="866" t="str">
        <f t="shared" si="134"/>
        <v/>
      </c>
      <c r="C193" s="756" t="str">
        <f t="shared" si="143"/>
        <v/>
      </c>
      <c r="D193" s="757" t="str">
        <f t="shared" si="125"/>
        <v/>
      </c>
      <c r="E193" s="759" t="str">
        <f t="shared" si="135"/>
        <v/>
      </c>
      <c r="F193" s="759" t="str">
        <f t="shared" si="136"/>
        <v/>
      </c>
      <c r="G193" s="759" t="str">
        <f t="shared" si="144"/>
        <v/>
      </c>
      <c r="H193" s="759" t="str">
        <f t="shared" si="145"/>
        <v/>
      </c>
      <c r="I193" s="1324" t="str">
        <f t="shared" si="126"/>
        <v/>
      </c>
      <c r="J193" s="759" t="str">
        <f t="shared" si="127"/>
        <v/>
      </c>
      <c r="L193" s="866" t="str">
        <f t="shared" si="137"/>
        <v/>
      </c>
      <c r="M193" s="756" t="str">
        <f t="shared" si="146"/>
        <v/>
      </c>
      <c r="N193" s="757" t="str">
        <f t="shared" si="128"/>
        <v/>
      </c>
      <c r="O193" s="759" t="str">
        <f t="shared" si="138"/>
        <v/>
      </c>
      <c r="P193" s="759" t="str">
        <f t="shared" si="139"/>
        <v/>
      </c>
      <c r="Q193" s="759" t="str">
        <f t="shared" si="147"/>
        <v/>
      </c>
      <c r="R193" s="759" t="str">
        <f t="shared" si="148"/>
        <v/>
      </c>
      <c r="S193" s="1324" t="str">
        <f t="shared" si="129"/>
        <v/>
      </c>
      <c r="T193" s="759" t="str">
        <f t="shared" si="130"/>
        <v/>
      </c>
      <c r="U193" s="1113"/>
      <c r="V193" s="866" t="str">
        <f t="shared" si="140"/>
        <v/>
      </c>
      <c r="W193" s="756" t="str">
        <f t="shared" si="149"/>
        <v/>
      </c>
      <c r="X193" s="757" t="str">
        <f t="shared" si="131"/>
        <v/>
      </c>
      <c r="Y193" s="759" t="str">
        <f t="shared" si="141"/>
        <v/>
      </c>
      <c r="Z193" s="759" t="str">
        <f t="shared" si="142"/>
        <v/>
      </c>
      <c r="AA193" s="759" t="str">
        <f t="shared" si="150"/>
        <v/>
      </c>
      <c r="AB193" s="759" t="str">
        <f t="shared" si="151"/>
        <v/>
      </c>
      <c r="AC193" s="1324" t="str">
        <f t="shared" si="132"/>
        <v/>
      </c>
      <c r="AD193" s="759" t="str">
        <f t="shared" si="133"/>
        <v/>
      </c>
    </row>
    <row r="194" spans="2:30">
      <c r="B194" s="866" t="str">
        <f t="shared" si="134"/>
        <v/>
      </c>
      <c r="C194" s="756" t="str">
        <f t="shared" si="143"/>
        <v/>
      </c>
      <c r="D194" s="757" t="str">
        <f t="shared" si="125"/>
        <v/>
      </c>
      <c r="E194" s="759" t="str">
        <f t="shared" si="135"/>
        <v/>
      </c>
      <c r="F194" s="759" t="str">
        <f t="shared" si="136"/>
        <v/>
      </c>
      <c r="G194" s="759" t="str">
        <f t="shared" si="144"/>
        <v/>
      </c>
      <c r="H194" s="759" t="str">
        <f t="shared" si="145"/>
        <v/>
      </c>
      <c r="I194" s="1324" t="str">
        <f t="shared" si="126"/>
        <v/>
      </c>
      <c r="J194" s="759" t="str">
        <f t="shared" si="127"/>
        <v/>
      </c>
      <c r="L194" s="866" t="str">
        <f t="shared" si="137"/>
        <v/>
      </c>
      <c r="M194" s="756" t="str">
        <f t="shared" si="146"/>
        <v/>
      </c>
      <c r="N194" s="757" t="str">
        <f t="shared" si="128"/>
        <v/>
      </c>
      <c r="O194" s="759" t="str">
        <f t="shared" si="138"/>
        <v/>
      </c>
      <c r="P194" s="759" t="str">
        <f t="shared" si="139"/>
        <v/>
      </c>
      <c r="Q194" s="759" t="str">
        <f t="shared" si="147"/>
        <v/>
      </c>
      <c r="R194" s="759" t="str">
        <f t="shared" si="148"/>
        <v/>
      </c>
      <c r="S194" s="1324" t="str">
        <f t="shared" si="129"/>
        <v/>
      </c>
      <c r="T194" s="759" t="str">
        <f t="shared" si="130"/>
        <v/>
      </c>
      <c r="U194" s="1113"/>
      <c r="V194" s="866" t="str">
        <f t="shared" si="140"/>
        <v/>
      </c>
      <c r="W194" s="756" t="str">
        <f t="shared" si="149"/>
        <v/>
      </c>
      <c r="X194" s="757" t="str">
        <f t="shared" si="131"/>
        <v/>
      </c>
      <c r="Y194" s="759" t="str">
        <f t="shared" si="141"/>
        <v/>
      </c>
      <c r="Z194" s="759" t="str">
        <f t="shared" si="142"/>
        <v/>
      </c>
      <c r="AA194" s="759" t="str">
        <f t="shared" si="150"/>
        <v/>
      </c>
      <c r="AB194" s="759" t="str">
        <f t="shared" si="151"/>
        <v/>
      </c>
      <c r="AC194" s="1324" t="str">
        <f t="shared" si="132"/>
        <v/>
      </c>
      <c r="AD194" s="759" t="str">
        <f t="shared" si="133"/>
        <v/>
      </c>
    </row>
    <row r="195" spans="2:30">
      <c r="B195" s="866" t="str">
        <f t="shared" si="134"/>
        <v/>
      </c>
      <c r="C195" s="756" t="str">
        <f t="shared" si="143"/>
        <v/>
      </c>
      <c r="D195" s="757" t="str">
        <f t="shared" si="125"/>
        <v/>
      </c>
      <c r="E195" s="759" t="str">
        <f t="shared" si="135"/>
        <v/>
      </c>
      <c r="F195" s="759" t="str">
        <f t="shared" si="136"/>
        <v/>
      </c>
      <c r="G195" s="759" t="str">
        <f t="shared" si="144"/>
        <v/>
      </c>
      <c r="H195" s="759" t="str">
        <f t="shared" si="145"/>
        <v/>
      </c>
      <c r="I195" s="1324" t="str">
        <f t="shared" si="126"/>
        <v/>
      </c>
      <c r="J195" s="759" t="str">
        <f t="shared" si="127"/>
        <v/>
      </c>
      <c r="L195" s="866" t="str">
        <f t="shared" si="137"/>
        <v/>
      </c>
      <c r="M195" s="756" t="str">
        <f t="shared" si="146"/>
        <v/>
      </c>
      <c r="N195" s="757" t="str">
        <f t="shared" si="128"/>
        <v/>
      </c>
      <c r="O195" s="759" t="str">
        <f t="shared" si="138"/>
        <v/>
      </c>
      <c r="P195" s="759" t="str">
        <f t="shared" si="139"/>
        <v/>
      </c>
      <c r="Q195" s="759" t="str">
        <f t="shared" si="147"/>
        <v/>
      </c>
      <c r="R195" s="759" t="str">
        <f t="shared" si="148"/>
        <v/>
      </c>
      <c r="S195" s="1324" t="str">
        <f t="shared" si="129"/>
        <v/>
      </c>
      <c r="T195" s="759" t="str">
        <f t="shared" si="130"/>
        <v/>
      </c>
      <c r="U195" s="1113"/>
      <c r="V195" s="866" t="str">
        <f t="shared" si="140"/>
        <v/>
      </c>
      <c r="W195" s="756" t="str">
        <f t="shared" si="149"/>
        <v/>
      </c>
      <c r="X195" s="757" t="str">
        <f t="shared" si="131"/>
        <v/>
      </c>
      <c r="Y195" s="759" t="str">
        <f t="shared" si="141"/>
        <v/>
      </c>
      <c r="Z195" s="759" t="str">
        <f t="shared" si="142"/>
        <v/>
      </c>
      <c r="AA195" s="759" t="str">
        <f t="shared" si="150"/>
        <v/>
      </c>
      <c r="AB195" s="759" t="str">
        <f t="shared" si="151"/>
        <v/>
      </c>
      <c r="AC195" s="1324" t="str">
        <f t="shared" si="132"/>
        <v/>
      </c>
      <c r="AD195" s="759" t="str">
        <f t="shared" si="133"/>
        <v/>
      </c>
    </row>
    <row r="196" spans="2:30">
      <c r="B196" s="866" t="str">
        <f t="shared" si="134"/>
        <v/>
      </c>
      <c r="C196" s="756" t="str">
        <f t="shared" si="143"/>
        <v/>
      </c>
      <c r="D196" s="757" t="str">
        <f t="shared" si="125"/>
        <v/>
      </c>
      <c r="E196" s="759" t="str">
        <f t="shared" si="135"/>
        <v/>
      </c>
      <c r="F196" s="759" t="str">
        <f t="shared" si="136"/>
        <v/>
      </c>
      <c r="G196" s="759" t="str">
        <f t="shared" si="144"/>
        <v/>
      </c>
      <c r="H196" s="759" t="str">
        <f t="shared" si="145"/>
        <v/>
      </c>
      <c r="I196" s="1324" t="str">
        <f t="shared" si="126"/>
        <v/>
      </c>
      <c r="J196" s="759" t="str">
        <f t="shared" si="127"/>
        <v/>
      </c>
      <c r="L196" s="866" t="str">
        <f>IF(O196&lt;&gt;"",L195+1,"")</f>
        <v/>
      </c>
      <c r="M196" s="756" t="str">
        <f>IF(L196&lt;&gt;"",EOMONTH(M195,1),"")</f>
        <v/>
      </c>
      <c r="N196" s="757" t="str">
        <f>IF(L196&lt;&gt;"",YEAR(M196),"")</f>
        <v/>
      </c>
      <c r="O196" s="759" t="str">
        <f t="shared" si="138"/>
        <v/>
      </c>
      <c r="P196" s="759" t="str">
        <f t="shared" si="139"/>
        <v/>
      </c>
      <c r="Q196" s="759" t="str">
        <f>IF(O196&lt;&gt;"",P196+O195,"")</f>
        <v/>
      </c>
      <c r="R196" s="759" t="str">
        <f>IF(O196&lt;&gt;"",R195-O195,"")</f>
        <v/>
      </c>
      <c r="S196" s="1324" t="str">
        <f t="shared" si="129"/>
        <v/>
      </c>
      <c r="T196" s="759" t="str">
        <f t="shared" si="130"/>
        <v/>
      </c>
      <c r="U196" s="1113"/>
      <c r="V196" s="866" t="str">
        <f t="shared" si="140"/>
        <v/>
      </c>
      <c r="W196" s="756" t="str">
        <f t="shared" si="149"/>
        <v/>
      </c>
      <c r="X196" s="757" t="str">
        <f t="shared" si="131"/>
        <v/>
      </c>
      <c r="Y196" s="759" t="str">
        <f t="shared" si="141"/>
        <v/>
      </c>
      <c r="Z196" s="759" t="str">
        <f t="shared" si="142"/>
        <v/>
      </c>
      <c r="AA196" s="759" t="str">
        <f t="shared" si="150"/>
        <v/>
      </c>
      <c r="AB196" s="759" t="str">
        <f t="shared" si="151"/>
        <v/>
      </c>
      <c r="AC196" s="1324" t="str">
        <f t="shared" si="132"/>
        <v/>
      </c>
      <c r="AD196" s="759" t="str">
        <f t="shared" si="133"/>
        <v/>
      </c>
    </row>
    <row r="197" spans="2:30">
      <c r="B197" s="866" t="str">
        <f t="shared" si="134"/>
        <v/>
      </c>
      <c r="C197" s="756" t="str">
        <f t="shared" si="143"/>
        <v/>
      </c>
      <c r="D197" s="757" t="str">
        <f t="shared" si="125"/>
        <v/>
      </c>
      <c r="E197" s="759" t="str">
        <f t="shared" si="135"/>
        <v/>
      </c>
      <c r="F197" s="759" t="str">
        <f t="shared" si="136"/>
        <v/>
      </c>
      <c r="G197" s="759" t="str">
        <f t="shared" si="144"/>
        <v/>
      </c>
      <c r="H197" s="759" t="str">
        <f t="shared" si="145"/>
        <v/>
      </c>
      <c r="I197" s="1324" t="str">
        <f t="shared" si="126"/>
        <v/>
      </c>
      <c r="J197" s="759" t="str">
        <f t="shared" si="127"/>
        <v/>
      </c>
      <c r="L197" s="866" t="str">
        <f>IF(O197&lt;&gt;"",L196+1,"")</f>
        <v/>
      </c>
      <c r="M197" s="756" t="str">
        <f>IF(L197&lt;&gt;"",EOMONTH(M196,1),"")</f>
        <v/>
      </c>
      <c r="N197" s="757" t="str">
        <f>IF(L197&lt;&gt;"",YEAR(M197),"")</f>
        <v/>
      </c>
      <c r="O197" s="759" t="str">
        <f t="shared" si="138"/>
        <v/>
      </c>
      <c r="P197" s="759" t="str">
        <f t="shared" si="139"/>
        <v/>
      </c>
      <c r="Q197" s="759" t="str">
        <f>IF(O197&lt;&gt;"",P197+O196,"")</f>
        <v/>
      </c>
      <c r="R197" s="759" t="str">
        <f>IF(O197&lt;&gt;"",R196-O196,"")</f>
        <v/>
      </c>
      <c r="S197" s="1324" t="str">
        <f t="shared" si="129"/>
        <v/>
      </c>
      <c r="T197" s="759" t="str">
        <f t="shared" si="130"/>
        <v/>
      </c>
      <c r="U197" s="1113"/>
      <c r="V197" s="866" t="str">
        <f t="shared" si="140"/>
        <v/>
      </c>
      <c r="W197" s="756" t="str">
        <f t="shared" si="149"/>
        <v/>
      </c>
      <c r="X197" s="757" t="str">
        <f t="shared" si="131"/>
        <v/>
      </c>
      <c r="Y197" s="759" t="str">
        <f t="shared" si="141"/>
        <v/>
      </c>
      <c r="Z197" s="759" t="str">
        <f t="shared" si="142"/>
        <v/>
      </c>
      <c r="AA197" s="759" t="str">
        <f t="shared" si="150"/>
        <v/>
      </c>
      <c r="AB197" s="759" t="str">
        <f t="shared" si="151"/>
        <v/>
      </c>
      <c r="AC197" s="1324" t="str">
        <f t="shared" si="132"/>
        <v/>
      </c>
      <c r="AD197" s="759" t="str">
        <f t="shared" si="133"/>
        <v/>
      </c>
    </row>
    <row r="198" spans="2:30">
      <c r="B198" s="866" t="str">
        <f t="shared" si="134"/>
        <v/>
      </c>
      <c r="C198" s="756" t="str">
        <f t="shared" si="143"/>
        <v/>
      </c>
      <c r="D198" s="757" t="str">
        <f t="shared" si="125"/>
        <v/>
      </c>
      <c r="E198" s="759" t="str">
        <f t="shared" si="135"/>
        <v/>
      </c>
      <c r="F198" s="759" t="str">
        <f t="shared" si="136"/>
        <v/>
      </c>
      <c r="G198" s="759" t="str">
        <f t="shared" si="144"/>
        <v/>
      </c>
      <c r="H198" s="759" t="str">
        <f t="shared" si="145"/>
        <v/>
      </c>
      <c r="I198" s="1324" t="str">
        <f t="shared" si="126"/>
        <v/>
      </c>
      <c r="J198" s="759" t="str">
        <f t="shared" si="127"/>
        <v/>
      </c>
      <c r="L198" s="866" t="str">
        <f>IF(O198&lt;&gt;"",L197+1,"")</f>
        <v/>
      </c>
      <c r="M198" s="756" t="str">
        <f>IF(L198&lt;&gt;"",EOMONTH(M197,1),"")</f>
        <v/>
      </c>
      <c r="N198" s="757" t="str">
        <f>IF(L198&lt;&gt;"",YEAR(M198),"")</f>
        <v/>
      </c>
      <c r="O198" s="759" t="str">
        <f t="shared" si="138"/>
        <v/>
      </c>
      <c r="P198" s="759" t="str">
        <f t="shared" si="139"/>
        <v/>
      </c>
      <c r="Q198" s="759" t="str">
        <f>IF(O198&lt;&gt;"",P198+O197,"")</f>
        <v/>
      </c>
      <c r="R198" s="759" t="str">
        <f>IF(O198&lt;&gt;"",R197-O197,"")</f>
        <v/>
      </c>
      <c r="S198" s="1324" t="str">
        <f t="shared" si="129"/>
        <v/>
      </c>
      <c r="T198" s="759" t="str">
        <f t="shared" si="130"/>
        <v/>
      </c>
      <c r="U198" s="1113"/>
      <c r="V198" s="866" t="str">
        <f t="shared" si="140"/>
        <v/>
      </c>
      <c r="W198" s="756" t="str">
        <f t="shared" si="149"/>
        <v/>
      </c>
      <c r="X198" s="757" t="str">
        <f t="shared" si="131"/>
        <v/>
      </c>
      <c r="Y198" s="759" t="str">
        <f t="shared" si="141"/>
        <v/>
      </c>
      <c r="Z198" s="759" t="str">
        <f t="shared" si="142"/>
        <v/>
      </c>
      <c r="AA198" s="759" t="str">
        <f t="shared" si="150"/>
        <v/>
      </c>
      <c r="AB198" s="759" t="str">
        <f t="shared" si="151"/>
        <v/>
      </c>
      <c r="AC198" s="1324" t="str">
        <f t="shared" si="132"/>
        <v/>
      </c>
      <c r="AD198" s="759" t="str">
        <f t="shared" si="133"/>
        <v/>
      </c>
    </row>
    <row r="199" spans="2:30">
      <c r="B199" s="866" t="str">
        <f t="shared" si="134"/>
        <v/>
      </c>
      <c r="C199" s="756" t="str">
        <f t="shared" si="143"/>
        <v/>
      </c>
      <c r="D199" s="757" t="str">
        <f t="shared" si="125"/>
        <v/>
      </c>
      <c r="E199" s="759" t="str">
        <f t="shared" si="135"/>
        <v/>
      </c>
      <c r="F199" s="759" t="str">
        <f t="shared" si="136"/>
        <v/>
      </c>
      <c r="G199" s="759" t="str">
        <f t="shared" si="144"/>
        <v/>
      </c>
      <c r="H199" s="759" t="str">
        <f t="shared" si="145"/>
        <v/>
      </c>
      <c r="I199" s="1324" t="str">
        <f t="shared" si="126"/>
        <v/>
      </c>
      <c r="J199" s="759" t="str">
        <f t="shared" si="127"/>
        <v/>
      </c>
      <c r="L199" s="866" t="str">
        <f>IF(O199&lt;&gt;"",L198+1,"")</f>
        <v/>
      </c>
      <c r="M199" s="756" t="str">
        <f>IF(L199&lt;&gt;"",EOMONTH(M198,1),"")</f>
        <v/>
      </c>
      <c r="N199" s="757" t="str">
        <f>IF(L199&lt;&gt;"",YEAR(M199),"")</f>
        <v/>
      </c>
      <c r="O199" s="759" t="str">
        <f t="shared" si="138"/>
        <v/>
      </c>
      <c r="P199" s="759" t="str">
        <f t="shared" si="139"/>
        <v/>
      </c>
      <c r="Q199" s="759" t="str">
        <f>IF(O199&lt;&gt;"",P199+O198,"")</f>
        <v/>
      </c>
      <c r="R199" s="759" t="str">
        <f>IF(O199&lt;&gt;"",R198-O198,"")</f>
        <v/>
      </c>
      <c r="S199" s="1324" t="str">
        <f t="shared" si="129"/>
        <v/>
      </c>
      <c r="T199" s="759" t="str">
        <f t="shared" si="130"/>
        <v/>
      </c>
      <c r="U199" s="1113"/>
      <c r="V199" s="866" t="str">
        <f t="shared" si="140"/>
        <v/>
      </c>
      <c r="W199" s="756" t="str">
        <f t="shared" si="149"/>
        <v/>
      </c>
      <c r="X199" s="757" t="str">
        <f t="shared" si="131"/>
        <v/>
      </c>
      <c r="Y199" s="759" t="str">
        <f t="shared" si="141"/>
        <v/>
      </c>
      <c r="Z199" s="759" t="str">
        <f t="shared" si="142"/>
        <v/>
      </c>
      <c r="AA199" s="759" t="str">
        <f t="shared" si="150"/>
        <v/>
      </c>
      <c r="AB199" s="759" t="str">
        <f t="shared" si="151"/>
        <v/>
      </c>
      <c r="AC199" s="1324" t="str">
        <f t="shared" si="132"/>
        <v/>
      </c>
      <c r="AD199" s="759" t="str">
        <f t="shared" si="133"/>
        <v/>
      </c>
    </row>
    <row r="200" spans="2:30">
      <c r="B200" s="866" t="str">
        <f t="shared" si="134"/>
        <v/>
      </c>
      <c r="C200" s="756" t="str">
        <f t="shared" si="143"/>
        <v/>
      </c>
      <c r="D200" s="757" t="str">
        <f t="shared" si="125"/>
        <v/>
      </c>
      <c r="E200" s="759" t="str">
        <f t="shared" si="135"/>
        <v/>
      </c>
      <c r="F200" s="759" t="str">
        <f t="shared" si="136"/>
        <v/>
      </c>
      <c r="G200" s="759" t="str">
        <f t="shared" si="144"/>
        <v/>
      </c>
      <c r="H200" s="759" t="str">
        <f t="shared" si="145"/>
        <v/>
      </c>
      <c r="I200" s="1324" t="str">
        <f t="shared" si="126"/>
        <v/>
      </c>
      <c r="J200" s="759" t="str">
        <f t="shared" si="127"/>
        <v/>
      </c>
      <c r="L200" s="866" t="str">
        <f t="shared" ref="L200:L211" si="152">IF(O200&lt;&gt;"",L199+1,"")</f>
        <v/>
      </c>
      <c r="M200" s="756" t="str">
        <f t="shared" ref="M200:M211" si="153">IF(L200&lt;&gt;"",EOMONTH(M199,1),"")</f>
        <v/>
      </c>
      <c r="N200" s="757" t="str">
        <f t="shared" ref="N200:N211" si="154">IF(L200&lt;&gt;"",YEAR(M200),"")</f>
        <v/>
      </c>
      <c r="O200" s="759" t="str">
        <f t="shared" si="138"/>
        <v/>
      </c>
      <c r="P200" s="759" t="str">
        <f t="shared" si="139"/>
        <v/>
      </c>
      <c r="Q200" s="759" t="str">
        <f t="shared" ref="Q200:Q211" si="155">IF(O200&lt;&gt;"",P200+O199,"")</f>
        <v/>
      </c>
      <c r="R200" s="759" t="str">
        <f t="shared" ref="R200:R211" si="156">IF(O200&lt;&gt;"",R199-O199,"")</f>
        <v/>
      </c>
      <c r="S200" s="1324" t="str">
        <f t="shared" si="129"/>
        <v/>
      </c>
      <c r="T200" s="759" t="str">
        <f t="shared" si="130"/>
        <v/>
      </c>
      <c r="U200" s="1113"/>
      <c r="V200" s="866" t="str">
        <f t="shared" si="140"/>
        <v/>
      </c>
      <c r="W200" s="756" t="str">
        <f t="shared" si="149"/>
        <v/>
      </c>
      <c r="X200" s="757" t="str">
        <f t="shared" si="131"/>
        <v/>
      </c>
      <c r="Y200" s="759" t="str">
        <f t="shared" si="141"/>
        <v/>
      </c>
      <c r="Z200" s="759" t="str">
        <f t="shared" si="142"/>
        <v/>
      </c>
      <c r="AA200" s="759" t="str">
        <f t="shared" si="150"/>
        <v/>
      </c>
      <c r="AB200" s="759" t="str">
        <f t="shared" si="151"/>
        <v/>
      </c>
      <c r="AC200" s="1324" t="str">
        <f t="shared" si="132"/>
        <v/>
      </c>
      <c r="AD200" s="759" t="str">
        <f t="shared" si="133"/>
        <v/>
      </c>
    </row>
    <row r="201" spans="2:30">
      <c r="B201" s="866" t="str">
        <f t="shared" si="134"/>
        <v/>
      </c>
      <c r="C201" s="756" t="str">
        <f t="shared" si="143"/>
        <v/>
      </c>
      <c r="D201" s="757" t="str">
        <f t="shared" si="125"/>
        <v/>
      </c>
      <c r="E201" s="759" t="str">
        <f t="shared" si="135"/>
        <v/>
      </c>
      <c r="F201" s="759" t="str">
        <f t="shared" si="136"/>
        <v/>
      </c>
      <c r="G201" s="759" t="str">
        <f t="shared" si="144"/>
        <v/>
      </c>
      <c r="H201" s="759" t="str">
        <f t="shared" si="145"/>
        <v/>
      </c>
      <c r="I201" s="1324" t="str">
        <f t="shared" si="126"/>
        <v/>
      </c>
      <c r="J201" s="759" t="str">
        <f t="shared" si="127"/>
        <v/>
      </c>
      <c r="L201" s="866" t="str">
        <f t="shared" si="152"/>
        <v/>
      </c>
      <c r="M201" s="756" t="str">
        <f t="shared" si="153"/>
        <v/>
      </c>
      <c r="N201" s="757" t="str">
        <f t="shared" si="154"/>
        <v/>
      </c>
      <c r="O201" s="759" t="str">
        <f t="shared" si="138"/>
        <v/>
      </c>
      <c r="P201" s="759" t="str">
        <f t="shared" si="139"/>
        <v/>
      </c>
      <c r="Q201" s="759" t="str">
        <f t="shared" si="155"/>
        <v/>
      </c>
      <c r="R201" s="759" t="str">
        <f t="shared" si="156"/>
        <v/>
      </c>
      <c r="S201" s="1324" t="str">
        <f t="shared" si="129"/>
        <v/>
      </c>
      <c r="T201" s="759" t="str">
        <f t="shared" si="130"/>
        <v/>
      </c>
      <c r="U201" s="1113"/>
      <c r="V201" s="866" t="str">
        <f t="shared" si="140"/>
        <v/>
      </c>
      <c r="W201" s="756" t="str">
        <f t="shared" si="149"/>
        <v/>
      </c>
      <c r="X201" s="757" t="str">
        <f t="shared" si="131"/>
        <v/>
      </c>
      <c r="Y201" s="759" t="str">
        <f t="shared" si="141"/>
        <v/>
      </c>
      <c r="Z201" s="759" t="str">
        <f t="shared" si="142"/>
        <v/>
      </c>
      <c r="AA201" s="759" t="str">
        <f t="shared" si="150"/>
        <v/>
      </c>
      <c r="AB201" s="759" t="str">
        <f t="shared" si="151"/>
        <v/>
      </c>
      <c r="AC201" s="1324" t="str">
        <f t="shared" si="132"/>
        <v/>
      </c>
      <c r="AD201" s="759" t="str">
        <f t="shared" si="133"/>
        <v/>
      </c>
    </row>
    <row r="202" spans="2:30">
      <c r="B202" s="866" t="str">
        <f t="shared" si="134"/>
        <v/>
      </c>
      <c r="C202" s="756" t="str">
        <f t="shared" si="143"/>
        <v/>
      </c>
      <c r="D202" s="757" t="str">
        <f t="shared" si="125"/>
        <v/>
      </c>
      <c r="E202" s="759" t="str">
        <f t="shared" si="135"/>
        <v/>
      </c>
      <c r="F202" s="759" t="str">
        <f t="shared" si="136"/>
        <v/>
      </c>
      <c r="G202" s="759" t="str">
        <f t="shared" si="144"/>
        <v/>
      </c>
      <c r="H202" s="759" t="str">
        <f t="shared" si="145"/>
        <v/>
      </c>
      <c r="I202" s="1324" t="str">
        <f t="shared" si="126"/>
        <v/>
      </c>
      <c r="J202" s="759" t="str">
        <f t="shared" si="127"/>
        <v/>
      </c>
      <c r="L202" s="866" t="str">
        <f t="shared" si="152"/>
        <v/>
      </c>
      <c r="M202" s="756" t="str">
        <f t="shared" si="153"/>
        <v/>
      </c>
      <c r="N202" s="757" t="str">
        <f t="shared" si="154"/>
        <v/>
      </c>
      <c r="O202" s="759" t="str">
        <f t="shared" si="138"/>
        <v/>
      </c>
      <c r="P202" s="759" t="str">
        <f t="shared" si="139"/>
        <v/>
      </c>
      <c r="Q202" s="759" t="str">
        <f t="shared" si="155"/>
        <v/>
      </c>
      <c r="R202" s="759" t="str">
        <f t="shared" si="156"/>
        <v/>
      </c>
      <c r="S202" s="1324" t="str">
        <f t="shared" si="129"/>
        <v/>
      </c>
      <c r="T202" s="759" t="str">
        <f t="shared" si="130"/>
        <v/>
      </c>
      <c r="U202" s="1113"/>
      <c r="V202" s="866" t="str">
        <f t="shared" si="140"/>
        <v/>
      </c>
      <c r="W202" s="756" t="str">
        <f t="shared" si="149"/>
        <v/>
      </c>
      <c r="X202" s="757" t="str">
        <f t="shared" si="131"/>
        <v/>
      </c>
      <c r="Y202" s="759" t="str">
        <f t="shared" si="141"/>
        <v/>
      </c>
      <c r="Z202" s="759" t="str">
        <f t="shared" si="142"/>
        <v/>
      </c>
      <c r="AA202" s="759" t="str">
        <f t="shared" si="150"/>
        <v/>
      </c>
      <c r="AB202" s="759" t="str">
        <f t="shared" si="151"/>
        <v/>
      </c>
      <c r="AC202" s="1324" t="str">
        <f t="shared" si="132"/>
        <v/>
      </c>
      <c r="AD202" s="759" t="str">
        <f t="shared" si="133"/>
        <v/>
      </c>
    </row>
    <row r="203" spans="2:30">
      <c r="B203" s="866" t="str">
        <f t="shared" si="134"/>
        <v/>
      </c>
      <c r="C203" s="756" t="str">
        <f t="shared" si="143"/>
        <v/>
      </c>
      <c r="D203" s="757" t="str">
        <f t="shared" si="125"/>
        <v/>
      </c>
      <c r="E203" s="759" t="str">
        <f t="shared" si="135"/>
        <v/>
      </c>
      <c r="F203" s="759" t="str">
        <f t="shared" si="136"/>
        <v/>
      </c>
      <c r="G203" s="759" t="str">
        <f t="shared" si="144"/>
        <v/>
      </c>
      <c r="H203" s="759" t="str">
        <f t="shared" si="145"/>
        <v/>
      </c>
      <c r="I203" s="1324" t="str">
        <f t="shared" si="126"/>
        <v/>
      </c>
      <c r="J203" s="759" t="str">
        <f t="shared" si="127"/>
        <v/>
      </c>
      <c r="L203" s="866" t="str">
        <f t="shared" si="152"/>
        <v/>
      </c>
      <c r="M203" s="756" t="str">
        <f t="shared" si="153"/>
        <v/>
      </c>
      <c r="N203" s="757" t="str">
        <f t="shared" si="154"/>
        <v/>
      </c>
      <c r="O203" s="759" t="str">
        <f t="shared" si="138"/>
        <v/>
      </c>
      <c r="P203" s="759" t="str">
        <f t="shared" si="139"/>
        <v/>
      </c>
      <c r="Q203" s="759" t="str">
        <f t="shared" si="155"/>
        <v/>
      </c>
      <c r="R203" s="759" t="str">
        <f t="shared" si="156"/>
        <v/>
      </c>
      <c r="S203" s="1324" t="str">
        <f t="shared" si="129"/>
        <v/>
      </c>
      <c r="T203" s="759" t="str">
        <f t="shared" si="130"/>
        <v/>
      </c>
      <c r="U203" s="1113"/>
      <c r="V203" s="866" t="str">
        <f t="shared" si="140"/>
        <v/>
      </c>
      <c r="W203" s="756" t="str">
        <f t="shared" si="149"/>
        <v/>
      </c>
      <c r="X203" s="757" t="str">
        <f t="shared" si="131"/>
        <v/>
      </c>
      <c r="Y203" s="759" t="str">
        <f t="shared" si="141"/>
        <v/>
      </c>
      <c r="Z203" s="759" t="str">
        <f t="shared" si="142"/>
        <v/>
      </c>
      <c r="AA203" s="759" t="str">
        <f t="shared" si="150"/>
        <v/>
      </c>
      <c r="AB203" s="759" t="str">
        <f t="shared" si="151"/>
        <v/>
      </c>
      <c r="AC203" s="1324" t="str">
        <f t="shared" si="132"/>
        <v/>
      </c>
      <c r="AD203" s="759" t="str">
        <f t="shared" si="133"/>
        <v/>
      </c>
    </row>
    <row r="204" spans="2:30">
      <c r="B204" s="866" t="str">
        <f t="shared" si="134"/>
        <v/>
      </c>
      <c r="C204" s="756" t="str">
        <f t="shared" si="143"/>
        <v/>
      </c>
      <c r="D204" s="757" t="str">
        <f t="shared" si="125"/>
        <v/>
      </c>
      <c r="E204" s="759" t="str">
        <f t="shared" si="135"/>
        <v/>
      </c>
      <c r="F204" s="759" t="str">
        <f t="shared" si="136"/>
        <v/>
      </c>
      <c r="G204" s="759" t="str">
        <f t="shared" si="144"/>
        <v/>
      </c>
      <c r="H204" s="759" t="str">
        <f t="shared" si="145"/>
        <v/>
      </c>
      <c r="I204" s="1324" t="str">
        <f t="shared" si="126"/>
        <v/>
      </c>
      <c r="J204" s="759" t="str">
        <f t="shared" si="127"/>
        <v/>
      </c>
      <c r="L204" s="866" t="str">
        <f t="shared" si="152"/>
        <v/>
      </c>
      <c r="M204" s="756" t="str">
        <f t="shared" si="153"/>
        <v/>
      </c>
      <c r="N204" s="757" t="str">
        <f t="shared" si="154"/>
        <v/>
      </c>
      <c r="O204" s="759" t="str">
        <f t="shared" si="138"/>
        <v/>
      </c>
      <c r="P204" s="759" t="str">
        <f t="shared" si="139"/>
        <v/>
      </c>
      <c r="Q204" s="759" t="str">
        <f t="shared" si="155"/>
        <v/>
      </c>
      <c r="R204" s="759" t="str">
        <f t="shared" si="156"/>
        <v/>
      </c>
      <c r="S204" s="1324" t="str">
        <f t="shared" si="129"/>
        <v/>
      </c>
      <c r="T204" s="759" t="str">
        <f t="shared" si="130"/>
        <v/>
      </c>
      <c r="U204" s="1113"/>
      <c r="V204" s="866" t="str">
        <f t="shared" si="140"/>
        <v/>
      </c>
      <c r="W204" s="756" t="str">
        <f t="shared" si="149"/>
        <v/>
      </c>
      <c r="X204" s="757" t="str">
        <f t="shared" si="131"/>
        <v/>
      </c>
      <c r="Y204" s="759" t="str">
        <f t="shared" si="141"/>
        <v/>
      </c>
      <c r="Z204" s="759" t="str">
        <f t="shared" si="142"/>
        <v/>
      </c>
      <c r="AA204" s="759" t="str">
        <f t="shared" si="150"/>
        <v/>
      </c>
      <c r="AB204" s="759" t="str">
        <f t="shared" si="151"/>
        <v/>
      </c>
      <c r="AC204" s="1324" t="str">
        <f t="shared" si="132"/>
        <v/>
      </c>
      <c r="AD204" s="759" t="str">
        <f t="shared" si="133"/>
        <v/>
      </c>
    </row>
    <row r="205" spans="2:30">
      <c r="B205" s="866" t="str">
        <f t="shared" si="134"/>
        <v/>
      </c>
      <c r="C205" s="756" t="str">
        <f t="shared" si="143"/>
        <v/>
      </c>
      <c r="D205" s="757" t="str">
        <f t="shared" si="125"/>
        <v/>
      </c>
      <c r="E205" s="759" t="str">
        <f t="shared" si="135"/>
        <v/>
      </c>
      <c r="F205" s="759" t="str">
        <f t="shared" si="136"/>
        <v/>
      </c>
      <c r="G205" s="759" t="str">
        <f t="shared" si="144"/>
        <v/>
      </c>
      <c r="H205" s="759" t="str">
        <f t="shared" si="145"/>
        <v/>
      </c>
      <c r="I205" s="1324" t="str">
        <f t="shared" si="126"/>
        <v/>
      </c>
      <c r="J205" s="759" t="str">
        <f t="shared" si="127"/>
        <v/>
      </c>
      <c r="L205" s="866" t="str">
        <f t="shared" si="152"/>
        <v/>
      </c>
      <c r="M205" s="756" t="str">
        <f t="shared" si="153"/>
        <v/>
      </c>
      <c r="N205" s="757" t="str">
        <f t="shared" si="154"/>
        <v/>
      </c>
      <c r="O205" s="759" t="str">
        <f t="shared" si="138"/>
        <v/>
      </c>
      <c r="P205" s="759" t="str">
        <f t="shared" si="139"/>
        <v/>
      </c>
      <c r="Q205" s="759" t="str">
        <f t="shared" si="155"/>
        <v/>
      </c>
      <c r="R205" s="759" t="str">
        <f t="shared" si="156"/>
        <v/>
      </c>
      <c r="S205" s="1324" t="str">
        <f t="shared" si="129"/>
        <v/>
      </c>
      <c r="T205" s="759" t="str">
        <f t="shared" si="130"/>
        <v/>
      </c>
      <c r="U205" s="1113"/>
      <c r="V205" s="866" t="str">
        <f t="shared" si="140"/>
        <v/>
      </c>
      <c r="W205" s="756" t="str">
        <f t="shared" si="149"/>
        <v/>
      </c>
      <c r="X205" s="757" t="str">
        <f t="shared" si="131"/>
        <v/>
      </c>
      <c r="Y205" s="759" t="str">
        <f t="shared" si="141"/>
        <v/>
      </c>
      <c r="Z205" s="759" t="str">
        <f t="shared" si="142"/>
        <v/>
      </c>
      <c r="AA205" s="759" t="str">
        <f t="shared" si="150"/>
        <v/>
      </c>
      <c r="AB205" s="759" t="str">
        <f t="shared" si="151"/>
        <v/>
      </c>
      <c r="AC205" s="1324" t="str">
        <f t="shared" si="132"/>
        <v/>
      </c>
      <c r="AD205" s="759" t="str">
        <f t="shared" si="133"/>
        <v/>
      </c>
    </row>
    <row r="206" spans="2:30">
      <c r="B206" s="866" t="str">
        <f t="shared" si="134"/>
        <v/>
      </c>
      <c r="C206" s="756" t="str">
        <f t="shared" si="143"/>
        <v/>
      </c>
      <c r="D206" s="757" t="str">
        <f t="shared" si="125"/>
        <v/>
      </c>
      <c r="E206" s="759" t="str">
        <f t="shared" si="135"/>
        <v/>
      </c>
      <c r="F206" s="759" t="str">
        <f t="shared" si="136"/>
        <v/>
      </c>
      <c r="G206" s="759" t="str">
        <f t="shared" si="144"/>
        <v/>
      </c>
      <c r="H206" s="759" t="str">
        <f t="shared" si="145"/>
        <v/>
      </c>
      <c r="I206" s="1324" t="str">
        <f t="shared" si="126"/>
        <v/>
      </c>
      <c r="J206" s="759" t="str">
        <f t="shared" si="127"/>
        <v/>
      </c>
      <c r="L206" s="866" t="str">
        <f t="shared" si="152"/>
        <v/>
      </c>
      <c r="M206" s="756" t="str">
        <f t="shared" si="153"/>
        <v/>
      </c>
      <c r="N206" s="757" t="str">
        <f t="shared" si="154"/>
        <v/>
      </c>
      <c r="O206" s="759" t="str">
        <f t="shared" si="138"/>
        <v/>
      </c>
      <c r="P206" s="759" t="str">
        <f t="shared" si="139"/>
        <v/>
      </c>
      <c r="Q206" s="759" t="str">
        <f t="shared" si="155"/>
        <v/>
      </c>
      <c r="R206" s="759" t="str">
        <f t="shared" si="156"/>
        <v/>
      </c>
      <c r="S206" s="1324" t="str">
        <f t="shared" si="129"/>
        <v/>
      </c>
      <c r="T206" s="759" t="str">
        <f t="shared" si="130"/>
        <v/>
      </c>
      <c r="U206" s="1113"/>
      <c r="V206" s="866" t="str">
        <f t="shared" si="140"/>
        <v/>
      </c>
      <c r="W206" s="756" t="str">
        <f t="shared" si="149"/>
        <v/>
      </c>
      <c r="X206" s="757" t="str">
        <f t="shared" si="131"/>
        <v/>
      </c>
      <c r="Y206" s="759" t="str">
        <f t="shared" si="141"/>
        <v/>
      </c>
      <c r="Z206" s="759" t="str">
        <f t="shared" si="142"/>
        <v/>
      </c>
      <c r="AA206" s="759" t="str">
        <f t="shared" si="150"/>
        <v/>
      </c>
      <c r="AB206" s="759" t="str">
        <f t="shared" si="151"/>
        <v/>
      </c>
      <c r="AC206" s="1324" t="str">
        <f t="shared" si="132"/>
        <v/>
      </c>
      <c r="AD206" s="759" t="str">
        <f t="shared" si="133"/>
        <v/>
      </c>
    </row>
    <row r="207" spans="2:30">
      <c r="B207" s="866" t="str">
        <f t="shared" si="134"/>
        <v/>
      </c>
      <c r="C207" s="756" t="str">
        <f t="shared" si="143"/>
        <v/>
      </c>
      <c r="D207" s="757" t="str">
        <f t="shared" si="125"/>
        <v/>
      </c>
      <c r="E207" s="759" t="str">
        <f t="shared" si="135"/>
        <v/>
      </c>
      <c r="F207" s="759" t="str">
        <f t="shared" si="136"/>
        <v/>
      </c>
      <c r="G207" s="759" t="str">
        <f t="shared" si="144"/>
        <v/>
      </c>
      <c r="H207" s="759" t="str">
        <f t="shared" si="145"/>
        <v/>
      </c>
      <c r="I207" s="1324" t="str">
        <f t="shared" si="126"/>
        <v/>
      </c>
      <c r="J207" s="759" t="str">
        <f t="shared" si="127"/>
        <v/>
      </c>
      <c r="L207" s="866" t="str">
        <f t="shared" si="152"/>
        <v/>
      </c>
      <c r="M207" s="756" t="str">
        <f t="shared" si="153"/>
        <v/>
      </c>
      <c r="N207" s="757" t="str">
        <f t="shared" si="154"/>
        <v/>
      </c>
      <c r="O207" s="759" t="str">
        <f t="shared" si="138"/>
        <v/>
      </c>
      <c r="P207" s="759" t="str">
        <f t="shared" si="139"/>
        <v/>
      </c>
      <c r="Q207" s="759" t="str">
        <f t="shared" si="155"/>
        <v/>
      </c>
      <c r="R207" s="759" t="str">
        <f t="shared" si="156"/>
        <v/>
      </c>
      <c r="S207" s="1324" t="str">
        <f t="shared" si="129"/>
        <v/>
      </c>
      <c r="T207" s="759" t="str">
        <f t="shared" si="130"/>
        <v/>
      </c>
      <c r="U207" s="1113"/>
      <c r="V207" s="866" t="str">
        <f t="shared" si="140"/>
        <v/>
      </c>
      <c r="W207" s="756" t="str">
        <f t="shared" si="149"/>
        <v/>
      </c>
      <c r="X207" s="757" t="str">
        <f t="shared" si="131"/>
        <v/>
      </c>
      <c r="Y207" s="759" t="str">
        <f t="shared" si="141"/>
        <v/>
      </c>
      <c r="Z207" s="759" t="str">
        <f t="shared" si="142"/>
        <v/>
      </c>
      <c r="AA207" s="759" t="str">
        <f t="shared" si="150"/>
        <v/>
      </c>
      <c r="AB207" s="759" t="str">
        <f t="shared" si="151"/>
        <v/>
      </c>
      <c r="AC207" s="1324" t="str">
        <f t="shared" si="132"/>
        <v/>
      </c>
      <c r="AD207" s="759" t="str">
        <f t="shared" si="133"/>
        <v/>
      </c>
    </row>
    <row r="208" spans="2:30">
      <c r="B208" s="866" t="str">
        <f t="shared" si="134"/>
        <v/>
      </c>
      <c r="C208" s="756" t="str">
        <f t="shared" si="143"/>
        <v/>
      </c>
      <c r="D208" s="757" t="str">
        <f t="shared" si="125"/>
        <v/>
      </c>
      <c r="E208" s="759" t="str">
        <f t="shared" si="135"/>
        <v/>
      </c>
      <c r="F208" s="759" t="str">
        <f t="shared" si="136"/>
        <v/>
      </c>
      <c r="G208" s="759" t="str">
        <f t="shared" si="144"/>
        <v/>
      </c>
      <c r="H208" s="759" t="str">
        <f t="shared" si="145"/>
        <v/>
      </c>
      <c r="I208" s="1324" t="str">
        <f t="shared" si="126"/>
        <v/>
      </c>
      <c r="J208" s="759" t="str">
        <f t="shared" si="127"/>
        <v/>
      </c>
      <c r="L208" s="866" t="str">
        <f t="shared" si="152"/>
        <v/>
      </c>
      <c r="M208" s="756" t="str">
        <f t="shared" si="153"/>
        <v/>
      </c>
      <c r="N208" s="757" t="str">
        <f t="shared" si="154"/>
        <v/>
      </c>
      <c r="O208" s="759" t="str">
        <f t="shared" si="138"/>
        <v/>
      </c>
      <c r="P208" s="759" t="str">
        <f t="shared" si="139"/>
        <v/>
      </c>
      <c r="Q208" s="759" t="str">
        <f t="shared" si="155"/>
        <v/>
      </c>
      <c r="R208" s="759" t="str">
        <f t="shared" si="156"/>
        <v/>
      </c>
      <c r="S208" s="1324" t="str">
        <f t="shared" si="129"/>
        <v/>
      </c>
      <c r="T208" s="759" t="str">
        <f t="shared" si="130"/>
        <v/>
      </c>
      <c r="U208" s="1113"/>
      <c r="V208" s="866" t="str">
        <f t="shared" si="140"/>
        <v/>
      </c>
      <c r="W208" s="756" t="str">
        <f t="shared" si="149"/>
        <v/>
      </c>
      <c r="X208" s="757" t="str">
        <f t="shared" si="131"/>
        <v/>
      </c>
      <c r="Y208" s="759" t="str">
        <f t="shared" si="141"/>
        <v/>
      </c>
      <c r="Z208" s="759" t="str">
        <f t="shared" si="142"/>
        <v/>
      </c>
      <c r="AA208" s="759" t="str">
        <f t="shared" si="150"/>
        <v/>
      </c>
      <c r="AB208" s="759" t="str">
        <f t="shared" si="151"/>
        <v/>
      </c>
      <c r="AC208" s="1324" t="str">
        <f t="shared" si="132"/>
        <v/>
      </c>
      <c r="AD208" s="759" t="str">
        <f t="shared" si="133"/>
        <v/>
      </c>
    </row>
    <row r="209" spans="2:30">
      <c r="B209" s="866" t="str">
        <f t="shared" si="134"/>
        <v/>
      </c>
      <c r="C209" s="756" t="str">
        <f t="shared" si="143"/>
        <v/>
      </c>
      <c r="D209" s="757" t="str">
        <f t="shared" si="125"/>
        <v/>
      </c>
      <c r="E209" s="759" t="str">
        <f t="shared" si="135"/>
        <v/>
      </c>
      <c r="F209" s="759" t="str">
        <f t="shared" si="136"/>
        <v/>
      </c>
      <c r="G209" s="759" t="str">
        <f t="shared" si="144"/>
        <v/>
      </c>
      <c r="H209" s="759" t="str">
        <f t="shared" si="145"/>
        <v/>
      </c>
      <c r="I209" s="1324" t="str">
        <f t="shared" si="126"/>
        <v/>
      </c>
      <c r="J209" s="759" t="str">
        <f t="shared" si="127"/>
        <v/>
      </c>
      <c r="L209" s="866" t="str">
        <f t="shared" si="152"/>
        <v/>
      </c>
      <c r="M209" s="756" t="str">
        <f t="shared" si="153"/>
        <v/>
      </c>
      <c r="N209" s="757" t="str">
        <f t="shared" si="154"/>
        <v/>
      </c>
      <c r="O209" s="759" t="str">
        <f t="shared" si="138"/>
        <v/>
      </c>
      <c r="P209" s="759" t="str">
        <f t="shared" si="139"/>
        <v/>
      </c>
      <c r="Q209" s="759" t="str">
        <f t="shared" si="155"/>
        <v/>
      </c>
      <c r="R209" s="759" t="str">
        <f t="shared" si="156"/>
        <v/>
      </c>
      <c r="S209" s="1324" t="str">
        <f t="shared" si="129"/>
        <v/>
      </c>
      <c r="T209" s="759" t="str">
        <f t="shared" si="130"/>
        <v/>
      </c>
      <c r="U209" s="1113"/>
      <c r="V209" s="866" t="str">
        <f t="shared" si="140"/>
        <v/>
      </c>
      <c r="W209" s="756" t="str">
        <f t="shared" si="149"/>
        <v/>
      </c>
      <c r="X209" s="757" t="str">
        <f t="shared" si="131"/>
        <v/>
      </c>
      <c r="Y209" s="759" t="str">
        <f t="shared" si="141"/>
        <v/>
      </c>
      <c r="Z209" s="759" t="str">
        <f t="shared" si="142"/>
        <v/>
      </c>
      <c r="AA209" s="759" t="str">
        <f t="shared" si="150"/>
        <v/>
      </c>
      <c r="AB209" s="759" t="str">
        <f t="shared" si="151"/>
        <v/>
      </c>
      <c r="AC209" s="1324" t="str">
        <f t="shared" si="132"/>
        <v/>
      </c>
      <c r="AD209" s="759" t="str">
        <f t="shared" si="133"/>
        <v/>
      </c>
    </row>
    <row r="210" spans="2:30">
      <c r="B210" s="866" t="str">
        <f t="shared" si="134"/>
        <v/>
      </c>
      <c r="C210" s="756" t="str">
        <f t="shared" si="143"/>
        <v/>
      </c>
      <c r="D210" s="757" t="str">
        <f t="shared" si="125"/>
        <v/>
      </c>
      <c r="E210" s="759" t="str">
        <f t="shared" si="135"/>
        <v/>
      </c>
      <c r="F210" s="759" t="str">
        <f t="shared" si="136"/>
        <v/>
      </c>
      <c r="G210" s="759" t="str">
        <f t="shared" si="144"/>
        <v/>
      </c>
      <c r="H210" s="759" t="str">
        <f t="shared" si="145"/>
        <v/>
      </c>
      <c r="I210" s="1324" t="str">
        <f t="shared" si="126"/>
        <v/>
      </c>
      <c r="J210" s="759" t="str">
        <f t="shared" si="127"/>
        <v/>
      </c>
      <c r="L210" s="866" t="str">
        <f t="shared" si="152"/>
        <v/>
      </c>
      <c r="M210" s="756" t="str">
        <f t="shared" si="153"/>
        <v/>
      </c>
      <c r="N210" s="757" t="str">
        <f t="shared" si="154"/>
        <v/>
      </c>
      <c r="O210" s="759" t="str">
        <f t="shared" si="138"/>
        <v/>
      </c>
      <c r="P210" s="759" t="str">
        <f t="shared" si="139"/>
        <v/>
      </c>
      <c r="Q210" s="759" t="str">
        <f t="shared" si="155"/>
        <v/>
      </c>
      <c r="R210" s="759" t="str">
        <f t="shared" si="156"/>
        <v/>
      </c>
      <c r="S210" s="1324" t="str">
        <f t="shared" si="129"/>
        <v/>
      </c>
      <c r="T210" s="759" t="str">
        <f t="shared" si="130"/>
        <v/>
      </c>
      <c r="U210" s="1113"/>
      <c r="V210" s="866" t="str">
        <f t="shared" si="140"/>
        <v/>
      </c>
      <c r="W210" s="756" t="str">
        <f t="shared" si="149"/>
        <v/>
      </c>
      <c r="X210" s="757" t="str">
        <f t="shared" si="131"/>
        <v/>
      </c>
      <c r="Y210" s="759" t="str">
        <f t="shared" si="141"/>
        <v/>
      </c>
      <c r="Z210" s="759" t="str">
        <f t="shared" si="142"/>
        <v/>
      </c>
      <c r="AA210" s="759" t="str">
        <f t="shared" si="150"/>
        <v/>
      </c>
      <c r="AB210" s="759" t="str">
        <f t="shared" si="151"/>
        <v/>
      </c>
      <c r="AC210" s="1324" t="str">
        <f t="shared" si="132"/>
        <v/>
      </c>
      <c r="AD210" s="759" t="str">
        <f t="shared" si="133"/>
        <v/>
      </c>
    </row>
    <row r="211" spans="2:30">
      <c r="B211" s="866" t="str">
        <f t="shared" si="134"/>
        <v/>
      </c>
      <c r="C211" s="756" t="str">
        <f t="shared" si="143"/>
        <v/>
      </c>
      <c r="D211" s="757" t="str">
        <f t="shared" ref="D211:D258" si="157">IF(B211&lt;&gt;"",YEAR(C211),"")</f>
        <v/>
      </c>
      <c r="E211" s="759" t="str">
        <f t="shared" si="135"/>
        <v/>
      </c>
      <c r="F211" s="759" t="str">
        <f t="shared" si="136"/>
        <v/>
      </c>
      <c r="G211" s="759" t="str">
        <f t="shared" si="144"/>
        <v/>
      </c>
      <c r="H211" s="759" t="str">
        <f t="shared" si="145"/>
        <v/>
      </c>
      <c r="I211" s="1324" t="str">
        <f t="shared" ref="I211:I258" si="158">IFERROR(IF(C212-$C$19&gt;360,360,C212-$C$19),"")</f>
        <v/>
      </c>
      <c r="J211" s="759" t="str">
        <f t="shared" ref="J211:J258" si="159">IFERROR((E211*I211*$E$10),"")</f>
        <v/>
      </c>
      <c r="L211" s="866" t="str">
        <f t="shared" si="152"/>
        <v/>
      </c>
      <c r="M211" s="756" t="str">
        <f t="shared" si="153"/>
        <v/>
      </c>
      <c r="N211" s="757" t="str">
        <f t="shared" si="154"/>
        <v/>
      </c>
      <c r="O211" s="759" t="str">
        <f t="shared" si="138"/>
        <v/>
      </c>
      <c r="P211" s="759" t="str">
        <f t="shared" si="139"/>
        <v/>
      </c>
      <c r="Q211" s="759" t="str">
        <f t="shared" si="155"/>
        <v/>
      </c>
      <c r="R211" s="759" t="str">
        <f t="shared" si="156"/>
        <v/>
      </c>
      <c r="S211" s="1324" t="str">
        <f t="shared" ref="S211:S258" si="160">IFERROR(IF(M212-$M$19&gt;360,360,M212-$M$19),"")</f>
        <v/>
      </c>
      <c r="T211" s="759" t="str">
        <f t="shared" ref="T211:T258" si="161">IFERROR((O211*S211*$O$10),"")</f>
        <v/>
      </c>
      <c r="U211" s="1113"/>
      <c r="V211" s="866" t="str">
        <f t="shared" si="140"/>
        <v/>
      </c>
      <c r="W211" s="756" t="str">
        <f t="shared" si="149"/>
        <v/>
      </c>
      <c r="X211" s="757" t="str">
        <f t="shared" ref="X211:X258" si="162">IF(V211&lt;&gt;"",YEAR(W211),"")</f>
        <v/>
      </c>
      <c r="Y211" s="759" t="str">
        <f t="shared" si="141"/>
        <v/>
      </c>
      <c r="Z211" s="759" t="str">
        <f t="shared" si="142"/>
        <v/>
      </c>
      <c r="AA211" s="759" t="str">
        <f t="shared" si="150"/>
        <v/>
      </c>
      <c r="AB211" s="759" t="str">
        <f t="shared" si="151"/>
        <v/>
      </c>
      <c r="AC211" s="1324" t="str">
        <f t="shared" ref="AC211:AC258" si="163">IFERROR(IF(W212-$W$19&gt;360,360,W212-$W$19),"")</f>
        <v/>
      </c>
      <c r="AD211" s="759" t="str">
        <f t="shared" ref="AD211:AD258" si="164">IFERROR((Y211*AC211*$Y$10),"")</f>
        <v/>
      </c>
    </row>
    <row r="212" spans="2:30">
      <c r="B212" s="866" t="str">
        <f t="shared" ref="B212:B258" si="165">IF(E212&lt;&gt;"",B211+1,"")</f>
        <v/>
      </c>
      <c r="C212" s="756" t="str">
        <f t="shared" si="143"/>
        <v/>
      </c>
      <c r="D212" s="757" t="str">
        <f t="shared" si="157"/>
        <v/>
      </c>
      <c r="E212" s="759" t="str">
        <f t="shared" ref="E212:E258" si="166">IFERROR(IF(AND(ROUND(H211,0)&gt;0,ROUND(H211,0)&lt;&gt;""), $E$8/$E$13,""),"")</f>
        <v/>
      </c>
      <c r="F212" s="759" t="str">
        <f t="shared" ref="F212:F258" si="167">IF(E212&lt;&gt;"",$E$12*H211,"")</f>
        <v/>
      </c>
      <c r="G212" s="759" t="str">
        <f t="shared" si="144"/>
        <v/>
      </c>
      <c r="H212" s="759" t="str">
        <f t="shared" si="145"/>
        <v/>
      </c>
      <c r="I212" s="1324" t="str">
        <f t="shared" si="158"/>
        <v/>
      </c>
      <c r="J212" s="759" t="str">
        <f t="shared" si="159"/>
        <v/>
      </c>
      <c r="L212" s="866" t="str">
        <f t="shared" ref="L212:L258" si="168">IF(O212&lt;&gt;"",L211+1,"")</f>
        <v/>
      </c>
      <c r="M212" s="756" t="str">
        <f t="shared" ref="M212:M258" si="169">IF(L212&lt;&gt;"",EOMONTH(M211,1),"")</f>
        <v/>
      </c>
      <c r="N212" s="757" t="str">
        <f t="shared" ref="N212:N258" si="170">IF(L212&lt;&gt;"",YEAR(M212),"")</f>
        <v/>
      </c>
      <c r="O212" s="759" t="str">
        <f t="shared" ref="O212:O258" si="171">IFERROR(IF(AND(ROUND(R211,0)&gt;0,ROUND(R211,0)&lt;&gt;""), $O$8/$O$13,""),"")</f>
        <v/>
      </c>
      <c r="P212" s="759" t="str">
        <f t="shared" ref="P212:P258" si="172">IF(O212&lt;&gt;"",$O$12*R211,"")</f>
        <v/>
      </c>
      <c r="Q212" s="759" t="str">
        <f t="shared" ref="Q212:Q258" si="173">IF(O212&lt;&gt;"",P212+O211,"")</f>
        <v/>
      </c>
      <c r="R212" s="759" t="str">
        <f t="shared" ref="R212:R258" si="174">IF(O212&lt;&gt;"",R211-O211,"")</f>
        <v/>
      </c>
      <c r="S212" s="1324" t="str">
        <f t="shared" si="160"/>
        <v/>
      </c>
      <c r="T212" s="759" t="str">
        <f t="shared" si="161"/>
        <v/>
      </c>
      <c r="U212" s="1113"/>
      <c r="V212" s="866" t="str">
        <f t="shared" ref="V212:V258" si="175">IF(Y212&lt;&gt;"",V211+1,"")</f>
        <v/>
      </c>
      <c r="W212" s="756" t="str">
        <f t="shared" si="149"/>
        <v/>
      </c>
      <c r="X212" s="757" t="str">
        <f t="shared" si="162"/>
        <v/>
      </c>
      <c r="Y212" s="759" t="str">
        <f t="shared" ref="Y212:Y258" si="176">IFERROR((IF(AND(ROUND(AB211,0)&gt;0,ROUND(AB211,0)&lt;&gt;""), $Y$8/$Y$13,"")),"")</f>
        <v/>
      </c>
      <c r="Z212" s="759" t="str">
        <f t="shared" ref="Z212:Z258" si="177">IF(Y212&lt;&gt;"",$Y$12*AB211,"")</f>
        <v/>
      </c>
      <c r="AA212" s="759" t="str">
        <f t="shared" si="150"/>
        <v/>
      </c>
      <c r="AB212" s="759" t="str">
        <f t="shared" si="151"/>
        <v/>
      </c>
      <c r="AC212" s="1324" t="str">
        <f t="shared" si="163"/>
        <v/>
      </c>
      <c r="AD212" s="759" t="str">
        <f t="shared" si="164"/>
        <v/>
      </c>
    </row>
    <row r="213" spans="2:30">
      <c r="B213" s="866" t="str">
        <f t="shared" si="165"/>
        <v/>
      </c>
      <c r="C213" s="756" t="str">
        <f t="shared" ref="C213:C258" si="178">IF(B213&lt;&gt;"",EOMONTH(C212,1),"")</f>
        <v/>
      </c>
      <c r="D213" s="757" t="str">
        <f t="shared" si="157"/>
        <v/>
      </c>
      <c r="E213" s="759" t="str">
        <f t="shared" si="166"/>
        <v/>
      </c>
      <c r="F213" s="759" t="str">
        <f t="shared" si="167"/>
        <v/>
      </c>
      <c r="G213" s="759" t="str">
        <f t="shared" ref="G213:G258" si="179">IF(E213&lt;&gt;"",F213+E212,"")</f>
        <v/>
      </c>
      <c r="H213" s="759" t="str">
        <f t="shared" ref="H213:H258" si="180">IF(E213&lt;&gt;"",H212-E212,"")</f>
        <v/>
      </c>
      <c r="I213" s="1324" t="str">
        <f t="shared" si="158"/>
        <v/>
      </c>
      <c r="J213" s="759" t="str">
        <f t="shared" si="159"/>
        <v/>
      </c>
      <c r="L213" s="866" t="str">
        <f t="shared" si="168"/>
        <v/>
      </c>
      <c r="M213" s="756" t="str">
        <f t="shared" si="169"/>
        <v/>
      </c>
      <c r="N213" s="757" t="str">
        <f t="shared" si="170"/>
        <v/>
      </c>
      <c r="O213" s="759" t="str">
        <f t="shared" si="171"/>
        <v/>
      </c>
      <c r="P213" s="759" t="str">
        <f t="shared" si="172"/>
        <v/>
      </c>
      <c r="Q213" s="759" t="str">
        <f t="shared" si="173"/>
        <v/>
      </c>
      <c r="R213" s="759" t="str">
        <f t="shared" si="174"/>
        <v/>
      </c>
      <c r="S213" s="1324" t="str">
        <f t="shared" si="160"/>
        <v/>
      </c>
      <c r="T213" s="759" t="str">
        <f t="shared" si="161"/>
        <v/>
      </c>
      <c r="U213" s="1113"/>
      <c r="V213" s="866" t="str">
        <f t="shared" si="175"/>
        <v/>
      </c>
      <c r="W213" s="756" t="str">
        <f t="shared" ref="W213:W258" si="181">IF(V213&lt;&gt;"",EOMONTH(W212,1),"")</f>
        <v/>
      </c>
      <c r="X213" s="757" t="str">
        <f t="shared" si="162"/>
        <v/>
      </c>
      <c r="Y213" s="759" t="str">
        <f t="shared" si="176"/>
        <v/>
      </c>
      <c r="Z213" s="759" t="str">
        <f t="shared" si="177"/>
        <v/>
      </c>
      <c r="AA213" s="759" t="str">
        <f t="shared" ref="AA213:AA258" si="182">IF(Y213&lt;&gt;"",Z213+Y212,"")</f>
        <v/>
      </c>
      <c r="AB213" s="759" t="str">
        <f t="shared" ref="AB213:AB258" si="183">IF(Y213&lt;&gt;"",AB212-Y212,"")</f>
        <v/>
      </c>
      <c r="AC213" s="1324" t="str">
        <f t="shared" si="163"/>
        <v/>
      </c>
      <c r="AD213" s="759" t="str">
        <f t="shared" si="164"/>
        <v/>
      </c>
    </row>
    <row r="214" spans="2:30">
      <c r="B214" s="866" t="str">
        <f t="shared" si="165"/>
        <v/>
      </c>
      <c r="C214" s="756" t="str">
        <f t="shared" si="178"/>
        <v/>
      </c>
      <c r="D214" s="757" t="str">
        <f t="shared" si="157"/>
        <v/>
      </c>
      <c r="E214" s="759" t="str">
        <f t="shared" si="166"/>
        <v/>
      </c>
      <c r="F214" s="759" t="str">
        <f t="shared" si="167"/>
        <v/>
      </c>
      <c r="G214" s="759" t="str">
        <f t="shared" si="179"/>
        <v/>
      </c>
      <c r="H214" s="759" t="str">
        <f t="shared" si="180"/>
        <v/>
      </c>
      <c r="I214" s="1324" t="str">
        <f t="shared" si="158"/>
        <v/>
      </c>
      <c r="J214" s="759" t="str">
        <f t="shared" si="159"/>
        <v/>
      </c>
      <c r="L214" s="866" t="str">
        <f t="shared" si="168"/>
        <v/>
      </c>
      <c r="M214" s="756" t="str">
        <f t="shared" si="169"/>
        <v/>
      </c>
      <c r="N214" s="757" t="str">
        <f t="shared" si="170"/>
        <v/>
      </c>
      <c r="O214" s="759" t="str">
        <f t="shared" si="171"/>
        <v/>
      </c>
      <c r="P214" s="759" t="str">
        <f t="shared" si="172"/>
        <v/>
      </c>
      <c r="Q214" s="759" t="str">
        <f t="shared" si="173"/>
        <v/>
      </c>
      <c r="R214" s="759" t="str">
        <f t="shared" si="174"/>
        <v/>
      </c>
      <c r="S214" s="1324" t="str">
        <f t="shared" si="160"/>
        <v/>
      </c>
      <c r="T214" s="759" t="str">
        <f t="shared" si="161"/>
        <v/>
      </c>
      <c r="U214" s="1113"/>
      <c r="V214" s="866" t="str">
        <f t="shared" si="175"/>
        <v/>
      </c>
      <c r="W214" s="756" t="str">
        <f t="shared" si="181"/>
        <v/>
      </c>
      <c r="X214" s="757" t="str">
        <f t="shared" si="162"/>
        <v/>
      </c>
      <c r="Y214" s="759" t="str">
        <f t="shared" si="176"/>
        <v/>
      </c>
      <c r="Z214" s="759" t="str">
        <f t="shared" si="177"/>
        <v/>
      </c>
      <c r="AA214" s="759" t="str">
        <f t="shared" si="182"/>
        <v/>
      </c>
      <c r="AB214" s="759" t="str">
        <f t="shared" si="183"/>
        <v/>
      </c>
      <c r="AC214" s="1324" t="str">
        <f t="shared" si="163"/>
        <v/>
      </c>
      <c r="AD214" s="759" t="str">
        <f t="shared" si="164"/>
        <v/>
      </c>
    </row>
    <row r="215" spans="2:30">
      <c r="B215" s="866" t="str">
        <f t="shared" si="165"/>
        <v/>
      </c>
      <c r="C215" s="756" t="str">
        <f t="shared" si="178"/>
        <v/>
      </c>
      <c r="D215" s="757" t="str">
        <f t="shared" si="157"/>
        <v/>
      </c>
      <c r="E215" s="759" t="str">
        <f t="shared" si="166"/>
        <v/>
      </c>
      <c r="F215" s="759" t="str">
        <f t="shared" si="167"/>
        <v/>
      </c>
      <c r="G215" s="759" t="str">
        <f t="shared" si="179"/>
        <v/>
      </c>
      <c r="H215" s="759" t="str">
        <f t="shared" si="180"/>
        <v/>
      </c>
      <c r="I215" s="1324" t="str">
        <f t="shared" si="158"/>
        <v/>
      </c>
      <c r="J215" s="759" t="str">
        <f t="shared" si="159"/>
        <v/>
      </c>
      <c r="L215" s="866" t="str">
        <f t="shared" si="168"/>
        <v/>
      </c>
      <c r="M215" s="756" t="str">
        <f t="shared" si="169"/>
        <v/>
      </c>
      <c r="N215" s="757" t="str">
        <f t="shared" si="170"/>
        <v/>
      </c>
      <c r="O215" s="759" t="str">
        <f t="shared" si="171"/>
        <v/>
      </c>
      <c r="P215" s="759" t="str">
        <f t="shared" si="172"/>
        <v/>
      </c>
      <c r="Q215" s="759" t="str">
        <f t="shared" si="173"/>
        <v/>
      </c>
      <c r="R215" s="759" t="str">
        <f t="shared" si="174"/>
        <v/>
      </c>
      <c r="S215" s="1324" t="str">
        <f t="shared" si="160"/>
        <v/>
      </c>
      <c r="T215" s="759" t="str">
        <f t="shared" si="161"/>
        <v/>
      </c>
      <c r="U215" s="1113"/>
      <c r="V215" s="866" t="str">
        <f t="shared" si="175"/>
        <v/>
      </c>
      <c r="W215" s="756" t="str">
        <f t="shared" si="181"/>
        <v/>
      </c>
      <c r="X215" s="757" t="str">
        <f t="shared" si="162"/>
        <v/>
      </c>
      <c r="Y215" s="759" t="str">
        <f t="shared" si="176"/>
        <v/>
      </c>
      <c r="Z215" s="759" t="str">
        <f t="shared" si="177"/>
        <v/>
      </c>
      <c r="AA215" s="759" t="str">
        <f t="shared" si="182"/>
        <v/>
      </c>
      <c r="AB215" s="759" t="str">
        <f t="shared" si="183"/>
        <v/>
      </c>
      <c r="AC215" s="1324" t="str">
        <f t="shared" si="163"/>
        <v/>
      </c>
      <c r="AD215" s="759" t="str">
        <f t="shared" si="164"/>
        <v/>
      </c>
    </row>
    <row r="216" spans="2:30">
      <c r="B216" s="866" t="str">
        <f t="shared" si="165"/>
        <v/>
      </c>
      <c r="C216" s="756" t="str">
        <f t="shared" si="178"/>
        <v/>
      </c>
      <c r="D216" s="757" t="str">
        <f t="shared" si="157"/>
        <v/>
      </c>
      <c r="E216" s="759" t="str">
        <f t="shared" si="166"/>
        <v/>
      </c>
      <c r="F216" s="759" t="str">
        <f t="shared" si="167"/>
        <v/>
      </c>
      <c r="G216" s="759" t="str">
        <f t="shared" si="179"/>
        <v/>
      </c>
      <c r="H216" s="759" t="str">
        <f t="shared" si="180"/>
        <v/>
      </c>
      <c r="I216" s="1324" t="str">
        <f t="shared" si="158"/>
        <v/>
      </c>
      <c r="J216" s="759" t="str">
        <f t="shared" si="159"/>
        <v/>
      </c>
      <c r="L216" s="866" t="str">
        <f t="shared" si="168"/>
        <v/>
      </c>
      <c r="M216" s="756" t="str">
        <f t="shared" si="169"/>
        <v/>
      </c>
      <c r="N216" s="757" t="str">
        <f t="shared" si="170"/>
        <v/>
      </c>
      <c r="O216" s="759" t="str">
        <f t="shared" si="171"/>
        <v/>
      </c>
      <c r="P216" s="759" t="str">
        <f t="shared" si="172"/>
        <v/>
      </c>
      <c r="Q216" s="759" t="str">
        <f t="shared" si="173"/>
        <v/>
      </c>
      <c r="R216" s="759" t="str">
        <f t="shared" si="174"/>
        <v/>
      </c>
      <c r="S216" s="1324" t="str">
        <f t="shared" si="160"/>
        <v/>
      </c>
      <c r="T216" s="759" t="str">
        <f t="shared" si="161"/>
        <v/>
      </c>
      <c r="U216" s="1113"/>
      <c r="V216" s="866" t="str">
        <f t="shared" si="175"/>
        <v/>
      </c>
      <c r="W216" s="756" t="str">
        <f t="shared" si="181"/>
        <v/>
      </c>
      <c r="X216" s="757" t="str">
        <f t="shared" si="162"/>
        <v/>
      </c>
      <c r="Y216" s="759" t="str">
        <f t="shared" si="176"/>
        <v/>
      </c>
      <c r="Z216" s="759" t="str">
        <f t="shared" si="177"/>
        <v/>
      </c>
      <c r="AA216" s="759" t="str">
        <f t="shared" si="182"/>
        <v/>
      </c>
      <c r="AB216" s="759" t="str">
        <f t="shared" si="183"/>
        <v/>
      </c>
      <c r="AC216" s="1324" t="str">
        <f t="shared" si="163"/>
        <v/>
      </c>
      <c r="AD216" s="759" t="str">
        <f t="shared" si="164"/>
        <v/>
      </c>
    </row>
    <row r="217" spans="2:30">
      <c r="B217" s="866" t="str">
        <f t="shared" si="165"/>
        <v/>
      </c>
      <c r="C217" s="756" t="str">
        <f t="shared" si="178"/>
        <v/>
      </c>
      <c r="D217" s="757" t="str">
        <f t="shared" si="157"/>
        <v/>
      </c>
      <c r="E217" s="759" t="str">
        <f t="shared" si="166"/>
        <v/>
      </c>
      <c r="F217" s="759" t="str">
        <f t="shared" si="167"/>
        <v/>
      </c>
      <c r="G217" s="759" t="str">
        <f t="shared" si="179"/>
        <v/>
      </c>
      <c r="H217" s="759" t="str">
        <f t="shared" si="180"/>
        <v/>
      </c>
      <c r="I217" s="1324" t="str">
        <f t="shared" si="158"/>
        <v/>
      </c>
      <c r="J217" s="759" t="str">
        <f t="shared" si="159"/>
        <v/>
      </c>
      <c r="L217" s="866" t="str">
        <f t="shared" si="168"/>
        <v/>
      </c>
      <c r="M217" s="756" t="str">
        <f t="shared" si="169"/>
        <v/>
      </c>
      <c r="N217" s="757" t="str">
        <f t="shared" si="170"/>
        <v/>
      </c>
      <c r="O217" s="759" t="str">
        <f t="shared" si="171"/>
        <v/>
      </c>
      <c r="P217" s="759" t="str">
        <f t="shared" si="172"/>
        <v/>
      </c>
      <c r="Q217" s="759" t="str">
        <f t="shared" si="173"/>
        <v/>
      </c>
      <c r="R217" s="759" t="str">
        <f t="shared" si="174"/>
        <v/>
      </c>
      <c r="S217" s="1324" t="str">
        <f t="shared" si="160"/>
        <v/>
      </c>
      <c r="T217" s="759" t="str">
        <f t="shared" si="161"/>
        <v/>
      </c>
      <c r="U217" s="1113"/>
      <c r="V217" s="866" t="str">
        <f t="shared" si="175"/>
        <v/>
      </c>
      <c r="W217" s="756" t="str">
        <f t="shared" si="181"/>
        <v/>
      </c>
      <c r="X217" s="757" t="str">
        <f t="shared" si="162"/>
        <v/>
      </c>
      <c r="Y217" s="759" t="str">
        <f t="shared" si="176"/>
        <v/>
      </c>
      <c r="Z217" s="759" t="str">
        <f t="shared" si="177"/>
        <v/>
      </c>
      <c r="AA217" s="759" t="str">
        <f t="shared" si="182"/>
        <v/>
      </c>
      <c r="AB217" s="759" t="str">
        <f t="shared" si="183"/>
        <v/>
      </c>
      <c r="AC217" s="1324" t="str">
        <f t="shared" si="163"/>
        <v/>
      </c>
      <c r="AD217" s="759" t="str">
        <f t="shared" si="164"/>
        <v/>
      </c>
    </row>
    <row r="218" spans="2:30">
      <c r="B218" s="866" t="str">
        <f t="shared" si="165"/>
        <v/>
      </c>
      <c r="C218" s="756" t="str">
        <f t="shared" si="178"/>
        <v/>
      </c>
      <c r="D218" s="757" t="str">
        <f t="shared" si="157"/>
        <v/>
      </c>
      <c r="E218" s="759" t="str">
        <f t="shared" si="166"/>
        <v/>
      </c>
      <c r="F218" s="759" t="str">
        <f t="shared" si="167"/>
        <v/>
      </c>
      <c r="G218" s="759" t="str">
        <f t="shared" si="179"/>
        <v/>
      </c>
      <c r="H218" s="759" t="str">
        <f t="shared" si="180"/>
        <v/>
      </c>
      <c r="I218" s="1324" t="str">
        <f t="shared" si="158"/>
        <v/>
      </c>
      <c r="J218" s="759" t="str">
        <f t="shared" si="159"/>
        <v/>
      </c>
      <c r="L218" s="866" t="str">
        <f t="shared" si="168"/>
        <v/>
      </c>
      <c r="M218" s="756" t="str">
        <f t="shared" si="169"/>
        <v/>
      </c>
      <c r="N218" s="757" t="str">
        <f t="shared" si="170"/>
        <v/>
      </c>
      <c r="O218" s="759" t="str">
        <f t="shared" si="171"/>
        <v/>
      </c>
      <c r="P218" s="759" t="str">
        <f t="shared" si="172"/>
        <v/>
      </c>
      <c r="Q218" s="759" t="str">
        <f t="shared" si="173"/>
        <v/>
      </c>
      <c r="R218" s="759" t="str">
        <f t="shared" si="174"/>
        <v/>
      </c>
      <c r="S218" s="1324" t="str">
        <f t="shared" si="160"/>
        <v/>
      </c>
      <c r="T218" s="759" t="str">
        <f t="shared" si="161"/>
        <v/>
      </c>
      <c r="U218" s="1113"/>
      <c r="V218" s="866" t="str">
        <f t="shared" si="175"/>
        <v/>
      </c>
      <c r="W218" s="756" t="str">
        <f t="shared" si="181"/>
        <v/>
      </c>
      <c r="X218" s="757" t="str">
        <f t="shared" si="162"/>
        <v/>
      </c>
      <c r="Y218" s="759" t="str">
        <f t="shared" si="176"/>
        <v/>
      </c>
      <c r="Z218" s="759" t="str">
        <f t="shared" si="177"/>
        <v/>
      </c>
      <c r="AA218" s="759" t="str">
        <f t="shared" si="182"/>
        <v/>
      </c>
      <c r="AB218" s="759" t="str">
        <f t="shared" si="183"/>
        <v/>
      </c>
      <c r="AC218" s="1324" t="str">
        <f t="shared" si="163"/>
        <v/>
      </c>
      <c r="AD218" s="759" t="str">
        <f t="shared" si="164"/>
        <v/>
      </c>
    </row>
    <row r="219" spans="2:30">
      <c r="B219" s="866" t="str">
        <f t="shared" si="165"/>
        <v/>
      </c>
      <c r="C219" s="756" t="str">
        <f t="shared" si="178"/>
        <v/>
      </c>
      <c r="D219" s="757" t="str">
        <f t="shared" si="157"/>
        <v/>
      </c>
      <c r="E219" s="759" t="str">
        <f t="shared" si="166"/>
        <v/>
      </c>
      <c r="F219" s="759" t="str">
        <f t="shared" si="167"/>
        <v/>
      </c>
      <c r="G219" s="759" t="str">
        <f t="shared" si="179"/>
        <v/>
      </c>
      <c r="H219" s="759" t="str">
        <f t="shared" si="180"/>
        <v/>
      </c>
      <c r="I219" s="1324" t="str">
        <f t="shared" si="158"/>
        <v/>
      </c>
      <c r="J219" s="759" t="str">
        <f t="shared" si="159"/>
        <v/>
      </c>
      <c r="L219" s="866" t="str">
        <f t="shared" si="168"/>
        <v/>
      </c>
      <c r="M219" s="756" t="str">
        <f t="shared" si="169"/>
        <v/>
      </c>
      <c r="N219" s="757" t="str">
        <f t="shared" si="170"/>
        <v/>
      </c>
      <c r="O219" s="759" t="str">
        <f t="shared" si="171"/>
        <v/>
      </c>
      <c r="P219" s="759" t="str">
        <f t="shared" si="172"/>
        <v/>
      </c>
      <c r="Q219" s="759" t="str">
        <f t="shared" si="173"/>
        <v/>
      </c>
      <c r="R219" s="759" t="str">
        <f t="shared" si="174"/>
        <v/>
      </c>
      <c r="S219" s="1324" t="str">
        <f t="shared" si="160"/>
        <v/>
      </c>
      <c r="T219" s="759" t="str">
        <f t="shared" si="161"/>
        <v/>
      </c>
      <c r="U219" s="1113"/>
      <c r="V219" s="866" t="str">
        <f t="shared" si="175"/>
        <v/>
      </c>
      <c r="W219" s="756" t="str">
        <f t="shared" si="181"/>
        <v/>
      </c>
      <c r="X219" s="757" t="str">
        <f t="shared" si="162"/>
        <v/>
      </c>
      <c r="Y219" s="759" t="str">
        <f t="shared" si="176"/>
        <v/>
      </c>
      <c r="Z219" s="759" t="str">
        <f t="shared" si="177"/>
        <v/>
      </c>
      <c r="AA219" s="759" t="str">
        <f t="shared" si="182"/>
        <v/>
      </c>
      <c r="AB219" s="759" t="str">
        <f t="shared" si="183"/>
        <v/>
      </c>
      <c r="AC219" s="1324" t="str">
        <f t="shared" si="163"/>
        <v/>
      </c>
      <c r="AD219" s="759" t="str">
        <f t="shared" si="164"/>
        <v/>
      </c>
    </row>
    <row r="220" spans="2:30">
      <c r="B220" s="866" t="str">
        <f t="shared" si="165"/>
        <v/>
      </c>
      <c r="C220" s="756" t="str">
        <f t="shared" si="178"/>
        <v/>
      </c>
      <c r="D220" s="757" t="str">
        <f t="shared" si="157"/>
        <v/>
      </c>
      <c r="E220" s="759" t="str">
        <f t="shared" si="166"/>
        <v/>
      </c>
      <c r="F220" s="759" t="str">
        <f t="shared" si="167"/>
        <v/>
      </c>
      <c r="G220" s="759" t="str">
        <f t="shared" si="179"/>
        <v/>
      </c>
      <c r="H220" s="759" t="str">
        <f t="shared" si="180"/>
        <v/>
      </c>
      <c r="I220" s="1324" t="str">
        <f t="shared" si="158"/>
        <v/>
      </c>
      <c r="J220" s="759" t="str">
        <f t="shared" si="159"/>
        <v/>
      </c>
      <c r="L220" s="866" t="str">
        <f t="shared" si="168"/>
        <v/>
      </c>
      <c r="M220" s="756" t="str">
        <f t="shared" si="169"/>
        <v/>
      </c>
      <c r="N220" s="757" t="str">
        <f t="shared" si="170"/>
        <v/>
      </c>
      <c r="O220" s="759" t="str">
        <f t="shared" si="171"/>
        <v/>
      </c>
      <c r="P220" s="759" t="str">
        <f t="shared" si="172"/>
        <v/>
      </c>
      <c r="Q220" s="759" t="str">
        <f t="shared" si="173"/>
        <v/>
      </c>
      <c r="R220" s="759" t="str">
        <f t="shared" si="174"/>
        <v/>
      </c>
      <c r="S220" s="1324" t="str">
        <f t="shared" si="160"/>
        <v/>
      </c>
      <c r="T220" s="759" t="str">
        <f t="shared" si="161"/>
        <v/>
      </c>
      <c r="U220" s="1113"/>
      <c r="V220" s="866" t="str">
        <f t="shared" si="175"/>
        <v/>
      </c>
      <c r="W220" s="756" t="str">
        <f t="shared" si="181"/>
        <v/>
      </c>
      <c r="X220" s="757" t="str">
        <f t="shared" si="162"/>
        <v/>
      </c>
      <c r="Y220" s="759" t="str">
        <f t="shared" si="176"/>
        <v/>
      </c>
      <c r="Z220" s="759" t="str">
        <f t="shared" si="177"/>
        <v/>
      </c>
      <c r="AA220" s="759" t="str">
        <f t="shared" si="182"/>
        <v/>
      </c>
      <c r="AB220" s="759" t="str">
        <f t="shared" si="183"/>
        <v/>
      </c>
      <c r="AC220" s="1324" t="str">
        <f t="shared" si="163"/>
        <v/>
      </c>
      <c r="AD220" s="759" t="str">
        <f t="shared" si="164"/>
        <v/>
      </c>
    </row>
    <row r="221" spans="2:30">
      <c r="B221" s="866" t="str">
        <f t="shared" si="165"/>
        <v/>
      </c>
      <c r="C221" s="756" t="str">
        <f t="shared" si="178"/>
        <v/>
      </c>
      <c r="D221" s="757" t="str">
        <f t="shared" si="157"/>
        <v/>
      </c>
      <c r="E221" s="759" t="str">
        <f t="shared" si="166"/>
        <v/>
      </c>
      <c r="F221" s="759" t="str">
        <f t="shared" si="167"/>
        <v/>
      </c>
      <c r="G221" s="759" t="str">
        <f t="shared" si="179"/>
        <v/>
      </c>
      <c r="H221" s="759" t="str">
        <f t="shared" si="180"/>
        <v/>
      </c>
      <c r="I221" s="1324" t="str">
        <f t="shared" si="158"/>
        <v/>
      </c>
      <c r="J221" s="759" t="str">
        <f t="shared" si="159"/>
        <v/>
      </c>
      <c r="L221" s="866" t="str">
        <f t="shared" si="168"/>
        <v/>
      </c>
      <c r="M221" s="756" t="str">
        <f t="shared" si="169"/>
        <v/>
      </c>
      <c r="N221" s="757" t="str">
        <f t="shared" si="170"/>
        <v/>
      </c>
      <c r="O221" s="759" t="str">
        <f t="shared" si="171"/>
        <v/>
      </c>
      <c r="P221" s="759" t="str">
        <f t="shared" si="172"/>
        <v/>
      </c>
      <c r="Q221" s="759" t="str">
        <f t="shared" si="173"/>
        <v/>
      </c>
      <c r="R221" s="759" t="str">
        <f t="shared" si="174"/>
        <v/>
      </c>
      <c r="S221" s="1324" t="str">
        <f t="shared" si="160"/>
        <v/>
      </c>
      <c r="T221" s="759" t="str">
        <f t="shared" si="161"/>
        <v/>
      </c>
      <c r="U221" s="1113"/>
      <c r="V221" s="866" t="str">
        <f t="shared" si="175"/>
        <v/>
      </c>
      <c r="W221" s="756" t="str">
        <f t="shared" si="181"/>
        <v/>
      </c>
      <c r="X221" s="757" t="str">
        <f t="shared" si="162"/>
        <v/>
      </c>
      <c r="Y221" s="759" t="str">
        <f t="shared" si="176"/>
        <v/>
      </c>
      <c r="Z221" s="759" t="str">
        <f t="shared" si="177"/>
        <v/>
      </c>
      <c r="AA221" s="759" t="str">
        <f t="shared" si="182"/>
        <v/>
      </c>
      <c r="AB221" s="759" t="str">
        <f t="shared" si="183"/>
        <v/>
      </c>
      <c r="AC221" s="1324" t="str">
        <f t="shared" si="163"/>
        <v/>
      </c>
      <c r="AD221" s="759" t="str">
        <f t="shared" si="164"/>
        <v/>
      </c>
    </row>
    <row r="222" spans="2:30">
      <c r="B222" s="866" t="str">
        <f t="shared" si="165"/>
        <v/>
      </c>
      <c r="C222" s="756" t="str">
        <f t="shared" si="178"/>
        <v/>
      </c>
      <c r="D222" s="757" t="str">
        <f t="shared" si="157"/>
        <v/>
      </c>
      <c r="E222" s="759" t="str">
        <f t="shared" si="166"/>
        <v/>
      </c>
      <c r="F222" s="759" t="str">
        <f t="shared" si="167"/>
        <v/>
      </c>
      <c r="G222" s="759" t="str">
        <f t="shared" si="179"/>
        <v/>
      </c>
      <c r="H222" s="759" t="str">
        <f t="shared" si="180"/>
        <v/>
      </c>
      <c r="I222" s="1324" t="str">
        <f t="shared" si="158"/>
        <v/>
      </c>
      <c r="J222" s="759" t="str">
        <f t="shared" si="159"/>
        <v/>
      </c>
      <c r="L222" s="866" t="str">
        <f t="shared" si="168"/>
        <v/>
      </c>
      <c r="M222" s="756" t="str">
        <f t="shared" si="169"/>
        <v/>
      </c>
      <c r="N222" s="757" t="str">
        <f t="shared" si="170"/>
        <v/>
      </c>
      <c r="O222" s="759" t="str">
        <f t="shared" si="171"/>
        <v/>
      </c>
      <c r="P222" s="759" t="str">
        <f t="shared" si="172"/>
        <v/>
      </c>
      <c r="Q222" s="759" t="str">
        <f t="shared" si="173"/>
        <v/>
      </c>
      <c r="R222" s="759" t="str">
        <f t="shared" si="174"/>
        <v/>
      </c>
      <c r="S222" s="1324" t="str">
        <f t="shared" si="160"/>
        <v/>
      </c>
      <c r="T222" s="759" t="str">
        <f t="shared" si="161"/>
        <v/>
      </c>
      <c r="U222" s="1113"/>
      <c r="V222" s="866" t="str">
        <f t="shared" si="175"/>
        <v/>
      </c>
      <c r="W222" s="756" t="str">
        <f t="shared" si="181"/>
        <v/>
      </c>
      <c r="X222" s="757" t="str">
        <f t="shared" si="162"/>
        <v/>
      </c>
      <c r="Y222" s="759" t="str">
        <f t="shared" si="176"/>
        <v/>
      </c>
      <c r="Z222" s="759" t="str">
        <f t="shared" si="177"/>
        <v/>
      </c>
      <c r="AA222" s="759" t="str">
        <f t="shared" si="182"/>
        <v/>
      </c>
      <c r="AB222" s="759" t="str">
        <f t="shared" si="183"/>
        <v/>
      </c>
      <c r="AC222" s="1324" t="str">
        <f t="shared" si="163"/>
        <v/>
      </c>
      <c r="AD222" s="759" t="str">
        <f t="shared" si="164"/>
        <v/>
      </c>
    </row>
    <row r="223" spans="2:30">
      <c r="B223" s="866" t="str">
        <f t="shared" si="165"/>
        <v/>
      </c>
      <c r="C223" s="756" t="str">
        <f t="shared" si="178"/>
        <v/>
      </c>
      <c r="D223" s="757" t="str">
        <f t="shared" si="157"/>
        <v/>
      </c>
      <c r="E223" s="759" t="str">
        <f t="shared" si="166"/>
        <v/>
      </c>
      <c r="F223" s="759" t="str">
        <f t="shared" si="167"/>
        <v/>
      </c>
      <c r="G223" s="759" t="str">
        <f t="shared" si="179"/>
        <v/>
      </c>
      <c r="H223" s="759" t="str">
        <f t="shared" si="180"/>
        <v/>
      </c>
      <c r="I223" s="1324" t="str">
        <f t="shared" si="158"/>
        <v/>
      </c>
      <c r="J223" s="759" t="str">
        <f t="shared" si="159"/>
        <v/>
      </c>
      <c r="L223" s="866" t="str">
        <f t="shared" si="168"/>
        <v/>
      </c>
      <c r="M223" s="756" t="str">
        <f t="shared" si="169"/>
        <v/>
      </c>
      <c r="N223" s="757" t="str">
        <f t="shared" si="170"/>
        <v/>
      </c>
      <c r="O223" s="759" t="str">
        <f t="shared" si="171"/>
        <v/>
      </c>
      <c r="P223" s="759" t="str">
        <f t="shared" si="172"/>
        <v/>
      </c>
      <c r="Q223" s="759" t="str">
        <f t="shared" si="173"/>
        <v/>
      </c>
      <c r="R223" s="759" t="str">
        <f t="shared" si="174"/>
        <v/>
      </c>
      <c r="S223" s="1324" t="str">
        <f t="shared" si="160"/>
        <v/>
      </c>
      <c r="T223" s="759" t="str">
        <f t="shared" si="161"/>
        <v/>
      </c>
      <c r="U223" s="1113"/>
      <c r="V223" s="866" t="str">
        <f t="shared" si="175"/>
        <v/>
      </c>
      <c r="W223" s="756" t="str">
        <f t="shared" si="181"/>
        <v/>
      </c>
      <c r="X223" s="757" t="str">
        <f t="shared" si="162"/>
        <v/>
      </c>
      <c r="Y223" s="759" t="str">
        <f t="shared" si="176"/>
        <v/>
      </c>
      <c r="Z223" s="759" t="str">
        <f t="shared" si="177"/>
        <v/>
      </c>
      <c r="AA223" s="759" t="str">
        <f t="shared" si="182"/>
        <v/>
      </c>
      <c r="AB223" s="759" t="str">
        <f t="shared" si="183"/>
        <v/>
      </c>
      <c r="AC223" s="1324" t="str">
        <f t="shared" si="163"/>
        <v/>
      </c>
      <c r="AD223" s="759" t="str">
        <f t="shared" si="164"/>
        <v/>
      </c>
    </row>
    <row r="224" spans="2:30">
      <c r="B224" s="866" t="str">
        <f t="shared" si="165"/>
        <v/>
      </c>
      <c r="C224" s="756" t="str">
        <f t="shared" si="178"/>
        <v/>
      </c>
      <c r="D224" s="757" t="str">
        <f t="shared" si="157"/>
        <v/>
      </c>
      <c r="E224" s="759" t="str">
        <f t="shared" si="166"/>
        <v/>
      </c>
      <c r="F224" s="759" t="str">
        <f t="shared" si="167"/>
        <v/>
      </c>
      <c r="G224" s="759" t="str">
        <f t="shared" si="179"/>
        <v/>
      </c>
      <c r="H224" s="759" t="str">
        <f t="shared" si="180"/>
        <v/>
      </c>
      <c r="I224" s="1324" t="str">
        <f t="shared" si="158"/>
        <v/>
      </c>
      <c r="J224" s="759" t="str">
        <f t="shared" si="159"/>
        <v/>
      </c>
      <c r="L224" s="866" t="str">
        <f t="shared" si="168"/>
        <v/>
      </c>
      <c r="M224" s="756" t="str">
        <f t="shared" si="169"/>
        <v/>
      </c>
      <c r="N224" s="757" t="str">
        <f t="shared" si="170"/>
        <v/>
      </c>
      <c r="O224" s="759" t="str">
        <f t="shared" si="171"/>
        <v/>
      </c>
      <c r="P224" s="759" t="str">
        <f t="shared" si="172"/>
        <v/>
      </c>
      <c r="Q224" s="759" t="str">
        <f t="shared" si="173"/>
        <v/>
      </c>
      <c r="R224" s="759" t="str">
        <f t="shared" si="174"/>
        <v/>
      </c>
      <c r="S224" s="1324" t="str">
        <f t="shared" si="160"/>
        <v/>
      </c>
      <c r="T224" s="759" t="str">
        <f t="shared" si="161"/>
        <v/>
      </c>
      <c r="U224" s="1113"/>
      <c r="V224" s="866" t="str">
        <f t="shared" si="175"/>
        <v/>
      </c>
      <c r="W224" s="756" t="str">
        <f t="shared" si="181"/>
        <v/>
      </c>
      <c r="X224" s="757" t="str">
        <f t="shared" si="162"/>
        <v/>
      </c>
      <c r="Y224" s="759" t="str">
        <f t="shared" si="176"/>
        <v/>
      </c>
      <c r="Z224" s="759" t="str">
        <f t="shared" si="177"/>
        <v/>
      </c>
      <c r="AA224" s="759" t="str">
        <f t="shared" si="182"/>
        <v/>
      </c>
      <c r="AB224" s="759" t="str">
        <f t="shared" si="183"/>
        <v/>
      </c>
      <c r="AC224" s="1324" t="str">
        <f t="shared" si="163"/>
        <v/>
      </c>
      <c r="AD224" s="759" t="str">
        <f t="shared" si="164"/>
        <v/>
      </c>
    </row>
    <row r="225" spans="2:30">
      <c r="B225" s="866" t="str">
        <f t="shared" si="165"/>
        <v/>
      </c>
      <c r="C225" s="756" t="str">
        <f t="shared" si="178"/>
        <v/>
      </c>
      <c r="D225" s="757" t="str">
        <f t="shared" si="157"/>
        <v/>
      </c>
      <c r="E225" s="759" t="str">
        <f t="shared" si="166"/>
        <v/>
      </c>
      <c r="F225" s="759" t="str">
        <f t="shared" si="167"/>
        <v/>
      </c>
      <c r="G225" s="759" t="str">
        <f t="shared" si="179"/>
        <v/>
      </c>
      <c r="H225" s="759" t="str">
        <f t="shared" si="180"/>
        <v/>
      </c>
      <c r="I225" s="1324" t="str">
        <f t="shared" si="158"/>
        <v/>
      </c>
      <c r="J225" s="759" t="str">
        <f t="shared" si="159"/>
        <v/>
      </c>
      <c r="L225" s="866" t="str">
        <f t="shared" si="168"/>
        <v/>
      </c>
      <c r="M225" s="756" t="str">
        <f t="shared" si="169"/>
        <v/>
      </c>
      <c r="N225" s="757" t="str">
        <f t="shared" si="170"/>
        <v/>
      </c>
      <c r="O225" s="759" t="str">
        <f t="shared" si="171"/>
        <v/>
      </c>
      <c r="P225" s="759" t="str">
        <f t="shared" si="172"/>
        <v/>
      </c>
      <c r="Q225" s="759" t="str">
        <f t="shared" si="173"/>
        <v/>
      </c>
      <c r="R225" s="759" t="str">
        <f t="shared" si="174"/>
        <v/>
      </c>
      <c r="S225" s="1324" t="str">
        <f t="shared" si="160"/>
        <v/>
      </c>
      <c r="T225" s="759" t="str">
        <f t="shared" si="161"/>
        <v/>
      </c>
      <c r="U225" s="1113"/>
      <c r="V225" s="866" t="str">
        <f t="shared" si="175"/>
        <v/>
      </c>
      <c r="W225" s="756" t="str">
        <f t="shared" si="181"/>
        <v/>
      </c>
      <c r="X225" s="757" t="str">
        <f t="shared" si="162"/>
        <v/>
      </c>
      <c r="Y225" s="759" t="str">
        <f t="shared" si="176"/>
        <v/>
      </c>
      <c r="Z225" s="759" t="str">
        <f t="shared" si="177"/>
        <v/>
      </c>
      <c r="AA225" s="759" t="str">
        <f t="shared" si="182"/>
        <v/>
      </c>
      <c r="AB225" s="759" t="str">
        <f t="shared" si="183"/>
        <v/>
      </c>
      <c r="AC225" s="1324" t="str">
        <f t="shared" si="163"/>
        <v/>
      </c>
      <c r="AD225" s="759" t="str">
        <f t="shared" si="164"/>
        <v/>
      </c>
    </row>
    <row r="226" spans="2:30">
      <c r="B226" s="866" t="str">
        <f t="shared" si="165"/>
        <v/>
      </c>
      <c r="C226" s="756" t="str">
        <f t="shared" si="178"/>
        <v/>
      </c>
      <c r="D226" s="757" t="str">
        <f t="shared" si="157"/>
        <v/>
      </c>
      <c r="E226" s="759" t="str">
        <f t="shared" si="166"/>
        <v/>
      </c>
      <c r="F226" s="759" t="str">
        <f t="shared" si="167"/>
        <v/>
      </c>
      <c r="G226" s="759" t="str">
        <f t="shared" si="179"/>
        <v/>
      </c>
      <c r="H226" s="759" t="str">
        <f t="shared" si="180"/>
        <v/>
      </c>
      <c r="I226" s="1324" t="str">
        <f t="shared" si="158"/>
        <v/>
      </c>
      <c r="J226" s="759" t="str">
        <f t="shared" si="159"/>
        <v/>
      </c>
      <c r="L226" s="866" t="str">
        <f t="shared" si="168"/>
        <v/>
      </c>
      <c r="M226" s="756" t="str">
        <f t="shared" si="169"/>
        <v/>
      </c>
      <c r="N226" s="757" t="str">
        <f t="shared" si="170"/>
        <v/>
      </c>
      <c r="O226" s="759" t="str">
        <f t="shared" si="171"/>
        <v/>
      </c>
      <c r="P226" s="759" t="str">
        <f t="shared" si="172"/>
        <v/>
      </c>
      <c r="Q226" s="759" t="str">
        <f t="shared" si="173"/>
        <v/>
      </c>
      <c r="R226" s="759" t="str">
        <f t="shared" si="174"/>
        <v/>
      </c>
      <c r="S226" s="1324" t="str">
        <f t="shared" si="160"/>
        <v/>
      </c>
      <c r="T226" s="759" t="str">
        <f t="shared" si="161"/>
        <v/>
      </c>
      <c r="U226" s="1113"/>
      <c r="V226" s="866" t="str">
        <f t="shared" si="175"/>
        <v/>
      </c>
      <c r="W226" s="756" t="str">
        <f t="shared" si="181"/>
        <v/>
      </c>
      <c r="X226" s="757" t="str">
        <f t="shared" si="162"/>
        <v/>
      </c>
      <c r="Y226" s="759" t="str">
        <f t="shared" si="176"/>
        <v/>
      </c>
      <c r="Z226" s="759" t="str">
        <f t="shared" si="177"/>
        <v/>
      </c>
      <c r="AA226" s="759" t="str">
        <f t="shared" si="182"/>
        <v/>
      </c>
      <c r="AB226" s="759" t="str">
        <f t="shared" si="183"/>
        <v/>
      </c>
      <c r="AC226" s="1324" t="str">
        <f t="shared" si="163"/>
        <v/>
      </c>
      <c r="AD226" s="759" t="str">
        <f t="shared" si="164"/>
        <v/>
      </c>
    </row>
    <row r="227" spans="2:30">
      <c r="B227" s="866" t="str">
        <f t="shared" si="165"/>
        <v/>
      </c>
      <c r="C227" s="756" t="str">
        <f t="shared" si="178"/>
        <v/>
      </c>
      <c r="D227" s="757" t="str">
        <f t="shared" si="157"/>
        <v/>
      </c>
      <c r="E227" s="759" t="str">
        <f t="shared" si="166"/>
        <v/>
      </c>
      <c r="F227" s="759" t="str">
        <f t="shared" si="167"/>
        <v/>
      </c>
      <c r="G227" s="759" t="str">
        <f t="shared" si="179"/>
        <v/>
      </c>
      <c r="H227" s="759" t="str">
        <f t="shared" si="180"/>
        <v/>
      </c>
      <c r="I227" s="1324" t="str">
        <f t="shared" si="158"/>
        <v/>
      </c>
      <c r="J227" s="759" t="str">
        <f t="shared" si="159"/>
        <v/>
      </c>
      <c r="L227" s="866" t="str">
        <f t="shared" si="168"/>
        <v/>
      </c>
      <c r="M227" s="756" t="str">
        <f t="shared" si="169"/>
        <v/>
      </c>
      <c r="N227" s="757" t="str">
        <f t="shared" si="170"/>
        <v/>
      </c>
      <c r="O227" s="759" t="str">
        <f t="shared" si="171"/>
        <v/>
      </c>
      <c r="P227" s="759" t="str">
        <f t="shared" si="172"/>
        <v/>
      </c>
      <c r="Q227" s="759" t="str">
        <f t="shared" si="173"/>
        <v/>
      </c>
      <c r="R227" s="759" t="str">
        <f t="shared" si="174"/>
        <v/>
      </c>
      <c r="S227" s="1324" t="str">
        <f t="shared" si="160"/>
        <v/>
      </c>
      <c r="T227" s="759" t="str">
        <f t="shared" si="161"/>
        <v/>
      </c>
      <c r="U227" s="1113"/>
      <c r="V227" s="866" t="str">
        <f t="shared" si="175"/>
        <v/>
      </c>
      <c r="W227" s="756" t="str">
        <f t="shared" si="181"/>
        <v/>
      </c>
      <c r="X227" s="757" t="str">
        <f t="shared" si="162"/>
        <v/>
      </c>
      <c r="Y227" s="759" t="str">
        <f t="shared" si="176"/>
        <v/>
      </c>
      <c r="Z227" s="759" t="str">
        <f t="shared" si="177"/>
        <v/>
      </c>
      <c r="AA227" s="759" t="str">
        <f t="shared" si="182"/>
        <v/>
      </c>
      <c r="AB227" s="759" t="str">
        <f t="shared" si="183"/>
        <v/>
      </c>
      <c r="AC227" s="1324" t="str">
        <f t="shared" si="163"/>
        <v/>
      </c>
      <c r="AD227" s="759" t="str">
        <f t="shared" si="164"/>
        <v/>
      </c>
    </row>
    <row r="228" spans="2:30">
      <c r="B228" s="866" t="str">
        <f t="shared" si="165"/>
        <v/>
      </c>
      <c r="C228" s="756" t="str">
        <f t="shared" si="178"/>
        <v/>
      </c>
      <c r="D228" s="757" t="str">
        <f t="shared" si="157"/>
        <v/>
      </c>
      <c r="E228" s="759" t="str">
        <f t="shared" si="166"/>
        <v/>
      </c>
      <c r="F228" s="759" t="str">
        <f t="shared" si="167"/>
        <v/>
      </c>
      <c r="G228" s="759" t="str">
        <f t="shared" si="179"/>
        <v/>
      </c>
      <c r="H228" s="759" t="str">
        <f t="shared" si="180"/>
        <v/>
      </c>
      <c r="I228" s="1324" t="str">
        <f t="shared" si="158"/>
        <v/>
      </c>
      <c r="J228" s="759" t="str">
        <f t="shared" si="159"/>
        <v/>
      </c>
      <c r="L228" s="866" t="str">
        <f t="shared" si="168"/>
        <v/>
      </c>
      <c r="M228" s="756" t="str">
        <f t="shared" si="169"/>
        <v/>
      </c>
      <c r="N228" s="757" t="str">
        <f t="shared" si="170"/>
        <v/>
      </c>
      <c r="O228" s="759" t="str">
        <f t="shared" si="171"/>
        <v/>
      </c>
      <c r="P228" s="759" t="str">
        <f t="shared" si="172"/>
        <v/>
      </c>
      <c r="Q228" s="759" t="str">
        <f t="shared" si="173"/>
        <v/>
      </c>
      <c r="R228" s="759" t="str">
        <f t="shared" si="174"/>
        <v/>
      </c>
      <c r="S228" s="1324" t="str">
        <f t="shared" si="160"/>
        <v/>
      </c>
      <c r="T228" s="759" t="str">
        <f t="shared" si="161"/>
        <v/>
      </c>
      <c r="U228" s="1113"/>
      <c r="V228" s="866" t="str">
        <f t="shared" si="175"/>
        <v/>
      </c>
      <c r="W228" s="756" t="str">
        <f t="shared" si="181"/>
        <v/>
      </c>
      <c r="X228" s="757" t="str">
        <f t="shared" si="162"/>
        <v/>
      </c>
      <c r="Y228" s="759" t="str">
        <f t="shared" si="176"/>
        <v/>
      </c>
      <c r="Z228" s="759" t="str">
        <f t="shared" si="177"/>
        <v/>
      </c>
      <c r="AA228" s="759" t="str">
        <f t="shared" si="182"/>
        <v/>
      </c>
      <c r="AB228" s="759" t="str">
        <f t="shared" si="183"/>
        <v/>
      </c>
      <c r="AC228" s="1324" t="str">
        <f t="shared" si="163"/>
        <v/>
      </c>
      <c r="AD228" s="759" t="str">
        <f t="shared" si="164"/>
        <v/>
      </c>
    </row>
    <row r="229" spans="2:30">
      <c r="B229" s="866" t="str">
        <f t="shared" si="165"/>
        <v/>
      </c>
      <c r="C229" s="756" t="str">
        <f t="shared" si="178"/>
        <v/>
      </c>
      <c r="D229" s="757" t="str">
        <f t="shared" si="157"/>
        <v/>
      </c>
      <c r="E229" s="759" t="str">
        <f t="shared" si="166"/>
        <v/>
      </c>
      <c r="F229" s="759" t="str">
        <f t="shared" si="167"/>
        <v/>
      </c>
      <c r="G229" s="759" t="str">
        <f t="shared" si="179"/>
        <v/>
      </c>
      <c r="H229" s="759" t="str">
        <f t="shared" si="180"/>
        <v/>
      </c>
      <c r="I229" s="1324" t="str">
        <f t="shared" si="158"/>
        <v/>
      </c>
      <c r="J229" s="759" t="str">
        <f t="shared" si="159"/>
        <v/>
      </c>
      <c r="L229" s="866" t="str">
        <f t="shared" si="168"/>
        <v/>
      </c>
      <c r="M229" s="756" t="str">
        <f t="shared" si="169"/>
        <v/>
      </c>
      <c r="N229" s="757" t="str">
        <f t="shared" si="170"/>
        <v/>
      </c>
      <c r="O229" s="759" t="str">
        <f t="shared" si="171"/>
        <v/>
      </c>
      <c r="P229" s="759" t="str">
        <f t="shared" si="172"/>
        <v/>
      </c>
      <c r="Q229" s="759" t="str">
        <f t="shared" si="173"/>
        <v/>
      </c>
      <c r="R229" s="759" t="str">
        <f t="shared" si="174"/>
        <v/>
      </c>
      <c r="S229" s="1324" t="str">
        <f t="shared" si="160"/>
        <v/>
      </c>
      <c r="T229" s="759" t="str">
        <f t="shared" si="161"/>
        <v/>
      </c>
      <c r="U229" s="1113"/>
      <c r="V229" s="866" t="str">
        <f t="shared" si="175"/>
        <v/>
      </c>
      <c r="W229" s="756" t="str">
        <f t="shared" si="181"/>
        <v/>
      </c>
      <c r="X229" s="757" t="str">
        <f t="shared" si="162"/>
        <v/>
      </c>
      <c r="Y229" s="759" t="str">
        <f t="shared" si="176"/>
        <v/>
      </c>
      <c r="Z229" s="759" t="str">
        <f t="shared" si="177"/>
        <v/>
      </c>
      <c r="AA229" s="759" t="str">
        <f t="shared" si="182"/>
        <v/>
      </c>
      <c r="AB229" s="759" t="str">
        <f t="shared" si="183"/>
        <v/>
      </c>
      <c r="AC229" s="1324" t="str">
        <f t="shared" si="163"/>
        <v/>
      </c>
      <c r="AD229" s="759" t="str">
        <f t="shared" si="164"/>
        <v/>
      </c>
    </row>
    <row r="230" spans="2:30">
      <c r="B230" s="866" t="str">
        <f t="shared" si="165"/>
        <v/>
      </c>
      <c r="C230" s="756" t="str">
        <f t="shared" si="178"/>
        <v/>
      </c>
      <c r="D230" s="757" t="str">
        <f t="shared" si="157"/>
        <v/>
      </c>
      <c r="E230" s="759" t="str">
        <f t="shared" si="166"/>
        <v/>
      </c>
      <c r="F230" s="759" t="str">
        <f t="shared" si="167"/>
        <v/>
      </c>
      <c r="G230" s="759" t="str">
        <f t="shared" si="179"/>
        <v/>
      </c>
      <c r="H230" s="759" t="str">
        <f t="shared" si="180"/>
        <v/>
      </c>
      <c r="I230" s="1324" t="str">
        <f t="shared" si="158"/>
        <v/>
      </c>
      <c r="J230" s="759" t="str">
        <f t="shared" si="159"/>
        <v/>
      </c>
      <c r="L230" s="866" t="str">
        <f t="shared" si="168"/>
        <v/>
      </c>
      <c r="M230" s="756" t="str">
        <f t="shared" si="169"/>
        <v/>
      </c>
      <c r="N230" s="757" t="str">
        <f t="shared" si="170"/>
        <v/>
      </c>
      <c r="O230" s="759" t="str">
        <f t="shared" si="171"/>
        <v/>
      </c>
      <c r="P230" s="759" t="str">
        <f t="shared" si="172"/>
        <v/>
      </c>
      <c r="Q230" s="759" t="str">
        <f t="shared" si="173"/>
        <v/>
      </c>
      <c r="R230" s="759" t="str">
        <f t="shared" si="174"/>
        <v/>
      </c>
      <c r="S230" s="1324" t="str">
        <f t="shared" si="160"/>
        <v/>
      </c>
      <c r="T230" s="759" t="str">
        <f t="shared" si="161"/>
        <v/>
      </c>
      <c r="U230" s="1113"/>
      <c r="V230" s="866" t="str">
        <f t="shared" si="175"/>
        <v/>
      </c>
      <c r="W230" s="756" t="str">
        <f t="shared" si="181"/>
        <v/>
      </c>
      <c r="X230" s="757" t="str">
        <f t="shared" si="162"/>
        <v/>
      </c>
      <c r="Y230" s="759" t="str">
        <f t="shared" si="176"/>
        <v/>
      </c>
      <c r="Z230" s="759" t="str">
        <f t="shared" si="177"/>
        <v/>
      </c>
      <c r="AA230" s="759" t="str">
        <f t="shared" si="182"/>
        <v/>
      </c>
      <c r="AB230" s="759" t="str">
        <f t="shared" si="183"/>
        <v/>
      </c>
      <c r="AC230" s="1324" t="str">
        <f t="shared" si="163"/>
        <v/>
      </c>
      <c r="AD230" s="759" t="str">
        <f t="shared" si="164"/>
        <v/>
      </c>
    </row>
    <row r="231" spans="2:30">
      <c r="B231" s="866" t="str">
        <f t="shared" si="165"/>
        <v/>
      </c>
      <c r="C231" s="756" t="str">
        <f t="shared" si="178"/>
        <v/>
      </c>
      <c r="D231" s="757" t="str">
        <f t="shared" si="157"/>
        <v/>
      </c>
      <c r="E231" s="759" t="str">
        <f t="shared" si="166"/>
        <v/>
      </c>
      <c r="F231" s="759" t="str">
        <f t="shared" si="167"/>
        <v/>
      </c>
      <c r="G231" s="759" t="str">
        <f t="shared" si="179"/>
        <v/>
      </c>
      <c r="H231" s="759" t="str">
        <f t="shared" si="180"/>
        <v/>
      </c>
      <c r="I231" s="1324" t="str">
        <f t="shared" si="158"/>
        <v/>
      </c>
      <c r="J231" s="759" t="str">
        <f t="shared" si="159"/>
        <v/>
      </c>
      <c r="L231" s="866" t="str">
        <f t="shared" si="168"/>
        <v/>
      </c>
      <c r="M231" s="756" t="str">
        <f t="shared" si="169"/>
        <v/>
      </c>
      <c r="N231" s="757" t="str">
        <f t="shared" si="170"/>
        <v/>
      </c>
      <c r="O231" s="759" t="str">
        <f t="shared" si="171"/>
        <v/>
      </c>
      <c r="P231" s="759" t="str">
        <f t="shared" si="172"/>
        <v/>
      </c>
      <c r="Q231" s="759" t="str">
        <f t="shared" si="173"/>
        <v/>
      </c>
      <c r="R231" s="759" t="str">
        <f t="shared" si="174"/>
        <v/>
      </c>
      <c r="S231" s="1324" t="str">
        <f t="shared" si="160"/>
        <v/>
      </c>
      <c r="T231" s="759" t="str">
        <f t="shared" si="161"/>
        <v/>
      </c>
      <c r="U231" s="1113"/>
      <c r="V231" s="866" t="str">
        <f t="shared" si="175"/>
        <v/>
      </c>
      <c r="W231" s="756" t="str">
        <f t="shared" si="181"/>
        <v/>
      </c>
      <c r="X231" s="757" t="str">
        <f t="shared" si="162"/>
        <v/>
      </c>
      <c r="Y231" s="759" t="str">
        <f t="shared" si="176"/>
        <v/>
      </c>
      <c r="Z231" s="759" t="str">
        <f t="shared" si="177"/>
        <v/>
      </c>
      <c r="AA231" s="759" t="str">
        <f t="shared" si="182"/>
        <v/>
      </c>
      <c r="AB231" s="759" t="str">
        <f t="shared" si="183"/>
        <v/>
      </c>
      <c r="AC231" s="1324" t="str">
        <f t="shared" si="163"/>
        <v/>
      </c>
      <c r="AD231" s="759" t="str">
        <f t="shared" si="164"/>
        <v/>
      </c>
    </row>
    <row r="232" spans="2:30">
      <c r="B232" s="866" t="str">
        <f t="shared" si="165"/>
        <v/>
      </c>
      <c r="C232" s="756" t="str">
        <f t="shared" si="178"/>
        <v/>
      </c>
      <c r="D232" s="757" t="str">
        <f t="shared" si="157"/>
        <v/>
      </c>
      <c r="E232" s="759" t="str">
        <f t="shared" si="166"/>
        <v/>
      </c>
      <c r="F232" s="759" t="str">
        <f t="shared" si="167"/>
        <v/>
      </c>
      <c r="G232" s="759" t="str">
        <f t="shared" si="179"/>
        <v/>
      </c>
      <c r="H232" s="759" t="str">
        <f t="shared" si="180"/>
        <v/>
      </c>
      <c r="I232" s="1324" t="str">
        <f t="shared" si="158"/>
        <v/>
      </c>
      <c r="J232" s="759" t="str">
        <f t="shared" si="159"/>
        <v/>
      </c>
      <c r="L232" s="866" t="str">
        <f t="shared" si="168"/>
        <v/>
      </c>
      <c r="M232" s="756" t="str">
        <f t="shared" si="169"/>
        <v/>
      </c>
      <c r="N232" s="757" t="str">
        <f t="shared" si="170"/>
        <v/>
      </c>
      <c r="O232" s="759" t="str">
        <f t="shared" si="171"/>
        <v/>
      </c>
      <c r="P232" s="759" t="str">
        <f t="shared" si="172"/>
        <v/>
      </c>
      <c r="Q232" s="759" t="str">
        <f t="shared" si="173"/>
        <v/>
      </c>
      <c r="R232" s="759" t="str">
        <f t="shared" si="174"/>
        <v/>
      </c>
      <c r="S232" s="1324" t="str">
        <f t="shared" si="160"/>
        <v/>
      </c>
      <c r="T232" s="759" t="str">
        <f t="shared" si="161"/>
        <v/>
      </c>
      <c r="U232" s="1113"/>
      <c r="V232" s="866" t="str">
        <f t="shared" si="175"/>
        <v/>
      </c>
      <c r="W232" s="756" t="str">
        <f t="shared" si="181"/>
        <v/>
      </c>
      <c r="X232" s="757" t="str">
        <f t="shared" si="162"/>
        <v/>
      </c>
      <c r="Y232" s="759" t="str">
        <f t="shared" si="176"/>
        <v/>
      </c>
      <c r="Z232" s="759" t="str">
        <f t="shared" si="177"/>
        <v/>
      </c>
      <c r="AA232" s="759" t="str">
        <f t="shared" si="182"/>
        <v/>
      </c>
      <c r="AB232" s="759" t="str">
        <f t="shared" si="183"/>
        <v/>
      </c>
      <c r="AC232" s="1324" t="str">
        <f t="shared" si="163"/>
        <v/>
      </c>
      <c r="AD232" s="759" t="str">
        <f t="shared" si="164"/>
        <v/>
      </c>
    </row>
    <row r="233" spans="2:30">
      <c r="B233" s="866" t="str">
        <f t="shared" si="165"/>
        <v/>
      </c>
      <c r="C233" s="756" t="str">
        <f t="shared" si="178"/>
        <v/>
      </c>
      <c r="D233" s="757" t="str">
        <f t="shared" si="157"/>
        <v/>
      </c>
      <c r="E233" s="759" t="str">
        <f t="shared" si="166"/>
        <v/>
      </c>
      <c r="F233" s="759" t="str">
        <f t="shared" si="167"/>
        <v/>
      </c>
      <c r="G233" s="759" t="str">
        <f t="shared" si="179"/>
        <v/>
      </c>
      <c r="H233" s="759" t="str">
        <f t="shared" si="180"/>
        <v/>
      </c>
      <c r="I233" s="1324" t="str">
        <f t="shared" si="158"/>
        <v/>
      </c>
      <c r="J233" s="759" t="str">
        <f t="shared" si="159"/>
        <v/>
      </c>
      <c r="L233" s="866" t="str">
        <f t="shared" si="168"/>
        <v/>
      </c>
      <c r="M233" s="756" t="str">
        <f t="shared" si="169"/>
        <v/>
      </c>
      <c r="N233" s="757" t="str">
        <f t="shared" si="170"/>
        <v/>
      </c>
      <c r="O233" s="759" t="str">
        <f t="shared" si="171"/>
        <v/>
      </c>
      <c r="P233" s="759" t="str">
        <f t="shared" si="172"/>
        <v/>
      </c>
      <c r="Q233" s="759" t="str">
        <f t="shared" si="173"/>
        <v/>
      </c>
      <c r="R233" s="759" t="str">
        <f t="shared" si="174"/>
        <v/>
      </c>
      <c r="S233" s="1324" t="str">
        <f t="shared" si="160"/>
        <v/>
      </c>
      <c r="T233" s="759" t="str">
        <f t="shared" si="161"/>
        <v/>
      </c>
      <c r="U233" s="1113"/>
      <c r="V233" s="866" t="str">
        <f t="shared" si="175"/>
        <v/>
      </c>
      <c r="W233" s="756" t="str">
        <f t="shared" si="181"/>
        <v/>
      </c>
      <c r="X233" s="757" t="str">
        <f t="shared" si="162"/>
        <v/>
      </c>
      <c r="Y233" s="759" t="str">
        <f t="shared" si="176"/>
        <v/>
      </c>
      <c r="Z233" s="759" t="str">
        <f t="shared" si="177"/>
        <v/>
      </c>
      <c r="AA233" s="759" t="str">
        <f t="shared" si="182"/>
        <v/>
      </c>
      <c r="AB233" s="759" t="str">
        <f t="shared" si="183"/>
        <v/>
      </c>
      <c r="AC233" s="1324" t="str">
        <f t="shared" si="163"/>
        <v/>
      </c>
      <c r="AD233" s="759" t="str">
        <f t="shared" si="164"/>
        <v/>
      </c>
    </row>
    <row r="234" spans="2:30">
      <c r="B234" s="866" t="str">
        <f t="shared" si="165"/>
        <v/>
      </c>
      <c r="C234" s="756" t="str">
        <f t="shared" si="178"/>
        <v/>
      </c>
      <c r="D234" s="757" t="str">
        <f t="shared" si="157"/>
        <v/>
      </c>
      <c r="E234" s="759" t="str">
        <f t="shared" si="166"/>
        <v/>
      </c>
      <c r="F234" s="759" t="str">
        <f t="shared" si="167"/>
        <v/>
      </c>
      <c r="G234" s="759" t="str">
        <f t="shared" si="179"/>
        <v/>
      </c>
      <c r="H234" s="759" t="str">
        <f t="shared" si="180"/>
        <v/>
      </c>
      <c r="I234" s="1324" t="str">
        <f t="shared" si="158"/>
        <v/>
      </c>
      <c r="J234" s="759" t="str">
        <f t="shared" si="159"/>
        <v/>
      </c>
      <c r="L234" s="866" t="str">
        <f t="shared" si="168"/>
        <v/>
      </c>
      <c r="M234" s="756" t="str">
        <f t="shared" si="169"/>
        <v/>
      </c>
      <c r="N234" s="757" t="str">
        <f t="shared" si="170"/>
        <v/>
      </c>
      <c r="O234" s="759" t="str">
        <f t="shared" si="171"/>
        <v/>
      </c>
      <c r="P234" s="759" t="str">
        <f t="shared" si="172"/>
        <v/>
      </c>
      <c r="Q234" s="759" t="str">
        <f t="shared" si="173"/>
        <v/>
      </c>
      <c r="R234" s="759" t="str">
        <f t="shared" si="174"/>
        <v/>
      </c>
      <c r="S234" s="1324" t="str">
        <f t="shared" si="160"/>
        <v/>
      </c>
      <c r="T234" s="759" t="str">
        <f t="shared" si="161"/>
        <v/>
      </c>
      <c r="U234" s="1113"/>
      <c r="V234" s="866" t="str">
        <f t="shared" si="175"/>
        <v/>
      </c>
      <c r="W234" s="756" t="str">
        <f t="shared" si="181"/>
        <v/>
      </c>
      <c r="X234" s="757" t="str">
        <f t="shared" si="162"/>
        <v/>
      </c>
      <c r="Y234" s="759" t="str">
        <f t="shared" si="176"/>
        <v/>
      </c>
      <c r="Z234" s="759" t="str">
        <f t="shared" si="177"/>
        <v/>
      </c>
      <c r="AA234" s="759" t="str">
        <f t="shared" si="182"/>
        <v/>
      </c>
      <c r="AB234" s="759" t="str">
        <f t="shared" si="183"/>
        <v/>
      </c>
      <c r="AC234" s="1324" t="str">
        <f t="shared" si="163"/>
        <v/>
      </c>
      <c r="AD234" s="759" t="str">
        <f t="shared" si="164"/>
        <v/>
      </c>
    </row>
    <row r="235" spans="2:30">
      <c r="B235" s="866" t="str">
        <f t="shared" si="165"/>
        <v/>
      </c>
      <c r="C235" s="756" t="str">
        <f t="shared" si="178"/>
        <v/>
      </c>
      <c r="D235" s="757" t="str">
        <f t="shared" si="157"/>
        <v/>
      </c>
      <c r="E235" s="759" t="str">
        <f t="shared" si="166"/>
        <v/>
      </c>
      <c r="F235" s="759" t="str">
        <f t="shared" si="167"/>
        <v/>
      </c>
      <c r="G235" s="759" t="str">
        <f t="shared" si="179"/>
        <v/>
      </c>
      <c r="H235" s="759" t="str">
        <f t="shared" si="180"/>
        <v/>
      </c>
      <c r="I235" s="1324" t="str">
        <f t="shared" si="158"/>
        <v/>
      </c>
      <c r="J235" s="759" t="str">
        <f t="shared" si="159"/>
        <v/>
      </c>
      <c r="L235" s="866" t="str">
        <f t="shared" si="168"/>
        <v/>
      </c>
      <c r="M235" s="756" t="str">
        <f t="shared" si="169"/>
        <v/>
      </c>
      <c r="N235" s="757" t="str">
        <f t="shared" si="170"/>
        <v/>
      </c>
      <c r="O235" s="759" t="str">
        <f t="shared" si="171"/>
        <v/>
      </c>
      <c r="P235" s="759" t="str">
        <f t="shared" si="172"/>
        <v/>
      </c>
      <c r="Q235" s="759" t="str">
        <f t="shared" si="173"/>
        <v/>
      </c>
      <c r="R235" s="759" t="str">
        <f t="shared" si="174"/>
        <v/>
      </c>
      <c r="S235" s="1324" t="str">
        <f t="shared" si="160"/>
        <v/>
      </c>
      <c r="T235" s="759" t="str">
        <f t="shared" si="161"/>
        <v/>
      </c>
      <c r="U235" s="1113"/>
      <c r="V235" s="866" t="str">
        <f t="shared" si="175"/>
        <v/>
      </c>
      <c r="W235" s="756" t="str">
        <f t="shared" si="181"/>
        <v/>
      </c>
      <c r="X235" s="757" t="str">
        <f t="shared" si="162"/>
        <v/>
      </c>
      <c r="Y235" s="759" t="str">
        <f t="shared" si="176"/>
        <v/>
      </c>
      <c r="Z235" s="759" t="str">
        <f t="shared" si="177"/>
        <v/>
      </c>
      <c r="AA235" s="759" t="str">
        <f t="shared" si="182"/>
        <v/>
      </c>
      <c r="AB235" s="759" t="str">
        <f t="shared" si="183"/>
        <v/>
      </c>
      <c r="AC235" s="1324" t="str">
        <f t="shared" si="163"/>
        <v/>
      </c>
      <c r="AD235" s="759" t="str">
        <f t="shared" si="164"/>
        <v/>
      </c>
    </row>
    <row r="236" spans="2:30">
      <c r="B236" s="866" t="str">
        <f t="shared" si="165"/>
        <v/>
      </c>
      <c r="C236" s="756" t="str">
        <f t="shared" si="178"/>
        <v/>
      </c>
      <c r="D236" s="757" t="str">
        <f t="shared" si="157"/>
        <v/>
      </c>
      <c r="E236" s="759" t="str">
        <f t="shared" si="166"/>
        <v/>
      </c>
      <c r="F236" s="759" t="str">
        <f t="shared" si="167"/>
        <v/>
      </c>
      <c r="G236" s="759" t="str">
        <f t="shared" si="179"/>
        <v/>
      </c>
      <c r="H236" s="759" t="str">
        <f t="shared" si="180"/>
        <v/>
      </c>
      <c r="I236" s="1324" t="str">
        <f t="shared" si="158"/>
        <v/>
      </c>
      <c r="J236" s="759" t="str">
        <f t="shared" si="159"/>
        <v/>
      </c>
      <c r="L236" s="866" t="str">
        <f t="shared" si="168"/>
        <v/>
      </c>
      <c r="M236" s="756" t="str">
        <f t="shared" si="169"/>
        <v/>
      </c>
      <c r="N236" s="757" t="str">
        <f t="shared" si="170"/>
        <v/>
      </c>
      <c r="O236" s="759" t="str">
        <f t="shared" si="171"/>
        <v/>
      </c>
      <c r="P236" s="759" t="str">
        <f t="shared" si="172"/>
        <v/>
      </c>
      <c r="Q236" s="759" t="str">
        <f t="shared" si="173"/>
        <v/>
      </c>
      <c r="R236" s="759" t="str">
        <f t="shared" si="174"/>
        <v/>
      </c>
      <c r="S236" s="1324" t="str">
        <f t="shared" si="160"/>
        <v/>
      </c>
      <c r="T236" s="759" t="str">
        <f t="shared" si="161"/>
        <v/>
      </c>
      <c r="U236" s="1113"/>
      <c r="V236" s="866" t="str">
        <f t="shared" si="175"/>
        <v/>
      </c>
      <c r="W236" s="756" t="str">
        <f t="shared" si="181"/>
        <v/>
      </c>
      <c r="X236" s="757" t="str">
        <f t="shared" si="162"/>
        <v/>
      </c>
      <c r="Y236" s="759" t="str">
        <f t="shared" si="176"/>
        <v/>
      </c>
      <c r="Z236" s="759" t="str">
        <f t="shared" si="177"/>
        <v/>
      </c>
      <c r="AA236" s="759" t="str">
        <f t="shared" si="182"/>
        <v/>
      </c>
      <c r="AB236" s="759" t="str">
        <f t="shared" si="183"/>
        <v/>
      </c>
      <c r="AC236" s="1324" t="str">
        <f t="shared" si="163"/>
        <v/>
      </c>
      <c r="AD236" s="759" t="str">
        <f t="shared" si="164"/>
        <v/>
      </c>
    </row>
    <row r="237" spans="2:30">
      <c r="B237" s="866" t="str">
        <f t="shared" si="165"/>
        <v/>
      </c>
      <c r="C237" s="756" t="str">
        <f t="shared" si="178"/>
        <v/>
      </c>
      <c r="D237" s="757" t="str">
        <f t="shared" si="157"/>
        <v/>
      </c>
      <c r="E237" s="759" t="str">
        <f t="shared" si="166"/>
        <v/>
      </c>
      <c r="F237" s="759" t="str">
        <f t="shared" si="167"/>
        <v/>
      </c>
      <c r="G237" s="759" t="str">
        <f t="shared" si="179"/>
        <v/>
      </c>
      <c r="H237" s="759" t="str">
        <f t="shared" si="180"/>
        <v/>
      </c>
      <c r="I237" s="1324" t="str">
        <f t="shared" si="158"/>
        <v/>
      </c>
      <c r="J237" s="759" t="str">
        <f t="shared" si="159"/>
        <v/>
      </c>
      <c r="L237" s="866" t="str">
        <f t="shared" si="168"/>
        <v/>
      </c>
      <c r="M237" s="756" t="str">
        <f t="shared" si="169"/>
        <v/>
      </c>
      <c r="N237" s="757" t="str">
        <f t="shared" si="170"/>
        <v/>
      </c>
      <c r="O237" s="759" t="str">
        <f t="shared" si="171"/>
        <v/>
      </c>
      <c r="P237" s="759" t="str">
        <f t="shared" si="172"/>
        <v/>
      </c>
      <c r="Q237" s="759" t="str">
        <f t="shared" si="173"/>
        <v/>
      </c>
      <c r="R237" s="759" t="str">
        <f t="shared" si="174"/>
        <v/>
      </c>
      <c r="S237" s="1324" t="str">
        <f t="shared" si="160"/>
        <v/>
      </c>
      <c r="T237" s="759" t="str">
        <f t="shared" si="161"/>
        <v/>
      </c>
      <c r="U237" s="1113"/>
      <c r="V237" s="866" t="str">
        <f t="shared" si="175"/>
        <v/>
      </c>
      <c r="W237" s="756" t="str">
        <f t="shared" si="181"/>
        <v/>
      </c>
      <c r="X237" s="757" t="str">
        <f t="shared" si="162"/>
        <v/>
      </c>
      <c r="Y237" s="759" t="str">
        <f t="shared" si="176"/>
        <v/>
      </c>
      <c r="Z237" s="759" t="str">
        <f t="shared" si="177"/>
        <v/>
      </c>
      <c r="AA237" s="759" t="str">
        <f t="shared" si="182"/>
        <v/>
      </c>
      <c r="AB237" s="759" t="str">
        <f t="shared" si="183"/>
        <v/>
      </c>
      <c r="AC237" s="1324" t="str">
        <f t="shared" si="163"/>
        <v/>
      </c>
      <c r="AD237" s="759" t="str">
        <f t="shared" si="164"/>
        <v/>
      </c>
    </row>
    <row r="238" spans="2:30">
      <c r="B238" s="866" t="str">
        <f t="shared" si="165"/>
        <v/>
      </c>
      <c r="C238" s="756" t="str">
        <f t="shared" si="178"/>
        <v/>
      </c>
      <c r="D238" s="757" t="str">
        <f t="shared" si="157"/>
        <v/>
      </c>
      <c r="E238" s="759" t="str">
        <f t="shared" si="166"/>
        <v/>
      </c>
      <c r="F238" s="759" t="str">
        <f t="shared" si="167"/>
        <v/>
      </c>
      <c r="G238" s="759" t="str">
        <f t="shared" si="179"/>
        <v/>
      </c>
      <c r="H238" s="759" t="str">
        <f t="shared" si="180"/>
        <v/>
      </c>
      <c r="I238" s="1324" t="str">
        <f t="shared" si="158"/>
        <v/>
      </c>
      <c r="J238" s="759" t="str">
        <f t="shared" si="159"/>
        <v/>
      </c>
      <c r="L238" s="866" t="str">
        <f t="shared" si="168"/>
        <v/>
      </c>
      <c r="M238" s="756" t="str">
        <f t="shared" si="169"/>
        <v/>
      </c>
      <c r="N238" s="757" t="str">
        <f t="shared" si="170"/>
        <v/>
      </c>
      <c r="O238" s="759" t="str">
        <f t="shared" si="171"/>
        <v/>
      </c>
      <c r="P238" s="759" t="str">
        <f t="shared" si="172"/>
        <v/>
      </c>
      <c r="Q238" s="759" t="str">
        <f t="shared" si="173"/>
        <v/>
      </c>
      <c r="R238" s="759" t="str">
        <f t="shared" si="174"/>
        <v/>
      </c>
      <c r="S238" s="1324" t="str">
        <f t="shared" si="160"/>
        <v/>
      </c>
      <c r="T238" s="759" t="str">
        <f t="shared" si="161"/>
        <v/>
      </c>
      <c r="U238" s="1113"/>
      <c r="V238" s="866" t="str">
        <f t="shared" si="175"/>
        <v/>
      </c>
      <c r="W238" s="756" t="str">
        <f t="shared" si="181"/>
        <v/>
      </c>
      <c r="X238" s="757" t="str">
        <f t="shared" si="162"/>
        <v/>
      </c>
      <c r="Y238" s="759" t="str">
        <f t="shared" si="176"/>
        <v/>
      </c>
      <c r="Z238" s="759" t="str">
        <f t="shared" si="177"/>
        <v/>
      </c>
      <c r="AA238" s="759" t="str">
        <f t="shared" si="182"/>
        <v/>
      </c>
      <c r="AB238" s="759" t="str">
        <f t="shared" si="183"/>
        <v/>
      </c>
      <c r="AC238" s="1324" t="str">
        <f t="shared" si="163"/>
        <v/>
      </c>
      <c r="AD238" s="759" t="str">
        <f t="shared" si="164"/>
        <v/>
      </c>
    </row>
    <row r="239" spans="2:30">
      <c r="B239" s="866" t="str">
        <f t="shared" si="165"/>
        <v/>
      </c>
      <c r="C239" s="756" t="str">
        <f t="shared" si="178"/>
        <v/>
      </c>
      <c r="D239" s="757" t="str">
        <f t="shared" si="157"/>
        <v/>
      </c>
      <c r="E239" s="759" t="str">
        <f t="shared" si="166"/>
        <v/>
      </c>
      <c r="F239" s="759" t="str">
        <f t="shared" si="167"/>
        <v/>
      </c>
      <c r="G239" s="759" t="str">
        <f t="shared" si="179"/>
        <v/>
      </c>
      <c r="H239" s="759" t="str">
        <f t="shared" si="180"/>
        <v/>
      </c>
      <c r="I239" s="1324" t="str">
        <f t="shared" si="158"/>
        <v/>
      </c>
      <c r="J239" s="759" t="str">
        <f t="shared" si="159"/>
        <v/>
      </c>
      <c r="L239" s="866" t="str">
        <f t="shared" si="168"/>
        <v/>
      </c>
      <c r="M239" s="756" t="str">
        <f t="shared" si="169"/>
        <v/>
      </c>
      <c r="N239" s="757" t="str">
        <f t="shared" si="170"/>
        <v/>
      </c>
      <c r="O239" s="759" t="str">
        <f t="shared" si="171"/>
        <v/>
      </c>
      <c r="P239" s="759" t="str">
        <f t="shared" si="172"/>
        <v/>
      </c>
      <c r="Q239" s="759" t="str">
        <f t="shared" si="173"/>
        <v/>
      </c>
      <c r="R239" s="759" t="str">
        <f t="shared" si="174"/>
        <v/>
      </c>
      <c r="S239" s="1324" t="str">
        <f t="shared" si="160"/>
        <v/>
      </c>
      <c r="T239" s="759" t="str">
        <f t="shared" si="161"/>
        <v/>
      </c>
      <c r="U239" s="1113"/>
      <c r="V239" s="866" t="str">
        <f t="shared" si="175"/>
        <v/>
      </c>
      <c r="W239" s="756" t="str">
        <f t="shared" si="181"/>
        <v/>
      </c>
      <c r="X239" s="757" t="str">
        <f t="shared" si="162"/>
        <v/>
      </c>
      <c r="Y239" s="759" t="str">
        <f t="shared" si="176"/>
        <v/>
      </c>
      <c r="Z239" s="759" t="str">
        <f t="shared" si="177"/>
        <v/>
      </c>
      <c r="AA239" s="759" t="str">
        <f t="shared" si="182"/>
        <v/>
      </c>
      <c r="AB239" s="759" t="str">
        <f t="shared" si="183"/>
        <v/>
      </c>
      <c r="AC239" s="1324" t="str">
        <f t="shared" si="163"/>
        <v/>
      </c>
      <c r="AD239" s="759" t="str">
        <f t="shared" si="164"/>
        <v/>
      </c>
    </row>
    <row r="240" spans="2:30">
      <c r="B240" s="866" t="str">
        <f t="shared" si="165"/>
        <v/>
      </c>
      <c r="C240" s="756" t="str">
        <f t="shared" si="178"/>
        <v/>
      </c>
      <c r="D240" s="757" t="str">
        <f t="shared" si="157"/>
        <v/>
      </c>
      <c r="E240" s="759" t="str">
        <f t="shared" si="166"/>
        <v/>
      </c>
      <c r="F240" s="759" t="str">
        <f t="shared" si="167"/>
        <v/>
      </c>
      <c r="G240" s="759" t="str">
        <f t="shared" si="179"/>
        <v/>
      </c>
      <c r="H240" s="759" t="str">
        <f t="shared" si="180"/>
        <v/>
      </c>
      <c r="I240" s="1324" t="str">
        <f t="shared" si="158"/>
        <v/>
      </c>
      <c r="J240" s="759" t="str">
        <f t="shared" si="159"/>
        <v/>
      </c>
      <c r="L240" s="866" t="str">
        <f t="shared" si="168"/>
        <v/>
      </c>
      <c r="M240" s="756" t="str">
        <f t="shared" si="169"/>
        <v/>
      </c>
      <c r="N240" s="757" t="str">
        <f t="shared" si="170"/>
        <v/>
      </c>
      <c r="O240" s="759" t="str">
        <f t="shared" si="171"/>
        <v/>
      </c>
      <c r="P240" s="759" t="str">
        <f t="shared" si="172"/>
        <v/>
      </c>
      <c r="Q240" s="759" t="str">
        <f t="shared" si="173"/>
        <v/>
      </c>
      <c r="R240" s="759" t="str">
        <f t="shared" si="174"/>
        <v/>
      </c>
      <c r="S240" s="1324" t="str">
        <f t="shared" si="160"/>
        <v/>
      </c>
      <c r="T240" s="759" t="str">
        <f t="shared" si="161"/>
        <v/>
      </c>
      <c r="U240" s="1113"/>
      <c r="V240" s="866" t="str">
        <f t="shared" si="175"/>
        <v/>
      </c>
      <c r="W240" s="756" t="str">
        <f t="shared" si="181"/>
        <v/>
      </c>
      <c r="X240" s="757" t="str">
        <f t="shared" si="162"/>
        <v/>
      </c>
      <c r="Y240" s="759" t="str">
        <f t="shared" si="176"/>
        <v/>
      </c>
      <c r="Z240" s="759" t="str">
        <f t="shared" si="177"/>
        <v/>
      </c>
      <c r="AA240" s="759" t="str">
        <f t="shared" si="182"/>
        <v/>
      </c>
      <c r="AB240" s="759" t="str">
        <f t="shared" si="183"/>
        <v/>
      </c>
      <c r="AC240" s="1324" t="str">
        <f t="shared" si="163"/>
        <v/>
      </c>
      <c r="AD240" s="759" t="str">
        <f t="shared" si="164"/>
        <v/>
      </c>
    </row>
    <row r="241" spans="2:30">
      <c r="B241" s="866" t="str">
        <f t="shared" si="165"/>
        <v/>
      </c>
      <c r="C241" s="756" t="str">
        <f t="shared" si="178"/>
        <v/>
      </c>
      <c r="D241" s="757" t="str">
        <f t="shared" si="157"/>
        <v/>
      </c>
      <c r="E241" s="759" t="str">
        <f t="shared" si="166"/>
        <v/>
      </c>
      <c r="F241" s="759" t="str">
        <f t="shared" si="167"/>
        <v/>
      </c>
      <c r="G241" s="759" t="str">
        <f t="shared" si="179"/>
        <v/>
      </c>
      <c r="H241" s="759" t="str">
        <f t="shared" si="180"/>
        <v/>
      </c>
      <c r="I241" s="1324" t="str">
        <f t="shared" si="158"/>
        <v/>
      </c>
      <c r="J241" s="759" t="str">
        <f t="shared" si="159"/>
        <v/>
      </c>
      <c r="L241" s="866" t="str">
        <f t="shared" si="168"/>
        <v/>
      </c>
      <c r="M241" s="756" t="str">
        <f t="shared" si="169"/>
        <v/>
      </c>
      <c r="N241" s="757" t="str">
        <f t="shared" si="170"/>
        <v/>
      </c>
      <c r="O241" s="759" t="str">
        <f t="shared" si="171"/>
        <v/>
      </c>
      <c r="P241" s="759" t="str">
        <f t="shared" si="172"/>
        <v/>
      </c>
      <c r="Q241" s="759" t="str">
        <f t="shared" si="173"/>
        <v/>
      </c>
      <c r="R241" s="759" t="str">
        <f t="shared" si="174"/>
        <v/>
      </c>
      <c r="S241" s="1324" t="str">
        <f t="shared" si="160"/>
        <v/>
      </c>
      <c r="T241" s="759" t="str">
        <f t="shared" si="161"/>
        <v/>
      </c>
      <c r="U241" s="1113"/>
      <c r="V241" s="866" t="str">
        <f t="shared" si="175"/>
        <v/>
      </c>
      <c r="W241" s="756" t="str">
        <f t="shared" si="181"/>
        <v/>
      </c>
      <c r="X241" s="757" t="str">
        <f t="shared" si="162"/>
        <v/>
      </c>
      <c r="Y241" s="759" t="str">
        <f t="shared" si="176"/>
        <v/>
      </c>
      <c r="Z241" s="759" t="str">
        <f t="shared" si="177"/>
        <v/>
      </c>
      <c r="AA241" s="759" t="str">
        <f t="shared" si="182"/>
        <v/>
      </c>
      <c r="AB241" s="759" t="str">
        <f t="shared" si="183"/>
        <v/>
      </c>
      <c r="AC241" s="1324" t="str">
        <f t="shared" si="163"/>
        <v/>
      </c>
      <c r="AD241" s="759" t="str">
        <f t="shared" si="164"/>
        <v/>
      </c>
    </row>
    <row r="242" spans="2:30">
      <c r="B242" s="866" t="str">
        <f t="shared" si="165"/>
        <v/>
      </c>
      <c r="C242" s="756" t="str">
        <f t="shared" si="178"/>
        <v/>
      </c>
      <c r="D242" s="757" t="str">
        <f t="shared" si="157"/>
        <v/>
      </c>
      <c r="E242" s="759" t="str">
        <f t="shared" si="166"/>
        <v/>
      </c>
      <c r="F242" s="759" t="str">
        <f t="shared" si="167"/>
        <v/>
      </c>
      <c r="G242" s="759" t="str">
        <f t="shared" si="179"/>
        <v/>
      </c>
      <c r="H242" s="759" t="str">
        <f t="shared" si="180"/>
        <v/>
      </c>
      <c r="I242" s="1324" t="str">
        <f t="shared" si="158"/>
        <v/>
      </c>
      <c r="J242" s="759" t="str">
        <f t="shared" si="159"/>
        <v/>
      </c>
      <c r="L242" s="866" t="str">
        <f t="shared" si="168"/>
        <v/>
      </c>
      <c r="M242" s="756" t="str">
        <f t="shared" si="169"/>
        <v/>
      </c>
      <c r="N242" s="757" t="str">
        <f t="shared" si="170"/>
        <v/>
      </c>
      <c r="O242" s="759" t="str">
        <f t="shared" si="171"/>
        <v/>
      </c>
      <c r="P242" s="759" t="str">
        <f t="shared" si="172"/>
        <v/>
      </c>
      <c r="Q242" s="759" t="str">
        <f t="shared" si="173"/>
        <v/>
      </c>
      <c r="R242" s="759" t="str">
        <f t="shared" si="174"/>
        <v/>
      </c>
      <c r="S242" s="1324" t="str">
        <f t="shared" si="160"/>
        <v/>
      </c>
      <c r="T242" s="759" t="str">
        <f t="shared" si="161"/>
        <v/>
      </c>
      <c r="U242" s="1113"/>
      <c r="V242" s="866" t="str">
        <f t="shared" si="175"/>
        <v/>
      </c>
      <c r="W242" s="756" t="str">
        <f t="shared" si="181"/>
        <v/>
      </c>
      <c r="X242" s="757" t="str">
        <f t="shared" si="162"/>
        <v/>
      </c>
      <c r="Y242" s="759" t="str">
        <f t="shared" si="176"/>
        <v/>
      </c>
      <c r="Z242" s="759" t="str">
        <f t="shared" si="177"/>
        <v/>
      </c>
      <c r="AA242" s="759" t="str">
        <f t="shared" si="182"/>
        <v/>
      </c>
      <c r="AB242" s="759" t="str">
        <f t="shared" si="183"/>
        <v/>
      </c>
      <c r="AC242" s="1324" t="str">
        <f t="shared" si="163"/>
        <v/>
      </c>
      <c r="AD242" s="759" t="str">
        <f t="shared" si="164"/>
        <v/>
      </c>
    </row>
    <row r="243" spans="2:30">
      <c r="B243" s="866" t="str">
        <f t="shared" si="165"/>
        <v/>
      </c>
      <c r="C243" s="756" t="str">
        <f t="shared" si="178"/>
        <v/>
      </c>
      <c r="D243" s="757" t="str">
        <f t="shared" si="157"/>
        <v/>
      </c>
      <c r="E243" s="759" t="str">
        <f t="shared" si="166"/>
        <v/>
      </c>
      <c r="F243" s="759" t="str">
        <f t="shared" si="167"/>
        <v/>
      </c>
      <c r="G243" s="759" t="str">
        <f t="shared" si="179"/>
        <v/>
      </c>
      <c r="H243" s="759" t="str">
        <f t="shared" si="180"/>
        <v/>
      </c>
      <c r="I243" s="1324" t="str">
        <f t="shared" si="158"/>
        <v/>
      </c>
      <c r="J243" s="759" t="str">
        <f t="shared" si="159"/>
        <v/>
      </c>
      <c r="L243" s="866" t="str">
        <f t="shared" si="168"/>
        <v/>
      </c>
      <c r="M243" s="756" t="str">
        <f t="shared" si="169"/>
        <v/>
      </c>
      <c r="N243" s="757" t="str">
        <f t="shared" si="170"/>
        <v/>
      </c>
      <c r="O243" s="759" t="str">
        <f t="shared" si="171"/>
        <v/>
      </c>
      <c r="P243" s="759" t="str">
        <f t="shared" si="172"/>
        <v/>
      </c>
      <c r="Q243" s="759" t="str">
        <f t="shared" si="173"/>
        <v/>
      </c>
      <c r="R243" s="759" t="str">
        <f t="shared" si="174"/>
        <v/>
      </c>
      <c r="S243" s="1324" t="str">
        <f t="shared" si="160"/>
        <v/>
      </c>
      <c r="T243" s="759" t="str">
        <f t="shared" si="161"/>
        <v/>
      </c>
      <c r="U243" s="1113"/>
      <c r="V243" s="866" t="str">
        <f t="shared" si="175"/>
        <v/>
      </c>
      <c r="W243" s="756" t="str">
        <f t="shared" si="181"/>
        <v/>
      </c>
      <c r="X243" s="757" t="str">
        <f t="shared" si="162"/>
        <v/>
      </c>
      <c r="Y243" s="759" t="str">
        <f t="shared" si="176"/>
        <v/>
      </c>
      <c r="Z243" s="759" t="str">
        <f t="shared" si="177"/>
        <v/>
      </c>
      <c r="AA243" s="759" t="str">
        <f t="shared" si="182"/>
        <v/>
      </c>
      <c r="AB243" s="759" t="str">
        <f t="shared" si="183"/>
        <v/>
      </c>
      <c r="AC243" s="1324" t="str">
        <f t="shared" si="163"/>
        <v/>
      </c>
      <c r="AD243" s="759" t="str">
        <f t="shared" si="164"/>
        <v/>
      </c>
    </row>
    <row r="244" spans="2:30">
      <c r="B244" s="866" t="str">
        <f t="shared" si="165"/>
        <v/>
      </c>
      <c r="C244" s="756" t="str">
        <f t="shared" si="178"/>
        <v/>
      </c>
      <c r="D244" s="757" t="str">
        <f t="shared" si="157"/>
        <v/>
      </c>
      <c r="E244" s="759" t="str">
        <f t="shared" si="166"/>
        <v/>
      </c>
      <c r="F244" s="759" t="str">
        <f t="shared" si="167"/>
        <v/>
      </c>
      <c r="G244" s="759" t="str">
        <f t="shared" si="179"/>
        <v/>
      </c>
      <c r="H244" s="759" t="str">
        <f t="shared" si="180"/>
        <v/>
      </c>
      <c r="I244" s="1324" t="str">
        <f t="shared" si="158"/>
        <v/>
      </c>
      <c r="J244" s="759" t="str">
        <f t="shared" si="159"/>
        <v/>
      </c>
      <c r="L244" s="866" t="str">
        <f t="shared" si="168"/>
        <v/>
      </c>
      <c r="M244" s="756" t="str">
        <f t="shared" si="169"/>
        <v/>
      </c>
      <c r="N244" s="757" t="str">
        <f t="shared" si="170"/>
        <v/>
      </c>
      <c r="O244" s="759" t="str">
        <f t="shared" si="171"/>
        <v/>
      </c>
      <c r="P244" s="759" t="str">
        <f t="shared" si="172"/>
        <v/>
      </c>
      <c r="Q244" s="759" t="str">
        <f t="shared" si="173"/>
        <v/>
      </c>
      <c r="R244" s="759" t="str">
        <f t="shared" si="174"/>
        <v/>
      </c>
      <c r="S244" s="1324" t="str">
        <f t="shared" si="160"/>
        <v/>
      </c>
      <c r="T244" s="759" t="str">
        <f t="shared" si="161"/>
        <v/>
      </c>
      <c r="U244" s="1113"/>
      <c r="V244" s="866" t="str">
        <f t="shared" si="175"/>
        <v/>
      </c>
      <c r="W244" s="756" t="str">
        <f t="shared" si="181"/>
        <v/>
      </c>
      <c r="X244" s="757" t="str">
        <f t="shared" si="162"/>
        <v/>
      </c>
      <c r="Y244" s="759" t="str">
        <f t="shared" si="176"/>
        <v/>
      </c>
      <c r="Z244" s="759" t="str">
        <f t="shared" si="177"/>
        <v/>
      </c>
      <c r="AA244" s="759" t="str">
        <f t="shared" si="182"/>
        <v/>
      </c>
      <c r="AB244" s="759" t="str">
        <f t="shared" si="183"/>
        <v/>
      </c>
      <c r="AC244" s="1324" t="str">
        <f t="shared" si="163"/>
        <v/>
      </c>
      <c r="AD244" s="759" t="str">
        <f t="shared" si="164"/>
        <v/>
      </c>
    </row>
    <row r="245" spans="2:30">
      <c r="B245" s="866" t="str">
        <f t="shared" si="165"/>
        <v/>
      </c>
      <c r="C245" s="756" t="str">
        <f t="shared" si="178"/>
        <v/>
      </c>
      <c r="D245" s="757" t="str">
        <f t="shared" si="157"/>
        <v/>
      </c>
      <c r="E245" s="759" t="str">
        <f t="shared" si="166"/>
        <v/>
      </c>
      <c r="F245" s="759" t="str">
        <f t="shared" si="167"/>
        <v/>
      </c>
      <c r="G245" s="759" t="str">
        <f t="shared" si="179"/>
        <v/>
      </c>
      <c r="H245" s="759" t="str">
        <f t="shared" si="180"/>
        <v/>
      </c>
      <c r="I245" s="1324" t="str">
        <f t="shared" si="158"/>
        <v/>
      </c>
      <c r="J245" s="759" t="str">
        <f t="shared" si="159"/>
        <v/>
      </c>
      <c r="L245" s="866" t="str">
        <f t="shared" si="168"/>
        <v/>
      </c>
      <c r="M245" s="756" t="str">
        <f t="shared" si="169"/>
        <v/>
      </c>
      <c r="N245" s="757" t="str">
        <f t="shared" si="170"/>
        <v/>
      </c>
      <c r="O245" s="759" t="str">
        <f t="shared" si="171"/>
        <v/>
      </c>
      <c r="P245" s="759" t="str">
        <f t="shared" si="172"/>
        <v/>
      </c>
      <c r="Q245" s="759" t="str">
        <f t="shared" si="173"/>
        <v/>
      </c>
      <c r="R245" s="759" t="str">
        <f t="shared" si="174"/>
        <v/>
      </c>
      <c r="S245" s="1324" t="str">
        <f t="shared" si="160"/>
        <v/>
      </c>
      <c r="T245" s="759" t="str">
        <f t="shared" si="161"/>
        <v/>
      </c>
      <c r="U245" s="1113"/>
      <c r="V245" s="866" t="str">
        <f t="shared" si="175"/>
        <v/>
      </c>
      <c r="W245" s="756" t="str">
        <f t="shared" si="181"/>
        <v/>
      </c>
      <c r="X245" s="757" t="str">
        <f t="shared" si="162"/>
        <v/>
      </c>
      <c r="Y245" s="759" t="str">
        <f t="shared" si="176"/>
        <v/>
      </c>
      <c r="Z245" s="759" t="str">
        <f t="shared" si="177"/>
        <v/>
      </c>
      <c r="AA245" s="759" t="str">
        <f t="shared" si="182"/>
        <v/>
      </c>
      <c r="AB245" s="759" t="str">
        <f t="shared" si="183"/>
        <v/>
      </c>
      <c r="AC245" s="1324" t="str">
        <f t="shared" si="163"/>
        <v/>
      </c>
      <c r="AD245" s="759" t="str">
        <f t="shared" si="164"/>
        <v/>
      </c>
    </row>
    <row r="246" spans="2:30">
      <c r="B246" s="866" t="str">
        <f t="shared" si="165"/>
        <v/>
      </c>
      <c r="C246" s="756" t="str">
        <f t="shared" si="178"/>
        <v/>
      </c>
      <c r="D246" s="757" t="str">
        <f t="shared" si="157"/>
        <v/>
      </c>
      <c r="E246" s="759" t="str">
        <f t="shared" si="166"/>
        <v/>
      </c>
      <c r="F246" s="759" t="str">
        <f t="shared" si="167"/>
        <v/>
      </c>
      <c r="G246" s="759" t="str">
        <f t="shared" si="179"/>
        <v/>
      </c>
      <c r="H246" s="759" t="str">
        <f t="shared" si="180"/>
        <v/>
      </c>
      <c r="I246" s="1324" t="str">
        <f t="shared" si="158"/>
        <v/>
      </c>
      <c r="J246" s="759" t="str">
        <f t="shared" si="159"/>
        <v/>
      </c>
      <c r="L246" s="866" t="str">
        <f t="shared" si="168"/>
        <v/>
      </c>
      <c r="M246" s="756" t="str">
        <f t="shared" si="169"/>
        <v/>
      </c>
      <c r="N246" s="757" t="str">
        <f t="shared" si="170"/>
        <v/>
      </c>
      <c r="O246" s="759" t="str">
        <f t="shared" si="171"/>
        <v/>
      </c>
      <c r="P246" s="759" t="str">
        <f t="shared" si="172"/>
        <v/>
      </c>
      <c r="Q246" s="759" t="str">
        <f t="shared" si="173"/>
        <v/>
      </c>
      <c r="R246" s="759" t="str">
        <f t="shared" si="174"/>
        <v/>
      </c>
      <c r="S246" s="1324" t="str">
        <f t="shared" si="160"/>
        <v/>
      </c>
      <c r="T246" s="759" t="str">
        <f t="shared" si="161"/>
        <v/>
      </c>
      <c r="U246" s="1113"/>
      <c r="V246" s="866" t="str">
        <f t="shared" si="175"/>
        <v/>
      </c>
      <c r="W246" s="756" t="str">
        <f t="shared" si="181"/>
        <v/>
      </c>
      <c r="X246" s="757" t="str">
        <f t="shared" si="162"/>
        <v/>
      </c>
      <c r="Y246" s="759" t="str">
        <f t="shared" si="176"/>
        <v/>
      </c>
      <c r="Z246" s="759" t="str">
        <f t="shared" si="177"/>
        <v/>
      </c>
      <c r="AA246" s="759" t="str">
        <f t="shared" si="182"/>
        <v/>
      </c>
      <c r="AB246" s="759" t="str">
        <f t="shared" si="183"/>
        <v/>
      </c>
      <c r="AC246" s="1324" t="str">
        <f t="shared" si="163"/>
        <v/>
      </c>
      <c r="AD246" s="759" t="str">
        <f t="shared" si="164"/>
        <v/>
      </c>
    </row>
    <row r="247" spans="2:30">
      <c r="B247" s="866" t="str">
        <f t="shared" si="165"/>
        <v/>
      </c>
      <c r="C247" s="756" t="str">
        <f t="shared" si="178"/>
        <v/>
      </c>
      <c r="D247" s="757" t="str">
        <f t="shared" si="157"/>
        <v/>
      </c>
      <c r="E247" s="759" t="str">
        <f t="shared" si="166"/>
        <v/>
      </c>
      <c r="F247" s="759" t="str">
        <f t="shared" si="167"/>
        <v/>
      </c>
      <c r="G247" s="759" t="str">
        <f t="shared" si="179"/>
        <v/>
      </c>
      <c r="H247" s="759" t="str">
        <f t="shared" si="180"/>
        <v/>
      </c>
      <c r="I247" s="1324" t="str">
        <f t="shared" si="158"/>
        <v/>
      </c>
      <c r="J247" s="759" t="str">
        <f t="shared" si="159"/>
        <v/>
      </c>
      <c r="L247" s="866" t="str">
        <f t="shared" si="168"/>
        <v/>
      </c>
      <c r="M247" s="756" t="str">
        <f t="shared" si="169"/>
        <v/>
      </c>
      <c r="N247" s="757" t="str">
        <f t="shared" si="170"/>
        <v/>
      </c>
      <c r="O247" s="759" t="str">
        <f t="shared" si="171"/>
        <v/>
      </c>
      <c r="P247" s="759" t="str">
        <f t="shared" si="172"/>
        <v/>
      </c>
      <c r="Q247" s="759" t="str">
        <f t="shared" si="173"/>
        <v/>
      </c>
      <c r="R247" s="759" t="str">
        <f t="shared" si="174"/>
        <v/>
      </c>
      <c r="S247" s="1324" t="str">
        <f t="shared" si="160"/>
        <v/>
      </c>
      <c r="T247" s="759" t="str">
        <f t="shared" si="161"/>
        <v/>
      </c>
      <c r="U247" s="1113"/>
      <c r="V247" s="866" t="str">
        <f t="shared" si="175"/>
        <v/>
      </c>
      <c r="W247" s="756" t="str">
        <f t="shared" si="181"/>
        <v/>
      </c>
      <c r="X247" s="757" t="str">
        <f t="shared" si="162"/>
        <v/>
      </c>
      <c r="Y247" s="759" t="str">
        <f t="shared" si="176"/>
        <v/>
      </c>
      <c r="Z247" s="759" t="str">
        <f t="shared" si="177"/>
        <v/>
      </c>
      <c r="AA247" s="759" t="str">
        <f t="shared" si="182"/>
        <v/>
      </c>
      <c r="AB247" s="759" t="str">
        <f t="shared" si="183"/>
        <v/>
      </c>
      <c r="AC247" s="1324" t="str">
        <f t="shared" si="163"/>
        <v/>
      </c>
      <c r="AD247" s="759" t="str">
        <f t="shared" si="164"/>
        <v/>
      </c>
    </row>
    <row r="248" spans="2:30">
      <c r="B248" s="866" t="str">
        <f t="shared" si="165"/>
        <v/>
      </c>
      <c r="C248" s="756" t="str">
        <f t="shared" si="178"/>
        <v/>
      </c>
      <c r="D248" s="757" t="str">
        <f t="shared" si="157"/>
        <v/>
      </c>
      <c r="E248" s="759" t="str">
        <f t="shared" si="166"/>
        <v/>
      </c>
      <c r="F248" s="759" t="str">
        <f t="shared" si="167"/>
        <v/>
      </c>
      <c r="G248" s="759" t="str">
        <f t="shared" si="179"/>
        <v/>
      </c>
      <c r="H248" s="759" t="str">
        <f t="shared" si="180"/>
        <v/>
      </c>
      <c r="I248" s="1324" t="str">
        <f t="shared" si="158"/>
        <v/>
      </c>
      <c r="J248" s="759" t="str">
        <f t="shared" si="159"/>
        <v/>
      </c>
      <c r="L248" s="866" t="str">
        <f t="shared" si="168"/>
        <v/>
      </c>
      <c r="M248" s="756" t="str">
        <f t="shared" si="169"/>
        <v/>
      </c>
      <c r="N248" s="757" t="str">
        <f t="shared" si="170"/>
        <v/>
      </c>
      <c r="O248" s="759" t="str">
        <f t="shared" si="171"/>
        <v/>
      </c>
      <c r="P248" s="759" t="str">
        <f t="shared" si="172"/>
        <v/>
      </c>
      <c r="Q248" s="759" t="str">
        <f t="shared" si="173"/>
        <v/>
      </c>
      <c r="R248" s="759" t="str">
        <f t="shared" si="174"/>
        <v/>
      </c>
      <c r="S248" s="1324" t="str">
        <f t="shared" si="160"/>
        <v/>
      </c>
      <c r="T248" s="759" t="str">
        <f t="shared" si="161"/>
        <v/>
      </c>
      <c r="U248" s="1113"/>
      <c r="V248" s="866" t="str">
        <f t="shared" si="175"/>
        <v/>
      </c>
      <c r="W248" s="756" t="str">
        <f t="shared" si="181"/>
        <v/>
      </c>
      <c r="X248" s="757" t="str">
        <f t="shared" si="162"/>
        <v/>
      </c>
      <c r="Y248" s="759" t="str">
        <f t="shared" si="176"/>
        <v/>
      </c>
      <c r="Z248" s="759" t="str">
        <f t="shared" si="177"/>
        <v/>
      </c>
      <c r="AA248" s="759" t="str">
        <f t="shared" si="182"/>
        <v/>
      </c>
      <c r="AB248" s="759" t="str">
        <f t="shared" si="183"/>
        <v/>
      </c>
      <c r="AC248" s="1324" t="str">
        <f t="shared" si="163"/>
        <v/>
      </c>
      <c r="AD248" s="759" t="str">
        <f t="shared" si="164"/>
        <v/>
      </c>
    </row>
    <row r="249" spans="2:30">
      <c r="B249" s="866" t="str">
        <f t="shared" si="165"/>
        <v/>
      </c>
      <c r="C249" s="756" t="str">
        <f t="shared" si="178"/>
        <v/>
      </c>
      <c r="D249" s="757" t="str">
        <f t="shared" si="157"/>
        <v/>
      </c>
      <c r="E249" s="759" t="str">
        <f t="shared" si="166"/>
        <v/>
      </c>
      <c r="F249" s="759" t="str">
        <f t="shared" si="167"/>
        <v/>
      </c>
      <c r="G249" s="759" t="str">
        <f t="shared" si="179"/>
        <v/>
      </c>
      <c r="H249" s="759" t="str">
        <f t="shared" si="180"/>
        <v/>
      </c>
      <c r="I249" s="1324" t="str">
        <f t="shared" si="158"/>
        <v/>
      </c>
      <c r="J249" s="759" t="str">
        <f t="shared" si="159"/>
        <v/>
      </c>
      <c r="L249" s="866" t="str">
        <f t="shared" si="168"/>
        <v/>
      </c>
      <c r="M249" s="756" t="str">
        <f t="shared" si="169"/>
        <v/>
      </c>
      <c r="N249" s="757" t="str">
        <f t="shared" si="170"/>
        <v/>
      </c>
      <c r="O249" s="759" t="str">
        <f t="shared" si="171"/>
        <v/>
      </c>
      <c r="P249" s="759" t="str">
        <f t="shared" si="172"/>
        <v/>
      </c>
      <c r="Q249" s="759" t="str">
        <f t="shared" si="173"/>
        <v/>
      </c>
      <c r="R249" s="759" t="str">
        <f t="shared" si="174"/>
        <v/>
      </c>
      <c r="S249" s="1324" t="str">
        <f t="shared" si="160"/>
        <v/>
      </c>
      <c r="T249" s="759" t="str">
        <f t="shared" si="161"/>
        <v/>
      </c>
      <c r="U249" s="1113"/>
      <c r="V249" s="866" t="str">
        <f t="shared" si="175"/>
        <v/>
      </c>
      <c r="W249" s="756" t="str">
        <f t="shared" si="181"/>
        <v/>
      </c>
      <c r="X249" s="757" t="str">
        <f t="shared" si="162"/>
        <v/>
      </c>
      <c r="Y249" s="759" t="str">
        <f t="shared" si="176"/>
        <v/>
      </c>
      <c r="Z249" s="759" t="str">
        <f t="shared" si="177"/>
        <v/>
      </c>
      <c r="AA249" s="759" t="str">
        <f t="shared" si="182"/>
        <v/>
      </c>
      <c r="AB249" s="759" t="str">
        <f t="shared" si="183"/>
        <v/>
      </c>
      <c r="AC249" s="1324" t="str">
        <f t="shared" si="163"/>
        <v/>
      </c>
      <c r="AD249" s="759" t="str">
        <f t="shared" si="164"/>
        <v/>
      </c>
    </row>
    <row r="250" spans="2:30">
      <c r="B250" s="866" t="str">
        <f t="shared" si="165"/>
        <v/>
      </c>
      <c r="C250" s="756" t="str">
        <f t="shared" si="178"/>
        <v/>
      </c>
      <c r="D250" s="757" t="str">
        <f t="shared" si="157"/>
        <v/>
      </c>
      <c r="E250" s="759" t="str">
        <f t="shared" si="166"/>
        <v/>
      </c>
      <c r="F250" s="759" t="str">
        <f t="shared" si="167"/>
        <v/>
      </c>
      <c r="G250" s="759" t="str">
        <f t="shared" si="179"/>
        <v/>
      </c>
      <c r="H250" s="759" t="str">
        <f t="shared" si="180"/>
        <v/>
      </c>
      <c r="I250" s="1324" t="str">
        <f t="shared" si="158"/>
        <v/>
      </c>
      <c r="J250" s="759" t="str">
        <f t="shared" si="159"/>
        <v/>
      </c>
      <c r="L250" s="866" t="str">
        <f t="shared" si="168"/>
        <v/>
      </c>
      <c r="M250" s="756" t="str">
        <f t="shared" si="169"/>
        <v/>
      </c>
      <c r="N250" s="757" t="str">
        <f t="shared" si="170"/>
        <v/>
      </c>
      <c r="O250" s="759" t="str">
        <f t="shared" si="171"/>
        <v/>
      </c>
      <c r="P250" s="759" t="str">
        <f t="shared" si="172"/>
        <v/>
      </c>
      <c r="Q250" s="759" t="str">
        <f t="shared" si="173"/>
        <v/>
      </c>
      <c r="R250" s="759" t="str">
        <f t="shared" si="174"/>
        <v/>
      </c>
      <c r="S250" s="1324" t="str">
        <f t="shared" si="160"/>
        <v/>
      </c>
      <c r="T250" s="759" t="str">
        <f t="shared" si="161"/>
        <v/>
      </c>
      <c r="U250" s="1113"/>
      <c r="V250" s="866" t="str">
        <f t="shared" si="175"/>
        <v/>
      </c>
      <c r="W250" s="756" t="str">
        <f t="shared" si="181"/>
        <v/>
      </c>
      <c r="X250" s="757" t="str">
        <f t="shared" si="162"/>
        <v/>
      </c>
      <c r="Y250" s="759" t="str">
        <f t="shared" si="176"/>
        <v/>
      </c>
      <c r="Z250" s="759" t="str">
        <f t="shared" si="177"/>
        <v/>
      </c>
      <c r="AA250" s="759" t="str">
        <f t="shared" si="182"/>
        <v/>
      </c>
      <c r="AB250" s="759" t="str">
        <f t="shared" si="183"/>
        <v/>
      </c>
      <c r="AC250" s="1324" t="str">
        <f t="shared" si="163"/>
        <v/>
      </c>
      <c r="AD250" s="759" t="str">
        <f t="shared" si="164"/>
        <v/>
      </c>
    </row>
    <row r="251" spans="2:30">
      <c r="B251" s="866" t="str">
        <f t="shared" si="165"/>
        <v/>
      </c>
      <c r="C251" s="756" t="str">
        <f t="shared" si="178"/>
        <v/>
      </c>
      <c r="D251" s="757" t="str">
        <f t="shared" si="157"/>
        <v/>
      </c>
      <c r="E251" s="759" t="str">
        <f t="shared" si="166"/>
        <v/>
      </c>
      <c r="F251" s="759" t="str">
        <f t="shared" si="167"/>
        <v/>
      </c>
      <c r="G251" s="759" t="str">
        <f t="shared" si="179"/>
        <v/>
      </c>
      <c r="H251" s="759" t="str">
        <f t="shared" si="180"/>
        <v/>
      </c>
      <c r="I251" s="1324" t="str">
        <f t="shared" si="158"/>
        <v/>
      </c>
      <c r="J251" s="759" t="str">
        <f t="shared" si="159"/>
        <v/>
      </c>
      <c r="L251" s="866" t="str">
        <f t="shared" si="168"/>
        <v/>
      </c>
      <c r="M251" s="756" t="str">
        <f t="shared" si="169"/>
        <v/>
      </c>
      <c r="N251" s="757" t="str">
        <f t="shared" si="170"/>
        <v/>
      </c>
      <c r="O251" s="759" t="str">
        <f t="shared" si="171"/>
        <v/>
      </c>
      <c r="P251" s="759" t="str">
        <f t="shared" si="172"/>
        <v/>
      </c>
      <c r="Q251" s="759" t="str">
        <f t="shared" si="173"/>
        <v/>
      </c>
      <c r="R251" s="759" t="str">
        <f t="shared" si="174"/>
        <v/>
      </c>
      <c r="S251" s="1324" t="str">
        <f t="shared" si="160"/>
        <v/>
      </c>
      <c r="T251" s="759" t="str">
        <f t="shared" si="161"/>
        <v/>
      </c>
      <c r="U251" s="1113"/>
      <c r="V251" s="866" t="str">
        <f t="shared" si="175"/>
        <v/>
      </c>
      <c r="W251" s="756" t="str">
        <f t="shared" si="181"/>
        <v/>
      </c>
      <c r="X251" s="757" t="str">
        <f t="shared" si="162"/>
        <v/>
      </c>
      <c r="Y251" s="759" t="str">
        <f t="shared" si="176"/>
        <v/>
      </c>
      <c r="Z251" s="759" t="str">
        <f t="shared" si="177"/>
        <v/>
      </c>
      <c r="AA251" s="759" t="str">
        <f t="shared" si="182"/>
        <v/>
      </c>
      <c r="AB251" s="759" t="str">
        <f t="shared" si="183"/>
        <v/>
      </c>
      <c r="AC251" s="1324" t="str">
        <f t="shared" si="163"/>
        <v/>
      </c>
      <c r="AD251" s="759" t="str">
        <f t="shared" si="164"/>
        <v/>
      </c>
    </row>
    <row r="252" spans="2:30">
      <c r="B252" s="866" t="str">
        <f t="shared" si="165"/>
        <v/>
      </c>
      <c r="C252" s="756" t="str">
        <f t="shared" si="178"/>
        <v/>
      </c>
      <c r="D252" s="757" t="str">
        <f t="shared" si="157"/>
        <v/>
      </c>
      <c r="E252" s="759" t="str">
        <f t="shared" si="166"/>
        <v/>
      </c>
      <c r="F252" s="759" t="str">
        <f t="shared" si="167"/>
        <v/>
      </c>
      <c r="G252" s="759" t="str">
        <f t="shared" si="179"/>
        <v/>
      </c>
      <c r="H252" s="759" t="str">
        <f t="shared" si="180"/>
        <v/>
      </c>
      <c r="I252" s="1324" t="str">
        <f t="shared" si="158"/>
        <v/>
      </c>
      <c r="J252" s="759" t="str">
        <f t="shared" si="159"/>
        <v/>
      </c>
      <c r="L252" s="866" t="str">
        <f t="shared" si="168"/>
        <v/>
      </c>
      <c r="M252" s="756" t="str">
        <f t="shared" si="169"/>
        <v/>
      </c>
      <c r="N252" s="757" t="str">
        <f t="shared" si="170"/>
        <v/>
      </c>
      <c r="O252" s="759" t="str">
        <f t="shared" si="171"/>
        <v/>
      </c>
      <c r="P252" s="759" t="str">
        <f t="shared" si="172"/>
        <v/>
      </c>
      <c r="Q252" s="759" t="str">
        <f t="shared" si="173"/>
        <v/>
      </c>
      <c r="R252" s="759" t="str">
        <f t="shared" si="174"/>
        <v/>
      </c>
      <c r="S252" s="1324" t="str">
        <f t="shared" si="160"/>
        <v/>
      </c>
      <c r="T252" s="759" t="str">
        <f t="shared" si="161"/>
        <v/>
      </c>
      <c r="U252" s="1113"/>
      <c r="V252" s="866" t="str">
        <f t="shared" si="175"/>
        <v/>
      </c>
      <c r="W252" s="756" t="str">
        <f t="shared" si="181"/>
        <v/>
      </c>
      <c r="X252" s="757" t="str">
        <f t="shared" si="162"/>
        <v/>
      </c>
      <c r="Y252" s="759" t="str">
        <f t="shared" si="176"/>
        <v/>
      </c>
      <c r="Z252" s="759" t="str">
        <f t="shared" si="177"/>
        <v/>
      </c>
      <c r="AA252" s="759" t="str">
        <f t="shared" si="182"/>
        <v/>
      </c>
      <c r="AB252" s="759" t="str">
        <f t="shared" si="183"/>
        <v/>
      </c>
      <c r="AC252" s="1324" t="str">
        <f t="shared" si="163"/>
        <v/>
      </c>
      <c r="AD252" s="759" t="str">
        <f t="shared" si="164"/>
        <v/>
      </c>
    </row>
    <row r="253" spans="2:30">
      <c r="B253" s="866" t="str">
        <f t="shared" si="165"/>
        <v/>
      </c>
      <c r="C253" s="756" t="str">
        <f t="shared" si="178"/>
        <v/>
      </c>
      <c r="D253" s="757" t="str">
        <f t="shared" si="157"/>
        <v/>
      </c>
      <c r="E253" s="759" t="str">
        <f t="shared" si="166"/>
        <v/>
      </c>
      <c r="F253" s="759" t="str">
        <f t="shared" si="167"/>
        <v/>
      </c>
      <c r="G253" s="759" t="str">
        <f t="shared" si="179"/>
        <v/>
      </c>
      <c r="H253" s="759" t="str">
        <f t="shared" si="180"/>
        <v/>
      </c>
      <c r="I253" s="1324" t="str">
        <f t="shared" si="158"/>
        <v/>
      </c>
      <c r="J253" s="759" t="str">
        <f t="shared" si="159"/>
        <v/>
      </c>
      <c r="L253" s="866" t="str">
        <f t="shared" si="168"/>
        <v/>
      </c>
      <c r="M253" s="756" t="str">
        <f t="shared" si="169"/>
        <v/>
      </c>
      <c r="N253" s="757" t="str">
        <f t="shared" si="170"/>
        <v/>
      </c>
      <c r="O253" s="759" t="str">
        <f t="shared" si="171"/>
        <v/>
      </c>
      <c r="P253" s="759" t="str">
        <f t="shared" si="172"/>
        <v/>
      </c>
      <c r="Q253" s="759" t="str">
        <f t="shared" si="173"/>
        <v/>
      </c>
      <c r="R253" s="759" t="str">
        <f t="shared" si="174"/>
        <v/>
      </c>
      <c r="S253" s="1324" t="str">
        <f t="shared" si="160"/>
        <v/>
      </c>
      <c r="T253" s="759" t="str">
        <f t="shared" si="161"/>
        <v/>
      </c>
      <c r="U253" s="1113"/>
      <c r="V253" s="866" t="str">
        <f t="shared" si="175"/>
        <v/>
      </c>
      <c r="W253" s="756" t="str">
        <f t="shared" si="181"/>
        <v/>
      </c>
      <c r="X253" s="757" t="str">
        <f t="shared" si="162"/>
        <v/>
      </c>
      <c r="Y253" s="759" t="str">
        <f t="shared" si="176"/>
        <v/>
      </c>
      <c r="Z253" s="759" t="str">
        <f t="shared" si="177"/>
        <v/>
      </c>
      <c r="AA253" s="759" t="str">
        <f t="shared" si="182"/>
        <v/>
      </c>
      <c r="AB253" s="759" t="str">
        <f t="shared" si="183"/>
        <v/>
      </c>
      <c r="AC253" s="1324" t="str">
        <f t="shared" si="163"/>
        <v/>
      </c>
      <c r="AD253" s="759" t="str">
        <f t="shared" si="164"/>
        <v/>
      </c>
    </row>
    <row r="254" spans="2:30">
      <c r="B254" s="866" t="str">
        <f t="shared" si="165"/>
        <v/>
      </c>
      <c r="C254" s="756" t="str">
        <f t="shared" si="178"/>
        <v/>
      </c>
      <c r="D254" s="757" t="str">
        <f t="shared" si="157"/>
        <v/>
      </c>
      <c r="E254" s="759" t="str">
        <f t="shared" si="166"/>
        <v/>
      </c>
      <c r="F254" s="759" t="str">
        <f t="shared" si="167"/>
        <v/>
      </c>
      <c r="G254" s="759" t="str">
        <f t="shared" si="179"/>
        <v/>
      </c>
      <c r="H254" s="759" t="str">
        <f t="shared" si="180"/>
        <v/>
      </c>
      <c r="I254" s="1324" t="str">
        <f t="shared" si="158"/>
        <v/>
      </c>
      <c r="J254" s="759" t="str">
        <f t="shared" si="159"/>
        <v/>
      </c>
      <c r="L254" s="866" t="str">
        <f t="shared" si="168"/>
        <v/>
      </c>
      <c r="M254" s="756" t="str">
        <f t="shared" si="169"/>
        <v/>
      </c>
      <c r="N254" s="757" t="str">
        <f t="shared" si="170"/>
        <v/>
      </c>
      <c r="O254" s="759" t="str">
        <f t="shared" si="171"/>
        <v/>
      </c>
      <c r="P254" s="759" t="str">
        <f t="shared" si="172"/>
        <v/>
      </c>
      <c r="Q254" s="759" t="str">
        <f t="shared" si="173"/>
        <v/>
      </c>
      <c r="R254" s="759" t="str">
        <f t="shared" si="174"/>
        <v/>
      </c>
      <c r="S254" s="1324" t="str">
        <f t="shared" si="160"/>
        <v/>
      </c>
      <c r="T254" s="759" t="str">
        <f t="shared" si="161"/>
        <v/>
      </c>
      <c r="U254" s="1113"/>
      <c r="V254" s="866" t="str">
        <f t="shared" si="175"/>
        <v/>
      </c>
      <c r="W254" s="756" t="str">
        <f t="shared" si="181"/>
        <v/>
      </c>
      <c r="X254" s="757" t="str">
        <f t="shared" si="162"/>
        <v/>
      </c>
      <c r="Y254" s="759" t="str">
        <f t="shared" si="176"/>
        <v/>
      </c>
      <c r="Z254" s="759" t="str">
        <f t="shared" si="177"/>
        <v/>
      </c>
      <c r="AA254" s="759" t="str">
        <f t="shared" si="182"/>
        <v/>
      </c>
      <c r="AB254" s="759" t="str">
        <f t="shared" si="183"/>
        <v/>
      </c>
      <c r="AC254" s="1324" t="str">
        <f t="shared" si="163"/>
        <v/>
      </c>
      <c r="AD254" s="759" t="str">
        <f t="shared" si="164"/>
        <v/>
      </c>
    </row>
    <row r="255" spans="2:30">
      <c r="B255" s="866" t="str">
        <f t="shared" si="165"/>
        <v/>
      </c>
      <c r="C255" s="756" t="str">
        <f t="shared" si="178"/>
        <v/>
      </c>
      <c r="D255" s="757" t="str">
        <f t="shared" si="157"/>
        <v/>
      </c>
      <c r="E255" s="759" t="str">
        <f t="shared" si="166"/>
        <v/>
      </c>
      <c r="F255" s="759" t="str">
        <f t="shared" si="167"/>
        <v/>
      </c>
      <c r="G255" s="759" t="str">
        <f t="shared" si="179"/>
        <v/>
      </c>
      <c r="H255" s="759" t="str">
        <f t="shared" si="180"/>
        <v/>
      </c>
      <c r="I255" s="1324" t="str">
        <f t="shared" si="158"/>
        <v/>
      </c>
      <c r="J255" s="759" t="str">
        <f t="shared" si="159"/>
        <v/>
      </c>
      <c r="L255" s="866" t="str">
        <f t="shared" si="168"/>
        <v/>
      </c>
      <c r="M255" s="756" t="str">
        <f t="shared" si="169"/>
        <v/>
      </c>
      <c r="N255" s="757" t="str">
        <f t="shared" si="170"/>
        <v/>
      </c>
      <c r="O255" s="759" t="str">
        <f t="shared" si="171"/>
        <v/>
      </c>
      <c r="P255" s="759" t="str">
        <f t="shared" si="172"/>
        <v/>
      </c>
      <c r="Q255" s="759" t="str">
        <f t="shared" si="173"/>
        <v/>
      </c>
      <c r="R255" s="759" t="str">
        <f t="shared" si="174"/>
        <v/>
      </c>
      <c r="S255" s="1324" t="str">
        <f t="shared" si="160"/>
        <v/>
      </c>
      <c r="T255" s="759" t="str">
        <f t="shared" si="161"/>
        <v/>
      </c>
      <c r="U255" s="1113"/>
      <c r="V255" s="866" t="str">
        <f t="shared" si="175"/>
        <v/>
      </c>
      <c r="W255" s="756" t="str">
        <f t="shared" si="181"/>
        <v/>
      </c>
      <c r="X255" s="757" t="str">
        <f t="shared" si="162"/>
        <v/>
      </c>
      <c r="Y255" s="759" t="str">
        <f t="shared" si="176"/>
        <v/>
      </c>
      <c r="Z255" s="759" t="str">
        <f t="shared" si="177"/>
        <v/>
      </c>
      <c r="AA255" s="759" t="str">
        <f t="shared" si="182"/>
        <v/>
      </c>
      <c r="AB255" s="759" t="str">
        <f t="shared" si="183"/>
        <v/>
      </c>
      <c r="AC255" s="1324" t="str">
        <f t="shared" si="163"/>
        <v/>
      </c>
      <c r="AD255" s="759" t="str">
        <f t="shared" si="164"/>
        <v/>
      </c>
    </row>
    <row r="256" spans="2:30">
      <c r="B256" s="866" t="str">
        <f t="shared" si="165"/>
        <v/>
      </c>
      <c r="C256" s="756" t="str">
        <f t="shared" si="178"/>
        <v/>
      </c>
      <c r="D256" s="757" t="str">
        <f t="shared" si="157"/>
        <v/>
      </c>
      <c r="E256" s="759" t="str">
        <f t="shared" si="166"/>
        <v/>
      </c>
      <c r="F256" s="759" t="str">
        <f t="shared" si="167"/>
        <v/>
      </c>
      <c r="G256" s="759" t="str">
        <f t="shared" si="179"/>
        <v/>
      </c>
      <c r="H256" s="759" t="str">
        <f t="shared" si="180"/>
        <v/>
      </c>
      <c r="I256" s="1324" t="str">
        <f t="shared" si="158"/>
        <v/>
      </c>
      <c r="J256" s="759" t="str">
        <f t="shared" si="159"/>
        <v/>
      </c>
      <c r="L256" s="866" t="str">
        <f t="shared" si="168"/>
        <v/>
      </c>
      <c r="M256" s="756" t="str">
        <f t="shared" si="169"/>
        <v/>
      </c>
      <c r="N256" s="757" t="str">
        <f t="shared" si="170"/>
        <v/>
      </c>
      <c r="O256" s="759" t="str">
        <f t="shared" si="171"/>
        <v/>
      </c>
      <c r="P256" s="759" t="str">
        <f t="shared" si="172"/>
        <v/>
      </c>
      <c r="Q256" s="759" t="str">
        <f t="shared" si="173"/>
        <v/>
      </c>
      <c r="R256" s="759" t="str">
        <f t="shared" si="174"/>
        <v/>
      </c>
      <c r="S256" s="1324" t="str">
        <f t="shared" si="160"/>
        <v/>
      </c>
      <c r="T256" s="759" t="str">
        <f t="shared" si="161"/>
        <v/>
      </c>
      <c r="U256" s="1113"/>
      <c r="V256" s="866" t="str">
        <f t="shared" si="175"/>
        <v/>
      </c>
      <c r="W256" s="756" t="str">
        <f t="shared" si="181"/>
        <v/>
      </c>
      <c r="X256" s="757" t="str">
        <f t="shared" si="162"/>
        <v/>
      </c>
      <c r="Y256" s="759" t="str">
        <f t="shared" si="176"/>
        <v/>
      </c>
      <c r="Z256" s="759" t="str">
        <f t="shared" si="177"/>
        <v/>
      </c>
      <c r="AA256" s="759" t="str">
        <f t="shared" si="182"/>
        <v/>
      </c>
      <c r="AB256" s="759" t="str">
        <f t="shared" si="183"/>
        <v/>
      </c>
      <c r="AC256" s="1324" t="str">
        <f t="shared" si="163"/>
        <v/>
      </c>
      <c r="AD256" s="759" t="str">
        <f t="shared" si="164"/>
        <v/>
      </c>
    </row>
    <row r="257" spans="2:30">
      <c r="B257" s="866" t="str">
        <f t="shared" si="165"/>
        <v/>
      </c>
      <c r="C257" s="756" t="str">
        <f t="shared" si="178"/>
        <v/>
      </c>
      <c r="D257" s="757" t="str">
        <f t="shared" si="157"/>
        <v/>
      </c>
      <c r="E257" s="759" t="str">
        <f t="shared" si="166"/>
        <v/>
      </c>
      <c r="F257" s="759" t="str">
        <f t="shared" si="167"/>
        <v/>
      </c>
      <c r="G257" s="759" t="str">
        <f t="shared" si="179"/>
        <v/>
      </c>
      <c r="H257" s="759" t="str">
        <f t="shared" si="180"/>
        <v/>
      </c>
      <c r="I257" s="1324" t="str">
        <f t="shared" si="158"/>
        <v/>
      </c>
      <c r="J257" s="759" t="str">
        <f t="shared" si="159"/>
        <v/>
      </c>
      <c r="L257" s="866" t="str">
        <f t="shared" si="168"/>
        <v/>
      </c>
      <c r="M257" s="756" t="str">
        <f t="shared" si="169"/>
        <v/>
      </c>
      <c r="N257" s="757" t="str">
        <f t="shared" si="170"/>
        <v/>
      </c>
      <c r="O257" s="759" t="str">
        <f t="shared" si="171"/>
        <v/>
      </c>
      <c r="P257" s="759" t="str">
        <f t="shared" si="172"/>
        <v/>
      </c>
      <c r="Q257" s="759" t="str">
        <f t="shared" si="173"/>
        <v/>
      </c>
      <c r="R257" s="759" t="str">
        <f t="shared" si="174"/>
        <v/>
      </c>
      <c r="S257" s="1324" t="str">
        <f t="shared" si="160"/>
        <v/>
      </c>
      <c r="T257" s="759" t="str">
        <f t="shared" si="161"/>
        <v/>
      </c>
      <c r="U257" s="1113"/>
      <c r="V257" s="866" t="str">
        <f t="shared" si="175"/>
        <v/>
      </c>
      <c r="W257" s="756" t="str">
        <f t="shared" si="181"/>
        <v/>
      </c>
      <c r="X257" s="757" t="str">
        <f t="shared" si="162"/>
        <v/>
      </c>
      <c r="Y257" s="759" t="str">
        <f t="shared" si="176"/>
        <v/>
      </c>
      <c r="Z257" s="759" t="str">
        <f t="shared" si="177"/>
        <v/>
      </c>
      <c r="AA257" s="759" t="str">
        <f t="shared" si="182"/>
        <v/>
      </c>
      <c r="AB257" s="759" t="str">
        <f t="shared" si="183"/>
        <v/>
      </c>
      <c r="AC257" s="1324" t="str">
        <f t="shared" si="163"/>
        <v/>
      </c>
      <c r="AD257" s="759" t="str">
        <f t="shared" si="164"/>
        <v/>
      </c>
    </row>
    <row r="258" spans="2:30">
      <c r="B258" s="866" t="str">
        <f t="shared" si="165"/>
        <v/>
      </c>
      <c r="C258" s="756" t="str">
        <f t="shared" si="178"/>
        <v/>
      </c>
      <c r="D258" s="757" t="str">
        <f t="shared" si="157"/>
        <v/>
      </c>
      <c r="E258" s="759" t="str">
        <f t="shared" si="166"/>
        <v/>
      </c>
      <c r="F258" s="759" t="str">
        <f t="shared" si="167"/>
        <v/>
      </c>
      <c r="G258" s="759" t="str">
        <f t="shared" si="179"/>
        <v/>
      </c>
      <c r="H258" s="759" t="str">
        <f t="shared" si="180"/>
        <v/>
      </c>
      <c r="I258" s="1324">
        <f t="shared" si="158"/>
        <v>-44742</v>
      </c>
      <c r="J258" s="759" t="str">
        <f t="shared" si="159"/>
        <v/>
      </c>
      <c r="L258" s="866" t="str">
        <f t="shared" si="168"/>
        <v/>
      </c>
      <c r="M258" s="756" t="str">
        <f t="shared" si="169"/>
        <v/>
      </c>
      <c r="N258" s="757" t="str">
        <f t="shared" si="170"/>
        <v/>
      </c>
      <c r="O258" s="759" t="str">
        <f t="shared" si="171"/>
        <v/>
      </c>
      <c r="P258" s="759" t="str">
        <f t="shared" si="172"/>
        <v/>
      </c>
      <c r="Q258" s="759" t="str">
        <f t="shared" si="173"/>
        <v/>
      </c>
      <c r="R258" s="759" t="str">
        <f t="shared" si="174"/>
        <v/>
      </c>
      <c r="S258" s="1324">
        <f t="shared" si="160"/>
        <v>-44985</v>
      </c>
      <c r="T258" s="759" t="str">
        <f t="shared" si="161"/>
        <v/>
      </c>
      <c r="U258" s="1113"/>
      <c r="V258" s="866" t="str">
        <f t="shared" si="175"/>
        <v/>
      </c>
      <c r="W258" s="756" t="str">
        <f t="shared" si="181"/>
        <v/>
      </c>
      <c r="X258" s="757" t="str">
        <f t="shared" si="162"/>
        <v/>
      </c>
      <c r="Y258" s="759" t="str">
        <f t="shared" si="176"/>
        <v/>
      </c>
      <c r="Z258" s="759" t="str">
        <f t="shared" si="177"/>
        <v/>
      </c>
      <c r="AA258" s="759" t="str">
        <f t="shared" si="182"/>
        <v/>
      </c>
      <c r="AB258" s="759" t="str">
        <f t="shared" si="183"/>
        <v/>
      </c>
      <c r="AC258" s="1324" t="str">
        <f t="shared" si="163"/>
        <v/>
      </c>
      <c r="AD258" s="759" t="str">
        <f t="shared" si="164"/>
        <v/>
      </c>
    </row>
    <row r="259" spans="2:30">
      <c r="B259" s="751"/>
      <c r="C259" s="751"/>
      <c r="D259" s="751"/>
    </row>
    <row r="260" spans="2:30">
      <c r="B260" s="751"/>
      <c r="C260" s="751"/>
      <c r="D260" s="751"/>
    </row>
    <row r="261" spans="2:30">
      <c r="B261" s="751"/>
      <c r="C261" s="751"/>
      <c r="D261" s="751"/>
    </row>
    <row r="262" spans="2:30">
      <c r="B262" s="751"/>
      <c r="C262" s="751"/>
      <c r="D262" s="751"/>
    </row>
    <row r="263" spans="2:30">
      <c r="B263" s="751"/>
      <c r="C263" s="751"/>
      <c r="D263" s="751"/>
    </row>
    <row r="264" spans="2:30">
      <c r="B264" s="751"/>
      <c r="C264" s="751"/>
      <c r="D264" s="751"/>
    </row>
    <row r="265" spans="2:30">
      <c r="B265" s="751"/>
      <c r="C265" s="751"/>
      <c r="D265" s="751"/>
    </row>
    <row r="266" spans="2:30">
      <c r="B266" s="751"/>
      <c r="C266" s="751"/>
      <c r="D266" s="751"/>
    </row>
    <row r="267" spans="2:30">
      <c r="B267" s="751"/>
      <c r="C267" s="751"/>
      <c r="D267" s="751"/>
    </row>
    <row r="268" spans="2:30">
      <c r="B268" s="751"/>
      <c r="C268" s="751"/>
      <c r="D268" s="751"/>
    </row>
    <row r="269" spans="2:30">
      <c r="B269" s="751"/>
      <c r="C269" s="751"/>
      <c r="D269" s="751"/>
    </row>
    <row r="270" spans="2:30">
      <c r="B270" s="751"/>
      <c r="C270" s="751"/>
      <c r="D270" s="751"/>
    </row>
    <row r="271" spans="2:30">
      <c r="B271" s="751"/>
      <c r="C271" s="751"/>
      <c r="D271" s="751"/>
    </row>
    <row r="272" spans="2:30">
      <c r="B272" s="751"/>
      <c r="C272" s="751"/>
      <c r="D272" s="751"/>
    </row>
    <row r="273" spans="2:4">
      <c r="B273" s="751"/>
      <c r="C273" s="751"/>
      <c r="D273" s="751"/>
    </row>
    <row r="274" spans="2:4">
      <c r="B274" s="751"/>
      <c r="C274" s="751"/>
      <c r="D274" s="751"/>
    </row>
    <row r="275" spans="2:4">
      <c r="B275" s="751"/>
      <c r="C275" s="751"/>
      <c r="D275" s="751"/>
    </row>
    <row r="276" spans="2:4">
      <c r="B276" s="751"/>
      <c r="C276" s="751"/>
      <c r="D276" s="751"/>
    </row>
    <row r="277" spans="2:4">
      <c r="B277" s="751"/>
      <c r="C277" s="751"/>
      <c r="D277" s="751"/>
    </row>
    <row r="278" spans="2:4">
      <c r="B278" s="751"/>
      <c r="C278" s="751"/>
      <c r="D278" s="751"/>
    </row>
    <row r="279" spans="2:4">
      <c r="B279" s="751"/>
      <c r="C279" s="751"/>
      <c r="D279" s="751"/>
    </row>
    <row r="280" spans="2:4">
      <c r="B280" s="751"/>
      <c r="C280" s="751"/>
      <c r="D280" s="751"/>
    </row>
    <row r="281" spans="2:4">
      <c r="B281" s="751"/>
      <c r="C281" s="751"/>
      <c r="D281" s="751"/>
    </row>
    <row r="282" spans="2:4">
      <c r="B282" s="751"/>
      <c r="C282" s="751"/>
      <c r="D282" s="751"/>
    </row>
    <row r="283" spans="2:4">
      <c r="B283" s="751"/>
      <c r="C283" s="751"/>
      <c r="D283" s="751"/>
    </row>
    <row r="284" spans="2:4">
      <c r="B284" s="751"/>
      <c r="C284" s="751"/>
      <c r="D284" s="751"/>
    </row>
    <row r="285" spans="2:4">
      <c r="B285" s="751"/>
      <c r="C285" s="751"/>
      <c r="D285" s="751"/>
    </row>
    <row r="286" spans="2:4">
      <c r="B286" s="751"/>
      <c r="C286" s="751"/>
      <c r="D286" s="751"/>
    </row>
    <row r="287" spans="2:4">
      <c r="B287" s="751"/>
      <c r="C287" s="751"/>
      <c r="D287" s="751"/>
    </row>
    <row r="288" spans="2:4">
      <c r="B288" s="751"/>
      <c r="C288" s="751"/>
      <c r="D288" s="751"/>
    </row>
    <row r="289" spans="2:4">
      <c r="B289" s="751"/>
      <c r="C289" s="751"/>
      <c r="D289" s="751"/>
    </row>
    <row r="290" spans="2:4">
      <c r="B290" s="751"/>
      <c r="C290" s="751"/>
      <c r="D290" s="751"/>
    </row>
    <row r="291" spans="2:4">
      <c r="B291" s="751"/>
      <c r="C291" s="751"/>
      <c r="D291" s="751"/>
    </row>
    <row r="292" spans="2:4">
      <c r="B292" s="751"/>
      <c r="C292" s="751"/>
      <c r="D292" s="751"/>
    </row>
    <row r="293" spans="2:4">
      <c r="B293" s="751"/>
      <c r="C293" s="751"/>
      <c r="D293" s="751"/>
    </row>
    <row r="294" spans="2:4">
      <c r="B294" s="751"/>
      <c r="C294" s="751"/>
      <c r="D294" s="751"/>
    </row>
    <row r="295" spans="2:4">
      <c r="B295" s="751"/>
      <c r="C295" s="751"/>
      <c r="D295" s="751"/>
    </row>
    <row r="296" spans="2:4">
      <c r="B296" s="751"/>
      <c r="C296" s="751"/>
      <c r="D296" s="751"/>
    </row>
    <row r="297" spans="2:4">
      <c r="B297" s="751"/>
      <c r="C297" s="751"/>
      <c r="D297" s="751"/>
    </row>
    <row r="298" spans="2:4">
      <c r="B298" s="751"/>
      <c r="C298" s="751"/>
      <c r="D298" s="751"/>
    </row>
    <row r="299" spans="2:4">
      <c r="B299" s="751"/>
      <c r="C299" s="751"/>
      <c r="D299" s="751"/>
    </row>
    <row r="300" spans="2:4">
      <c r="B300" s="751"/>
      <c r="C300" s="751"/>
      <c r="D300" s="751"/>
    </row>
    <row r="301" spans="2:4">
      <c r="B301" s="751"/>
      <c r="C301" s="751"/>
      <c r="D301" s="751"/>
    </row>
    <row r="302" spans="2:4">
      <c r="B302" s="751"/>
      <c r="C302" s="751"/>
      <c r="D302" s="751"/>
    </row>
    <row r="303" spans="2:4">
      <c r="B303" s="751"/>
      <c r="C303" s="751"/>
      <c r="D303" s="751"/>
    </row>
    <row r="304" spans="2:4">
      <c r="B304" s="751"/>
      <c r="C304" s="751"/>
      <c r="D304" s="751"/>
    </row>
    <row r="305" spans="2:4">
      <c r="B305" s="751"/>
      <c r="C305" s="751"/>
      <c r="D305" s="751"/>
    </row>
    <row r="306" spans="2:4">
      <c r="B306" s="751"/>
      <c r="C306" s="751"/>
      <c r="D306" s="751"/>
    </row>
    <row r="307" spans="2:4">
      <c r="B307" s="751"/>
      <c r="C307" s="751"/>
      <c r="D307" s="751"/>
    </row>
    <row r="308" spans="2:4">
      <c r="B308" s="751"/>
      <c r="C308" s="751"/>
      <c r="D308" s="751"/>
    </row>
    <row r="309" spans="2:4">
      <c r="B309" s="751"/>
      <c r="C309" s="751"/>
      <c r="D309" s="751"/>
    </row>
    <row r="310" spans="2:4">
      <c r="B310" s="751"/>
      <c r="C310" s="751"/>
      <c r="D310" s="751"/>
    </row>
    <row r="311" spans="2:4">
      <c r="B311" s="751"/>
      <c r="C311" s="751"/>
      <c r="D311" s="751"/>
    </row>
    <row r="312" spans="2:4">
      <c r="B312" s="751"/>
      <c r="C312" s="751"/>
      <c r="D312" s="751"/>
    </row>
    <row r="313" spans="2:4">
      <c r="B313" s="751"/>
      <c r="C313" s="751"/>
      <c r="D313" s="751"/>
    </row>
    <row r="314" spans="2:4">
      <c r="B314" s="751"/>
      <c r="C314" s="751"/>
      <c r="D314" s="751"/>
    </row>
    <row r="315" spans="2:4">
      <c r="B315" s="751"/>
      <c r="C315" s="751"/>
      <c r="D315" s="751"/>
    </row>
    <row r="316" spans="2:4">
      <c r="B316" s="751"/>
      <c r="C316" s="751"/>
      <c r="D316" s="751"/>
    </row>
    <row r="317" spans="2:4">
      <c r="B317" s="751"/>
      <c r="C317" s="751"/>
      <c r="D317" s="751"/>
    </row>
    <row r="318" spans="2:4">
      <c r="B318" s="751"/>
      <c r="C318" s="751"/>
      <c r="D318" s="751"/>
    </row>
    <row r="319" spans="2:4">
      <c r="B319" s="751"/>
      <c r="C319" s="751"/>
      <c r="D319" s="751"/>
    </row>
    <row r="320" spans="2:4">
      <c r="B320" s="751"/>
      <c r="C320" s="751"/>
      <c r="D320" s="751"/>
    </row>
    <row r="321" spans="2:4">
      <c r="B321" s="751"/>
      <c r="C321" s="751"/>
      <c r="D321" s="751"/>
    </row>
    <row r="322" spans="2:4">
      <c r="B322" s="751"/>
      <c r="C322" s="751"/>
      <c r="D322" s="751"/>
    </row>
    <row r="323" spans="2:4">
      <c r="B323" s="751"/>
      <c r="C323" s="751"/>
      <c r="D323" s="751"/>
    </row>
    <row r="324" spans="2:4">
      <c r="B324" s="751"/>
      <c r="C324" s="751"/>
      <c r="D324" s="751"/>
    </row>
    <row r="325" spans="2:4">
      <c r="B325" s="751"/>
      <c r="C325" s="751"/>
      <c r="D325" s="751"/>
    </row>
    <row r="326" spans="2:4">
      <c r="B326" s="751"/>
      <c r="C326" s="751"/>
      <c r="D326" s="751"/>
    </row>
    <row r="327" spans="2:4">
      <c r="B327" s="751"/>
      <c r="C327" s="751"/>
      <c r="D327" s="751"/>
    </row>
    <row r="328" spans="2:4">
      <c r="B328" s="751"/>
      <c r="C328" s="751"/>
      <c r="D328" s="751"/>
    </row>
    <row r="329" spans="2:4">
      <c r="B329" s="751"/>
      <c r="C329" s="751"/>
      <c r="D329" s="751"/>
    </row>
    <row r="330" spans="2:4">
      <c r="B330" s="751"/>
      <c r="C330" s="751"/>
      <c r="D330" s="751"/>
    </row>
    <row r="331" spans="2:4">
      <c r="B331" s="751"/>
      <c r="C331" s="751"/>
      <c r="D331" s="751"/>
    </row>
    <row r="332" spans="2:4">
      <c r="B332" s="751"/>
      <c r="C332" s="751"/>
      <c r="D332" s="751"/>
    </row>
    <row r="333" spans="2:4">
      <c r="B333" s="751"/>
      <c r="C333" s="751"/>
      <c r="D333" s="751"/>
    </row>
    <row r="334" spans="2:4">
      <c r="B334" s="751"/>
      <c r="C334" s="751"/>
      <c r="D334" s="751"/>
    </row>
    <row r="335" spans="2:4">
      <c r="B335" s="751"/>
      <c r="C335" s="751"/>
      <c r="D335" s="751"/>
    </row>
    <row r="336" spans="2:4">
      <c r="B336" s="751"/>
      <c r="C336" s="751"/>
      <c r="D336" s="751"/>
    </row>
    <row r="337" spans="2:4">
      <c r="B337" s="751"/>
      <c r="C337" s="751"/>
      <c r="D337" s="751"/>
    </row>
    <row r="338" spans="2:4">
      <c r="B338" s="751"/>
      <c r="C338" s="751"/>
      <c r="D338" s="751"/>
    </row>
    <row r="339" spans="2:4">
      <c r="B339" s="751"/>
      <c r="C339" s="751"/>
      <c r="D339" s="751"/>
    </row>
    <row r="340" spans="2:4">
      <c r="B340" s="751"/>
      <c r="C340" s="751"/>
      <c r="D340" s="751"/>
    </row>
    <row r="341" spans="2:4">
      <c r="B341" s="751"/>
      <c r="C341" s="751"/>
      <c r="D341" s="751"/>
    </row>
    <row r="342" spans="2:4">
      <c r="B342" s="751"/>
      <c r="C342" s="751"/>
      <c r="D342" s="751"/>
    </row>
    <row r="343" spans="2:4">
      <c r="B343" s="751"/>
      <c r="C343" s="751"/>
      <c r="D343" s="751"/>
    </row>
    <row r="344" spans="2:4">
      <c r="B344" s="751"/>
      <c r="C344" s="751"/>
      <c r="D344" s="751"/>
    </row>
    <row r="345" spans="2:4">
      <c r="B345" s="751"/>
      <c r="C345" s="751"/>
      <c r="D345" s="751"/>
    </row>
    <row r="346" spans="2:4">
      <c r="B346" s="751"/>
      <c r="C346" s="751"/>
      <c r="D346" s="751"/>
    </row>
    <row r="347" spans="2:4">
      <c r="B347" s="751"/>
      <c r="C347" s="751"/>
      <c r="D347" s="751"/>
    </row>
    <row r="348" spans="2:4">
      <c r="B348" s="751"/>
      <c r="C348" s="751"/>
      <c r="D348" s="751"/>
    </row>
    <row r="349" spans="2:4">
      <c r="B349" s="751"/>
      <c r="C349" s="751"/>
      <c r="D349" s="751"/>
    </row>
    <row r="350" spans="2:4">
      <c r="B350" s="751"/>
      <c r="C350" s="751"/>
      <c r="D350" s="751"/>
    </row>
    <row r="351" spans="2:4">
      <c r="B351" s="751"/>
      <c r="C351" s="751"/>
      <c r="D351" s="751"/>
    </row>
    <row r="352" spans="2:4">
      <c r="B352" s="751"/>
      <c r="C352" s="751"/>
      <c r="D352" s="751"/>
    </row>
    <row r="353" spans="2:4">
      <c r="B353" s="751"/>
      <c r="C353" s="751"/>
      <c r="D353" s="751"/>
    </row>
    <row r="354" spans="2:4">
      <c r="B354" s="751"/>
      <c r="C354" s="751"/>
      <c r="D354" s="751"/>
    </row>
    <row r="355" spans="2:4">
      <c r="B355" s="751"/>
      <c r="C355" s="751"/>
      <c r="D355" s="751"/>
    </row>
    <row r="356" spans="2:4">
      <c r="B356" s="751"/>
      <c r="C356" s="751"/>
      <c r="D356" s="751"/>
    </row>
    <row r="357" spans="2:4">
      <c r="B357" s="751"/>
      <c r="C357" s="751"/>
      <c r="D357" s="751"/>
    </row>
    <row r="358" spans="2:4">
      <c r="B358" s="751"/>
      <c r="C358" s="751"/>
      <c r="D358" s="751"/>
    </row>
    <row r="359" spans="2:4">
      <c r="B359" s="751"/>
      <c r="C359" s="751"/>
      <c r="D359" s="751"/>
    </row>
    <row r="360" spans="2:4">
      <c r="B360" s="751"/>
      <c r="C360" s="751"/>
      <c r="D360" s="751"/>
    </row>
    <row r="361" spans="2:4">
      <c r="B361" s="751"/>
      <c r="C361" s="751"/>
      <c r="D361" s="751"/>
    </row>
    <row r="362" spans="2:4">
      <c r="B362" s="751"/>
      <c r="C362" s="751"/>
      <c r="D362" s="751"/>
    </row>
    <row r="363" spans="2:4">
      <c r="B363" s="751"/>
      <c r="C363" s="751"/>
      <c r="D363" s="751"/>
    </row>
    <row r="364" spans="2:4">
      <c r="B364" s="751"/>
      <c r="C364" s="751"/>
      <c r="D364" s="751"/>
    </row>
    <row r="365" spans="2:4">
      <c r="B365" s="751"/>
      <c r="C365" s="751"/>
      <c r="D365" s="751"/>
    </row>
    <row r="366" spans="2:4">
      <c r="B366" s="751"/>
      <c r="C366" s="751"/>
      <c r="D366" s="751"/>
    </row>
    <row r="367" spans="2:4">
      <c r="B367" s="751"/>
      <c r="C367" s="751"/>
      <c r="D367" s="751"/>
    </row>
    <row r="368" spans="2:4">
      <c r="B368" s="751"/>
      <c r="C368" s="751"/>
      <c r="D368" s="751"/>
    </row>
    <row r="369" spans="2:4">
      <c r="B369" s="751"/>
      <c r="C369" s="751"/>
      <c r="D369" s="751"/>
    </row>
    <row r="370" spans="2:4">
      <c r="B370" s="751"/>
      <c r="C370" s="751"/>
      <c r="D370" s="751"/>
    </row>
    <row r="371" spans="2:4">
      <c r="B371" s="751"/>
      <c r="C371" s="751"/>
      <c r="D371" s="751"/>
    </row>
    <row r="372" spans="2:4">
      <c r="B372" s="751"/>
      <c r="C372" s="751"/>
      <c r="D372" s="751"/>
    </row>
    <row r="373" spans="2:4">
      <c r="B373" s="751"/>
      <c r="C373" s="751"/>
      <c r="D373" s="751"/>
    </row>
    <row r="374" spans="2:4">
      <c r="B374" s="751"/>
      <c r="C374" s="751"/>
      <c r="D374" s="751"/>
    </row>
    <row r="375" spans="2:4">
      <c r="B375" s="751"/>
      <c r="C375" s="751"/>
      <c r="D375" s="751"/>
    </row>
    <row r="376" spans="2:4">
      <c r="B376" s="751"/>
      <c r="C376" s="751"/>
      <c r="D376" s="751"/>
    </row>
    <row r="377" spans="2:4">
      <c r="B377" s="751"/>
      <c r="C377" s="751"/>
      <c r="D377" s="751"/>
    </row>
    <row r="378" spans="2:4">
      <c r="B378" s="751"/>
      <c r="C378" s="751"/>
      <c r="D378" s="751"/>
    </row>
    <row r="379" spans="2:4">
      <c r="B379" s="751"/>
      <c r="C379" s="751"/>
      <c r="D379" s="751"/>
    </row>
    <row r="380" spans="2:4">
      <c r="B380" s="751"/>
      <c r="C380" s="751"/>
      <c r="D380" s="751"/>
    </row>
    <row r="381" spans="2:4">
      <c r="B381" s="751"/>
      <c r="C381" s="751"/>
      <c r="D381" s="751"/>
    </row>
    <row r="382" spans="2:4">
      <c r="B382" s="751"/>
      <c r="C382" s="751"/>
      <c r="D382" s="751"/>
    </row>
    <row r="383" spans="2:4">
      <c r="B383" s="751"/>
      <c r="C383" s="751"/>
      <c r="D383" s="751"/>
    </row>
    <row r="384" spans="2:4">
      <c r="B384" s="751"/>
      <c r="C384" s="751"/>
      <c r="D384" s="751"/>
    </row>
    <row r="385" spans="2:4">
      <c r="B385" s="751"/>
      <c r="C385" s="751"/>
      <c r="D385" s="751"/>
    </row>
    <row r="386" spans="2:4">
      <c r="B386" s="751"/>
      <c r="C386" s="751"/>
      <c r="D386" s="751"/>
    </row>
    <row r="387" spans="2:4">
      <c r="B387" s="751"/>
      <c r="C387" s="751"/>
      <c r="D387" s="751"/>
    </row>
    <row r="388" spans="2:4">
      <c r="B388" s="751"/>
      <c r="C388" s="751"/>
      <c r="D388" s="751"/>
    </row>
    <row r="389" spans="2:4">
      <c r="B389" s="751"/>
      <c r="C389" s="751"/>
      <c r="D389" s="751"/>
    </row>
    <row r="390" spans="2:4">
      <c r="B390" s="751"/>
      <c r="C390" s="751"/>
      <c r="D390" s="751"/>
    </row>
    <row r="391" spans="2:4">
      <c r="B391" s="751"/>
      <c r="C391" s="751"/>
      <c r="D391" s="751"/>
    </row>
    <row r="392" spans="2:4">
      <c r="B392" s="751"/>
      <c r="C392" s="751"/>
      <c r="D392" s="751"/>
    </row>
    <row r="393" spans="2:4">
      <c r="B393" s="751"/>
      <c r="C393" s="751"/>
      <c r="D393" s="751"/>
    </row>
    <row r="394" spans="2:4">
      <c r="B394" s="751"/>
      <c r="C394" s="751"/>
      <c r="D394" s="751"/>
    </row>
    <row r="395" spans="2:4">
      <c r="B395" s="751"/>
      <c r="C395" s="751"/>
      <c r="D395" s="751"/>
    </row>
    <row r="396" spans="2:4">
      <c r="B396" s="751"/>
      <c r="C396" s="751"/>
      <c r="D396" s="751"/>
    </row>
    <row r="397" spans="2:4">
      <c r="B397" s="751"/>
      <c r="C397" s="751"/>
      <c r="D397" s="751"/>
    </row>
    <row r="398" spans="2:4">
      <c r="B398" s="751"/>
      <c r="C398" s="751"/>
      <c r="D398" s="751"/>
    </row>
    <row r="399" spans="2:4">
      <c r="B399" s="751"/>
      <c r="C399" s="751"/>
      <c r="D399" s="751"/>
    </row>
    <row r="400" spans="2:4">
      <c r="B400" s="751"/>
      <c r="C400" s="751"/>
      <c r="D400" s="751"/>
    </row>
    <row r="401" spans="2:4">
      <c r="B401" s="751"/>
      <c r="C401" s="751"/>
      <c r="D401" s="751"/>
    </row>
    <row r="402" spans="2:4">
      <c r="B402" s="751"/>
      <c r="C402" s="751"/>
      <c r="D402" s="751"/>
    </row>
    <row r="403" spans="2:4">
      <c r="B403" s="751"/>
      <c r="C403" s="751"/>
      <c r="D403" s="751"/>
    </row>
    <row r="404" spans="2:4">
      <c r="B404" s="751"/>
      <c r="C404" s="751"/>
      <c r="D404" s="751"/>
    </row>
    <row r="405" spans="2:4">
      <c r="B405" s="751"/>
      <c r="C405" s="751"/>
      <c r="D405" s="751"/>
    </row>
    <row r="406" spans="2:4">
      <c r="B406" s="751"/>
      <c r="C406" s="751"/>
      <c r="D406" s="751"/>
    </row>
    <row r="407" spans="2:4">
      <c r="B407" s="751"/>
      <c r="C407" s="751"/>
      <c r="D407" s="751"/>
    </row>
    <row r="408" spans="2:4">
      <c r="B408" s="751"/>
      <c r="C408" s="751"/>
      <c r="D408" s="751"/>
    </row>
    <row r="409" spans="2:4">
      <c r="B409" s="751"/>
      <c r="C409" s="751"/>
      <c r="D409" s="751"/>
    </row>
    <row r="410" spans="2:4">
      <c r="B410" s="751"/>
      <c r="C410" s="751"/>
      <c r="D410" s="751"/>
    </row>
    <row r="411" spans="2:4">
      <c r="B411" s="751"/>
      <c r="C411" s="751"/>
      <c r="D411" s="751"/>
    </row>
    <row r="412" spans="2:4">
      <c r="B412" s="751"/>
      <c r="C412" s="751"/>
      <c r="D412" s="751"/>
    </row>
    <row r="413" spans="2:4">
      <c r="B413" s="751"/>
      <c r="C413" s="751"/>
      <c r="D413" s="751"/>
    </row>
    <row r="414" spans="2:4">
      <c r="B414" s="751"/>
      <c r="C414" s="751"/>
      <c r="D414" s="751"/>
    </row>
    <row r="415" spans="2:4">
      <c r="B415" s="751"/>
      <c r="C415" s="751"/>
      <c r="D415" s="751"/>
    </row>
    <row r="416" spans="2:4">
      <c r="B416" s="751"/>
      <c r="C416" s="751"/>
      <c r="D416" s="751"/>
    </row>
    <row r="417" spans="2:4">
      <c r="B417" s="751"/>
      <c r="C417" s="751"/>
      <c r="D417" s="751"/>
    </row>
    <row r="418" spans="2:4">
      <c r="B418" s="751"/>
      <c r="C418" s="751"/>
      <c r="D418" s="751"/>
    </row>
    <row r="419" spans="2:4">
      <c r="B419" s="751"/>
      <c r="C419" s="751"/>
      <c r="D419" s="751"/>
    </row>
    <row r="420" spans="2:4">
      <c r="B420" s="751"/>
      <c r="C420" s="751"/>
      <c r="D420" s="751"/>
    </row>
    <row r="421" spans="2:4">
      <c r="B421" s="751"/>
      <c r="C421" s="751"/>
      <c r="D421" s="751"/>
    </row>
    <row r="422" spans="2:4">
      <c r="B422" s="751"/>
      <c r="C422" s="751"/>
      <c r="D422" s="751"/>
    </row>
    <row r="423" spans="2:4">
      <c r="B423" s="751"/>
      <c r="C423" s="751"/>
      <c r="D423" s="751"/>
    </row>
    <row r="424" spans="2:4">
      <c r="B424" s="751"/>
      <c r="C424" s="751"/>
      <c r="D424" s="751"/>
    </row>
    <row r="425" spans="2:4">
      <c r="B425" s="751"/>
      <c r="C425" s="751"/>
      <c r="D425" s="751"/>
    </row>
    <row r="426" spans="2:4">
      <c r="B426" s="751"/>
      <c r="C426" s="751"/>
      <c r="D426" s="751"/>
    </row>
    <row r="427" spans="2:4">
      <c r="B427" s="751"/>
      <c r="C427" s="751"/>
      <c r="D427" s="751"/>
    </row>
    <row r="428" spans="2:4">
      <c r="B428" s="751"/>
      <c r="C428" s="751"/>
      <c r="D428" s="751"/>
    </row>
    <row r="429" spans="2:4">
      <c r="B429" s="751"/>
      <c r="C429" s="751"/>
      <c r="D429" s="751"/>
    </row>
    <row r="430" spans="2:4">
      <c r="B430" s="751"/>
      <c r="C430" s="751"/>
      <c r="D430" s="751"/>
    </row>
    <row r="431" spans="2:4">
      <c r="B431" s="751"/>
      <c r="C431" s="751"/>
      <c r="D431" s="751"/>
    </row>
    <row r="432" spans="2:4">
      <c r="B432" s="751"/>
      <c r="C432" s="751"/>
      <c r="D432" s="751"/>
    </row>
    <row r="433" spans="2:4">
      <c r="B433" s="751"/>
      <c r="C433" s="751"/>
      <c r="D433" s="751"/>
    </row>
    <row r="434" spans="2:4">
      <c r="B434" s="751"/>
      <c r="C434" s="751"/>
      <c r="D434" s="751"/>
    </row>
    <row r="435" spans="2:4">
      <c r="B435" s="751"/>
      <c r="C435" s="751"/>
      <c r="D435" s="751"/>
    </row>
    <row r="436" spans="2:4">
      <c r="B436" s="751"/>
      <c r="C436" s="751"/>
      <c r="D436" s="751"/>
    </row>
    <row r="437" spans="2:4">
      <c r="B437" s="751"/>
      <c r="C437" s="751"/>
      <c r="D437" s="751"/>
    </row>
    <row r="438" spans="2:4">
      <c r="B438" s="751"/>
      <c r="C438" s="751"/>
      <c r="D438" s="751"/>
    </row>
    <row r="439" spans="2:4">
      <c r="B439" s="751"/>
      <c r="C439" s="751"/>
      <c r="D439" s="751"/>
    </row>
    <row r="440" spans="2:4">
      <c r="B440" s="751"/>
      <c r="C440" s="751"/>
      <c r="D440" s="751"/>
    </row>
    <row r="441" spans="2:4">
      <c r="B441" s="751"/>
      <c r="C441" s="751"/>
      <c r="D441" s="751"/>
    </row>
    <row r="442" spans="2:4">
      <c r="B442" s="751"/>
      <c r="C442" s="751"/>
      <c r="D442" s="751"/>
    </row>
    <row r="443" spans="2:4">
      <c r="B443" s="751"/>
      <c r="C443" s="751"/>
      <c r="D443" s="751"/>
    </row>
    <row r="444" spans="2:4">
      <c r="B444" s="751"/>
      <c r="C444" s="751"/>
      <c r="D444" s="751"/>
    </row>
    <row r="445" spans="2:4">
      <c r="B445" s="751"/>
      <c r="C445" s="751"/>
      <c r="D445" s="751"/>
    </row>
    <row r="446" spans="2:4">
      <c r="B446" s="751"/>
      <c r="C446" s="751"/>
      <c r="D446" s="751"/>
    </row>
    <row r="447" spans="2:4">
      <c r="B447" s="751"/>
      <c r="C447" s="751"/>
      <c r="D447" s="751"/>
    </row>
    <row r="448" spans="2:4">
      <c r="B448" s="751"/>
      <c r="C448" s="751"/>
      <c r="D448" s="751"/>
    </row>
    <row r="449" spans="2:4">
      <c r="B449" s="751"/>
      <c r="C449" s="751"/>
      <c r="D449" s="751"/>
    </row>
    <row r="450" spans="2:4">
      <c r="B450" s="751"/>
      <c r="C450" s="751"/>
      <c r="D450" s="751"/>
    </row>
    <row r="451" spans="2:4">
      <c r="B451" s="751"/>
      <c r="C451" s="751"/>
      <c r="D451" s="751"/>
    </row>
    <row r="452" spans="2:4">
      <c r="B452" s="751"/>
      <c r="C452" s="751"/>
      <c r="D452" s="751"/>
    </row>
    <row r="453" spans="2:4">
      <c r="B453" s="751"/>
      <c r="C453" s="751"/>
      <c r="D453" s="751"/>
    </row>
    <row r="454" spans="2:4">
      <c r="B454" s="751"/>
      <c r="C454" s="751"/>
      <c r="D454" s="751"/>
    </row>
    <row r="455" spans="2:4">
      <c r="B455" s="751"/>
      <c r="C455" s="751"/>
      <c r="D455" s="751"/>
    </row>
    <row r="456" spans="2:4">
      <c r="B456" s="751"/>
      <c r="C456" s="751"/>
      <c r="D456" s="751"/>
    </row>
    <row r="457" spans="2:4">
      <c r="B457" s="751"/>
      <c r="C457" s="751"/>
      <c r="D457" s="751"/>
    </row>
    <row r="458" spans="2:4">
      <c r="B458" s="751"/>
      <c r="C458" s="751"/>
      <c r="D458" s="751"/>
    </row>
    <row r="459" spans="2:4">
      <c r="B459" s="751"/>
      <c r="C459" s="751"/>
      <c r="D459" s="751"/>
    </row>
    <row r="460" spans="2:4">
      <c r="B460" s="751"/>
      <c r="C460" s="751"/>
      <c r="D460" s="751"/>
    </row>
    <row r="461" spans="2:4">
      <c r="B461" s="751"/>
      <c r="C461" s="751"/>
      <c r="D461" s="751"/>
    </row>
    <row r="462" spans="2:4">
      <c r="B462" s="751"/>
      <c r="C462" s="751"/>
      <c r="D462" s="751"/>
    </row>
    <row r="463" spans="2:4">
      <c r="B463" s="751"/>
      <c r="C463" s="751"/>
      <c r="D463" s="751"/>
    </row>
    <row r="464" spans="2:4">
      <c r="B464" s="751"/>
      <c r="C464" s="751"/>
      <c r="D464" s="751"/>
    </row>
    <row r="465" spans="2:4">
      <c r="B465" s="751"/>
      <c r="C465" s="751"/>
      <c r="D465" s="751"/>
    </row>
    <row r="466" spans="2:4">
      <c r="B466" s="751"/>
      <c r="C466" s="751"/>
      <c r="D466" s="751"/>
    </row>
    <row r="467" spans="2:4">
      <c r="B467" s="751"/>
      <c r="C467" s="751"/>
      <c r="D467" s="751"/>
    </row>
    <row r="468" spans="2:4">
      <c r="B468" s="751"/>
      <c r="C468" s="751"/>
      <c r="D468" s="751"/>
    </row>
    <row r="469" spans="2:4">
      <c r="B469" s="751"/>
      <c r="C469" s="751"/>
      <c r="D469" s="751"/>
    </row>
    <row r="470" spans="2:4">
      <c r="B470" s="751"/>
      <c r="C470" s="751"/>
      <c r="D470" s="751"/>
    </row>
    <row r="471" spans="2:4">
      <c r="B471" s="751"/>
      <c r="C471" s="751"/>
      <c r="D471" s="751"/>
    </row>
    <row r="472" spans="2:4">
      <c r="B472" s="751"/>
      <c r="C472" s="751"/>
      <c r="D472" s="751"/>
    </row>
    <row r="473" spans="2:4">
      <c r="B473" s="751"/>
      <c r="C473" s="751"/>
      <c r="D473" s="751"/>
    </row>
    <row r="474" spans="2:4">
      <c r="B474" s="751"/>
      <c r="C474" s="751"/>
      <c r="D474" s="751"/>
    </row>
    <row r="475" spans="2:4">
      <c r="B475" s="751"/>
      <c r="C475" s="751"/>
      <c r="D475" s="751"/>
    </row>
    <row r="476" spans="2:4">
      <c r="B476" s="751"/>
      <c r="C476" s="751"/>
      <c r="D476" s="751"/>
    </row>
    <row r="477" spans="2:4">
      <c r="B477" s="751"/>
      <c r="C477" s="751"/>
      <c r="D477" s="751"/>
    </row>
    <row r="478" spans="2:4">
      <c r="B478" s="751"/>
      <c r="C478" s="751"/>
      <c r="D478" s="751"/>
    </row>
    <row r="479" spans="2:4">
      <c r="B479" s="751"/>
      <c r="C479" s="751"/>
      <c r="D479" s="751"/>
    </row>
    <row r="480" spans="2:4">
      <c r="B480" s="751"/>
      <c r="C480" s="751"/>
      <c r="D480" s="751"/>
    </row>
    <row r="481" spans="2:4">
      <c r="B481" s="751"/>
      <c r="C481" s="751"/>
      <c r="D481" s="751"/>
    </row>
    <row r="482" spans="2:4">
      <c r="B482" s="751"/>
      <c r="C482" s="751"/>
      <c r="D482" s="751"/>
    </row>
    <row r="483" spans="2:4">
      <c r="B483" s="751"/>
      <c r="C483" s="751"/>
      <c r="D483" s="751"/>
    </row>
    <row r="484" spans="2:4">
      <c r="B484" s="751"/>
      <c r="C484" s="751"/>
      <c r="D484" s="751"/>
    </row>
    <row r="485" spans="2:4">
      <c r="B485" s="751"/>
      <c r="C485" s="751"/>
      <c r="D485" s="751"/>
    </row>
    <row r="486" spans="2:4">
      <c r="B486" s="751"/>
      <c r="C486" s="751"/>
      <c r="D486" s="751"/>
    </row>
    <row r="487" spans="2:4">
      <c r="B487" s="751"/>
      <c r="C487" s="751"/>
      <c r="D487" s="751"/>
    </row>
    <row r="488" spans="2:4">
      <c r="B488" s="751"/>
      <c r="C488" s="751"/>
      <c r="D488" s="751"/>
    </row>
    <row r="489" spans="2:4">
      <c r="B489" s="751"/>
      <c r="C489" s="751"/>
      <c r="D489" s="751"/>
    </row>
    <row r="490" spans="2:4">
      <c r="B490" s="751"/>
      <c r="C490" s="751"/>
      <c r="D490" s="751"/>
    </row>
    <row r="491" spans="2:4">
      <c r="B491" s="751"/>
      <c r="C491" s="751"/>
      <c r="D491" s="751"/>
    </row>
    <row r="492" spans="2:4">
      <c r="B492" s="751"/>
      <c r="C492" s="751"/>
      <c r="D492" s="751"/>
    </row>
    <row r="493" spans="2:4">
      <c r="B493" s="751"/>
      <c r="C493" s="751"/>
      <c r="D493" s="751"/>
    </row>
    <row r="494" spans="2:4">
      <c r="B494" s="751"/>
      <c r="C494" s="751"/>
      <c r="D494" s="751"/>
    </row>
    <row r="495" spans="2:4">
      <c r="B495" s="751"/>
      <c r="C495" s="751"/>
      <c r="D495" s="751"/>
    </row>
    <row r="496" spans="2:4">
      <c r="B496" s="751"/>
      <c r="C496" s="751"/>
      <c r="D496" s="751"/>
    </row>
    <row r="497" spans="2:4">
      <c r="B497" s="751"/>
      <c r="C497" s="751"/>
      <c r="D497" s="751"/>
    </row>
    <row r="498" spans="2:4">
      <c r="B498" s="751"/>
      <c r="C498" s="751"/>
      <c r="D498" s="751"/>
    </row>
    <row r="499" spans="2:4">
      <c r="B499" s="751"/>
      <c r="C499" s="751"/>
      <c r="D499" s="751"/>
    </row>
    <row r="500" spans="2:4">
      <c r="B500" s="751"/>
      <c r="C500" s="751"/>
      <c r="D500" s="751"/>
    </row>
    <row r="501" spans="2:4">
      <c r="B501" s="751"/>
      <c r="C501" s="751"/>
      <c r="D501" s="751"/>
    </row>
    <row r="502" spans="2:4">
      <c r="B502" s="751"/>
      <c r="C502" s="751"/>
      <c r="D502" s="751"/>
    </row>
    <row r="503" spans="2:4">
      <c r="B503" s="751"/>
      <c r="C503" s="751"/>
      <c r="D503" s="751"/>
    </row>
    <row r="504" spans="2:4">
      <c r="B504" s="751"/>
      <c r="C504" s="751"/>
      <c r="D504" s="751"/>
    </row>
    <row r="505" spans="2:4">
      <c r="B505" s="751"/>
      <c r="C505" s="751"/>
      <c r="D505" s="751"/>
    </row>
    <row r="506" spans="2:4">
      <c r="B506" s="751"/>
      <c r="C506" s="751"/>
      <c r="D506" s="751"/>
    </row>
    <row r="507" spans="2:4">
      <c r="B507" s="751"/>
      <c r="C507" s="751"/>
      <c r="D507" s="751"/>
    </row>
    <row r="508" spans="2:4">
      <c r="B508" s="751"/>
      <c r="C508" s="751"/>
      <c r="D508" s="751"/>
    </row>
    <row r="509" spans="2:4">
      <c r="B509" s="751"/>
      <c r="C509" s="751"/>
      <c r="D509" s="751"/>
    </row>
    <row r="510" spans="2:4">
      <c r="B510" s="751"/>
      <c r="C510" s="751"/>
      <c r="D510" s="751"/>
    </row>
    <row r="511" spans="2:4">
      <c r="B511" s="751"/>
      <c r="C511" s="751"/>
      <c r="D511" s="751"/>
    </row>
    <row r="512" spans="2:4">
      <c r="B512" s="751"/>
      <c r="C512" s="751"/>
      <c r="D512" s="751"/>
    </row>
    <row r="513" spans="2:4">
      <c r="B513" s="751"/>
      <c r="C513" s="751"/>
      <c r="D513" s="751"/>
    </row>
    <row r="514" spans="2:4">
      <c r="B514" s="751"/>
      <c r="C514" s="751"/>
      <c r="D514" s="751"/>
    </row>
    <row r="515" spans="2:4">
      <c r="B515" s="751"/>
      <c r="C515" s="751"/>
      <c r="D515" s="751"/>
    </row>
    <row r="516" spans="2:4">
      <c r="B516" s="751"/>
      <c r="C516" s="751"/>
      <c r="D516" s="751"/>
    </row>
    <row r="517" spans="2:4">
      <c r="B517" s="751"/>
      <c r="C517" s="751"/>
      <c r="D517" s="751"/>
    </row>
    <row r="518" spans="2:4">
      <c r="B518" s="751"/>
      <c r="C518" s="751"/>
      <c r="D518" s="751"/>
    </row>
    <row r="519" spans="2:4">
      <c r="B519" s="751"/>
      <c r="C519" s="751"/>
      <c r="D519" s="751"/>
    </row>
    <row r="520" spans="2:4">
      <c r="B520" s="751"/>
      <c r="C520" s="751"/>
      <c r="D520" s="751"/>
    </row>
    <row r="521" spans="2:4">
      <c r="B521" s="751"/>
      <c r="C521" s="751"/>
      <c r="D521" s="751"/>
    </row>
    <row r="522" spans="2:4">
      <c r="B522" s="751"/>
      <c r="C522" s="751"/>
      <c r="D522" s="751"/>
    </row>
    <row r="523" spans="2:4">
      <c r="B523" s="751"/>
      <c r="C523" s="751"/>
      <c r="D523" s="751"/>
    </row>
    <row r="524" spans="2:4">
      <c r="B524" s="751"/>
      <c r="C524" s="751"/>
      <c r="D524" s="751"/>
    </row>
    <row r="525" spans="2:4">
      <c r="B525" s="751"/>
      <c r="C525" s="751"/>
      <c r="D525" s="751"/>
    </row>
    <row r="526" spans="2:4">
      <c r="B526" s="751"/>
      <c r="C526" s="751"/>
      <c r="D526" s="751"/>
    </row>
    <row r="527" spans="2:4">
      <c r="B527" s="751"/>
      <c r="C527" s="751"/>
      <c r="D527" s="751"/>
    </row>
    <row r="528" spans="2:4">
      <c r="B528" s="751"/>
      <c r="C528" s="751"/>
      <c r="D528" s="751"/>
    </row>
    <row r="529" spans="2:4">
      <c r="B529" s="751"/>
      <c r="C529" s="751"/>
      <c r="D529" s="751"/>
    </row>
    <row r="530" spans="2:4">
      <c r="B530" s="751"/>
      <c r="C530" s="751"/>
      <c r="D530" s="751"/>
    </row>
    <row r="531" spans="2:4">
      <c r="B531" s="751"/>
      <c r="C531" s="751"/>
      <c r="D531" s="751"/>
    </row>
    <row r="532" spans="2:4">
      <c r="B532" s="751"/>
      <c r="C532" s="751"/>
      <c r="D532" s="751"/>
    </row>
    <row r="533" spans="2:4">
      <c r="B533" s="751"/>
      <c r="C533" s="751"/>
      <c r="D533" s="751"/>
    </row>
    <row r="534" spans="2:4">
      <c r="B534" s="751"/>
      <c r="C534" s="751"/>
      <c r="D534" s="751"/>
    </row>
    <row r="535" spans="2:4">
      <c r="B535" s="751"/>
      <c r="C535" s="751"/>
      <c r="D535" s="751"/>
    </row>
    <row r="536" spans="2:4">
      <c r="B536" s="751"/>
      <c r="C536" s="751"/>
      <c r="D536" s="751"/>
    </row>
    <row r="537" spans="2:4">
      <c r="B537" s="751"/>
      <c r="C537" s="751"/>
      <c r="D537" s="751"/>
    </row>
    <row r="538" spans="2:4">
      <c r="B538" s="751"/>
      <c r="C538" s="751"/>
      <c r="D538" s="751"/>
    </row>
    <row r="539" spans="2:4">
      <c r="B539" s="751"/>
      <c r="C539" s="751"/>
      <c r="D539" s="751"/>
    </row>
    <row r="540" spans="2:4">
      <c r="B540" s="751"/>
      <c r="C540" s="751"/>
      <c r="D540" s="751"/>
    </row>
    <row r="541" spans="2:4">
      <c r="B541" s="751"/>
      <c r="C541" s="751"/>
      <c r="D541" s="751"/>
    </row>
    <row r="542" spans="2:4">
      <c r="B542" s="751"/>
      <c r="C542" s="751"/>
      <c r="D542" s="751"/>
    </row>
    <row r="543" spans="2:4">
      <c r="B543" s="751"/>
      <c r="C543" s="751"/>
      <c r="D543" s="751"/>
    </row>
    <row r="544" spans="2:4">
      <c r="B544" s="751"/>
      <c r="C544" s="751"/>
      <c r="D544" s="751"/>
    </row>
    <row r="545" spans="2:4">
      <c r="B545" s="751"/>
      <c r="C545" s="751"/>
      <c r="D545" s="751"/>
    </row>
    <row r="546" spans="2:4">
      <c r="B546" s="751"/>
      <c r="C546" s="751"/>
      <c r="D546" s="751"/>
    </row>
    <row r="547" spans="2:4">
      <c r="B547" s="751"/>
      <c r="C547" s="751"/>
      <c r="D547" s="751"/>
    </row>
    <row r="548" spans="2:4">
      <c r="B548" s="751"/>
      <c r="C548" s="751"/>
      <c r="D548" s="751"/>
    </row>
    <row r="549" spans="2:4">
      <c r="B549" s="751"/>
      <c r="C549" s="751"/>
      <c r="D549" s="751"/>
    </row>
    <row r="550" spans="2:4">
      <c r="B550" s="751"/>
      <c r="C550" s="751"/>
      <c r="D550" s="751"/>
    </row>
    <row r="551" spans="2:4">
      <c r="B551" s="751"/>
      <c r="C551" s="751"/>
      <c r="D551" s="751"/>
    </row>
    <row r="552" spans="2:4">
      <c r="B552" s="751"/>
      <c r="C552" s="751"/>
      <c r="D552" s="751"/>
    </row>
    <row r="553" spans="2:4">
      <c r="B553" s="751"/>
      <c r="C553" s="751"/>
      <c r="D553" s="751"/>
    </row>
    <row r="554" spans="2:4">
      <c r="B554" s="751"/>
      <c r="C554" s="751"/>
      <c r="D554" s="751"/>
    </row>
    <row r="555" spans="2:4">
      <c r="B555" s="751"/>
      <c r="C555" s="751"/>
      <c r="D555" s="751"/>
    </row>
    <row r="556" spans="2:4">
      <c r="B556" s="751"/>
      <c r="C556" s="751"/>
      <c r="D556" s="751"/>
    </row>
    <row r="557" spans="2:4">
      <c r="B557" s="751"/>
      <c r="C557" s="751"/>
      <c r="D557" s="751"/>
    </row>
    <row r="558" spans="2:4">
      <c r="B558" s="751"/>
      <c r="C558" s="751"/>
      <c r="D558" s="751"/>
    </row>
    <row r="559" spans="2:4">
      <c r="B559" s="751"/>
      <c r="C559" s="751"/>
      <c r="D559" s="751"/>
    </row>
    <row r="560" spans="2:4">
      <c r="B560" s="751"/>
      <c r="C560" s="751"/>
      <c r="D560" s="751"/>
    </row>
    <row r="561" spans="2:4">
      <c r="B561" s="751"/>
      <c r="C561" s="751"/>
      <c r="D561" s="751"/>
    </row>
    <row r="562" spans="2:4">
      <c r="B562" s="751"/>
      <c r="C562" s="751"/>
      <c r="D562" s="751"/>
    </row>
    <row r="563" spans="2:4">
      <c r="B563" s="751"/>
      <c r="C563" s="751"/>
      <c r="D563" s="751"/>
    </row>
    <row r="564" spans="2:4">
      <c r="B564" s="751"/>
      <c r="C564" s="751"/>
      <c r="D564" s="751"/>
    </row>
    <row r="565" spans="2:4">
      <c r="B565" s="751"/>
      <c r="C565" s="751"/>
      <c r="D565" s="751"/>
    </row>
    <row r="566" spans="2:4">
      <c r="B566" s="751"/>
      <c r="C566" s="751"/>
      <c r="D566" s="751"/>
    </row>
    <row r="567" spans="2:4">
      <c r="B567" s="751"/>
      <c r="C567" s="751"/>
      <c r="D567" s="751"/>
    </row>
    <row r="568" spans="2:4">
      <c r="B568" s="751"/>
      <c r="C568" s="751"/>
      <c r="D568" s="751"/>
    </row>
    <row r="569" spans="2:4">
      <c r="B569" s="751"/>
      <c r="C569" s="751"/>
      <c r="D569" s="751"/>
    </row>
    <row r="570" spans="2:4">
      <c r="B570" s="751"/>
      <c r="C570" s="751"/>
      <c r="D570" s="751"/>
    </row>
    <row r="571" spans="2:4">
      <c r="B571" s="751"/>
      <c r="C571" s="751"/>
      <c r="D571" s="751"/>
    </row>
    <row r="572" spans="2:4">
      <c r="B572" s="751"/>
      <c r="C572" s="751"/>
      <c r="D572" s="751"/>
    </row>
    <row r="573" spans="2:4">
      <c r="B573" s="751"/>
      <c r="C573" s="751"/>
      <c r="D573" s="751"/>
    </row>
    <row r="574" spans="2:4">
      <c r="B574" s="751"/>
      <c r="C574" s="751"/>
      <c r="D574" s="751"/>
    </row>
    <row r="575" spans="2:4">
      <c r="B575" s="751"/>
      <c r="C575" s="751"/>
      <c r="D575" s="751"/>
    </row>
    <row r="576" spans="2:4">
      <c r="B576" s="751"/>
      <c r="C576" s="751"/>
      <c r="D576" s="751"/>
    </row>
    <row r="577" spans="2:4">
      <c r="B577" s="751"/>
      <c r="C577" s="751"/>
      <c r="D577" s="751"/>
    </row>
    <row r="578" spans="2:4">
      <c r="B578" s="751"/>
      <c r="C578" s="751"/>
      <c r="D578" s="751"/>
    </row>
    <row r="579" spans="2:4">
      <c r="B579" s="751"/>
      <c r="C579" s="751"/>
      <c r="D579" s="751"/>
    </row>
    <row r="580" spans="2:4">
      <c r="B580" s="751"/>
      <c r="C580" s="751"/>
      <c r="D580" s="751"/>
    </row>
    <row r="581" spans="2:4">
      <c r="B581" s="751"/>
      <c r="C581" s="751"/>
      <c r="D581" s="751"/>
    </row>
    <row r="582" spans="2:4">
      <c r="B582" s="751"/>
      <c r="C582" s="751"/>
      <c r="D582" s="751"/>
    </row>
    <row r="583" spans="2:4">
      <c r="B583" s="751"/>
      <c r="C583" s="751"/>
      <c r="D583" s="751"/>
    </row>
    <row r="584" spans="2:4">
      <c r="B584" s="751"/>
      <c r="C584" s="751"/>
      <c r="D584" s="751"/>
    </row>
    <row r="585" spans="2:4">
      <c r="B585" s="751"/>
      <c r="C585" s="751"/>
      <c r="D585" s="751"/>
    </row>
    <row r="586" spans="2:4">
      <c r="B586" s="751"/>
      <c r="C586" s="751"/>
      <c r="D586" s="751"/>
    </row>
    <row r="587" spans="2:4">
      <c r="B587" s="751"/>
      <c r="C587" s="751"/>
      <c r="D587" s="751"/>
    </row>
    <row r="588" spans="2:4">
      <c r="B588" s="751"/>
      <c r="C588" s="751"/>
      <c r="D588" s="751"/>
    </row>
    <row r="589" spans="2:4">
      <c r="B589" s="751"/>
      <c r="C589" s="751"/>
      <c r="D589" s="751"/>
    </row>
    <row r="590" spans="2:4">
      <c r="B590" s="751"/>
      <c r="C590" s="751"/>
      <c r="D590" s="751"/>
    </row>
    <row r="591" spans="2:4">
      <c r="B591" s="751"/>
      <c r="C591" s="751"/>
      <c r="D591" s="751"/>
    </row>
    <row r="592" spans="2:4">
      <c r="B592" s="751"/>
      <c r="C592" s="751"/>
      <c r="D592" s="751"/>
    </row>
    <row r="593" spans="2:4">
      <c r="B593" s="751"/>
      <c r="C593" s="751"/>
      <c r="D593" s="751"/>
    </row>
    <row r="594" spans="2:4">
      <c r="B594" s="751"/>
      <c r="C594" s="751"/>
      <c r="D594" s="751"/>
    </row>
    <row r="595" spans="2:4">
      <c r="B595" s="751"/>
      <c r="C595" s="751"/>
      <c r="D595" s="751"/>
    </row>
    <row r="596" spans="2:4">
      <c r="B596" s="751"/>
      <c r="C596" s="751"/>
      <c r="D596" s="751"/>
    </row>
    <row r="597" spans="2:4">
      <c r="B597" s="751"/>
      <c r="C597" s="751"/>
      <c r="D597" s="751"/>
    </row>
    <row r="598" spans="2:4">
      <c r="B598" s="751"/>
      <c r="C598" s="751"/>
      <c r="D598" s="751"/>
    </row>
    <row r="599" spans="2:4">
      <c r="B599" s="751"/>
      <c r="C599" s="751"/>
      <c r="D599" s="751"/>
    </row>
    <row r="600" spans="2:4">
      <c r="B600" s="751"/>
      <c r="C600" s="751"/>
      <c r="D600" s="751"/>
    </row>
    <row r="601" spans="2:4">
      <c r="B601" s="751"/>
      <c r="C601" s="751"/>
      <c r="D601" s="751"/>
    </row>
    <row r="602" spans="2:4">
      <c r="B602" s="751"/>
      <c r="C602" s="751"/>
      <c r="D602" s="751"/>
    </row>
    <row r="603" spans="2:4">
      <c r="B603" s="751"/>
      <c r="C603" s="751"/>
      <c r="D603" s="751"/>
    </row>
    <row r="604" spans="2:4">
      <c r="B604" s="751"/>
      <c r="C604" s="751"/>
      <c r="D604" s="751"/>
    </row>
    <row r="605" spans="2:4">
      <c r="B605" s="751"/>
      <c r="C605" s="751"/>
      <c r="D605" s="751"/>
    </row>
    <row r="606" spans="2:4">
      <c r="B606" s="751"/>
      <c r="C606" s="751"/>
      <c r="D606" s="751"/>
    </row>
    <row r="607" spans="2:4">
      <c r="B607" s="751"/>
      <c r="C607" s="751"/>
      <c r="D607" s="751"/>
    </row>
    <row r="608" spans="2:4">
      <c r="B608" s="751"/>
      <c r="C608" s="751"/>
      <c r="D608" s="751"/>
    </row>
    <row r="609" spans="2:4">
      <c r="B609" s="751"/>
      <c r="C609" s="751"/>
      <c r="D609" s="751"/>
    </row>
    <row r="610" spans="2:4">
      <c r="B610" s="751"/>
      <c r="C610" s="751"/>
      <c r="D610" s="751"/>
    </row>
    <row r="611" spans="2:4">
      <c r="B611" s="751"/>
      <c r="C611" s="751"/>
      <c r="D611" s="751"/>
    </row>
    <row r="612" spans="2:4">
      <c r="B612" s="751"/>
      <c r="C612" s="751"/>
      <c r="D612" s="751"/>
    </row>
    <row r="613" spans="2:4">
      <c r="B613" s="751"/>
      <c r="C613" s="751"/>
      <c r="D613" s="751"/>
    </row>
    <row r="614" spans="2:4">
      <c r="B614" s="751"/>
      <c r="C614" s="751"/>
      <c r="D614" s="751"/>
    </row>
    <row r="615" spans="2:4">
      <c r="B615" s="751"/>
      <c r="C615" s="751"/>
      <c r="D615" s="751"/>
    </row>
    <row r="616" spans="2:4">
      <c r="B616" s="751"/>
      <c r="C616" s="751"/>
      <c r="D616" s="751"/>
    </row>
    <row r="617" spans="2:4">
      <c r="B617" s="751"/>
      <c r="C617" s="751"/>
      <c r="D617" s="751"/>
    </row>
    <row r="618" spans="2:4">
      <c r="B618" s="751"/>
      <c r="C618" s="751"/>
      <c r="D618" s="751"/>
    </row>
    <row r="619" spans="2:4">
      <c r="B619" s="751"/>
      <c r="C619" s="751"/>
      <c r="D619" s="751"/>
    </row>
    <row r="620" spans="2:4">
      <c r="B620" s="751"/>
      <c r="C620" s="751"/>
      <c r="D620" s="751"/>
    </row>
    <row r="621" spans="2:4">
      <c r="B621" s="751"/>
      <c r="C621" s="751"/>
      <c r="D621" s="751"/>
    </row>
    <row r="622" spans="2:4">
      <c r="B622" s="751"/>
      <c r="C622" s="751"/>
      <c r="D622" s="751"/>
    </row>
    <row r="623" spans="2:4">
      <c r="B623" s="751"/>
      <c r="C623" s="751"/>
      <c r="D623" s="751"/>
    </row>
    <row r="624" spans="2:4">
      <c r="B624" s="751"/>
      <c r="C624" s="751"/>
      <c r="D624" s="751"/>
    </row>
    <row r="625" spans="2:4">
      <c r="B625" s="751"/>
      <c r="C625" s="751"/>
      <c r="D625" s="751"/>
    </row>
    <row r="626" spans="2:4">
      <c r="B626" s="751"/>
      <c r="C626" s="751"/>
      <c r="D626" s="751"/>
    </row>
    <row r="627" spans="2:4">
      <c r="B627" s="751"/>
      <c r="C627" s="751"/>
      <c r="D627" s="751"/>
    </row>
    <row r="628" spans="2:4">
      <c r="B628" s="751"/>
      <c r="C628" s="751"/>
      <c r="D628" s="751"/>
    </row>
    <row r="629" spans="2:4">
      <c r="B629" s="751"/>
      <c r="C629" s="751"/>
      <c r="D629" s="751"/>
    </row>
    <row r="630" spans="2:4">
      <c r="B630" s="751"/>
      <c r="C630" s="751"/>
      <c r="D630" s="751"/>
    </row>
    <row r="631" spans="2:4">
      <c r="B631" s="751"/>
      <c r="C631" s="751"/>
      <c r="D631" s="751"/>
    </row>
    <row r="632" spans="2:4">
      <c r="B632" s="751"/>
      <c r="C632" s="751"/>
      <c r="D632" s="751"/>
    </row>
    <row r="633" spans="2:4">
      <c r="B633" s="751"/>
      <c r="C633" s="751"/>
      <c r="D633" s="751"/>
    </row>
    <row r="634" spans="2:4">
      <c r="B634" s="751"/>
      <c r="C634" s="751"/>
      <c r="D634" s="751"/>
    </row>
    <row r="635" spans="2:4">
      <c r="B635" s="751"/>
      <c r="C635" s="751"/>
      <c r="D635" s="751"/>
    </row>
    <row r="636" spans="2:4">
      <c r="B636" s="751"/>
      <c r="C636" s="751"/>
      <c r="D636" s="751"/>
    </row>
    <row r="637" spans="2:4">
      <c r="B637" s="751"/>
      <c r="C637" s="751"/>
      <c r="D637" s="751"/>
    </row>
    <row r="638" spans="2:4">
      <c r="B638" s="751"/>
      <c r="C638" s="751"/>
      <c r="D638" s="751"/>
    </row>
    <row r="639" spans="2:4">
      <c r="B639" s="751"/>
      <c r="C639" s="751"/>
      <c r="D639" s="751"/>
    </row>
    <row r="640" spans="2:4">
      <c r="B640" s="751"/>
      <c r="C640" s="751"/>
      <c r="D640" s="751"/>
    </row>
    <row r="641" spans="2:4">
      <c r="B641" s="751"/>
      <c r="C641" s="751"/>
      <c r="D641" s="751"/>
    </row>
    <row r="642" spans="2:4">
      <c r="B642" s="751"/>
      <c r="C642" s="751"/>
      <c r="D642" s="751"/>
    </row>
    <row r="643" spans="2:4">
      <c r="B643" s="751"/>
      <c r="C643" s="751"/>
      <c r="D643" s="751"/>
    </row>
    <row r="644" spans="2:4">
      <c r="B644" s="751"/>
      <c r="C644" s="751"/>
      <c r="D644" s="751"/>
    </row>
    <row r="645" spans="2:4">
      <c r="B645" s="751"/>
      <c r="C645" s="751"/>
      <c r="D645" s="751"/>
    </row>
    <row r="646" spans="2:4">
      <c r="B646" s="751"/>
      <c r="C646" s="751"/>
      <c r="D646" s="751"/>
    </row>
    <row r="647" spans="2:4">
      <c r="B647" s="751"/>
      <c r="C647" s="751"/>
      <c r="D647" s="751"/>
    </row>
    <row r="648" spans="2:4">
      <c r="B648" s="751"/>
      <c r="C648" s="751"/>
      <c r="D648" s="751"/>
    </row>
    <row r="649" spans="2:4">
      <c r="B649" s="751"/>
      <c r="C649" s="751"/>
      <c r="D649" s="751"/>
    </row>
    <row r="650" spans="2:4">
      <c r="B650" s="751"/>
      <c r="C650" s="751"/>
      <c r="D650" s="751"/>
    </row>
    <row r="651" spans="2:4">
      <c r="B651" s="751"/>
      <c r="C651" s="751"/>
      <c r="D651" s="751"/>
    </row>
    <row r="652" spans="2:4">
      <c r="B652" s="751"/>
      <c r="C652" s="751"/>
      <c r="D652" s="751"/>
    </row>
    <row r="653" spans="2:4">
      <c r="B653" s="751"/>
      <c r="C653" s="751"/>
      <c r="D653" s="751"/>
    </row>
    <row r="654" spans="2:4">
      <c r="B654" s="751"/>
      <c r="C654" s="751"/>
      <c r="D654" s="751"/>
    </row>
    <row r="655" spans="2:4">
      <c r="B655" s="751"/>
      <c r="C655" s="751"/>
      <c r="D655" s="751"/>
    </row>
    <row r="656" spans="2:4">
      <c r="B656" s="751"/>
      <c r="C656" s="751"/>
      <c r="D656" s="751"/>
    </row>
    <row r="657" spans="2:4">
      <c r="B657" s="751"/>
      <c r="C657" s="751"/>
      <c r="D657" s="751"/>
    </row>
    <row r="658" spans="2:4">
      <c r="B658" s="751"/>
      <c r="C658" s="751"/>
      <c r="D658" s="751"/>
    </row>
    <row r="659" spans="2:4">
      <c r="B659" s="751"/>
      <c r="C659" s="751"/>
      <c r="D659" s="751"/>
    </row>
    <row r="660" spans="2:4">
      <c r="B660" s="751"/>
      <c r="C660" s="751"/>
      <c r="D660" s="751"/>
    </row>
    <row r="661" spans="2:4">
      <c r="B661" s="751"/>
      <c r="C661" s="751"/>
      <c r="D661" s="751"/>
    </row>
    <row r="662" spans="2:4">
      <c r="B662" s="751"/>
      <c r="C662" s="751"/>
      <c r="D662" s="751"/>
    </row>
    <row r="663" spans="2:4">
      <c r="B663" s="751"/>
      <c r="C663" s="751"/>
      <c r="D663" s="751"/>
    </row>
    <row r="664" spans="2:4">
      <c r="B664" s="751"/>
      <c r="C664" s="751"/>
      <c r="D664" s="751"/>
    </row>
    <row r="665" spans="2:4">
      <c r="B665" s="751"/>
      <c r="C665" s="751"/>
      <c r="D665" s="751"/>
    </row>
    <row r="666" spans="2:4">
      <c r="B666" s="751"/>
      <c r="C666" s="751"/>
      <c r="D666" s="751"/>
    </row>
    <row r="667" spans="2:4">
      <c r="B667" s="751"/>
      <c r="C667" s="751"/>
      <c r="D667" s="751"/>
    </row>
    <row r="668" spans="2:4">
      <c r="B668" s="751"/>
      <c r="C668" s="751"/>
      <c r="D668" s="751"/>
    </row>
    <row r="669" spans="2:4">
      <c r="B669" s="751"/>
      <c r="C669" s="751"/>
      <c r="D669" s="751"/>
    </row>
    <row r="670" spans="2:4">
      <c r="B670" s="751"/>
      <c r="C670" s="751"/>
      <c r="D670" s="751"/>
    </row>
    <row r="671" spans="2:4">
      <c r="B671" s="751"/>
      <c r="C671" s="751"/>
      <c r="D671" s="751"/>
    </row>
    <row r="672" spans="2:4">
      <c r="B672" s="751"/>
      <c r="C672" s="751"/>
      <c r="D672" s="751"/>
    </row>
    <row r="673" spans="2:4">
      <c r="B673" s="751"/>
      <c r="C673" s="751"/>
      <c r="D673" s="751"/>
    </row>
    <row r="674" spans="2:4">
      <c r="B674" s="751"/>
      <c r="C674" s="751"/>
      <c r="D674" s="751"/>
    </row>
    <row r="675" spans="2:4">
      <c r="B675" s="751"/>
      <c r="C675" s="751"/>
      <c r="D675" s="751"/>
    </row>
    <row r="676" spans="2:4">
      <c r="B676" s="751"/>
      <c r="C676" s="751"/>
      <c r="D676" s="751"/>
    </row>
    <row r="677" spans="2:4">
      <c r="B677" s="751"/>
      <c r="C677" s="751"/>
      <c r="D677" s="751"/>
    </row>
    <row r="678" spans="2:4">
      <c r="B678" s="751"/>
      <c r="C678" s="751"/>
      <c r="D678" s="751"/>
    </row>
    <row r="679" spans="2:4">
      <c r="B679" s="751"/>
      <c r="C679" s="751"/>
      <c r="D679" s="751"/>
    </row>
    <row r="680" spans="2:4">
      <c r="B680" s="751"/>
      <c r="C680" s="751"/>
      <c r="D680" s="751"/>
    </row>
    <row r="681" spans="2:4">
      <c r="B681" s="751"/>
      <c r="C681" s="751"/>
      <c r="D681" s="751"/>
    </row>
    <row r="682" spans="2:4">
      <c r="B682" s="751"/>
      <c r="C682" s="751"/>
      <c r="D682" s="751"/>
    </row>
    <row r="683" spans="2:4">
      <c r="B683" s="751"/>
      <c r="C683" s="751"/>
      <c r="D683" s="751"/>
    </row>
    <row r="684" spans="2:4">
      <c r="B684" s="751"/>
      <c r="C684" s="751"/>
      <c r="D684" s="751"/>
    </row>
    <row r="685" spans="2:4">
      <c r="B685" s="751"/>
      <c r="C685" s="751"/>
      <c r="D685" s="751"/>
    </row>
    <row r="686" spans="2:4">
      <c r="B686" s="751"/>
      <c r="C686" s="751"/>
      <c r="D686" s="751"/>
    </row>
    <row r="687" spans="2:4">
      <c r="B687" s="751"/>
      <c r="C687" s="751"/>
      <c r="D687" s="751"/>
    </row>
    <row r="688" spans="2:4">
      <c r="B688" s="751"/>
      <c r="C688" s="751"/>
      <c r="D688" s="751"/>
    </row>
    <row r="689" spans="2:4">
      <c r="B689" s="751"/>
      <c r="C689" s="751"/>
      <c r="D689" s="751"/>
    </row>
    <row r="690" spans="2:4">
      <c r="B690" s="751"/>
      <c r="C690" s="751"/>
      <c r="D690" s="751"/>
    </row>
    <row r="691" spans="2:4">
      <c r="B691" s="751"/>
      <c r="C691" s="751"/>
      <c r="D691" s="751"/>
    </row>
    <row r="692" spans="2:4">
      <c r="B692" s="751"/>
      <c r="C692" s="751"/>
      <c r="D692" s="751"/>
    </row>
    <row r="693" spans="2:4">
      <c r="B693" s="751"/>
      <c r="C693" s="751"/>
      <c r="D693" s="751"/>
    </row>
    <row r="694" spans="2:4">
      <c r="B694" s="751"/>
      <c r="C694" s="751"/>
      <c r="D694" s="751"/>
    </row>
    <row r="695" spans="2:4">
      <c r="B695" s="751"/>
      <c r="C695" s="751"/>
      <c r="D695" s="751"/>
    </row>
    <row r="696" spans="2:4">
      <c r="B696" s="751"/>
      <c r="C696" s="751"/>
      <c r="D696" s="751"/>
    </row>
    <row r="697" spans="2:4">
      <c r="B697" s="751"/>
      <c r="C697" s="751"/>
      <c r="D697" s="751"/>
    </row>
    <row r="698" spans="2:4">
      <c r="B698" s="751"/>
      <c r="C698" s="751"/>
      <c r="D698" s="751"/>
    </row>
    <row r="699" spans="2:4">
      <c r="B699" s="751"/>
      <c r="C699" s="751"/>
      <c r="D699" s="751"/>
    </row>
    <row r="700" spans="2:4">
      <c r="B700" s="751"/>
      <c r="C700" s="751"/>
      <c r="D700" s="751"/>
    </row>
    <row r="701" spans="2:4">
      <c r="B701" s="751"/>
      <c r="C701" s="751"/>
      <c r="D701" s="751"/>
    </row>
    <row r="702" spans="2:4">
      <c r="B702" s="751"/>
      <c r="C702" s="751"/>
      <c r="D702" s="751"/>
    </row>
    <row r="703" spans="2:4">
      <c r="B703" s="751"/>
      <c r="C703" s="751"/>
      <c r="D703" s="751"/>
    </row>
    <row r="704" spans="2:4">
      <c r="B704" s="751"/>
      <c r="C704" s="751"/>
      <c r="D704" s="751"/>
    </row>
    <row r="705" spans="2:4">
      <c r="B705" s="751"/>
      <c r="C705" s="751"/>
      <c r="D705" s="751"/>
    </row>
    <row r="706" spans="2:4">
      <c r="B706" s="751"/>
      <c r="C706" s="751"/>
      <c r="D706" s="751"/>
    </row>
    <row r="707" spans="2:4">
      <c r="B707" s="751"/>
      <c r="C707" s="751"/>
      <c r="D707" s="751"/>
    </row>
    <row r="708" spans="2:4">
      <c r="B708" s="751"/>
      <c r="C708" s="751"/>
      <c r="D708" s="751"/>
    </row>
    <row r="709" spans="2:4">
      <c r="B709" s="751"/>
      <c r="C709" s="751"/>
      <c r="D709" s="751"/>
    </row>
    <row r="710" spans="2:4">
      <c r="B710" s="751"/>
      <c r="C710" s="751"/>
      <c r="D710" s="751"/>
    </row>
    <row r="711" spans="2:4">
      <c r="B711" s="751"/>
      <c r="C711" s="751"/>
      <c r="D711" s="751"/>
    </row>
    <row r="712" spans="2:4">
      <c r="B712" s="751"/>
      <c r="C712" s="751"/>
      <c r="D712" s="751"/>
    </row>
    <row r="713" spans="2:4">
      <c r="B713" s="751"/>
      <c r="C713" s="751"/>
      <c r="D713" s="751"/>
    </row>
    <row r="714" spans="2:4">
      <c r="B714" s="751"/>
      <c r="C714" s="751"/>
      <c r="D714" s="751"/>
    </row>
    <row r="715" spans="2:4">
      <c r="B715" s="751"/>
      <c r="C715" s="751"/>
      <c r="D715" s="751"/>
    </row>
    <row r="716" spans="2:4">
      <c r="B716" s="751"/>
      <c r="C716" s="751"/>
      <c r="D716" s="751"/>
    </row>
    <row r="717" spans="2:4">
      <c r="B717" s="751"/>
      <c r="C717" s="751"/>
      <c r="D717" s="751"/>
    </row>
    <row r="718" spans="2:4">
      <c r="B718" s="751"/>
      <c r="C718" s="751"/>
      <c r="D718" s="751"/>
    </row>
    <row r="719" spans="2:4">
      <c r="B719" s="751"/>
      <c r="C719" s="751"/>
      <c r="D719" s="751"/>
    </row>
    <row r="720" spans="2:4">
      <c r="B720" s="751"/>
      <c r="C720" s="751"/>
      <c r="D720" s="751"/>
    </row>
    <row r="721" spans="2:4">
      <c r="B721" s="751"/>
      <c r="C721" s="751"/>
      <c r="D721" s="751"/>
    </row>
    <row r="722" spans="2:4">
      <c r="B722" s="751"/>
      <c r="C722" s="751"/>
      <c r="D722" s="751"/>
    </row>
    <row r="723" spans="2:4">
      <c r="B723" s="751"/>
      <c r="C723" s="751"/>
      <c r="D723" s="751"/>
    </row>
    <row r="724" spans="2:4">
      <c r="B724" s="751"/>
      <c r="C724" s="751"/>
      <c r="D724" s="751"/>
    </row>
    <row r="725" spans="2:4">
      <c r="B725" s="751"/>
      <c r="C725" s="751"/>
      <c r="D725" s="751"/>
    </row>
    <row r="726" spans="2:4">
      <c r="B726" s="751"/>
      <c r="C726" s="751"/>
      <c r="D726" s="751"/>
    </row>
    <row r="727" spans="2:4">
      <c r="B727" s="751"/>
      <c r="C727" s="751"/>
      <c r="D727" s="751"/>
    </row>
    <row r="728" spans="2:4">
      <c r="B728" s="751"/>
      <c r="C728" s="751"/>
      <c r="D728" s="751"/>
    </row>
    <row r="729" spans="2:4">
      <c r="B729" s="751"/>
      <c r="C729" s="751"/>
      <c r="D729" s="751"/>
    </row>
    <row r="730" spans="2:4">
      <c r="B730" s="751"/>
      <c r="C730" s="751"/>
      <c r="D730" s="751"/>
    </row>
    <row r="731" spans="2:4">
      <c r="B731" s="751"/>
      <c r="C731" s="751"/>
      <c r="D731" s="751"/>
    </row>
    <row r="732" spans="2:4">
      <c r="B732" s="751"/>
      <c r="C732" s="751"/>
      <c r="D732" s="751"/>
    </row>
    <row r="733" spans="2:4">
      <c r="B733" s="751"/>
      <c r="C733" s="751"/>
      <c r="D733" s="751"/>
    </row>
    <row r="734" spans="2:4">
      <c r="B734" s="751"/>
      <c r="C734" s="751"/>
      <c r="D734" s="751"/>
    </row>
    <row r="735" spans="2:4">
      <c r="B735" s="751"/>
      <c r="C735" s="751"/>
      <c r="D735" s="751"/>
    </row>
    <row r="736" spans="2:4">
      <c r="B736" s="751"/>
      <c r="C736" s="751"/>
      <c r="D736" s="751"/>
    </row>
    <row r="737" spans="2:4">
      <c r="B737" s="751"/>
      <c r="C737" s="751"/>
      <c r="D737" s="751"/>
    </row>
    <row r="738" spans="2:4">
      <c r="B738" s="751"/>
      <c r="C738" s="751"/>
      <c r="D738" s="751"/>
    </row>
    <row r="739" spans="2:4">
      <c r="B739" s="751"/>
      <c r="C739" s="751"/>
      <c r="D739" s="751"/>
    </row>
    <row r="740" spans="2:4">
      <c r="B740" s="751"/>
      <c r="C740" s="751"/>
      <c r="D740" s="751"/>
    </row>
    <row r="741" spans="2:4">
      <c r="B741" s="751"/>
      <c r="C741" s="751"/>
      <c r="D741" s="751"/>
    </row>
    <row r="742" spans="2:4">
      <c r="B742" s="751"/>
      <c r="C742" s="751"/>
      <c r="D742" s="751"/>
    </row>
    <row r="743" spans="2:4">
      <c r="B743" s="751"/>
      <c r="C743" s="751"/>
      <c r="D743" s="751"/>
    </row>
    <row r="744" spans="2:4">
      <c r="B744" s="751"/>
      <c r="C744" s="751"/>
      <c r="D744" s="751"/>
    </row>
    <row r="745" spans="2:4">
      <c r="B745" s="751"/>
      <c r="C745" s="751"/>
      <c r="D745" s="751"/>
    </row>
    <row r="746" spans="2:4">
      <c r="B746" s="751"/>
      <c r="C746" s="751"/>
      <c r="D746" s="751"/>
    </row>
    <row r="747" spans="2:4">
      <c r="B747" s="751"/>
      <c r="C747" s="751"/>
      <c r="D747" s="751"/>
    </row>
    <row r="748" spans="2:4">
      <c r="B748" s="751"/>
      <c r="C748" s="751"/>
      <c r="D748" s="751"/>
    </row>
    <row r="749" spans="2:4">
      <c r="B749" s="751"/>
      <c r="C749" s="751"/>
      <c r="D749" s="751"/>
    </row>
    <row r="750" spans="2:4">
      <c r="B750" s="751"/>
      <c r="C750" s="751"/>
      <c r="D750" s="751"/>
    </row>
    <row r="751" spans="2:4">
      <c r="B751" s="751"/>
      <c r="C751" s="751"/>
      <c r="D751" s="751"/>
    </row>
    <row r="752" spans="2:4">
      <c r="B752" s="751"/>
      <c r="C752" s="751"/>
      <c r="D752" s="751"/>
    </row>
    <row r="753" spans="2:4">
      <c r="B753" s="751"/>
      <c r="C753" s="751"/>
      <c r="D753" s="751"/>
    </row>
    <row r="754" spans="2:4">
      <c r="B754" s="751"/>
      <c r="C754" s="751"/>
      <c r="D754" s="751"/>
    </row>
    <row r="755" spans="2:4">
      <c r="B755" s="751"/>
      <c r="C755" s="751"/>
      <c r="D755" s="751"/>
    </row>
    <row r="756" spans="2:4">
      <c r="B756" s="751"/>
      <c r="C756" s="751"/>
      <c r="D756" s="751"/>
    </row>
    <row r="757" spans="2:4">
      <c r="B757" s="751"/>
      <c r="C757" s="751"/>
      <c r="D757" s="751"/>
    </row>
    <row r="758" spans="2:4">
      <c r="B758" s="751"/>
      <c r="C758" s="751"/>
      <c r="D758" s="751"/>
    </row>
    <row r="759" spans="2:4">
      <c r="B759" s="751"/>
      <c r="C759" s="751"/>
      <c r="D759" s="751"/>
    </row>
    <row r="760" spans="2:4">
      <c r="B760" s="751"/>
      <c r="C760" s="751"/>
      <c r="D760" s="751"/>
    </row>
    <row r="761" spans="2:4">
      <c r="B761" s="751"/>
      <c r="C761" s="751"/>
      <c r="D761" s="751"/>
    </row>
    <row r="762" spans="2:4">
      <c r="B762" s="751"/>
      <c r="C762" s="751"/>
      <c r="D762" s="751"/>
    </row>
    <row r="763" spans="2:4">
      <c r="B763" s="751"/>
      <c r="C763" s="751"/>
      <c r="D763" s="751"/>
    </row>
    <row r="764" spans="2:4">
      <c r="B764" s="751"/>
      <c r="C764" s="751"/>
      <c r="D764" s="751"/>
    </row>
    <row r="765" spans="2:4">
      <c r="B765" s="751"/>
      <c r="C765" s="751"/>
      <c r="D765" s="751"/>
    </row>
    <row r="766" spans="2:4">
      <c r="B766" s="751"/>
      <c r="C766" s="751"/>
      <c r="D766" s="751"/>
    </row>
    <row r="767" spans="2:4">
      <c r="B767" s="751"/>
      <c r="C767" s="751"/>
      <c r="D767" s="751"/>
    </row>
    <row r="768" spans="2:4">
      <c r="B768" s="751"/>
      <c r="C768" s="751"/>
      <c r="D768" s="751"/>
    </row>
    <row r="769" spans="2:4">
      <c r="B769" s="751"/>
      <c r="C769" s="751"/>
      <c r="D769" s="751"/>
    </row>
    <row r="770" spans="2:4">
      <c r="B770" s="751"/>
      <c r="C770" s="751"/>
      <c r="D770" s="751"/>
    </row>
    <row r="771" spans="2:4">
      <c r="B771" s="751"/>
      <c r="C771" s="751"/>
      <c r="D771" s="751"/>
    </row>
    <row r="772" spans="2:4">
      <c r="B772" s="751"/>
      <c r="C772" s="751"/>
      <c r="D772" s="751"/>
    </row>
    <row r="773" spans="2:4">
      <c r="B773" s="751"/>
      <c r="C773" s="751"/>
      <c r="D773" s="751"/>
    </row>
    <row r="774" spans="2:4">
      <c r="B774" s="751"/>
      <c r="C774" s="751"/>
      <c r="D774" s="751"/>
    </row>
    <row r="775" spans="2:4">
      <c r="B775" s="751"/>
      <c r="C775" s="751"/>
      <c r="D775" s="751"/>
    </row>
    <row r="776" spans="2:4">
      <c r="B776" s="751"/>
      <c r="C776" s="751"/>
      <c r="D776" s="751"/>
    </row>
    <row r="777" spans="2:4">
      <c r="B777" s="751"/>
      <c r="C777" s="751"/>
      <c r="D777" s="751"/>
    </row>
    <row r="778" spans="2:4">
      <c r="B778" s="751"/>
      <c r="C778" s="751"/>
      <c r="D778" s="751"/>
    </row>
    <row r="779" spans="2:4">
      <c r="B779" s="751"/>
      <c r="C779" s="751"/>
      <c r="D779" s="751"/>
    </row>
    <row r="780" spans="2:4">
      <c r="B780" s="751"/>
      <c r="C780" s="751"/>
      <c r="D780" s="751"/>
    </row>
    <row r="781" spans="2:4">
      <c r="B781" s="751"/>
      <c r="C781" s="751"/>
      <c r="D781" s="751"/>
    </row>
    <row r="782" spans="2:4">
      <c r="B782" s="751"/>
      <c r="C782" s="751"/>
      <c r="D782" s="751"/>
    </row>
    <row r="783" spans="2:4">
      <c r="B783" s="751"/>
      <c r="C783" s="751"/>
      <c r="D783" s="751"/>
    </row>
    <row r="784" spans="2:4">
      <c r="B784" s="751"/>
      <c r="C784" s="751"/>
      <c r="D784" s="751"/>
    </row>
    <row r="785" spans="2:4">
      <c r="B785" s="751"/>
      <c r="C785" s="751"/>
      <c r="D785" s="751"/>
    </row>
    <row r="786" spans="2:4">
      <c r="B786" s="751"/>
      <c r="C786" s="751"/>
      <c r="D786" s="751"/>
    </row>
    <row r="787" spans="2:4">
      <c r="B787" s="751"/>
      <c r="C787" s="751"/>
      <c r="D787" s="751"/>
    </row>
    <row r="788" spans="2:4">
      <c r="B788" s="751"/>
      <c r="C788" s="751"/>
      <c r="D788" s="751"/>
    </row>
    <row r="789" spans="2:4">
      <c r="B789" s="751"/>
      <c r="C789" s="751"/>
      <c r="D789" s="751"/>
    </row>
    <row r="790" spans="2:4">
      <c r="B790" s="751"/>
      <c r="C790" s="751"/>
      <c r="D790" s="751"/>
    </row>
    <row r="791" spans="2:4">
      <c r="B791" s="751"/>
      <c r="C791" s="751"/>
      <c r="D791" s="751"/>
    </row>
    <row r="792" spans="2:4">
      <c r="B792" s="751"/>
      <c r="C792" s="751"/>
      <c r="D792" s="751"/>
    </row>
    <row r="793" spans="2:4">
      <c r="B793" s="751"/>
      <c r="C793" s="751"/>
      <c r="D793" s="751"/>
    </row>
    <row r="794" spans="2:4">
      <c r="B794" s="751"/>
      <c r="C794" s="751"/>
      <c r="D794" s="751"/>
    </row>
    <row r="795" spans="2:4">
      <c r="B795" s="751"/>
      <c r="C795" s="751"/>
      <c r="D795" s="751"/>
    </row>
    <row r="796" spans="2:4">
      <c r="B796" s="751"/>
      <c r="C796" s="751"/>
      <c r="D796" s="751"/>
    </row>
    <row r="797" spans="2:4">
      <c r="B797" s="751"/>
      <c r="C797" s="751"/>
      <c r="D797" s="751"/>
    </row>
    <row r="798" spans="2:4">
      <c r="B798" s="751"/>
      <c r="C798" s="751"/>
      <c r="D798" s="751"/>
    </row>
    <row r="799" spans="2:4">
      <c r="B799" s="751"/>
      <c r="C799" s="751"/>
      <c r="D799" s="751"/>
    </row>
    <row r="800" spans="2:4">
      <c r="B800" s="751"/>
      <c r="C800" s="751"/>
      <c r="D800" s="751"/>
    </row>
    <row r="801" spans="2:4">
      <c r="B801" s="751"/>
      <c r="C801" s="751"/>
      <c r="D801" s="751"/>
    </row>
    <row r="802" spans="2:4">
      <c r="B802" s="751"/>
      <c r="C802" s="751"/>
      <c r="D802" s="751"/>
    </row>
    <row r="803" spans="2:4">
      <c r="B803" s="751"/>
      <c r="C803" s="751"/>
      <c r="D803" s="751"/>
    </row>
    <row r="804" spans="2:4">
      <c r="B804" s="751"/>
      <c r="C804" s="751"/>
      <c r="D804" s="751"/>
    </row>
    <row r="805" spans="2:4">
      <c r="B805" s="751"/>
      <c r="C805" s="751"/>
      <c r="D805" s="751"/>
    </row>
    <row r="806" spans="2:4">
      <c r="B806" s="751"/>
      <c r="C806" s="751"/>
      <c r="D806" s="751"/>
    </row>
    <row r="807" spans="2:4">
      <c r="B807" s="751"/>
      <c r="C807" s="751"/>
      <c r="D807" s="751"/>
    </row>
    <row r="808" spans="2:4">
      <c r="B808" s="751"/>
      <c r="C808" s="751"/>
      <c r="D808" s="751"/>
    </row>
    <row r="809" spans="2:4">
      <c r="B809" s="751"/>
      <c r="C809" s="751"/>
      <c r="D809" s="751"/>
    </row>
    <row r="810" spans="2:4">
      <c r="B810" s="751"/>
      <c r="C810" s="751"/>
      <c r="D810" s="751"/>
    </row>
    <row r="811" spans="2:4">
      <c r="B811" s="751"/>
      <c r="C811" s="751"/>
      <c r="D811" s="751"/>
    </row>
    <row r="812" spans="2:4">
      <c r="B812" s="751"/>
      <c r="C812" s="751"/>
      <c r="D812" s="751"/>
    </row>
    <row r="813" spans="2:4">
      <c r="B813" s="751"/>
      <c r="C813" s="751"/>
      <c r="D813" s="751"/>
    </row>
    <row r="814" spans="2:4">
      <c r="B814" s="751"/>
      <c r="C814" s="751"/>
      <c r="D814" s="751"/>
    </row>
    <row r="815" spans="2:4">
      <c r="B815" s="751"/>
      <c r="C815" s="751"/>
      <c r="D815" s="751"/>
    </row>
    <row r="816" spans="2:4">
      <c r="B816" s="751"/>
      <c r="C816" s="751"/>
      <c r="D816" s="751"/>
    </row>
    <row r="817" spans="2:4">
      <c r="B817" s="751"/>
      <c r="C817" s="751"/>
      <c r="D817" s="751"/>
    </row>
    <row r="818" spans="2:4">
      <c r="B818" s="751"/>
      <c r="C818" s="751"/>
      <c r="D818" s="751"/>
    </row>
    <row r="819" spans="2:4">
      <c r="B819" s="751"/>
      <c r="C819" s="751"/>
      <c r="D819" s="751"/>
    </row>
    <row r="820" spans="2:4">
      <c r="B820" s="751"/>
      <c r="C820" s="751"/>
      <c r="D820" s="751"/>
    </row>
    <row r="821" spans="2:4">
      <c r="B821" s="751"/>
      <c r="C821" s="751"/>
      <c r="D821" s="751"/>
    </row>
    <row r="822" spans="2:4">
      <c r="B822" s="751"/>
      <c r="C822" s="751"/>
      <c r="D822" s="751"/>
    </row>
    <row r="823" spans="2:4">
      <c r="B823" s="751"/>
      <c r="C823" s="751"/>
      <c r="D823" s="751"/>
    </row>
    <row r="824" spans="2:4">
      <c r="B824" s="751"/>
      <c r="C824" s="751"/>
      <c r="D824" s="751"/>
    </row>
    <row r="825" spans="2:4">
      <c r="B825" s="751"/>
      <c r="C825" s="751"/>
      <c r="D825" s="751"/>
    </row>
    <row r="826" spans="2:4">
      <c r="B826" s="751"/>
      <c r="C826" s="751"/>
      <c r="D826" s="751"/>
    </row>
    <row r="827" spans="2:4">
      <c r="B827" s="751"/>
      <c r="C827" s="751"/>
      <c r="D827" s="751"/>
    </row>
    <row r="828" spans="2:4">
      <c r="B828" s="751"/>
      <c r="C828" s="751"/>
      <c r="D828" s="751"/>
    </row>
    <row r="829" spans="2:4">
      <c r="B829" s="751"/>
      <c r="C829" s="751"/>
      <c r="D829" s="751"/>
    </row>
    <row r="830" spans="2:4">
      <c r="B830" s="751"/>
      <c r="C830" s="751"/>
      <c r="D830" s="751"/>
    </row>
    <row r="831" spans="2:4">
      <c r="B831" s="751"/>
      <c r="C831" s="751"/>
      <c r="D831" s="751"/>
    </row>
    <row r="832" spans="2:4">
      <c r="B832" s="751"/>
      <c r="C832" s="751"/>
      <c r="D832" s="751"/>
    </row>
    <row r="833" spans="2:4">
      <c r="B833" s="751"/>
      <c r="C833" s="751"/>
      <c r="D833" s="751"/>
    </row>
    <row r="834" spans="2:4">
      <c r="B834" s="751"/>
      <c r="C834" s="751"/>
      <c r="D834" s="751"/>
    </row>
    <row r="835" spans="2:4">
      <c r="B835" s="751"/>
      <c r="C835" s="751"/>
      <c r="D835" s="751"/>
    </row>
    <row r="836" spans="2:4">
      <c r="B836" s="751"/>
      <c r="C836" s="751"/>
      <c r="D836" s="751"/>
    </row>
    <row r="837" spans="2:4">
      <c r="B837" s="751"/>
      <c r="C837" s="751"/>
      <c r="D837" s="751"/>
    </row>
    <row r="838" spans="2:4">
      <c r="B838" s="751"/>
      <c r="C838" s="751"/>
      <c r="D838" s="751"/>
    </row>
    <row r="839" spans="2:4">
      <c r="B839" s="751"/>
      <c r="C839" s="751"/>
      <c r="D839" s="751"/>
    </row>
    <row r="840" spans="2:4">
      <c r="B840" s="751"/>
      <c r="C840" s="751"/>
      <c r="D840" s="751"/>
    </row>
    <row r="841" spans="2:4">
      <c r="B841" s="751"/>
      <c r="C841" s="751"/>
      <c r="D841" s="751"/>
    </row>
    <row r="842" spans="2:4">
      <c r="B842" s="751"/>
      <c r="C842" s="751"/>
      <c r="D842" s="751"/>
    </row>
    <row r="843" spans="2:4">
      <c r="B843" s="751"/>
      <c r="C843" s="751"/>
      <c r="D843" s="751"/>
    </row>
    <row r="844" spans="2:4">
      <c r="B844" s="751"/>
      <c r="C844" s="751"/>
      <c r="D844" s="751"/>
    </row>
    <row r="845" spans="2:4">
      <c r="B845" s="751"/>
      <c r="C845" s="751"/>
      <c r="D845" s="751"/>
    </row>
    <row r="846" spans="2:4">
      <c r="B846" s="751"/>
      <c r="C846" s="751"/>
      <c r="D846" s="751"/>
    </row>
    <row r="847" spans="2:4">
      <c r="B847" s="751"/>
      <c r="C847" s="751"/>
      <c r="D847" s="751"/>
    </row>
    <row r="848" spans="2:4">
      <c r="B848" s="751"/>
      <c r="C848" s="751"/>
      <c r="D848" s="751"/>
    </row>
    <row r="849" spans="2:4">
      <c r="B849" s="751"/>
      <c r="C849" s="751"/>
      <c r="D849" s="751"/>
    </row>
    <row r="850" spans="2:4">
      <c r="B850" s="751"/>
      <c r="C850" s="751"/>
      <c r="D850" s="751"/>
    </row>
    <row r="851" spans="2:4">
      <c r="B851" s="751"/>
      <c r="C851" s="751"/>
      <c r="D851" s="751"/>
    </row>
    <row r="852" spans="2:4">
      <c r="B852" s="751"/>
      <c r="C852" s="751"/>
      <c r="D852" s="751"/>
    </row>
    <row r="853" spans="2:4">
      <c r="B853" s="751"/>
      <c r="C853" s="751"/>
      <c r="D853" s="751"/>
    </row>
    <row r="854" spans="2:4">
      <c r="B854" s="751"/>
      <c r="C854" s="751"/>
      <c r="D854" s="751"/>
    </row>
    <row r="855" spans="2:4">
      <c r="B855" s="751"/>
      <c r="C855" s="751"/>
      <c r="D855" s="751"/>
    </row>
    <row r="856" spans="2:4">
      <c r="B856" s="751"/>
      <c r="C856" s="751"/>
      <c r="D856" s="751"/>
    </row>
    <row r="857" spans="2:4">
      <c r="B857" s="751"/>
      <c r="C857" s="751"/>
      <c r="D857" s="751"/>
    </row>
    <row r="858" spans="2:4">
      <c r="B858" s="751"/>
      <c r="C858" s="751"/>
      <c r="D858" s="751"/>
    </row>
    <row r="859" spans="2:4">
      <c r="B859" s="751"/>
      <c r="C859" s="751"/>
      <c r="D859" s="751"/>
    </row>
    <row r="860" spans="2:4">
      <c r="B860" s="751"/>
      <c r="C860" s="751"/>
      <c r="D860" s="751"/>
    </row>
    <row r="861" spans="2:4">
      <c r="B861" s="751"/>
      <c r="C861" s="751"/>
      <c r="D861" s="751"/>
    </row>
    <row r="862" spans="2:4">
      <c r="B862" s="751"/>
      <c r="C862" s="751"/>
      <c r="D862" s="751"/>
    </row>
    <row r="863" spans="2:4">
      <c r="B863" s="751"/>
      <c r="C863" s="751"/>
      <c r="D863" s="751"/>
    </row>
    <row r="864" spans="2:4">
      <c r="B864" s="751"/>
      <c r="C864" s="751"/>
      <c r="D864" s="751"/>
    </row>
    <row r="865" spans="2:4">
      <c r="B865" s="751"/>
      <c r="C865" s="751"/>
      <c r="D865" s="751"/>
    </row>
    <row r="866" spans="2:4">
      <c r="B866" s="751"/>
      <c r="C866" s="751"/>
      <c r="D866" s="751"/>
    </row>
    <row r="867" spans="2:4">
      <c r="B867" s="751"/>
      <c r="C867" s="751"/>
      <c r="D867" s="751"/>
    </row>
    <row r="868" spans="2:4">
      <c r="B868" s="751"/>
      <c r="C868" s="751"/>
      <c r="D868" s="751"/>
    </row>
    <row r="869" spans="2:4">
      <c r="B869" s="751"/>
      <c r="C869" s="751"/>
      <c r="D869" s="751"/>
    </row>
    <row r="870" spans="2:4">
      <c r="B870" s="751"/>
      <c r="C870" s="751"/>
      <c r="D870" s="751"/>
    </row>
    <row r="871" spans="2:4">
      <c r="B871" s="751"/>
      <c r="C871" s="751"/>
      <c r="D871" s="751"/>
    </row>
    <row r="872" spans="2:4">
      <c r="B872" s="751"/>
      <c r="C872" s="751"/>
      <c r="D872" s="751"/>
    </row>
    <row r="873" spans="2:4">
      <c r="B873" s="751"/>
      <c r="C873" s="751"/>
      <c r="D873" s="751"/>
    </row>
    <row r="874" spans="2:4">
      <c r="B874" s="751"/>
      <c r="C874" s="751"/>
      <c r="D874" s="751"/>
    </row>
    <row r="875" spans="2:4">
      <c r="B875" s="751"/>
      <c r="C875" s="751"/>
      <c r="D875" s="751"/>
    </row>
    <row r="876" spans="2:4">
      <c r="B876" s="751"/>
      <c r="C876" s="751"/>
      <c r="D876" s="751"/>
    </row>
    <row r="877" spans="2:4">
      <c r="B877" s="751"/>
      <c r="C877" s="751"/>
      <c r="D877" s="751"/>
    </row>
    <row r="878" spans="2:4">
      <c r="B878" s="751"/>
      <c r="C878" s="751"/>
      <c r="D878" s="751"/>
    </row>
    <row r="879" spans="2:4">
      <c r="B879" s="751"/>
      <c r="C879" s="751"/>
      <c r="D879" s="751"/>
    </row>
    <row r="880" spans="2:4">
      <c r="B880" s="751"/>
      <c r="C880" s="751"/>
      <c r="D880" s="751"/>
    </row>
    <row r="881" spans="2:4">
      <c r="B881" s="751"/>
      <c r="C881" s="751"/>
      <c r="D881" s="751"/>
    </row>
    <row r="882" spans="2:4">
      <c r="B882" s="751"/>
      <c r="C882" s="751"/>
      <c r="D882" s="751"/>
    </row>
    <row r="883" spans="2:4">
      <c r="B883" s="751"/>
      <c r="C883" s="751"/>
      <c r="D883" s="751"/>
    </row>
    <row r="884" spans="2:4">
      <c r="B884" s="751"/>
      <c r="C884" s="751"/>
      <c r="D884" s="751"/>
    </row>
    <row r="885" spans="2:4">
      <c r="B885" s="751"/>
      <c r="C885" s="751"/>
      <c r="D885" s="751"/>
    </row>
    <row r="886" spans="2:4">
      <c r="B886" s="751"/>
      <c r="C886" s="751"/>
      <c r="D886" s="751"/>
    </row>
    <row r="887" spans="2:4">
      <c r="B887" s="751"/>
      <c r="C887" s="751"/>
      <c r="D887" s="751"/>
    </row>
    <row r="888" spans="2:4">
      <c r="B888" s="751"/>
      <c r="C888" s="751"/>
      <c r="D888" s="751"/>
    </row>
    <row r="889" spans="2:4">
      <c r="B889" s="751"/>
      <c r="C889" s="751"/>
      <c r="D889" s="751"/>
    </row>
    <row r="890" spans="2:4">
      <c r="B890" s="751"/>
      <c r="C890" s="751"/>
      <c r="D890" s="751"/>
    </row>
    <row r="891" spans="2:4">
      <c r="B891" s="751"/>
      <c r="C891" s="751"/>
      <c r="D891" s="751"/>
    </row>
    <row r="892" spans="2:4">
      <c r="B892" s="751"/>
      <c r="C892" s="751"/>
      <c r="D892" s="751"/>
    </row>
    <row r="893" spans="2:4">
      <c r="B893" s="751"/>
      <c r="C893" s="751"/>
      <c r="D893" s="751"/>
    </row>
    <row r="894" spans="2:4">
      <c r="B894" s="751"/>
      <c r="C894" s="751"/>
      <c r="D894" s="751"/>
    </row>
    <row r="895" spans="2:4">
      <c r="B895" s="751"/>
      <c r="C895" s="751"/>
      <c r="D895" s="751"/>
    </row>
    <row r="896" spans="2:4">
      <c r="B896" s="751"/>
      <c r="C896" s="751"/>
      <c r="D896" s="751"/>
    </row>
    <row r="897" spans="2:4">
      <c r="B897" s="751"/>
      <c r="C897" s="751"/>
      <c r="D897" s="751"/>
    </row>
    <row r="898" spans="2:4">
      <c r="B898" s="751"/>
      <c r="C898" s="751"/>
      <c r="D898" s="751"/>
    </row>
    <row r="899" spans="2:4">
      <c r="B899" s="751"/>
      <c r="C899" s="751"/>
      <c r="D899" s="751"/>
    </row>
    <row r="900" spans="2:4">
      <c r="B900" s="751"/>
      <c r="C900" s="751"/>
      <c r="D900" s="751"/>
    </row>
    <row r="901" spans="2:4">
      <c r="B901" s="751"/>
      <c r="C901" s="751"/>
      <c r="D901" s="751"/>
    </row>
    <row r="902" spans="2:4">
      <c r="B902" s="751"/>
      <c r="C902" s="751"/>
      <c r="D902" s="751"/>
    </row>
    <row r="903" spans="2:4">
      <c r="B903" s="751"/>
      <c r="C903" s="751"/>
      <c r="D903" s="751"/>
    </row>
    <row r="904" spans="2:4">
      <c r="B904" s="751"/>
      <c r="C904" s="751"/>
      <c r="D904" s="751"/>
    </row>
    <row r="905" spans="2:4">
      <c r="B905" s="751"/>
      <c r="C905" s="751"/>
      <c r="D905" s="751"/>
    </row>
    <row r="906" spans="2:4">
      <c r="B906" s="751"/>
      <c r="C906" s="751"/>
      <c r="D906" s="751"/>
    </row>
    <row r="907" spans="2:4">
      <c r="B907" s="751"/>
      <c r="C907" s="751"/>
      <c r="D907" s="751"/>
    </row>
    <row r="908" spans="2:4">
      <c r="B908" s="751"/>
      <c r="C908" s="751"/>
      <c r="D908" s="751"/>
    </row>
    <row r="909" spans="2:4">
      <c r="B909" s="751"/>
      <c r="C909" s="751"/>
      <c r="D909" s="751"/>
    </row>
    <row r="910" spans="2:4">
      <c r="B910" s="751"/>
      <c r="C910" s="751"/>
      <c r="D910" s="751"/>
    </row>
    <row r="911" spans="2:4">
      <c r="B911" s="751"/>
      <c r="C911" s="751"/>
      <c r="D911" s="751"/>
    </row>
    <row r="912" spans="2:4">
      <c r="B912" s="751"/>
      <c r="C912" s="751"/>
      <c r="D912" s="751"/>
    </row>
    <row r="913" spans="2:4">
      <c r="B913" s="751"/>
      <c r="C913" s="751"/>
      <c r="D913" s="751"/>
    </row>
    <row r="914" spans="2:4">
      <c r="B914" s="751"/>
      <c r="C914" s="751"/>
      <c r="D914" s="751"/>
    </row>
    <row r="915" spans="2:4">
      <c r="B915" s="751"/>
      <c r="C915" s="751"/>
      <c r="D915" s="751"/>
    </row>
    <row r="916" spans="2:4">
      <c r="B916" s="751"/>
      <c r="C916" s="751"/>
      <c r="D916" s="751"/>
    </row>
    <row r="917" spans="2:4">
      <c r="B917" s="751"/>
      <c r="C917" s="751"/>
      <c r="D917" s="751"/>
    </row>
    <row r="918" spans="2:4">
      <c r="B918" s="751"/>
      <c r="C918" s="751"/>
      <c r="D918" s="751"/>
    </row>
    <row r="919" spans="2:4">
      <c r="B919" s="751"/>
      <c r="C919" s="751"/>
      <c r="D919" s="751"/>
    </row>
    <row r="920" spans="2:4">
      <c r="B920" s="751"/>
      <c r="C920" s="751"/>
      <c r="D920" s="751"/>
    </row>
    <row r="921" spans="2:4">
      <c r="B921" s="751"/>
      <c r="C921" s="751"/>
      <c r="D921" s="751"/>
    </row>
    <row r="922" spans="2:4">
      <c r="B922" s="751"/>
      <c r="C922" s="751"/>
      <c r="D922" s="751"/>
    </row>
    <row r="923" spans="2:4">
      <c r="B923" s="751"/>
      <c r="C923" s="751"/>
      <c r="D923" s="751"/>
    </row>
    <row r="924" spans="2:4">
      <c r="B924" s="751"/>
      <c r="C924" s="751"/>
      <c r="D924" s="751"/>
    </row>
    <row r="925" spans="2:4">
      <c r="B925" s="751"/>
      <c r="C925" s="751"/>
      <c r="D925" s="751"/>
    </row>
    <row r="926" spans="2:4">
      <c r="B926" s="751"/>
      <c r="C926" s="751"/>
      <c r="D926" s="751"/>
    </row>
    <row r="927" spans="2:4">
      <c r="B927" s="751"/>
      <c r="C927" s="751"/>
      <c r="D927" s="751"/>
    </row>
    <row r="928" spans="2:4">
      <c r="B928" s="751"/>
      <c r="C928" s="751"/>
      <c r="D928" s="751"/>
    </row>
    <row r="929" spans="2:4">
      <c r="B929" s="751"/>
      <c r="C929" s="751"/>
      <c r="D929" s="751"/>
    </row>
    <row r="930" spans="2:4">
      <c r="B930" s="751"/>
      <c r="C930" s="751"/>
      <c r="D930" s="751"/>
    </row>
    <row r="931" spans="2:4">
      <c r="B931" s="751"/>
      <c r="C931" s="751"/>
      <c r="D931" s="751"/>
    </row>
    <row r="932" spans="2:4">
      <c r="B932" s="751"/>
      <c r="C932" s="751"/>
      <c r="D932" s="751"/>
    </row>
    <row r="933" spans="2:4">
      <c r="B933" s="751"/>
      <c r="C933" s="751"/>
      <c r="D933" s="751"/>
    </row>
    <row r="934" spans="2:4">
      <c r="B934" s="751"/>
      <c r="C934" s="751"/>
      <c r="D934" s="751"/>
    </row>
    <row r="935" spans="2:4">
      <c r="B935" s="751"/>
      <c r="C935" s="751"/>
      <c r="D935" s="751"/>
    </row>
    <row r="936" spans="2:4">
      <c r="B936" s="751"/>
      <c r="C936" s="751"/>
      <c r="D936" s="751"/>
    </row>
    <row r="937" spans="2:4">
      <c r="B937" s="751"/>
      <c r="C937" s="751"/>
      <c r="D937" s="751"/>
    </row>
    <row r="938" spans="2:4">
      <c r="B938" s="751"/>
      <c r="C938" s="751"/>
      <c r="D938" s="751"/>
    </row>
    <row r="939" spans="2:4">
      <c r="B939" s="751"/>
      <c r="C939" s="751"/>
      <c r="D939" s="751"/>
    </row>
    <row r="940" spans="2:4">
      <c r="B940" s="751"/>
      <c r="C940" s="751"/>
      <c r="D940" s="751"/>
    </row>
    <row r="941" spans="2:4">
      <c r="B941" s="751"/>
      <c r="C941" s="751"/>
      <c r="D941" s="751"/>
    </row>
    <row r="942" spans="2:4">
      <c r="B942" s="751"/>
      <c r="C942" s="751"/>
      <c r="D942" s="751"/>
    </row>
    <row r="943" spans="2:4">
      <c r="B943" s="751"/>
      <c r="C943" s="751"/>
      <c r="D943" s="751"/>
    </row>
    <row r="944" spans="2:4">
      <c r="B944" s="751"/>
      <c r="C944" s="751"/>
      <c r="D944" s="751"/>
    </row>
    <row r="945" spans="2:4">
      <c r="B945" s="751"/>
      <c r="C945" s="751"/>
      <c r="D945" s="751"/>
    </row>
    <row r="946" spans="2:4">
      <c r="B946" s="751"/>
      <c r="C946" s="751"/>
      <c r="D946" s="751"/>
    </row>
    <row r="947" spans="2:4">
      <c r="B947" s="751"/>
      <c r="C947" s="751"/>
      <c r="D947" s="751"/>
    </row>
    <row r="948" spans="2:4">
      <c r="B948" s="751"/>
      <c r="C948" s="751"/>
      <c r="D948" s="751"/>
    </row>
    <row r="949" spans="2:4">
      <c r="B949" s="751"/>
      <c r="C949" s="751"/>
      <c r="D949" s="751"/>
    </row>
    <row r="950" spans="2:4">
      <c r="B950" s="751"/>
      <c r="C950" s="751"/>
      <c r="D950" s="751"/>
    </row>
    <row r="951" spans="2:4">
      <c r="B951" s="751"/>
      <c r="C951" s="751"/>
      <c r="D951" s="751"/>
    </row>
    <row r="952" spans="2:4">
      <c r="B952" s="751"/>
      <c r="C952" s="751"/>
      <c r="D952" s="751"/>
    </row>
    <row r="953" spans="2:4">
      <c r="B953" s="751"/>
      <c r="C953" s="751"/>
      <c r="D953" s="751"/>
    </row>
    <row r="954" spans="2:4">
      <c r="B954" s="751"/>
      <c r="C954" s="751"/>
      <c r="D954" s="751"/>
    </row>
    <row r="955" spans="2:4">
      <c r="B955" s="751"/>
      <c r="C955" s="751"/>
      <c r="D955" s="751"/>
    </row>
    <row r="956" spans="2:4">
      <c r="B956" s="751"/>
      <c r="C956" s="751"/>
      <c r="D956" s="751"/>
    </row>
    <row r="957" spans="2:4">
      <c r="B957" s="751"/>
      <c r="C957" s="751"/>
      <c r="D957" s="751"/>
    </row>
    <row r="958" spans="2:4">
      <c r="B958" s="751"/>
      <c r="C958" s="751"/>
      <c r="D958" s="751"/>
    </row>
    <row r="959" spans="2:4">
      <c r="B959" s="751"/>
      <c r="C959" s="751"/>
      <c r="D959" s="751"/>
    </row>
    <row r="960" spans="2:4">
      <c r="B960" s="751"/>
      <c r="C960" s="751"/>
      <c r="D960" s="751"/>
    </row>
    <row r="961" spans="2:4">
      <c r="B961" s="751"/>
      <c r="C961" s="751"/>
      <c r="D961" s="751"/>
    </row>
    <row r="962" spans="2:4">
      <c r="B962" s="751"/>
      <c r="C962" s="751"/>
      <c r="D962" s="751"/>
    </row>
    <row r="963" spans="2:4">
      <c r="B963" s="751"/>
      <c r="C963" s="751"/>
      <c r="D963" s="751"/>
    </row>
    <row r="964" spans="2:4">
      <c r="B964" s="751"/>
      <c r="C964" s="751"/>
      <c r="D964" s="751"/>
    </row>
    <row r="965" spans="2:4">
      <c r="B965" s="751"/>
      <c r="C965" s="751"/>
      <c r="D965" s="751"/>
    </row>
    <row r="966" spans="2:4">
      <c r="B966" s="751"/>
      <c r="C966" s="751"/>
      <c r="D966" s="751"/>
    </row>
    <row r="967" spans="2:4">
      <c r="B967" s="751"/>
      <c r="C967" s="751"/>
      <c r="D967" s="751"/>
    </row>
    <row r="968" spans="2:4">
      <c r="B968" s="751"/>
      <c r="C968" s="751"/>
      <c r="D968" s="751"/>
    </row>
    <row r="969" spans="2:4">
      <c r="B969" s="751"/>
      <c r="C969" s="751"/>
      <c r="D969" s="751"/>
    </row>
    <row r="970" spans="2:4">
      <c r="B970" s="751"/>
      <c r="C970" s="751"/>
      <c r="D970" s="751"/>
    </row>
    <row r="971" spans="2:4">
      <c r="B971" s="751"/>
      <c r="C971" s="751"/>
      <c r="D971" s="751"/>
    </row>
    <row r="972" spans="2:4">
      <c r="B972" s="751"/>
      <c r="C972" s="751"/>
      <c r="D972" s="751"/>
    </row>
    <row r="973" spans="2:4">
      <c r="B973" s="751"/>
      <c r="C973" s="751"/>
      <c r="D973" s="751"/>
    </row>
    <row r="974" spans="2:4">
      <c r="B974" s="751"/>
      <c r="C974" s="751"/>
      <c r="D974" s="751"/>
    </row>
    <row r="975" spans="2:4">
      <c r="B975" s="751"/>
      <c r="C975" s="751"/>
      <c r="D975" s="751"/>
    </row>
    <row r="976" spans="2:4">
      <c r="B976" s="751"/>
      <c r="C976" s="751"/>
      <c r="D976" s="751"/>
    </row>
    <row r="977" spans="2:4">
      <c r="B977" s="751"/>
      <c r="C977" s="751"/>
      <c r="D977" s="751"/>
    </row>
    <row r="978" spans="2:4">
      <c r="B978" s="751"/>
      <c r="C978" s="751"/>
      <c r="D978" s="751"/>
    </row>
    <row r="979" spans="2:4">
      <c r="B979" s="751"/>
      <c r="C979" s="751"/>
      <c r="D979" s="751"/>
    </row>
    <row r="980" spans="2:4">
      <c r="B980" s="751"/>
      <c r="C980" s="751"/>
      <c r="D980" s="751"/>
    </row>
    <row r="981" spans="2:4">
      <c r="B981" s="751"/>
      <c r="C981" s="751"/>
      <c r="D981" s="751"/>
    </row>
    <row r="982" spans="2:4">
      <c r="B982" s="751"/>
      <c r="C982" s="751"/>
      <c r="D982" s="751"/>
    </row>
    <row r="983" spans="2:4">
      <c r="B983" s="751"/>
      <c r="C983" s="751"/>
      <c r="D983" s="751"/>
    </row>
    <row r="984" spans="2:4">
      <c r="B984" s="751"/>
      <c r="C984" s="751"/>
      <c r="D984" s="751"/>
    </row>
    <row r="985" spans="2:4">
      <c r="B985" s="751"/>
      <c r="C985" s="751"/>
      <c r="D985" s="751"/>
    </row>
    <row r="986" spans="2:4">
      <c r="B986" s="751"/>
      <c r="C986" s="751"/>
      <c r="D986" s="751"/>
    </row>
    <row r="987" spans="2:4">
      <c r="B987" s="751"/>
      <c r="C987" s="751"/>
      <c r="D987" s="751"/>
    </row>
    <row r="988" spans="2:4">
      <c r="B988" s="751"/>
      <c r="C988" s="751"/>
      <c r="D988" s="751"/>
    </row>
    <row r="989" spans="2:4">
      <c r="B989" s="751"/>
      <c r="C989" s="751"/>
      <c r="D989" s="751"/>
    </row>
    <row r="990" spans="2:4">
      <c r="B990" s="751"/>
      <c r="C990" s="751"/>
      <c r="D990" s="751"/>
    </row>
    <row r="991" spans="2:4">
      <c r="B991" s="751"/>
      <c r="C991" s="751"/>
      <c r="D991" s="751"/>
    </row>
    <row r="992" spans="2:4">
      <c r="B992" s="751"/>
      <c r="C992" s="751"/>
      <c r="D992" s="751"/>
    </row>
    <row r="993" spans="2:4">
      <c r="B993" s="751"/>
      <c r="C993" s="751"/>
      <c r="D993" s="751"/>
    </row>
    <row r="994" spans="2:4">
      <c r="B994" s="751"/>
      <c r="C994" s="751"/>
      <c r="D994" s="751"/>
    </row>
    <row r="995" spans="2:4">
      <c r="B995" s="751"/>
      <c r="C995" s="751"/>
      <c r="D995" s="751"/>
    </row>
    <row r="996" spans="2:4">
      <c r="B996" s="751"/>
      <c r="C996" s="751"/>
      <c r="D996" s="751"/>
    </row>
    <row r="997" spans="2:4">
      <c r="B997" s="751"/>
      <c r="C997" s="751"/>
      <c r="D997" s="751"/>
    </row>
    <row r="998" spans="2:4">
      <c r="B998" s="751"/>
      <c r="C998" s="751"/>
      <c r="D998" s="751"/>
    </row>
    <row r="999" spans="2:4">
      <c r="B999" s="751"/>
      <c r="C999" s="751"/>
      <c r="D999" s="751"/>
    </row>
    <row r="1000" spans="2:4">
      <c r="B1000" s="751"/>
      <c r="C1000" s="751"/>
      <c r="D1000" s="751"/>
    </row>
    <row r="1001" spans="2:4">
      <c r="B1001" s="751"/>
      <c r="C1001" s="751"/>
      <c r="D1001" s="751"/>
    </row>
    <row r="1002" spans="2:4">
      <c r="B1002" s="751"/>
      <c r="C1002" s="751"/>
      <c r="D1002" s="751"/>
    </row>
    <row r="1003" spans="2:4">
      <c r="B1003" s="751"/>
      <c r="C1003" s="751"/>
      <c r="D1003" s="751"/>
    </row>
    <row r="1004" spans="2:4">
      <c r="B1004" s="751"/>
      <c r="C1004" s="751"/>
      <c r="D1004" s="751"/>
    </row>
    <row r="1005" spans="2:4">
      <c r="B1005" s="751"/>
      <c r="C1005" s="751"/>
      <c r="D1005" s="751"/>
    </row>
    <row r="1006" spans="2:4">
      <c r="B1006" s="751"/>
      <c r="C1006" s="751"/>
      <c r="D1006" s="751"/>
    </row>
    <row r="1007" spans="2:4">
      <c r="B1007" s="751"/>
      <c r="C1007" s="751"/>
      <c r="D1007" s="751"/>
    </row>
    <row r="1008" spans="2:4">
      <c r="B1008" s="751"/>
      <c r="C1008" s="751"/>
      <c r="D1008" s="751"/>
    </row>
    <row r="1009" spans="2:4">
      <c r="B1009" s="751"/>
      <c r="C1009" s="751"/>
      <c r="D1009" s="751"/>
    </row>
    <row r="1010" spans="2:4">
      <c r="B1010" s="751"/>
      <c r="C1010" s="751"/>
      <c r="D1010" s="751"/>
    </row>
    <row r="1011" spans="2:4">
      <c r="B1011" s="751"/>
      <c r="C1011" s="751"/>
      <c r="D1011" s="751"/>
    </row>
    <row r="1012" spans="2:4">
      <c r="B1012" s="751"/>
      <c r="C1012" s="751"/>
      <c r="D1012" s="751"/>
    </row>
    <row r="1013" spans="2:4">
      <c r="B1013" s="751"/>
      <c r="C1013" s="751"/>
      <c r="D1013" s="751"/>
    </row>
    <row r="1014" spans="2:4">
      <c r="B1014" s="751"/>
      <c r="C1014" s="751"/>
      <c r="D1014" s="751"/>
    </row>
    <row r="1015" spans="2:4">
      <c r="B1015" s="751"/>
      <c r="C1015" s="751"/>
      <c r="D1015" s="751"/>
    </row>
    <row r="1016" spans="2:4">
      <c r="B1016" s="751"/>
      <c r="C1016" s="751"/>
      <c r="D1016" s="751"/>
    </row>
    <row r="1017" spans="2:4">
      <c r="B1017" s="751"/>
      <c r="C1017" s="751"/>
      <c r="D1017" s="751"/>
    </row>
    <row r="1018" spans="2:4">
      <c r="B1018" s="751"/>
      <c r="C1018" s="751"/>
      <c r="D1018" s="751"/>
    </row>
    <row r="1019" spans="2:4">
      <c r="B1019" s="751"/>
      <c r="C1019" s="751"/>
      <c r="D1019" s="751"/>
    </row>
    <row r="1020" spans="2:4">
      <c r="B1020" s="751"/>
      <c r="C1020" s="751"/>
      <c r="D1020" s="751"/>
    </row>
    <row r="1021" spans="2:4">
      <c r="B1021" s="751"/>
      <c r="C1021" s="751"/>
      <c r="D1021" s="751"/>
    </row>
    <row r="1022" spans="2:4">
      <c r="B1022" s="751"/>
      <c r="C1022" s="751"/>
      <c r="D1022" s="751"/>
    </row>
    <row r="1023" spans="2:4">
      <c r="B1023" s="751"/>
      <c r="C1023" s="751"/>
      <c r="D1023" s="751"/>
    </row>
    <row r="1024" spans="2:4">
      <c r="B1024" s="751"/>
      <c r="C1024" s="751"/>
      <c r="D1024" s="751"/>
    </row>
    <row r="1025" spans="2:4">
      <c r="B1025" s="751"/>
      <c r="C1025" s="751"/>
      <c r="D1025" s="751"/>
    </row>
    <row r="1026" spans="2:4">
      <c r="B1026" s="751"/>
      <c r="C1026" s="751"/>
      <c r="D1026" s="751"/>
    </row>
    <row r="1027" spans="2:4">
      <c r="B1027" s="751"/>
      <c r="C1027" s="751"/>
      <c r="D1027" s="751"/>
    </row>
    <row r="1028" spans="2:4">
      <c r="B1028" s="751"/>
      <c r="C1028" s="751"/>
      <c r="D1028" s="751"/>
    </row>
    <row r="1029" spans="2:4">
      <c r="B1029" s="751"/>
      <c r="C1029" s="751"/>
      <c r="D1029" s="751"/>
    </row>
    <row r="1030" spans="2:4">
      <c r="B1030" s="751"/>
      <c r="C1030" s="751"/>
      <c r="D1030" s="751"/>
    </row>
    <row r="1031" spans="2:4">
      <c r="B1031" s="751"/>
      <c r="C1031" s="751"/>
      <c r="D1031" s="751"/>
    </row>
    <row r="1032" spans="2:4">
      <c r="B1032" s="751"/>
      <c r="C1032" s="751"/>
      <c r="D1032" s="751"/>
    </row>
    <row r="1033" spans="2:4">
      <c r="B1033" s="751"/>
      <c r="C1033" s="751"/>
      <c r="D1033" s="751"/>
    </row>
    <row r="1034" spans="2:4">
      <c r="B1034" s="751"/>
      <c r="C1034" s="751"/>
      <c r="D1034" s="751"/>
    </row>
    <row r="1035" spans="2:4">
      <c r="B1035" s="751"/>
      <c r="C1035" s="751"/>
      <c r="D1035" s="751"/>
    </row>
    <row r="1036" spans="2:4">
      <c r="B1036" s="751"/>
      <c r="C1036" s="751"/>
      <c r="D1036" s="751"/>
    </row>
    <row r="1037" spans="2:4">
      <c r="B1037" s="751"/>
      <c r="C1037" s="751"/>
      <c r="D1037" s="751"/>
    </row>
    <row r="1038" spans="2:4">
      <c r="B1038" s="751"/>
      <c r="C1038" s="751"/>
      <c r="D1038" s="751"/>
    </row>
    <row r="1039" spans="2:4">
      <c r="B1039" s="751"/>
      <c r="C1039" s="751"/>
      <c r="D1039" s="751"/>
    </row>
    <row r="1040" spans="2:4">
      <c r="B1040" s="751"/>
      <c r="C1040" s="751"/>
      <c r="D1040" s="751"/>
    </row>
    <row r="1041" spans="2:4">
      <c r="B1041" s="751"/>
      <c r="C1041" s="751"/>
      <c r="D1041" s="751"/>
    </row>
    <row r="1042" spans="2:4">
      <c r="B1042" s="751"/>
      <c r="C1042" s="751"/>
      <c r="D1042" s="751"/>
    </row>
    <row r="1043" spans="2:4">
      <c r="B1043" s="751"/>
      <c r="C1043" s="751"/>
      <c r="D1043" s="751"/>
    </row>
    <row r="1044" spans="2:4">
      <c r="B1044" s="751"/>
      <c r="C1044" s="751"/>
      <c r="D1044" s="751"/>
    </row>
    <row r="1045" spans="2:4">
      <c r="B1045" s="751"/>
      <c r="C1045" s="751"/>
      <c r="D1045" s="751"/>
    </row>
    <row r="1046" spans="2:4">
      <c r="B1046" s="751"/>
      <c r="C1046" s="751"/>
      <c r="D1046" s="751"/>
    </row>
    <row r="1047" spans="2:4">
      <c r="B1047" s="751"/>
      <c r="C1047" s="751"/>
      <c r="D1047" s="751"/>
    </row>
    <row r="1048" spans="2:4">
      <c r="B1048" s="751"/>
      <c r="C1048" s="751"/>
      <c r="D1048" s="751"/>
    </row>
    <row r="1049" spans="2:4">
      <c r="B1049" s="751"/>
      <c r="C1049" s="751"/>
      <c r="D1049" s="751"/>
    </row>
    <row r="1050" spans="2:4">
      <c r="B1050" s="751"/>
      <c r="C1050" s="751"/>
      <c r="D1050" s="751"/>
    </row>
    <row r="1051" spans="2:4">
      <c r="B1051" s="751"/>
      <c r="C1051" s="751"/>
      <c r="D1051" s="751"/>
    </row>
    <row r="1052" spans="2:4">
      <c r="B1052" s="751"/>
      <c r="C1052" s="751"/>
      <c r="D1052" s="751"/>
    </row>
    <row r="1053" spans="2:4">
      <c r="B1053" s="751"/>
      <c r="C1053" s="751"/>
      <c r="D1053" s="751"/>
    </row>
    <row r="1054" spans="2:4">
      <c r="B1054" s="751"/>
      <c r="C1054" s="751"/>
      <c r="D1054" s="751"/>
    </row>
    <row r="1055" spans="2:4">
      <c r="B1055" s="751"/>
      <c r="C1055" s="751"/>
      <c r="D1055" s="751"/>
    </row>
    <row r="1056" spans="2:4">
      <c r="B1056" s="751"/>
      <c r="C1056" s="751"/>
      <c r="D1056" s="751"/>
    </row>
    <row r="1057" spans="2:4">
      <c r="B1057" s="751"/>
      <c r="C1057" s="751"/>
      <c r="D1057" s="751"/>
    </row>
    <row r="1058" spans="2:4">
      <c r="B1058" s="751"/>
      <c r="C1058" s="751"/>
      <c r="D1058" s="751"/>
    </row>
    <row r="1059" spans="2:4">
      <c r="B1059" s="751"/>
      <c r="C1059" s="751"/>
      <c r="D1059" s="751"/>
    </row>
    <row r="1060" spans="2:4">
      <c r="B1060" s="751"/>
      <c r="C1060" s="751"/>
      <c r="D1060" s="751"/>
    </row>
    <row r="1061" spans="2:4">
      <c r="B1061" s="751"/>
      <c r="C1061" s="751"/>
      <c r="D1061" s="751"/>
    </row>
    <row r="1062" spans="2:4">
      <c r="B1062" s="751"/>
      <c r="C1062" s="751"/>
      <c r="D1062" s="751"/>
    </row>
    <row r="1063" spans="2:4">
      <c r="B1063" s="751"/>
      <c r="C1063" s="751"/>
      <c r="D1063" s="751"/>
    </row>
    <row r="1064" spans="2:4">
      <c r="B1064" s="751"/>
      <c r="C1064" s="751"/>
      <c r="D1064" s="751"/>
    </row>
    <row r="1065" spans="2:4">
      <c r="B1065" s="751"/>
      <c r="C1065" s="751"/>
      <c r="D1065" s="751"/>
    </row>
    <row r="1066" spans="2:4">
      <c r="B1066" s="751"/>
      <c r="C1066" s="751"/>
      <c r="D1066" s="751"/>
    </row>
    <row r="1067" spans="2:4">
      <c r="B1067" s="751"/>
      <c r="C1067" s="751"/>
      <c r="D1067" s="751"/>
    </row>
    <row r="1068" spans="2:4">
      <c r="B1068" s="751"/>
      <c r="C1068" s="751"/>
      <c r="D1068" s="751"/>
    </row>
    <row r="1069" spans="2:4">
      <c r="B1069" s="751"/>
      <c r="C1069" s="751"/>
      <c r="D1069" s="751"/>
    </row>
    <row r="1070" spans="2:4">
      <c r="B1070" s="751"/>
      <c r="C1070" s="751"/>
      <c r="D1070" s="751"/>
    </row>
    <row r="1071" spans="2:4">
      <c r="B1071" s="751"/>
      <c r="C1071" s="751"/>
      <c r="D1071" s="751"/>
    </row>
    <row r="1072" spans="2:4">
      <c r="B1072" s="751"/>
      <c r="C1072" s="751"/>
      <c r="D1072" s="751"/>
    </row>
    <row r="1073" spans="2:4">
      <c r="B1073" s="751"/>
      <c r="C1073" s="751"/>
      <c r="D1073" s="751"/>
    </row>
    <row r="1074" spans="2:4">
      <c r="B1074" s="751"/>
      <c r="C1074" s="751"/>
      <c r="D1074" s="751"/>
    </row>
    <row r="1075" spans="2:4">
      <c r="B1075" s="751"/>
      <c r="C1075" s="751"/>
      <c r="D1075" s="751"/>
    </row>
    <row r="1076" spans="2:4">
      <c r="B1076" s="751"/>
      <c r="C1076" s="751"/>
      <c r="D1076" s="751"/>
    </row>
    <row r="1077" spans="2:4">
      <c r="B1077" s="751"/>
      <c r="C1077" s="751"/>
      <c r="D1077" s="751"/>
    </row>
    <row r="1078" spans="2:4">
      <c r="B1078" s="751"/>
      <c r="C1078" s="751"/>
      <c r="D1078" s="751"/>
    </row>
    <row r="1079" spans="2:4">
      <c r="B1079" s="751"/>
      <c r="C1079" s="751"/>
      <c r="D1079" s="751"/>
    </row>
    <row r="1080" spans="2:4">
      <c r="B1080" s="751"/>
      <c r="C1080" s="751"/>
      <c r="D1080" s="751"/>
    </row>
    <row r="1081" spans="2:4">
      <c r="B1081" s="751"/>
      <c r="C1081" s="751"/>
      <c r="D1081" s="751"/>
    </row>
    <row r="1082" spans="2:4">
      <c r="B1082" s="751"/>
      <c r="C1082" s="751"/>
      <c r="D1082" s="751"/>
    </row>
    <row r="1083" spans="2:4">
      <c r="B1083" s="751"/>
      <c r="C1083" s="751"/>
      <c r="D1083" s="751"/>
    </row>
    <row r="1084" spans="2:4">
      <c r="B1084" s="751"/>
      <c r="C1084" s="751"/>
      <c r="D1084" s="751"/>
    </row>
    <row r="1085" spans="2:4">
      <c r="B1085" s="751"/>
      <c r="C1085" s="751"/>
      <c r="D1085" s="751"/>
    </row>
    <row r="1086" spans="2:4">
      <c r="B1086" s="751"/>
      <c r="C1086" s="751"/>
      <c r="D1086" s="751"/>
    </row>
    <row r="1087" spans="2:4">
      <c r="B1087" s="751"/>
      <c r="C1087" s="751"/>
      <c r="D1087" s="751"/>
    </row>
    <row r="1088" spans="2:4">
      <c r="B1088" s="751"/>
      <c r="C1088" s="751"/>
      <c r="D1088" s="751"/>
    </row>
    <row r="1089" spans="2:4">
      <c r="B1089" s="751"/>
      <c r="C1089" s="751"/>
      <c r="D1089" s="751"/>
    </row>
    <row r="1090" spans="2:4">
      <c r="B1090" s="751"/>
      <c r="C1090" s="751"/>
      <c r="D1090" s="751"/>
    </row>
    <row r="1091" spans="2:4">
      <c r="B1091" s="751"/>
      <c r="C1091" s="751"/>
      <c r="D1091" s="751"/>
    </row>
    <row r="1092" spans="2:4">
      <c r="B1092" s="751"/>
      <c r="C1092" s="751"/>
      <c r="D1092" s="751"/>
    </row>
    <row r="1093" spans="2:4">
      <c r="B1093" s="751"/>
      <c r="C1093" s="751"/>
      <c r="D1093" s="751"/>
    </row>
    <row r="1094" spans="2:4">
      <c r="B1094" s="751"/>
      <c r="C1094" s="751"/>
      <c r="D1094" s="751"/>
    </row>
    <row r="1095" spans="2:4">
      <c r="B1095" s="751"/>
      <c r="C1095" s="751"/>
      <c r="D1095" s="751"/>
    </row>
    <row r="1096" spans="2:4">
      <c r="B1096" s="751"/>
      <c r="C1096" s="751"/>
      <c r="D1096" s="751"/>
    </row>
    <row r="1097" spans="2:4">
      <c r="B1097" s="751"/>
      <c r="C1097" s="751"/>
      <c r="D1097" s="751"/>
    </row>
    <row r="1098" spans="2:4">
      <c r="B1098" s="751"/>
      <c r="C1098" s="751"/>
      <c r="D1098" s="751"/>
    </row>
    <row r="1099" spans="2:4">
      <c r="B1099" s="751"/>
      <c r="C1099" s="751"/>
      <c r="D1099" s="751"/>
    </row>
    <row r="1100" spans="2:4">
      <c r="B1100" s="751"/>
      <c r="C1100" s="751"/>
      <c r="D1100" s="751"/>
    </row>
    <row r="1101" spans="2:4">
      <c r="B1101" s="751"/>
      <c r="C1101" s="751"/>
      <c r="D1101" s="751"/>
    </row>
    <row r="1102" spans="2:4">
      <c r="B1102" s="751"/>
      <c r="C1102" s="751"/>
      <c r="D1102" s="751"/>
    </row>
    <row r="1103" spans="2:4">
      <c r="B1103" s="751"/>
      <c r="C1103" s="751"/>
      <c r="D1103" s="751"/>
    </row>
    <row r="1104" spans="2:4">
      <c r="B1104" s="751"/>
      <c r="C1104" s="751"/>
      <c r="D1104" s="751"/>
    </row>
    <row r="1105" spans="2:4">
      <c r="B1105" s="751"/>
      <c r="C1105" s="751"/>
      <c r="D1105" s="751"/>
    </row>
    <row r="1106" spans="2:4">
      <c r="B1106" s="751"/>
      <c r="C1106" s="751"/>
      <c r="D1106" s="751"/>
    </row>
    <row r="1107" spans="2:4">
      <c r="B1107" s="751"/>
      <c r="C1107" s="751"/>
      <c r="D1107" s="751"/>
    </row>
    <row r="1108" spans="2:4">
      <c r="B1108" s="751"/>
      <c r="C1108" s="751"/>
      <c r="D1108" s="751"/>
    </row>
    <row r="1109" spans="2:4">
      <c r="B1109" s="751"/>
      <c r="C1109" s="751"/>
      <c r="D1109" s="751"/>
    </row>
    <row r="1110" spans="2:4">
      <c r="B1110" s="751"/>
      <c r="C1110" s="751"/>
      <c r="D1110" s="751"/>
    </row>
    <row r="1111" spans="2:4">
      <c r="B1111" s="751"/>
      <c r="C1111" s="751"/>
      <c r="D1111" s="751"/>
    </row>
    <row r="1112" spans="2:4">
      <c r="B1112" s="751"/>
      <c r="C1112" s="751"/>
      <c r="D1112" s="751"/>
    </row>
    <row r="1113" spans="2:4">
      <c r="B1113" s="751"/>
      <c r="C1113" s="751"/>
      <c r="D1113" s="751"/>
    </row>
    <row r="1114" spans="2:4">
      <c r="B1114" s="751"/>
      <c r="C1114" s="751"/>
      <c r="D1114" s="751"/>
    </row>
    <row r="1115" spans="2:4">
      <c r="B1115" s="751"/>
      <c r="C1115" s="751"/>
      <c r="D1115" s="751"/>
    </row>
    <row r="1116" spans="2:4">
      <c r="B1116" s="751"/>
      <c r="C1116" s="751"/>
      <c r="D1116" s="751"/>
    </row>
    <row r="1117" spans="2:4">
      <c r="B1117" s="751"/>
      <c r="C1117" s="751"/>
      <c r="D1117" s="751"/>
    </row>
    <row r="1118" spans="2:4">
      <c r="B1118" s="751"/>
      <c r="C1118" s="751"/>
      <c r="D1118" s="751"/>
    </row>
    <row r="1119" spans="2:4">
      <c r="B1119" s="751"/>
      <c r="C1119" s="751"/>
      <c r="D1119" s="751"/>
    </row>
    <row r="1120" spans="2:4">
      <c r="B1120" s="751"/>
      <c r="C1120" s="751"/>
      <c r="D1120" s="751"/>
    </row>
    <row r="1121" spans="2:4">
      <c r="B1121" s="751"/>
      <c r="C1121" s="751"/>
      <c r="D1121" s="751"/>
    </row>
    <row r="1122" spans="2:4">
      <c r="B1122" s="751"/>
      <c r="C1122" s="751"/>
      <c r="D1122" s="751"/>
    </row>
    <row r="1123" spans="2:4">
      <c r="B1123" s="751"/>
      <c r="C1123" s="751"/>
      <c r="D1123" s="751"/>
    </row>
    <row r="1124" spans="2:4">
      <c r="B1124" s="751"/>
      <c r="C1124" s="751"/>
      <c r="D1124" s="751"/>
    </row>
    <row r="1125" spans="2:4">
      <c r="B1125" s="751"/>
      <c r="C1125" s="751"/>
      <c r="D1125" s="751"/>
    </row>
    <row r="1126" spans="2:4">
      <c r="B1126" s="751"/>
      <c r="C1126" s="751"/>
      <c r="D1126" s="751"/>
    </row>
    <row r="1127" spans="2:4">
      <c r="B1127" s="751"/>
      <c r="C1127" s="751"/>
      <c r="D1127" s="751"/>
    </row>
    <row r="1128" spans="2:4">
      <c r="B1128" s="751"/>
      <c r="C1128" s="751"/>
      <c r="D1128" s="751"/>
    </row>
    <row r="1129" spans="2:4">
      <c r="B1129" s="751"/>
      <c r="C1129" s="751"/>
      <c r="D1129" s="751"/>
    </row>
    <row r="1130" spans="2:4">
      <c r="B1130" s="751"/>
      <c r="C1130" s="751"/>
      <c r="D1130" s="751"/>
    </row>
    <row r="1131" spans="2:4">
      <c r="B1131" s="751"/>
      <c r="C1131" s="751"/>
      <c r="D1131" s="751"/>
    </row>
    <row r="1132" spans="2:4">
      <c r="B1132" s="751"/>
      <c r="C1132" s="751"/>
      <c r="D1132" s="751"/>
    </row>
    <row r="1133" spans="2:4">
      <c r="B1133" s="751"/>
      <c r="C1133" s="751"/>
      <c r="D1133" s="751"/>
    </row>
    <row r="1134" spans="2:4">
      <c r="B1134" s="751"/>
      <c r="C1134" s="751"/>
      <c r="D1134" s="751"/>
    </row>
    <row r="1135" spans="2:4">
      <c r="B1135" s="751"/>
      <c r="C1135" s="751"/>
      <c r="D1135" s="751"/>
    </row>
    <row r="1136" spans="2:4">
      <c r="B1136" s="751"/>
      <c r="C1136" s="751"/>
      <c r="D1136" s="751"/>
    </row>
    <row r="1137" spans="2:4">
      <c r="B1137" s="751"/>
      <c r="C1137" s="751"/>
      <c r="D1137" s="751"/>
    </row>
    <row r="1138" spans="2:4">
      <c r="B1138" s="751"/>
      <c r="C1138" s="751"/>
      <c r="D1138" s="751"/>
    </row>
    <row r="1139" spans="2:4">
      <c r="B1139" s="751"/>
      <c r="C1139" s="751"/>
      <c r="D1139" s="751"/>
    </row>
    <row r="1140" spans="2:4">
      <c r="B1140" s="751"/>
      <c r="C1140" s="751"/>
      <c r="D1140" s="751"/>
    </row>
    <row r="1141" spans="2:4">
      <c r="B1141" s="751"/>
      <c r="C1141" s="751"/>
      <c r="D1141" s="751"/>
    </row>
    <row r="1142" spans="2:4">
      <c r="B1142" s="751"/>
      <c r="C1142" s="751"/>
      <c r="D1142" s="751"/>
    </row>
    <row r="1143" spans="2:4">
      <c r="B1143" s="751"/>
      <c r="C1143" s="751"/>
      <c r="D1143" s="751"/>
    </row>
    <row r="1144" spans="2:4">
      <c r="B1144" s="751"/>
      <c r="C1144" s="751"/>
      <c r="D1144" s="751"/>
    </row>
    <row r="1145" spans="2:4">
      <c r="B1145" s="751"/>
      <c r="C1145" s="751"/>
      <c r="D1145" s="751"/>
    </row>
    <row r="1146" spans="2:4">
      <c r="B1146" s="751"/>
      <c r="C1146" s="751"/>
      <c r="D1146" s="751"/>
    </row>
    <row r="1147" spans="2:4">
      <c r="B1147" s="751"/>
      <c r="C1147" s="751"/>
      <c r="D1147" s="751"/>
    </row>
    <row r="1148" spans="2:4">
      <c r="B1148" s="751"/>
      <c r="C1148" s="751"/>
      <c r="D1148" s="751"/>
    </row>
    <row r="1149" spans="2:4">
      <c r="B1149" s="751"/>
      <c r="C1149" s="751"/>
      <c r="D1149" s="751"/>
    </row>
    <row r="1150" spans="2:4">
      <c r="B1150" s="751"/>
      <c r="C1150" s="751"/>
      <c r="D1150" s="751"/>
    </row>
    <row r="1151" spans="2:4">
      <c r="B1151" s="751"/>
      <c r="C1151" s="751"/>
      <c r="D1151" s="751"/>
    </row>
    <row r="1152" spans="2:4">
      <c r="B1152" s="751"/>
      <c r="C1152" s="751"/>
      <c r="D1152" s="751"/>
    </row>
    <row r="1153" spans="2:4">
      <c r="B1153" s="751"/>
      <c r="C1153" s="751"/>
      <c r="D1153" s="751"/>
    </row>
    <row r="1154" spans="2:4">
      <c r="B1154" s="751"/>
      <c r="C1154" s="751"/>
      <c r="D1154" s="751"/>
    </row>
    <row r="1155" spans="2:4">
      <c r="B1155" s="751"/>
      <c r="C1155" s="751"/>
      <c r="D1155" s="751"/>
    </row>
    <row r="1156" spans="2:4">
      <c r="B1156" s="751"/>
      <c r="C1156" s="751"/>
      <c r="D1156" s="751"/>
    </row>
    <row r="1157" spans="2:4">
      <c r="B1157" s="751"/>
      <c r="C1157" s="751"/>
      <c r="D1157" s="751"/>
    </row>
    <row r="1158" spans="2:4">
      <c r="B1158" s="751"/>
      <c r="C1158" s="751"/>
      <c r="D1158" s="751"/>
    </row>
    <row r="1159" spans="2:4">
      <c r="B1159" s="751"/>
      <c r="C1159" s="751"/>
      <c r="D1159" s="751"/>
    </row>
    <row r="1160" spans="2:4">
      <c r="B1160" s="751"/>
      <c r="C1160" s="751"/>
      <c r="D1160" s="751"/>
    </row>
    <row r="1161" spans="2:4">
      <c r="B1161" s="751"/>
      <c r="C1161" s="751"/>
      <c r="D1161" s="751"/>
    </row>
    <row r="1162" spans="2:4">
      <c r="B1162" s="751"/>
      <c r="C1162" s="751"/>
      <c r="D1162" s="751"/>
    </row>
    <row r="1163" spans="2:4">
      <c r="B1163" s="751"/>
      <c r="C1163" s="751"/>
      <c r="D1163" s="751"/>
    </row>
    <row r="1164" spans="2:4">
      <c r="B1164" s="751"/>
      <c r="C1164" s="751"/>
      <c r="D1164" s="751"/>
    </row>
    <row r="1165" spans="2:4">
      <c r="B1165" s="751"/>
      <c r="C1165" s="751"/>
      <c r="D1165" s="751"/>
    </row>
    <row r="1166" spans="2:4">
      <c r="B1166" s="751"/>
      <c r="C1166" s="751"/>
      <c r="D1166" s="751"/>
    </row>
    <row r="1167" spans="2:4">
      <c r="B1167" s="751"/>
      <c r="C1167" s="751"/>
      <c r="D1167" s="751"/>
    </row>
    <row r="1168" spans="2:4">
      <c r="B1168" s="751"/>
      <c r="C1168" s="751"/>
      <c r="D1168" s="751"/>
    </row>
    <row r="1169" spans="2:4">
      <c r="B1169" s="751"/>
      <c r="C1169" s="751"/>
      <c r="D1169" s="751"/>
    </row>
    <row r="1170" spans="2:4">
      <c r="B1170" s="751"/>
      <c r="C1170" s="751"/>
      <c r="D1170" s="751"/>
    </row>
    <row r="1171" spans="2:4">
      <c r="B1171" s="751"/>
      <c r="C1171" s="751"/>
      <c r="D1171" s="751"/>
    </row>
    <row r="1172" spans="2:4">
      <c r="B1172" s="751"/>
      <c r="C1172" s="751"/>
      <c r="D1172" s="751"/>
    </row>
    <row r="1173" spans="2:4">
      <c r="B1173" s="751"/>
      <c r="C1173" s="751"/>
      <c r="D1173" s="751"/>
    </row>
    <row r="1174" spans="2:4">
      <c r="B1174" s="751"/>
      <c r="C1174" s="751"/>
      <c r="D1174" s="751"/>
    </row>
    <row r="1175" spans="2:4">
      <c r="B1175" s="751"/>
      <c r="C1175" s="751"/>
      <c r="D1175" s="751"/>
    </row>
    <row r="1176" spans="2:4">
      <c r="B1176" s="751"/>
      <c r="C1176" s="751"/>
      <c r="D1176" s="751"/>
    </row>
    <row r="1177" spans="2:4">
      <c r="B1177" s="751"/>
      <c r="C1177" s="751"/>
      <c r="D1177" s="751"/>
    </row>
    <row r="1178" spans="2:4">
      <c r="B1178" s="751"/>
      <c r="C1178" s="751"/>
      <c r="D1178" s="751"/>
    </row>
    <row r="1179" spans="2:4">
      <c r="B1179" s="751"/>
      <c r="C1179" s="751"/>
      <c r="D1179" s="751"/>
    </row>
    <row r="1180" spans="2:4">
      <c r="B1180" s="751"/>
      <c r="C1180" s="751"/>
      <c r="D1180" s="751"/>
    </row>
    <row r="1181" spans="2:4">
      <c r="B1181" s="751"/>
      <c r="C1181" s="751"/>
      <c r="D1181" s="751"/>
    </row>
    <row r="1182" spans="2:4">
      <c r="B1182" s="751"/>
      <c r="C1182" s="751"/>
      <c r="D1182" s="751"/>
    </row>
    <row r="1183" spans="2:4">
      <c r="B1183" s="751"/>
      <c r="C1183" s="751"/>
      <c r="D1183" s="751"/>
    </row>
    <row r="1184" spans="2:4">
      <c r="B1184" s="751"/>
      <c r="C1184" s="751"/>
      <c r="D1184" s="751"/>
    </row>
    <row r="1185" spans="2:4">
      <c r="B1185" s="751"/>
      <c r="C1185" s="751"/>
      <c r="D1185" s="751"/>
    </row>
    <row r="1186" spans="2:4">
      <c r="B1186" s="751"/>
      <c r="C1186" s="751"/>
      <c r="D1186" s="751"/>
    </row>
    <row r="1187" spans="2:4">
      <c r="B1187" s="751"/>
      <c r="C1187" s="751"/>
      <c r="D1187" s="751"/>
    </row>
    <row r="1188" spans="2:4">
      <c r="B1188" s="751"/>
      <c r="C1188" s="751"/>
      <c r="D1188" s="751"/>
    </row>
    <row r="1189" spans="2:4">
      <c r="B1189" s="751"/>
      <c r="C1189" s="751"/>
      <c r="D1189" s="751"/>
    </row>
    <row r="1190" spans="2:4">
      <c r="B1190" s="751"/>
      <c r="C1190" s="751"/>
      <c r="D1190" s="751"/>
    </row>
    <row r="1191" spans="2:4">
      <c r="B1191" s="751"/>
      <c r="C1191" s="751"/>
      <c r="D1191" s="751"/>
    </row>
    <row r="1192" spans="2:4">
      <c r="B1192" s="751"/>
      <c r="C1192" s="751"/>
      <c r="D1192" s="751"/>
    </row>
    <row r="1193" spans="2:4">
      <c r="B1193" s="751"/>
      <c r="C1193" s="751"/>
      <c r="D1193" s="751"/>
    </row>
    <row r="1194" spans="2:4">
      <c r="B1194" s="751"/>
      <c r="C1194" s="751"/>
      <c r="D1194" s="751"/>
    </row>
    <row r="1195" spans="2:4">
      <c r="B1195" s="751"/>
      <c r="C1195" s="751"/>
      <c r="D1195" s="751"/>
    </row>
    <row r="1196" spans="2:4">
      <c r="B1196" s="751"/>
      <c r="C1196" s="751"/>
      <c r="D1196" s="751"/>
    </row>
    <row r="1197" spans="2:4">
      <c r="B1197" s="751"/>
      <c r="C1197" s="751"/>
      <c r="D1197" s="751"/>
    </row>
    <row r="1198" spans="2:4">
      <c r="B1198" s="751"/>
      <c r="C1198" s="751"/>
      <c r="D1198" s="751"/>
    </row>
    <row r="1199" spans="2:4">
      <c r="B1199" s="751"/>
      <c r="C1199" s="751"/>
      <c r="D1199" s="751"/>
    </row>
    <row r="1200" spans="2:4">
      <c r="B1200" s="751"/>
      <c r="C1200" s="751"/>
      <c r="D1200" s="751"/>
    </row>
    <row r="1201" spans="2:4">
      <c r="B1201" s="751"/>
      <c r="C1201" s="751"/>
      <c r="D1201" s="751"/>
    </row>
    <row r="1202" spans="2:4">
      <c r="B1202" s="751"/>
      <c r="C1202" s="751"/>
      <c r="D1202" s="751"/>
    </row>
    <row r="1203" spans="2:4">
      <c r="B1203" s="751"/>
      <c r="C1203" s="751"/>
      <c r="D1203" s="751"/>
    </row>
    <row r="1204" spans="2:4">
      <c r="B1204" s="751"/>
      <c r="C1204" s="751"/>
      <c r="D1204" s="751"/>
    </row>
    <row r="1205" spans="2:4">
      <c r="B1205" s="751"/>
      <c r="C1205" s="751"/>
      <c r="D1205" s="751"/>
    </row>
    <row r="1206" spans="2:4">
      <c r="B1206" s="751"/>
      <c r="C1206" s="751"/>
      <c r="D1206" s="751"/>
    </row>
    <row r="1207" spans="2:4">
      <c r="B1207" s="751"/>
      <c r="C1207" s="751"/>
      <c r="D1207" s="751"/>
    </row>
    <row r="1208" spans="2:4">
      <c r="B1208" s="751"/>
      <c r="C1208" s="751"/>
      <c r="D1208" s="751"/>
    </row>
    <row r="1209" spans="2:4">
      <c r="B1209" s="751"/>
      <c r="C1209" s="751"/>
      <c r="D1209" s="751"/>
    </row>
    <row r="1210" spans="2:4">
      <c r="B1210" s="751"/>
      <c r="C1210" s="751"/>
      <c r="D1210" s="751"/>
    </row>
    <row r="1211" spans="2:4">
      <c r="B1211" s="751"/>
      <c r="C1211" s="751"/>
      <c r="D1211" s="751"/>
    </row>
    <row r="1212" spans="2:4">
      <c r="B1212" s="751"/>
      <c r="C1212" s="751"/>
      <c r="D1212" s="751"/>
    </row>
    <row r="1213" spans="2:4">
      <c r="B1213" s="751"/>
      <c r="C1213" s="751"/>
      <c r="D1213" s="751"/>
    </row>
    <row r="1214" spans="2:4">
      <c r="B1214" s="751"/>
      <c r="C1214" s="751"/>
      <c r="D1214" s="751"/>
    </row>
    <row r="1215" spans="2:4">
      <c r="B1215" s="751"/>
      <c r="C1215" s="751"/>
      <c r="D1215" s="751"/>
    </row>
    <row r="1216" spans="2:4">
      <c r="B1216" s="751"/>
      <c r="C1216" s="751"/>
      <c r="D1216" s="751"/>
    </row>
    <row r="1217" spans="2:4">
      <c r="B1217" s="751"/>
      <c r="C1217" s="751"/>
      <c r="D1217" s="751"/>
    </row>
    <row r="1218" spans="2:4">
      <c r="B1218" s="751"/>
      <c r="C1218" s="751"/>
      <c r="D1218" s="751"/>
    </row>
    <row r="1219" spans="2:4">
      <c r="B1219" s="751"/>
      <c r="C1219" s="751"/>
      <c r="D1219" s="751"/>
    </row>
    <row r="1220" spans="2:4">
      <c r="B1220" s="751"/>
      <c r="C1220" s="751"/>
      <c r="D1220" s="751"/>
    </row>
    <row r="1221" spans="2:4">
      <c r="B1221" s="751"/>
      <c r="C1221" s="751"/>
      <c r="D1221" s="751"/>
    </row>
    <row r="1222" spans="2:4">
      <c r="B1222" s="751"/>
      <c r="C1222" s="751"/>
      <c r="D1222" s="751"/>
    </row>
    <row r="1223" spans="2:4">
      <c r="B1223" s="751"/>
      <c r="C1223" s="751"/>
      <c r="D1223" s="751"/>
    </row>
    <row r="1224" spans="2:4">
      <c r="B1224" s="751"/>
      <c r="C1224" s="751"/>
      <c r="D1224" s="751"/>
    </row>
    <row r="1225" spans="2:4">
      <c r="B1225" s="751"/>
      <c r="C1225" s="751"/>
      <c r="D1225" s="751"/>
    </row>
    <row r="1226" spans="2:4">
      <c r="B1226" s="751"/>
      <c r="C1226" s="751"/>
      <c r="D1226" s="751"/>
    </row>
    <row r="1227" spans="2:4">
      <c r="B1227" s="751"/>
      <c r="C1227" s="751"/>
      <c r="D1227" s="751"/>
    </row>
    <row r="1228" spans="2:4">
      <c r="B1228" s="751"/>
      <c r="C1228" s="751"/>
      <c r="D1228" s="751"/>
    </row>
    <row r="1229" spans="2:4">
      <c r="B1229" s="751"/>
      <c r="C1229" s="751"/>
      <c r="D1229" s="751"/>
    </row>
    <row r="1230" spans="2:4">
      <c r="B1230" s="751"/>
      <c r="C1230" s="751"/>
      <c r="D1230" s="751"/>
    </row>
    <row r="1231" spans="2:4">
      <c r="B1231" s="751"/>
      <c r="C1231" s="751"/>
      <c r="D1231" s="751"/>
    </row>
    <row r="1232" spans="2:4">
      <c r="B1232" s="751"/>
      <c r="C1232" s="751"/>
      <c r="D1232" s="751"/>
    </row>
    <row r="1233" spans="2:4">
      <c r="B1233" s="751"/>
      <c r="C1233" s="751"/>
      <c r="D1233" s="751"/>
    </row>
    <row r="1234" spans="2:4">
      <c r="B1234" s="751"/>
      <c r="C1234" s="751"/>
      <c r="D1234" s="751"/>
    </row>
    <row r="1235" spans="2:4">
      <c r="B1235" s="751"/>
      <c r="C1235" s="751"/>
      <c r="D1235" s="751"/>
    </row>
    <row r="1236" spans="2:4">
      <c r="B1236" s="751"/>
      <c r="C1236" s="751"/>
      <c r="D1236" s="751"/>
    </row>
    <row r="1237" spans="2:4">
      <c r="B1237" s="751"/>
      <c r="C1237" s="751"/>
      <c r="D1237" s="751"/>
    </row>
    <row r="1238" spans="2:4">
      <c r="B1238" s="751"/>
      <c r="C1238" s="751"/>
      <c r="D1238" s="751"/>
    </row>
    <row r="1239" spans="2:4">
      <c r="B1239" s="751"/>
      <c r="C1239" s="751"/>
      <c r="D1239" s="751"/>
    </row>
    <row r="1240" spans="2:4">
      <c r="B1240" s="751"/>
      <c r="C1240" s="751"/>
      <c r="D1240" s="751"/>
    </row>
    <row r="1241" spans="2:4">
      <c r="B1241" s="751"/>
      <c r="C1241" s="751"/>
      <c r="D1241" s="751"/>
    </row>
    <row r="1242" spans="2:4">
      <c r="B1242" s="751"/>
      <c r="C1242" s="751"/>
      <c r="D1242" s="751"/>
    </row>
    <row r="1243" spans="2:4">
      <c r="B1243" s="751"/>
      <c r="C1243" s="751"/>
      <c r="D1243" s="751"/>
    </row>
    <row r="1244" spans="2:4">
      <c r="B1244" s="751"/>
      <c r="C1244" s="751"/>
      <c r="D1244" s="751"/>
    </row>
    <row r="1245" spans="2:4">
      <c r="B1245" s="751"/>
      <c r="C1245" s="751"/>
      <c r="D1245" s="751"/>
    </row>
    <row r="1246" spans="2:4">
      <c r="B1246" s="751"/>
      <c r="C1246" s="751"/>
      <c r="D1246" s="751"/>
    </row>
    <row r="1247" spans="2:4">
      <c r="B1247" s="751"/>
      <c r="C1247" s="751"/>
      <c r="D1247" s="751"/>
    </row>
    <row r="1248" spans="2:4">
      <c r="B1248" s="751"/>
      <c r="C1248" s="751"/>
      <c r="D1248" s="751"/>
    </row>
    <row r="1249" spans="2:4">
      <c r="B1249" s="751"/>
      <c r="C1249" s="751"/>
      <c r="D1249" s="751"/>
    </row>
    <row r="1250" spans="2:4">
      <c r="B1250" s="751"/>
      <c r="C1250" s="751"/>
      <c r="D1250" s="751"/>
    </row>
    <row r="1251" spans="2:4">
      <c r="B1251" s="751"/>
      <c r="C1251" s="751"/>
      <c r="D1251" s="751"/>
    </row>
    <row r="1252" spans="2:4">
      <c r="B1252" s="751"/>
      <c r="C1252" s="751"/>
      <c r="D1252" s="751"/>
    </row>
    <row r="1253" spans="2:4">
      <c r="B1253" s="751"/>
      <c r="C1253" s="751"/>
      <c r="D1253" s="751"/>
    </row>
    <row r="1254" spans="2:4">
      <c r="B1254" s="751"/>
      <c r="C1254" s="751"/>
      <c r="D1254" s="751"/>
    </row>
    <row r="1255" spans="2:4">
      <c r="B1255" s="751"/>
      <c r="C1255" s="751"/>
      <c r="D1255" s="751"/>
    </row>
    <row r="1256" spans="2:4">
      <c r="B1256" s="751"/>
      <c r="C1256" s="751"/>
      <c r="D1256" s="751"/>
    </row>
    <row r="1257" spans="2:4">
      <c r="B1257" s="751"/>
      <c r="C1257" s="751"/>
      <c r="D1257" s="751"/>
    </row>
    <row r="1258" spans="2:4">
      <c r="B1258" s="751"/>
      <c r="C1258" s="751"/>
      <c r="D1258" s="751"/>
    </row>
    <row r="1259" spans="2:4">
      <c r="B1259" s="751"/>
      <c r="C1259" s="751"/>
      <c r="D1259" s="751"/>
    </row>
    <row r="1260" spans="2:4">
      <c r="B1260" s="751"/>
      <c r="C1260" s="751"/>
      <c r="D1260" s="751"/>
    </row>
    <row r="1261" spans="2:4">
      <c r="B1261" s="751"/>
      <c r="C1261" s="751"/>
      <c r="D1261" s="751"/>
    </row>
    <row r="1262" spans="2:4">
      <c r="B1262" s="751"/>
      <c r="C1262" s="751"/>
      <c r="D1262" s="751"/>
    </row>
    <row r="1263" spans="2:4">
      <c r="B1263" s="751"/>
      <c r="C1263" s="751"/>
      <c r="D1263" s="751"/>
    </row>
    <row r="1264" spans="2:4">
      <c r="B1264" s="751"/>
      <c r="C1264" s="751"/>
      <c r="D1264" s="751"/>
    </row>
    <row r="1265" spans="2:4">
      <c r="B1265" s="751"/>
      <c r="C1265" s="751"/>
      <c r="D1265" s="751"/>
    </row>
    <row r="1266" spans="2:4">
      <c r="B1266" s="751"/>
      <c r="C1266" s="751"/>
      <c r="D1266" s="751"/>
    </row>
    <row r="1267" spans="2:4">
      <c r="B1267" s="751"/>
      <c r="C1267" s="751"/>
      <c r="D1267" s="751"/>
    </row>
    <row r="1268" spans="2:4">
      <c r="B1268" s="751"/>
      <c r="C1268" s="751"/>
      <c r="D1268" s="751"/>
    </row>
    <row r="1269" spans="2:4">
      <c r="B1269" s="751"/>
      <c r="C1269" s="751"/>
      <c r="D1269" s="751"/>
    </row>
    <row r="1270" spans="2:4">
      <c r="B1270" s="751"/>
      <c r="C1270" s="751"/>
      <c r="D1270" s="751"/>
    </row>
    <row r="1271" spans="2:4">
      <c r="B1271" s="751"/>
      <c r="C1271" s="751"/>
      <c r="D1271" s="751"/>
    </row>
    <row r="1272" spans="2:4">
      <c r="B1272" s="751"/>
      <c r="C1272" s="751"/>
      <c r="D1272" s="751"/>
    </row>
    <row r="1273" spans="2:4">
      <c r="B1273" s="751"/>
      <c r="C1273" s="751"/>
      <c r="D1273" s="751"/>
    </row>
    <row r="1274" spans="2:4">
      <c r="B1274" s="751"/>
      <c r="C1274" s="751"/>
      <c r="D1274" s="751"/>
    </row>
    <row r="1275" spans="2:4">
      <c r="B1275" s="751"/>
      <c r="C1275" s="751"/>
      <c r="D1275" s="751"/>
    </row>
    <row r="1276" spans="2:4">
      <c r="B1276" s="751"/>
      <c r="C1276" s="751"/>
      <c r="D1276" s="751"/>
    </row>
    <row r="1277" spans="2:4">
      <c r="B1277" s="751"/>
      <c r="C1277" s="751"/>
      <c r="D1277" s="751"/>
    </row>
    <row r="1278" spans="2:4">
      <c r="B1278" s="751"/>
      <c r="C1278" s="751"/>
      <c r="D1278" s="751"/>
    </row>
    <row r="1279" spans="2:4">
      <c r="B1279" s="751"/>
      <c r="C1279" s="751"/>
      <c r="D1279" s="751"/>
    </row>
    <row r="1280" spans="2:4">
      <c r="B1280" s="751"/>
      <c r="C1280" s="751"/>
      <c r="D1280" s="751"/>
    </row>
    <row r="1281" spans="2:4">
      <c r="B1281" s="751"/>
      <c r="C1281" s="751"/>
      <c r="D1281" s="751"/>
    </row>
    <row r="1282" spans="2:4">
      <c r="B1282" s="751"/>
      <c r="C1282" s="751"/>
      <c r="D1282" s="751"/>
    </row>
    <row r="1283" spans="2:4">
      <c r="B1283" s="751"/>
      <c r="C1283" s="751"/>
      <c r="D1283" s="751"/>
    </row>
    <row r="1284" spans="2:4">
      <c r="B1284" s="751"/>
      <c r="C1284" s="751"/>
      <c r="D1284" s="751"/>
    </row>
    <row r="1285" spans="2:4">
      <c r="B1285" s="751"/>
      <c r="C1285" s="751"/>
      <c r="D1285" s="751"/>
    </row>
    <row r="1286" spans="2:4">
      <c r="B1286" s="751"/>
      <c r="C1286" s="751"/>
      <c r="D1286" s="751"/>
    </row>
    <row r="1287" spans="2:4">
      <c r="B1287" s="751"/>
      <c r="C1287" s="751"/>
      <c r="D1287" s="751"/>
    </row>
    <row r="1288" spans="2:4">
      <c r="B1288" s="751"/>
      <c r="C1288" s="751"/>
      <c r="D1288" s="751"/>
    </row>
    <row r="1289" spans="2:4">
      <c r="B1289" s="751"/>
      <c r="C1289" s="751"/>
      <c r="D1289" s="751"/>
    </row>
    <row r="1290" spans="2:4">
      <c r="B1290" s="751"/>
      <c r="C1290" s="751"/>
      <c r="D1290" s="751"/>
    </row>
    <row r="1291" spans="2:4">
      <c r="B1291" s="751"/>
      <c r="C1291" s="751"/>
      <c r="D1291" s="751"/>
    </row>
    <row r="1292" spans="2:4">
      <c r="B1292" s="751"/>
      <c r="C1292" s="751"/>
      <c r="D1292" s="751"/>
    </row>
    <row r="1293" spans="2:4">
      <c r="B1293" s="751"/>
      <c r="C1293" s="751"/>
      <c r="D1293" s="751"/>
    </row>
    <row r="1294" spans="2:4">
      <c r="B1294" s="751"/>
      <c r="C1294" s="751"/>
      <c r="D1294" s="751"/>
    </row>
    <row r="1295" spans="2:4">
      <c r="B1295" s="751"/>
      <c r="C1295" s="751"/>
      <c r="D1295" s="751"/>
    </row>
    <row r="1296" spans="2:4">
      <c r="B1296" s="751"/>
      <c r="C1296" s="751"/>
      <c r="D1296" s="751"/>
    </row>
    <row r="1297" spans="2:4">
      <c r="B1297" s="751"/>
      <c r="C1297" s="751"/>
      <c r="D1297" s="751"/>
    </row>
    <row r="1298" spans="2:4">
      <c r="B1298" s="751"/>
      <c r="C1298" s="751"/>
      <c r="D1298" s="751"/>
    </row>
    <row r="1299" spans="2:4">
      <c r="B1299" s="751"/>
      <c r="C1299" s="751"/>
      <c r="D1299" s="751"/>
    </row>
    <row r="1300" spans="2:4">
      <c r="B1300" s="751"/>
      <c r="C1300" s="751"/>
      <c r="D1300" s="751"/>
    </row>
    <row r="1301" spans="2:4">
      <c r="B1301" s="751"/>
      <c r="C1301" s="751"/>
      <c r="D1301" s="751"/>
    </row>
    <row r="1302" spans="2:4">
      <c r="B1302" s="751"/>
      <c r="C1302" s="751"/>
      <c r="D1302" s="751"/>
    </row>
    <row r="1303" spans="2:4">
      <c r="B1303" s="751"/>
      <c r="C1303" s="751"/>
      <c r="D1303" s="751"/>
    </row>
    <row r="1304" spans="2:4">
      <c r="B1304" s="751"/>
      <c r="C1304" s="751"/>
      <c r="D1304" s="751"/>
    </row>
    <row r="1305" spans="2:4">
      <c r="B1305" s="751"/>
      <c r="C1305" s="751"/>
      <c r="D1305" s="751"/>
    </row>
    <row r="1306" spans="2:4">
      <c r="B1306" s="751"/>
      <c r="C1306" s="751"/>
      <c r="D1306" s="751"/>
    </row>
    <row r="1307" spans="2:4">
      <c r="B1307" s="751"/>
      <c r="C1307" s="751"/>
      <c r="D1307" s="751"/>
    </row>
    <row r="1308" spans="2:4">
      <c r="B1308" s="751"/>
      <c r="C1308" s="751"/>
      <c r="D1308" s="751"/>
    </row>
    <row r="1309" spans="2:4">
      <c r="B1309" s="751"/>
      <c r="C1309" s="751"/>
      <c r="D1309" s="751"/>
    </row>
    <row r="1310" spans="2:4">
      <c r="B1310" s="751"/>
      <c r="C1310" s="751"/>
      <c r="D1310" s="751"/>
    </row>
    <row r="1311" spans="2:4">
      <c r="B1311" s="751"/>
      <c r="C1311" s="751"/>
      <c r="D1311" s="751"/>
    </row>
    <row r="1312" spans="2:4">
      <c r="B1312" s="751"/>
      <c r="C1312" s="751"/>
      <c r="D1312" s="751"/>
    </row>
    <row r="1313" spans="2:4">
      <c r="B1313" s="751"/>
      <c r="C1313" s="751"/>
      <c r="D1313" s="751"/>
    </row>
    <row r="1314" spans="2:4">
      <c r="B1314" s="751"/>
      <c r="C1314" s="751"/>
      <c r="D1314" s="751"/>
    </row>
    <row r="1315" spans="2:4">
      <c r="B1315" s="751"/>
      <c r="C1315" s="751"/>
      <c r="D1315" s="751"/>
    </row>
    <row r="1316" spans="2:4">
      <c r="B1316" s="751"/>
      <c r="C1316" s="751"/>
      <c r="D1316" s="751"/>
    </row>
    <row r="1317" spans="2:4">
      <c r="B1317" s="751"/>
      <c r="C1317" s="751"/>
      <c r="D1317" s="751"/>
    </row>
    <row r="1318" spans="2:4">
      <c r="B1318" s="751"/>
      <c r="C1318" s="751"/>
      <c r="D1318" s="751"/>
    </row>
    <row r="1319" spans="2:4">
      <c r="B1319" s="751"/>
      <c r="C1319" s="751"/>
      <c r="D1319" s="751"/>
    </row>
    <row r="1320" spans="2:4">
      <c r="B1320" s="751"/>
      <c r="C1320" s="751"/>
      <c r="D1320" s="751"/>
    </row>
    <row r="1321" spans="2:4">
      <c r="B1321" s="751"/>
      <c r="C1321" s="751"/>
      <c r="D1321" s="751"/>
    </row>
    <row r="1322" spans="2:4">
      <c r="B1322" s="751"/>
      <c r="C1322" s="751"/>
      <c r="D1322" s="751"/>
    </row>
    <row r="1323" spans="2:4">
      <c r="B1323" s="751"/>
      <c r="C1323" s="751"/>
      <c r="D1323" s="751"/>
    </row>
    <row r="1324" spans="2:4">
      <c r="B1324" s="751"/>
      <c r="C1324" s="751"/>
      <c r="D1324" s="751"/>
    </row>
    <row r="1325" spans="2:4">
      <c r="B1325" s="751"/>
      <c r="C1325" s="751"/>
      <c r="D1325" s="751"/>
    </row>
    <row r="1326" spans="2:4">
      <c r="B1326" s="751"/>
      <c r="C1326" s="751"/>
      <c r="D1326" s="751"/>
    </row>
    <row r="1327" spans="2:4">
      <c r="B1327" s="751"/>
      <c r="C1327" s="751"/>
      <c r="D1327" s="751"/>
    </row>
    <row r="1328" spans="2:4">
      <c r="B1328" s="751"/>
      <c r="C1328" s="751"/>
      <c r="D1328" s="751"/>
    </row>
    <row r="1329" spans="2:4">
      <c r="B1329" s="751"/>
      <c r="C1329" s="751"/>
      <c r="D1329" s="751"/>
    </row>
    <row r="1330" spans="2:4">
      <c r="B1330" s="751"/>
      <c r="C1330" s="751"/>
      <c r="D1330" s="751"/>
    </row>
    <row r="1331" spans="2:4">
      <c r="B1331" s="751"/>
      <c r="C1331" s="751"/>
      <c r="D1331" s="751"/>
    </row>
    <row r="1332" spans="2:4">
      <c r="B1332" s="751"/>
      <c r="C1332" s="751"/>
      <c r="D1332" s="751"/>
    </row>
    <row r="1333" spans="2:4">
      <c r="B1333" s="751"/>
      <c r="C1333" s="751"/>
      <c r="D1333" s="751"/>
    </row>
    <row r="1334" spans="2:4">
      <c r="B1334" s="751"/>
      <c r="C1334" s="751"/>
      <c r="D1334" s="751"/>
    </row>
    <row r="1335" spans="2:4">
      <c r="B1335" s="751"/>
      <c r="C1335" s="751"/>
      <c r="D1335" s="751"/>
    </row>
    <row r="1336" spans="2:4">
      <c r="B1336" s="751"/>
      <c r="C1336" s="751"/>
      <c r="D1336" s="751"/>
    </row>
    <row r="1337" spans="2:4">
      <c r="B1337" s="751"/>
      <c r="C1337" s="751"/>
      <c r="D1337" s="751"/>
    </row>
    <row r="1338" spans="2:4">
      <c r="B1338" s="751"/>
      <c r="C1338" s="751"/>
      <c r="D1338" s="751"/>
    </row>
    <row r="1339" spans="2:4">
      <c r="B1339" s="751"/>
      <c r="C1339" s="751"/>
      <c r="D1339" s="751"/>
    </row>
    <row r="1340" spans="2:4">
      <c r="B1340" s="751"/>
      <c r="C1340" s="751"/>
      <c r="D1340" s="751"/>
    </row>
    <row r="1341" spans="2:4">
      <c r="B1341" s="751"/>
      <c r="C1341" s="751"/>
      <c r="D1341" s="751"/>
    </row>
    <row r="1342" spans="2:4">
      <c r="B1342" s="751"/>
      <c r="C1342" s="751"/>
      <c r="D1342" s="751"/>
    </row>
    <row r="1343" spans="2:4">
      <c r="B1343" s="751"/>
      <c r="C1343" s="751"/>
      <c r="D1343" s="751"/>
    </row>
    <row r="1344" spans="2:4">
      <c r="B1344" s="751"/>
      <c r="C1344" s="751"/>
      <c r="D1344" s="751"/>
    </row>
    <row r="1345" spans="2:4">
      <c r="B1345" s="751"/>
      <c r="C1345" s="751"/>
      <c r="D1345" s="751"/>
    </row>
    <row r="1346" spans="2:4">
      <c r="B1346" s="751"/>
      <c r="C1346" s="751"/>
      <c r="D1346" s="751"/>
    </row>
    <row r="1347" spans="2:4">
      <c r="B1347" s="751"/>
      <c r="C1347" s="751"/>
      <c r="D1347" s="751"/>
    </row>
    <row r="1348" spans="2:4">
      <c r="B1348" s="751"/>
      <c r="C1348" s="751"/>
      <c r="D1348" s="751"/>
    </row>
    <row r="1349" spans="2:4">
      <c r="B1349" s="751"/>
      <c r="C1349" s="751"/>
      <c r="D1349" s="751"/>
    </row>
    <row r="1350" spans="2:4">
      <c r="B1350" s="751"/>
      <c r="C1350" s="751"/>
      <c r="D1350" s="751"/>
    </row>
    <row r="1351" spans="2:4">
      <c r="B1351" s="751"/>
      <c r="C1351" s="751"/>
      <c r="D1351" s="751"/>
    </row>
    <row r="1352" spans="2:4">
      <c r="B1352" s="751"/>
      <c r="C1352" s="751"/>
      <c r="D1352" s="751"/>
    </row>
    <row r="1353" spans="2:4">
      <c r="B1353" s="751"/>
      <c r="C1353" s="751"/>
      <c r="D1353" s="751"/>
    </row>
    <row r="1354" spans="2:4">
      <c r="B1354" s="751"/>
      <c r="C1354" s="751"/>
      <c r="D1354" s="751"/>
    </row>
    <row r="1355" spans="2:4">
      <c r="B1355" s="751"/>
      <c r="C1355" s="751"/>
      <c r="D1355" s="751"/>
    </row>
    <row r="1356" spans="2:4">
      <c r="B1356" s="751"/>
      <c r="C1356" s="751"/>
      <c r="D1356" s="751"/>
    </row>
    <row r="1357" spans="2:4">
      <c r="B1357" s="751"/>
      <c r="C1357" s="751"/>
      <c r="D1357" s="751"/>
    </row>
    <row r="1358" spans="2:4">
      <c r="B1358" s="751"/>
      <c r="C1358" s="751"/>
      <c r="D1358" s="751"/>
    </row>
    <row r="1359" spans="2:4">
      <c r="B1359" s="751"/>
      <c r="C1359" s="751"/>
      <c r="D1359" s="751"/>
    </row>
    <row r="1360" spans="2:4">
      <c r="B1360" s="751"/>
      <c r="C1360" s="751"/>
      <c r="D1360" s="751"/>
    </row>
    <row r="1361" spans="2:4">
      <c r="B1361" s="751"/>
      <c r="C1361" s="751"/>
      <c r="D1361" s="751"/>
    </row>
    <row r="1362" spans="2:4">
      <c r="B1362" s="751"/>
      <c r="C1362" s="751"/>
      <c r="D1362" s="751"/>
    </row>
    <row r="1363" spans="2:4">
      <c r="B1363" s="751"/>
      <c r="C1363" s="751"/>
      <c r="D1363" s="751"/>
    </row>
    <row r="1364" spans="2:4">
      <c r="B1364" s="751"/>
      <c r="C1364" s="751"/>
      <c r="D1364" s="751"/>
    </row>
    <row r="1365" spans="2:4">
      <c r="B1365" s="751"/>
      <c r="C1365" s="751"/>
      <c r="D1365" s="751"/>
    </row>
    <row r="1366" spans="2:4">
      <c r="B1366" s="751"/>
      <c r="C1366" s="751"/>
      <c r="D1366" s="751"/>
    </row>
    <row r="1367" spans="2:4">
      <c r="B1367" s="751"/>
      <c r="C1367" s="751"/>
      <c r="D1367" s="751"/>
    </row>
    <row r="1368" spans="2:4">
      <c r="B1368" s="751"/>
      <c r="C1368" s="751"/>
      <c r="D1368" s="751"/>
    </row>
    <row r="1369" spans="2:4">
      <c r="B1369" s="751"/>
      <c r="C1369" s="751"/>
      <c r="D1369" s="751"/>
    </row>
    <row r="1370" spans="2:4">
      <c r="B1370" s="751"/>
      <c r="C1370" s="751"/>
      <c r="D1370" s="751"/>
    </row>
    <row r="1371" spans="2:4">
      <c r="B1371" s="751"/>
      <c r="C1371" s="751"/>
      <c r="D1371" s="751"/>
    </row>
    <row r="1372" spans="2:4">
      <c r="B1372" s="751"/>
      <c r="C1372" s="751"/>
      <c r="D1372" s="751"/>
    </row>
    <row r="1373" spans="2:4">
      <c r="B1373" s="751"/>
      <c r="C1373" s="751"/>
      <c r="D1373" s="751"/>
    </row>
    <row r="1374" spans="2:4">
      <c r="B1374" s="751"/>
      <c r="C1374" s="751"/>
      <c r="D1374" s="751"/>
    </row>
    <row r="1375" spans="2:4">
      <c r="B1375" s="751"/>
      <c r="C1375" s="751"/>
      <c r="D1375" s="751"/>
    </row>
    <row r="1376" spans="2:4">
      <c r="B1376" s="751"/>
      <c r="C1376" s="751"/>
      <c r="D1376" s="751"/>
    </row>
    <row r="1377" spans="2:4">
      <c r="B1377" s="751"/>
      <c r="C1377" s="751"/>
      <c r="D1377" s="751"/>
    </row>
    <row r="1378" spans="2:4">
      <c r="B1378" s="751"/>
      <c r="C1378" s="751"/>
      <c r="D1378" s="751"/>
    </row>
    <row r="1379" spans="2:4">
      <c r="B1379" s="751"/>
      <c r="C1379" s="751"/>
      <c r="D1379" s="751"/>
    </row>
    <row r="1380" spans="2:4">
      <c r="B1380" s="751"/>
      <c r="C1380" s="751"/>
      <c r="D1380" s="751"/>
    </row>
    <row r="1381" spans="2:4">
      <c r="B1381" s="751"/>
      <c r="C1381" s="751"/>
      <c r="D1381" s="751"/>
    </row>
    <row r="1382" spans="2:4">
      <c r="B1382" s="751"/>
      <c r="C1382" s="751"/>
      <c r="D1382" s="751"/>
    </row>
    <row r="1383" spans="2:4">
      <c r="B1383" s="751"/>
      <c r="C1383" s="751"/>
      <c r="D1383" s="751"/>
    </row>
    <row r="1384" spans="2:4">
      <c r="B1384" s="751"/>
      <c r="C1384" s="751"/>
      <c r="D1384" s="751"/>
    </row>
    <row r="1385" spans="2:4">
      <c r="B1385" s="751"/>
      <c r="C1385" s="751"/>
      <c r="D1385" s="751"/>
    </row>
    <row r="1386" spans="2:4">
      <c r="B1386" s="751"/>
      <c r="C1386" s="751"/>
      <c r="D1386" s="751"/>
    </row>
    <row r="1387" spans="2:4">
      <c r="B1387" s="751"/>
      <c r="C1387" s="751"/>
      <c r="D1387" s="751"/>
    </row>
    <row r="1388" spans="2:4">
      <c r="B1388" s="751"/>
      <c r="C1388" s="751"/>
      <c r="D1388" s="751"/>
    </row>
    <row r="1389" spans="2:4">
      <c r="B1389" s="751"/>
      <c r="C1389" s="751"/>
      <c r="D1389" s="751"/>
    </row>
    <row r="1390" spans="2:4">
      <c r="B1390" s="751"/>
      <c r="C1390" s="751"/>
      <c r="D1390" s="751"/>
    </row>
    <row r="1391" spans="2:4">
      <c r="B1391" s="751"/>
      <c r="C1391" s="751"/>
      <c r="D1391" s="751"/>
    </row>
    <row r="1392" spans="2:4">
      <c r="B1392" s="751"/>
      <c r="C1392" s="751"/>
      <c r="D1392" s="751"/>
    </row>
    <row r="1393" spans="2:4">
      <c r="B1393" s="751"/>
      <c r="C1393" s="751"/>
      <c r="D1393" s="751"/>
    </row>
    <row r="1394" spans="2:4">
      <c r="B1394" s="751"/>
      <c r="C1394" s="751"/>
      <c r="D1394" s="751"/>
    </row>
    <row r="1395" spans="2:4">
      <c r="B1395" s="751"/>
      <c r="C1395" s="751"/>
      <c r="D1395" s="751"/>
    </row>
    <row r="1396" spans="2:4">
      <c r="B1396" s="751"/>
      <c r="C1396" s="751"/>
      <c r="D1396" s="751"/>
    </row>
    <row r="1397" spans="2:4">
      <c r="B1397" s="751"/>
      <c r="C1397" s="751"/>
      <c r="D1397" s="751"/>
    </row>
    <row r="1398" spans="2:4">
      <c r="B1398" s="751"/>
      <c r="C1398" s="751"/>
      <c r="D1398" s="751"/>
    </row>
    <row r="1399" spans="2:4">
      <c r="B1399" s="751"/>
      <c r="C1399" s="751"/>
      <c r="D1399" s="751"/>
    </row>
    <row r="1400" spans="2:4">
      <c r="B1400" s="751"/>
      <c r="C1400" s="751"/>
      <c r="D1400" s="751"/>
    </row>
    <row r="1401" spans="2:4">
      <c r="B1401" s="751"/>
      <c r="C1401" s="751"/>
      <c r="D1401" s="751"/>
    </row>
    <row r="1402" spans="2:4">
      <c r="B1402" s="751"/>
      <c r="C1402" s="751"/>
      <c r="D1402" s="751"/>
    </row>
    <row r="1403" spans="2:4">
      <c r="B1403" s="751"/>
      <c r="C1403" s="751"/>
      <c r="D1403" s="751"/>
    </row>
    <row r="1404" spans="2:4">
      <c r="B1404" s="751"/>
      <c r="C1404" s="751"/>
      <c r="D1404" s="751"/>
    </row>
    <row r="1405" spans="2:4">
      <c r="B1405" s="751"/>
      <c r="C1405" s="751"/>
      <c r="D1405" s="751"/>
    </row>
    <row r="1406" spans="2:4">
      <c r="B1406" s="751"/>
      <c r="C1406" s="751"/>
      <c r="D1406" s="751"/>
    </row>
    <row r="1407" spans="2:4">
      <c r="B1407" s="751"/>
      <c r="C1407" s="751"/>
      <c r="D1407" s="751"/>
    </row>
    <row r="1408" spans="2:4">
      <c r="B1408" s="751"/>
      <c r="C1408" s="751"/>
      <c r="D1408" s="751"/>
    </row>
    <row r="1409" spans="2:4">
      <c r="B1409" s="751"/>
      <c r="C1409" s="751"/>
      <c r="D1409" s="751"/>
    </row>
    <row r="1410" spans="2:4">
      <c r="B1410" s="751"/>
      <c r="C1410" s="751"/>
      <c r="D1410" s="751"/>
    </row>
    <row r="1411" spans="2:4">
      <c r="B1411" s="751"/>
      <c r="C1411" s="751"/>
      <c r="D1411" s="751"/>
    </row>
    <row r="1412" spans="2:4">
      <c r="B1412" s="751"/>
      <c r="C1412" s="751"/>
      <c r="D1412" s="751"/>
    </row>
    <row r="1413" spans="2:4">
      <c r="B1413" s="751"/>
      <c r="C1413" s="751"/>
      <c r="D1413" s="751"/>
    </row>
    <row r="1414" spans="2:4">
      <c r="B1414" s="751"/>
      <c r="C1414" s="751"/>
      <c r="D1414" s="751"/>
    </row>
    <row r="1415" spans="2:4">
      <c r="B1415" s="751"/>
      <c r="C1415" s="751"/>
      <c r="D1415" s="751"/>
    </row>
    <row r="1416" spans="2:4">
      <c r="B1416" s="751"/>
      <c r="C1416" s="751"/>
      <c r="D1416" s="751"/>
    </row>
    <row r="1417" spans="2:4">
      <c r="B1417" s="751"/>
      <c r="C1417" s="751"/>
      <c r="D1417" s="751"/>
    </row>
    <row r="1418" spans="2:4">
      <c r="B1418" s="751"/>
      <c r="C1418" s="751"/>
      <c r="D1418" s="751"/>
    </row>
    <row r="1419" spans="2:4">
      <c r="B1419" s="751"/>
      <c r="C1419" s="751"/>
      <c r="D1419" s="751"/>
    </row>
    <row r="1420" spans="2:4">
      <c r="B1420" s="751"/>
      <c r="C1420" s="751"/>
      <c r="D1420" s="751"/>
    </row>
    <row r="1421" spans="2:4">
      <c r="B1421" s="751"/>
      <c r="C1421" s="751"/>
      <c r="D1421" s="751"/>
    </row>
    <row r="1422" spans="2:4">
      <c r="B1422" s="751"/>
      <c r="C1422" s="751"/>
      <c r="D1422" s="751"/>
    </row>
    <row r="1423" spans="2:4">
      <c r="B1423" s="751"/>
      <c r="C1423" s="751"/>
      <c r="D1423" s="751"/>
    </row>
    <row r="1424" spans="2:4">
      <c r="B1424" s="751"/>
      <c r="C1424" s="751"/>
      <c r="D1424" s="751"/>
    </row>
    <row r="1425" spans="2:4">
      <c r="B1425" s="751"/>
      <c r="C1425" s="751"/>
      <c r="D1425" s="751"/>
    </row>
    <row r="1426" spans="2:4">
      <c r="B1426" s="751"/>
      <c r="C1426" s="751"/>
      <c r="D1426" s="751"/>
    </row>
    <row r="1427" spans="2:4">
      <c r="B1427" s="751"/>
      <c r="C1427" s="751"/>
      <c r="D1427" s="751"/>
    </row>
    <row r="1428" spans="2:4">
      <c r="B1428" s="751"/>
      <c r="C1428" s="751"/>
      <c r="D1428" s="751"/>
    </row>
    <row r="1429" spans="2:4">
      <c r="B1429" s="751"/>
      <c r="C1429" s="751"/>
      <c r="D1429" s="751"/>
    </row>
    <row r="1430" spans="2:4">
      <c r="B1430" s="751"/>
      <c r="C1430" s="751"/>
      <c r="D1430" s="751"/>
    </row>
    <row r="1431" spans="2:4">
      <c r="B1431" s="751"/>
      <c r="C1431" s="751"/>
      <c r="D1431" s="751"/>
    </row>
    <row r="1432" spans="2:4">
      <c r="B1432" s="751"/>
      <c r="C1432" s="751"/>
      <c r="D1432" s="751"/>
    </row>
    <row r="1433" spans="2:4">
      <c r="B1433" s="751"/>
      <c r="C1433" s="751"/>
      <c r="D1433" s="751"/>
    </row>
    <row r="1434" spans="2:4">
      <c r="B1434" s="751"/>
      <c r="C1434" s="751"/>
      <c r="D1434" s="751"/>
    </row>
    <row r="1435" spans="2:4">
      <c r="B1435" s="751"/>
      <c r="C1435" s="751"/>
      <c r="D1435" s="751"/>
    </row>
    <row r="1436" spans="2:4">
      <c r="B1436" s="751"/>
      <c r="C1436" s="751"/>
      <c r="D1436" s="751"/>
    </row>
    <row r="1437" spans="2:4">
      <c r="B1437" s="751"/>
      <c r="C1437" s="751"/>
      <c r="D1437" s="751"/>
    </row>
    <row r="1438" spans="2:4">
      <c r="B1438" s="751"/>
      <c r="C1438" s="751"/>
      <c r="D1438" s="751"/>
    </row>
    <row r="1439" spans="2:4">
      <c r="B1439" s="751"/>
      <c r="C1439" s="751"/>
      <c r="D1439" s="751"/>
    </row>
    <row r="1440" spans="2:4">
      <c r="B1440" s="751"/>
      <c r="C1440" s="751"/>
      <c r="D1440" s="751"/>
    </row>
    <row r="1441" spans="2:4">
      <c r="B1441" s="751"/>
      <c r="C1441" s="751"/>
      <c r="D1441" s="751"/>
    </row>
    <row r="1442" spans="2:4">
      <c r="B1442" s="751"/>
      <c r="C1442" s="751"/>
      <c r="D1442" s="751"/>
    </row>
    <row r="1443" spans="2:4">
      <c r="B1443" s="751"/>
      <c r="C1443" s="751"/>
      <c r="D1443" s="751"/>
    </row>
    <row r="1444" spans="2:4">
      <c r="B1444" s="751"/>
      <c r="C1444" s="751"/>
      <c r="D1444" s="751"/>
    </row>
    <row r="1445" spans="2:4">
      <c r="B1445" s="751"/>
      <c r="C1445" s="751"/>
      <c r="D1445" s="751"/>
    </row>
    <row r="1446" spans="2:4">
      <c r="B1446" s="751"/>
      <c r="C1446" s="751"/>
      <c r="D1446" s="751"/>
    </row>
    <row r="1447" spans="2:4">
      <c r="B1447" s="751"/>
      <c r="C1447" s="751"/>
      <c r="D1447" s="751"/>
    </row>
    <row r="1448" spans="2:4">
      <c r="B1448" s="751"/>
      <c r="C1448" s="751"/>
      <c r="D1448" s="751"/>
    </row>
    <row r="1449" spans="2:4">
      <c r="B1449" s="751"/>
      <c r="C1449" s="751"/>
      <c r="D1449" s="751"/>
    </row>
    <row r="1450" spans="2:4">
      <c r="B1450" s="751"/>
      <c r="C1450" s="751"/>
      <c r="D1450" s="751"/>
    </row>
    <row r="1451" spans="2:4">
      <c r="B1451" s="751"/>
      <c r="C1451" s="751"/>
      <c r="D1451" s="751"/>
    </row>
    <row r="1452" spans="2:4">
      <c r="B1452" s="751"/>
      <c r="C1452" s="751"/>
      <c r="D1452" s="751"/>
    </row>
    <row r="1453" spans="2:4">
      <c r="B1453" s="751"/>
      <c r="C1453" s="751"/>
      <c r="D1453" s="751"/>
    </row>
    <row r="1454" spans="2:4">
      <c r="B1454" s="751"/>
      <c r="C1454" s="751"/>
      <c r="D1454" s="751"/>
    </row>
    <row r="1455" spans="2:4">
      <c r="B1455" s="751"/>
      <c r="C1455" s="751"/>
      <c r="D1455" s="751"/>
    </row>
    <row r="1456" spans="2:4">
      <c r="B1456" s="751"/>
      <c r="C1456" s="751"/>
      <c r="D1456" s="751"/>
    </row>
    <row r="1457" spans="2:4">
      <c r="B1457" s="751"/>
      <c r="C1457" s="751"/>
      <c r="D1457" s="751"/>
    </row>
    <row r="1458" spans="2:4">
      <c r="B1458" s="751"/>
      <c r="C1458" s="751"/>
      <c r="D1458" s="751"/>
    </row>
    <row r="1459" spans="2:4">
      <c r="B1459" s="751"/>
      <c r="C1459" s="751"/>
      <c r="D1459" s="751"/>
    </row>
    <row r="1460" spans="2:4">
      <c r="B1460" s="751"/>
      <c r="C1460" s="751"/>
      <c r="D1460" s="751"/>
    </row>
    <row r="1461" spans="2:4">
      <c r="B1461" s="751"/>
      <c r="C1461" s="751"/>
      <c r="D1461" s="751"/>
    </row>
    <row r="1462" spans="2:4">
      <c r="B1462" s="751"/>
      <c r="C1462" s="751"/>
      <c r="D1462" s="751"/>
    </row>
    <row r="1463" spans="2:4">
      <c r="B1463" s="751"/>
      <c r="C1463" s="751"/>
      <c r="D1463" s="751"/>
    </row>
    <row r="1464" spans="2:4">
      <c r="B1464" s="751"/>
      <c r="C1464" s="751"/>
      <c r="D1464" s="751"/>
    </row>
    <row r="1465" spans="2:4">
      <c r="B1465" s="751"/>
      <c r="C1465" s="751"/>
      <c r="D1465" s="751"/>
    </row>
    <row r="1466" spans="2:4">
      <c r="B1466" s="751"/>
      <c r="C1466" s="751"/>
      <c r="D1466" s="751"/>
    </row>
    <row r="1467" spans="2:4">
      <c r="B1467" s="751"/>
      <c r="C1467" s="751"/>
      <c r="D1467" s="751"/>
    </row>
    <row r="1468" spans="2:4">
      <c r="B1468" s="751"/>
      <c r="C1468" s="751"/>
      <c r="D1468" s="751"/>
    </row>
    <row r="1469" spans="2:4">
      <c r="B1469" s="751"/>
      <c r="C1469" s="751"/>
      <c r="D1469" s="751"/>
    </row>
    <row r="1470" spans="2:4">
      <c r="B1470" s="751"/>
      <c r="C1470" s="751"/>
      <c r="D1470" s="751"/>
    </row>
    <row r="1471" spans="2:4">
      <c r="B1471" s="751"/>
      <c r="C1471" s="751"/>
      <c r="D1471" s="751"/>
    </row>
    <row r="1472" spans="2:4">
      <c r="B1472" s="751"/>
      <c r="C1472" s="751"/>
      <c r="D1472" s="751"/>
    </row>
    <row r="1473" spans="2:4">
      <c r="B1473" s="751"/>
      <c r="C1473" s="751"/>
      <c r="D1473" s="751"/>
    </row>
    <row r="1474" spans="2:4">
      <c r="B1474" s="751"/>
      <c r="C1474" s="751"/>
      <c r="D1474" s="751"/>
    </row>
    <row r="1475" spans="2:4">
      <c r="B1475" s="751"/>
      <c r="C1475" s="751"/>
      <c r="D1475" s="751"/>
    </row>
    <row r="1476" spans="2:4">
      <c r="B1476" s="751"/>
      <c r="C1476" s="751"/>
      <c r="D1476" s="751"/>
    </row>
    <row r="1477" spans="2:4">
      <c r="B1477" s="751"/>
      <c r="C1477" s="751"/>
      <c r="D1477" s="751"/>
    </row>
    <row r="1478" spans="2:4">
      <c r="B1478" s="751"/>
      <c r="C1478" s="751"/>
      <c r="D1478" s="751"/>
    </row>
    <row r="1479" spans="2:4">
      <c r="B1479" s="751"/>
      <c r="C1479" s="751"/>
      <c r="D1479" s="751"/>
    </row>
    <row r="1480" spans="2:4">
      <c r="B1480" s="751"/>
      <c r="C1480" s="751"/>
      <c r="D1480" s="751"/>
    </row>
    <row r="1481" spans="2:4">
      <c r="B1481" s="751"/>
      <c r="C1481" s="751"/>
      <c r="D1481" s="751"/>
    </row>
    <row r="1482" spans="2:4">
      <c r="B1482" s="751"/>
      <c r="C1482" s="751"/>
      <c r="D1482" s="751"/>
    </row>
    <row r="1483" spans="2:4">
      <c r="B1483" s="751"/>
      <c r="C1483" s="751"/>
      <c r="D1483" s="751"/>
    </row>
    <row r="1484" spans="2:4">
      <c r="B1484" s="751"/>
      <c r="C1484" s="751"/>
      <c r="D1484" s="751"/>
    </row>
    <row r="1485" spans="2:4">
      <c r="B1485" s="751"/>
      <c r="C1485" s="751"/>
      <c r="D1485" s="751"/>
    </row>
    <row r="1486" spans="2:4">
      <c r="B1486" s="751"/>
      <c r="C1486" s="751"/>
      <c r="D1486" s="751"/>
    </row>
    <row r="1487" spans="2:4">
      <c r="B1487" s="751"/>
      <c r="C1487" s="751"/>
      <c r="D1487" s="751"/>
    </row>
    <row r="1488" spans="2:4">
      <c r="B1488" s="751"/>
      <c r="C1488" s="751"/>
      <c r="D1488" s="751"/>
    </row>
    <row r="1489" spans="2:4">
      <c r="B1489" s="751"/>
      <c r="C1489" s="751"/>
      <c r="D1489" s="751"/>
    </row>
    <row r="1490" spans="2:4">
      <c r="B1490" s="751"/>
      <c r="C1490" s="751"/>
      <c r="D1490" s="751"/>
    </row>
    <row r="1491" spans="2:4">
      <c r="B1491" s="751"/>
      <c r="C1491" s="751"/>
      <c r="D1491" s="751"/>
    </row>
    <row r="1492" spans="2:4">
      <c r="B1492" s="751"/>
      <c r="C1492" s="751"/>
      <c r="D1492" s="751"/>
    </row>
    <row r="1493" spans="2:4">
      <c r="B1493" s="751"/>
      <c r="C1493" s="751"/>
      <c r="D1493" s="751"/>
    </row>
    <row r="1494" spans="2:4">
      <c r="B1494" s="751"/>
      <c r="C1494" s="751"/>
      <c r="D1494" s="751"/>
    </row>
    <row r="1495" spans="2:4">
      <c r="B1495" s="751"/>
      <c r="C1495" s="751"/>
      <c r="D1495" s="751"/>
    </row>
    <row r="1496" spans="2:4">
      <c r="B1496" s="751"/>
      <c r="C1496" s="751"/>
      <c r="D1496" s="751"/>
    </row>
    <row r="1497" spans="2:4">
      <c r="B1497" s="751"/>
      <c r="C1497" s="751"/>
      <c r="D1497" s="751"/>
    </row>
    <row r="1498" spans="2:4">
      <c r="B1498" s="751"/>
      <c r="C1498" s="751"/>
      <c r="D1498" s="751"/>
    </row>
    <row r="1499" spans="2:4">
      <c r="B1499" s="751"/>
      <c r="C1499" s="751"/>
      <c r="D1499" s="751"/>
    </row>
    <row r="1500" spans="2:4">
      <c r="B1500" s="751"/>
      <c r="C1500" s="751"/>
      <c r="D1500" s="751"/>
    </row>
    <row r="1501" spans="2:4">
      <c r="B1501" s="751"/>
      <c r="C1501" s="751"/>
      <c r="D1501" s="751"/>
    </row>
    <row r="1502" spans="2:4">
      <c r="B1502" s="751"/>
      <c r="C1502" s="751"/>
      <c r="D1502" s="751"/>
    </row>
    <row r="1503" spans="2:4">
      <c r="B1503" s="751"/>
      <c r="C1503" s="751"/>
      <c r="D1503" s="751"/>
    </row>
    <row r="1504" spans="2:4">
      <c r="B1504" s="751"/>
      <c r="C1504" s="751"/>
      <c r="D1504" s="751"/>
    </row>
    <row r="1505" spans="2:4">
      <c r="B1505" s="751"/>
      <c r="C1505" s="751"/>
      <c r="D1505" s="751"/>
    </row>
    <row r="1506" spans="2:4">
      <c r="B1506" s="751"/>
      <c r="C1506" s="751"/>
      <c r="D1506" s="751"/>
    </row>
    <row r="1507" spans="2:4">
      <c r="B1507" s="751"/>
      <c r="C1507" s="751"/>
      <c r="D1507" s="751"/>
    </row>
    <row r="1508" spans="2:4">
      <c r="B1508" s="751"/>
      <c r="C1508" s="751"/>
      <c r="D1508" s="751"/>
    </row>
    <row r="1509" spans="2:4">
      <c r="B1509" s="751"/>
      <c r="C1509" s="751"/>
      <c r="D1509" s="751"/>
    </row>
    <row r="1510" spans="2:4">
      <c r="B1510" s="751"/>
      <c r="C1510" s="751"/>
      <c r="D1510" s="751"/>
    </row>
    <row r="1511" spans="2:4">
      <c r="B1511" s="751"/>
      <c r="C1511" s="751"/>
      <c r="D1511" s="751"/>
    </row>
    <row r="1512" spans="2:4">
      <c r="B1512" s="751"/>
      <c r="C1512" s="751"/>
      <c r="D1512" s="751"/>
    </row>
    <row r="1513" spans="2:4">
      <c r="B1513" s="751"/>
      <c r="C1513" s="751"/>
      <c r="D1513" s="751"/>
    </row>
    <row r="1514" spans="2:4">
      <c r="B1514" s="751"/>
      <c r="C1514" s="751"/>
      <c r="D1514" s="751"/>
    </row>
    <row r="1515" spans="2:4">
      <c r="B1515" s="751"/>
      <c r="C1515" s="751"/>
      <c r="D1515" s="751"/>
    </row>
    <row r="1516" spans="2:4">
      <c r="B1516" s="751"/>
      <c r="C1516" s="751"/>
      <c r="D1516" s="751"/>
    </row>
    <row r="1517" spans="2:4">
      <c r="B1517" s="751"/>
      <c r="C1517" s="751"/>
      <c r="D1517" s="751"/>
    </row>
    <row r="1518" spans="2:4">
      <c r="B1518" s="751"/>
      <c r="C1518" s="751"/>
      <c r="D1518" s="751"/>
    </row>
    <row r="1519" spans="2:4">
      <c r="B1519" s="751"/>
      <c r="C1519" s="751"/>
      <c r="D1519" s="751"/>
    </row>
    <row r="1520" spans="2:4">
      <c r="B1520" s="751"/>
      <c r="C1520" s="751"/>
      <c r="D1520" s="751"/>
    </row>
    <row r="1521" spans="2:4">
      <c r="B1521" s="751"/>
      <c r="C1521" s="751"/>
      <c r="D1521" s="751"/>
    </row>
    <row r="1522" spans="2:4">
      <c r="B1522" s="751"/>
      <c r="C1522" s="751"/>
      <c r="D1522" s="751"/>
    </row>
    <row r="1523" spans="2:4">
      <c r="B1523" s="751"/>
      <c r="C1523" s="751"/>
      <c r="D1523" s="751"/>
    </row>
    <row r="1524" spans="2:4">
      <c r="B1524" s="751"/>
      <c r="C1524" s="751"/>
      <c r="D1524" s="751"/>
    </row>
    <row r="1525" spans="2:4">
      <c r="B1525" s="751"/>
      <c r="C1525" s="751"/>
      <c r="D1525" s="751"/>
    </row>
    <row r="1526" spans="2:4">
      <c r="B1526" s="751"/>
      <c r="C1526" s="751"/>
      <c r="D1526" s="751"/>
    </row>
    <row r="1527" spans="2:4">
      <c r="B1527" s="751"/>
      <c r="C1527" s="751"/>
      <c r="D1527" s="751"/>
    </row>
    <row r="1528" spans="2:4">
      <c r="B1528" s="751"/>
      <c r="C1528" s="751"/>
      <c r="D1528" s="751"/>
    </row>
    <row r="1529" spans="2:4">
      <c r="B1529" s="751"/>
      <c r="C1529" s="751"/>
      <c r="D1529" s="751"/>
    </row>
    <row r="1530" spans="2:4">
      <c r="B1530" s="751"/>
      <c r="C1530" s="751"/>
      <c r="D1530" s="751"/>
    </row>
    <row r="1531" spans="2:4">
      <c r="B1531" s="751"/>
      <c r="C1531" s="751"/>
      <c r="D1531" s="751"/>
    </row>
    <row r="1532" spans="2:4">
      <c r="B1532" s="751"/>
      <c r="C1532" s="751"/>
      <c r="D1532" s="751"/>
    </row>
    <row r="1533" spans="2:4">
      <c r="B1533" s="751"/>
      <c r="C1533" s="751"/>
      <c r="D1533" s="751"/>
    </row>
    <row r="1534" spans="2:4">
      <c r="B1534" s="751"/>
      <c r="C1534" s="751"/>
      <c r="D1534" s="751"/>
    </row>
    <row r="1535" spans="2:4">
      <c r="B1535" s="751"/>
      <c r="C1535" s="751"/>
      <c r="D1535" s="751"/>
    </row>
    <row r="1536" spans="2:4">
      <c r="B1536" s="751"/>
      <c r="C1536" s="751"/>
      <c r="D1536" s="751"/>
    </row>
    <row r="1537" spans="2:4">
      <c r="B1537" s="751"/>
      <c r="C1537" s="751"/>
      <c r="D1537" s="751"/>
    </row>
    <row r="1538" spans="2:4">
      <c r="B1538" s="751"/>
      <c r="C1538" s="751"/>
      <c r="D1538" s="751"/>
    </row>
    <row r="1539" spans="2:4">
      <c r="B1539" s="751"/>
      <c r="C1539" s="751"/>
      <c r="D1539" s="751"/>
    </row>
    <row r="1540" spans="2:4">
      <c r="B1540" s="751"/>
      <c r="C1540" s="751"/>
      <c r="D1540" s="751"/>
    </row>
    <row r="1541" spans="2:4">
      <c r="B1541" s="751"/>
      <c r="C1541" s="751"/>
      <c r="D1541" s="751"/>
    </row>
    <row r="1542" spans="2:4">
      <c r="B1542" s="751"/>
      <c r="C1542" s="751"/>
      <c r="D1542" s="751"/>
    </row>
    <row r="1543" spans="2:4">
      <c r="B1543" s="751"/>
      <c r="C1543" s="751"/>
      <c r="D1543" s="751"/>
    </row>
    <row r="1544" spans="2:4">
      <c r="B1544" s="751"/>
      <c r="C1544" s="751"/>
      <c r="D1544" s="751"/>
    </row>
    <row r="1545" spans="2:4">
      <c r="B1545" s="751"/>
      <c r="C1545" s="751"/>
      <c r="D1545" s="751"/>
    </row>
    <row r="1546" spans="2:4">
      <c r="B1546" s="751"/>
      <c r="C1546" s="751"/>
      <c r="D1546" s="751"/>
    </row>
    <row r="1547" spans="2:4">
      <c r="B1547" s="751"/>
      <c r="C1547" s="751"/>
      <c r="D1547" s="751"/>
    </row>
    <row r="1548" spans="2:4">
      <c r="B1548" s="751"/>
      <c r="C1548" s="751"/>
      <c r="D1548" s="751"/>
    </row>
    <row r="1549" spans="2:4">
      <c r="B1549" s="751"/>
      <c r="C1549" s="751"/>
      <c r="D1549" s="751"/>
    </row>
    <row r="1550" spans="2:4">
      <c r="B1550" s="751"/>
      <c r="C1550" s="751"/>
      <c r="D1550" s="751"/>
    </row>
    <row r="1551" spans="2:4">
      <c r="B1551" s="751"/>
      <c r="C1551" s="751"/>
      <c r="D1551" s="751"/>
    </row>
    <row r="1552" spans="2:4">
      <c r="B1552" s="751"/>
      <c r="C1552" s="751"/>
      <c r="D1552" s="751"/>
    </row>
    <row r="1553" spans="2:4">
      <c r="B1553" s="751"/>
      <c r="C1553" s="751"/>
      <c r="D1553" s="751"/>
    </row>
    <row r="1554" spans="2:4">
      <c r="B1554" s="751"/>
      <c r="C1554" s="751"/>
      <c r="D1554" s="751"/>
    </row>
    <row r="1555" spans="2:4">
      <c r="B1555" s="751"/>
      <c r="C1555" s="751"/>
      <c r="D1555" s="751"/>
    </row>
    <row r="1556" spans="2:4">
      <c r="B1556" s="751"/>
      <c r="C1556" s="751"/>
      <c r="D1556" s="751"/>
    </row>
    <row r="1557" spans="2:4">
      <c r="B1557" s="751"/>
      <c r="C1557" s="751"/>
      <c r="D1557" s="751"/>
    </row>
    <row r="1558" spans="2:4">
      <c r="B1558" s="751"/>
      <c r="C1558" s="751"/>
      <c r="D1558" s="751"/>
    </row>
    <row r="1559" spans="2:4">
      <c r="B1559" s="751"/>
      <c r="C1559" s="751"/>
      <c r="D1559" s="751"/>
    </row>
    <row r="1560" spans="2:4">
      <c r="B1560" s="751"/>
      <c r="C1560" s="751"/>
      <c r="D1560" s="751"/>
    </row>
    <row r="1561" spans="2:4">
      <c r="B1561" s="751"/>
      <c r="C1561" s="751"/>
      <c r="D1561" s="751"/>
    </row>
    <row r="1562" spans="2:4">
      <c r="B1562" s="751"/>
      <c r="C1562" s="751"/>
      <c r="D1562" s="751"/>
    </row>
    <row r="1563" spans="2:4">
      <c r="B1563" s="751"/>
      <c r="C1563" s="751"/>
      <c r="D1563" s="751"/>
    </row>
    <row r="1564" spans="2:4">
      <c r="B1564" s="751"/>
      <c r="C1564" s="751"/>
      <c r="D1564" s="751"/>
    </row>
    <row r="1565" spans="2:4">
      <c r="B1565" s="751"/>
      <c r="C1565" s="751"/>
      <c r="D1565" s="751"/>
    </row>
    <row r="1566" spans="2:4">
      <c r="B1566" s="751"/>
      <c r="C1566" s="751"/>
      <c r="D1566" s="751"/>
    </row>
    <row r="1567" spans="2:4">
      <c r="B1567" s="751"/>
      <c r="C1567" s="751"/>
      <c r="D1567" s="751"/>
    </row>
    <row r="1568" spans="2:4">
      <c r="B1568" s="751"/>
      <c r="C1568" s="751"/>
      <c r="D1568" s="751"/>
    </row>
    <row r="1569" spans="2:4">
      <c r="B1569" s="751"/>
      <c r="C1569" s="751"/>
      <c r="D1569" s="751"/>
    </row>
    <row r="1570" spans="2:4">
      <c r="B1570" s="751"/>
      <c r="C1570" s="751"/>
      <c r="D1570" s="751"/>
    </row>
    <row r="1571" spans="2:4">
      <c r="B1571" s="751"/>
      <c r="C1571" s="751"/>
      <c r="D1571" s="751"/>
    </row>
    <row r="1572" spans="2:4">
      <c r="B1572" s="751"/>
      <c r="C1572" s="751"/>
      <c r="D1572" s="751"/>
    </row>
    <row r="1573" spans="2:4">
      <c r="B1573" s="751"/>
      <c r="C1573" s="751"/>
      <c r="D1573" s="751"/>
    </row>
    <row r="1574" spans="2:4">
      <c r="B1574" s="751"/>
      <c r="C1574" s="751"/>
      <c r="D1574" s="751"/>
    </row>
    <row r="1575" spans="2:4">
      <c r="B1575" s="751"/>
      <c r="C1575" s="751"/>
      <c r="D1575" s="751"/>
    </row>
    <row r="1576" spans="2:4">
      <c r="B1576" s="751"/>
      <c r="C1576" s="751"/>
      <c r="D1576" s="751"/>
    </row>
    <row r="1577" spans="2:4">
      <c r="B1577" s="751"/>
      <c r="C1577" s="751"/>
      <c r="D1577" s="751"/>
    </row>
    <row r="1578" spans="2:4">
      <c r="B1578" s="751"/>
      <c r="C1578" s="751"/>
      <c r="D1578" s="751"/>
    </row>
    <row r="1579" spans="2:4">
      <c r="B1579" s="751"/>
      <c r="C1579" s="751"/>
      <c r="D1579" s="751"/>
    </row>
    <row r="1580" spans="2:4">
      <c r="B1580" s="751"/>
      <c r="C1580" s="751"/>
      <c r="D1580" s="751"/>
    </row>
    <row r="1581" spans="2:4">
      <c r="B1581" s="751"/>
      <c r="C1581" s="751"/>
      <c r="D1581" s="751"/>
    </row>
    <row r="1582" spans="2:4">
      <c r="B1582" s="751"/>
      <c r="C1582" s="751"/>
      <c r="D1582" s="751"/>
    </row>
    <row r="1583" spans="2:4">
      <c r="B1583" s="751"/>
      <c r="C1583" s="751"/>
      <c r="D1583" s="751"/>
    </row>
    <row r="1584" spans="2:4">
      <c r="B1584" s="751"/>
      <c r="C1584" s="751"/>
      <c r="D1584" s="751"/>
    </row>
    <row r="1585" spans="2:4">
      <c r="B1585" s="751"/>
      <c r="C1585" s="751"/>
      <c r="D1585" s="751"/>
    </row>
    <row r="1586" spans="2:4">
      <c r="B1586" s="751"/>
      <c r="C1586" s="751"/>
      <c r="D1586" s="751"/>
    </row>
    <row r="1587" spans="2:4">
      <c r="B1587" s="751"/>
      <c r="C1587" s="751"/>
      <c r="D1587" s="751"/>
    </row>
    <row r="1588" spans="2:4">
      <c r="B1588" s="751"/>
      <c r="C1588" s="751"/>
      <c r="D1588" s="751"/>
    </row>
    <row r="1589" spans="2:4">
      <c r="B1589" s="751"/>
      <c r="C1589" s="751"/>
      <c r="D1589" s="751"/>
    </row>
    <row r="1590" spans="2:4">
      <c r="B1590" s="751"/>
      <c r="C1590" s="751"/>
      <c r="D1590" s="751"/>
    </row>
    <row r="1591" spans="2:4">
      <c r="B1591" s="751"/>
      <c r="C1591" s="751"/>
      <c r="D1591" s="751"/>
    </row>
    <row r="1592" spans="2:4">
      <c r="B1592" s="751"/>
      <c r="C1592" s="751"/>
      <c r="D1592" s="751"/>
    </row>
    <row r="1593" spans="2:4">
      <c r="B1593" s="751"/>
      <c r="C1593" s="751"/>
      <c r="D1593" s="751"/>
    </row>
    <row r="1594" spans="2:4">
      <c r="B1594" s="751"/>
      <c r="C1594" s="751"/>
      <c r="D1594" s="751"/>
    </row>
    <row r="1595" spans="2:4">
      <c r="B1595" s="751"/>
      <c r="C1595" s="751"/>
      <c r="D1595" s="751"/>
    </row>
    <row r="1596" spans="2:4">
      <c r="B1596" s="751"/>
      <c r="C1596" s="751"/>
      <c r="D1596" s="751"/>
    </row>
    <row r="1597" spans="2:4">
      <c r="B1597" s="751"/>
      <c r="C1597" s="751"/>
      <c r="D1597" s="751"/>
    </row>
    <row r="1598" spans="2:4">
      <c r="B1598" s="751"/>
      <c r="C1598" s="751"/>
      <c r="D1598" s="751"/>
    </row>
    <row r="1599" spans="2:4">
      <c r="B1599" s="751"/>
      <c r="C1599" s="751"/>
      <c r="D1599" s="751"/>
    </row>
    <row r="1600" spans="2:4">
      <c r="B1600" s="751"/>
      <c r="C1600" s="751"/>
      <c r="D1600" s="751"/>
    </row>
    <row r="1601" spans="2:4">
      <c r="B1601" s="751"/>
      <c r="C1601" s="751"/>
      <c r="D1601" s="751"/>
    </row>
    <row r="1602" spans="2:4">
      <c r="B1602" s="751"/>
      <c r="C1602" s="751"/>
      <c r="D1602" s="751"/>
    </row>
    <row r="1603" spans="2:4">
      <c r="B1603" s="751"/>
      <c r="C1603" s="751"/>
      <c r="D1603" s="751"/>
    </row>
    <row r="1604" spans="2:4">
      <c r="B1604" s="751"/>
      <c r="C1604" s="751"/>
      <c r="D1604" s="751"/>
    </row>
    <row r="1605" spans="2:4">
      <c r="B1605" s="751"/>
      <c r="C1605" s="751"/>
      <c r="D1605" s="751"/>
    </row>
    <row r="1606" spans="2:4">
      <c r="B1606" s="751"/>
      <c r="C1606" s="751"/>
      <c r="D1606" s="751"/>
    </row>
    <row r="1607" spans="2:4">
      <c r="B1607" s="751"/>
      <c r="C1607" s="751"/>
      <c r="D1607" s="751"/>
    </row>
    <row r="1608" spans="2:4">
      <c r="B1608" s="751"/>
      <c r="C1608" s="751"/>
      <c r="D1608" s="751"/>
    </row>
    <row r="1609" spans="2:4">
      <c r="B1609" s="751"/>
      <c r="C1609" s="751"/>
      <c r="D1609" s="751"/>
    </row>
    <row r="1610" spans="2:4">
      <c r="B1610" s="751"/>
      <c r="C1610" s="751"/>
      <c r="D1610" s="751"/>
    </row>
    <row r="1611" spans="2:4">
      <c r="B1611" s="751"/>
      <c r="C1611" s="751"/>
      <c r="D1611" s="751"/>
    </row>
    <row r="1612" spans="2:4">
      <c r="B1612" s="751"/>
      <c r="C1612" s="751"/>
      <c r="D1612" s="751"/>
    </row>
    <row r="1613" spans="2:4">
      <c r="B1613" s="751"/>
      <c r="C1613" s="751"/>
      <c r="D1613" s="751"/>
    </row>
    <row r="1614" spans="2:4">
      <c r="B1614" s="751"/>
      <c r="C1614" s="751"/>
      <c r="D1614" s="751"/>
    </row>
    <row r="1615" spans="2:4">
      <c r="B1615" s="751"/>
      <c r="C1615" s="751"/>
      <c r="D1615" s="751"/>
    </row>
    <row r="1616" spans="2:4">
      <c r="B1616" s="751"/>
      <c r="C1616" s="751"/>
      <c r="D1616" s="751"/>
    </row>
    <row r="1617" spans="2:4">
      <c r="B1617" s="751"/>
      <c r="C1617" s="751"/>
      <c r="D1617" s="751"/>
    </row>
    <row r="1618" spans="2:4">
      <c r="B1618" s="751"/>
      <c r="C1618" s="751"/>
      <c r="D1618" s="751"/>
    </row>
    <row r="1619" spans="2:4">
      <c r="B1619" s="751"/>
      <c r="C1619" s="751"/>
      <c r="D1619" s="751"/>
    </row>
    <row r="1620" spans="2:4">
      <c r="B1620" s="751"/>
      <c r="C1620" s="751"/>
      <c r="D1620" s="751"/>
    </row>
    <row r="1621" spans="2:4">
      <c r="B1621" s="751"/>
      <c r="C1621" s="751"/>
      <c r="D1621" s="751"/>
    </row>
    <row r="1622" spans="2:4">
      <c r="B1622" s="751"/>
      <c r="C1622" s="751"/>
      <c r="D1622" s="751"/>
    </row>
    <row r="1623" spans="2:4">
      <c r="B1623" s="751"/>
      <c r="C1623" s="751"/>
      <c r="D1623" s="751"/>
    </row>
    <row r="1624" spans="2:4">
      <c r="B1624" s="751"/>
      <c r="C1624" s="751"/>
      <c r="D1624" s="751"/>
    </row>
    <row r="1625" spans="2:4">
      <c r="B1625" s="751"/>
      <c r="C1625" s="751"/>
      <c r="D1625" s="751"/>
    </row>
    <row r="1626" spans="2:4">
      <c r="B1626" s="751"/>
      <c r="C1626" s="751"/>
      <c r="D1626" s="751"/>
    </row>
    <row r="1627" spans="2:4">
      <c r="B1627" s="751"/>
      <c r="C1627" s="751"/>
      <c r="D1627" s="751"/>
    </row>
    <row r="1628" spans="2:4">
      <c r="B1628" s="751"/>
      <c r="C1628" s="751"/>
      <c r="D1628" s="751"/>
    </row>
    <row r="1629" spans="2:4">
      <c r="B1629" s="751"/>
      <c r="C1629" s="751"/>
      <c r="D1629" s="751"/>
    </row>
    <row r="1630" spans="2:4">
      <c r="B1630" s="751"/>
      <c r="C1630" s="751"/>
      <c r="D1630" s="751"/>
    </row>
    <row r="1631" spans="2:4">
      <c r="B1631" s="751"/>
      <c r="C1631" s="751"/>
      <c r="D1631" s="751"/>
    </row>
    <row r="1632" spans="2:4">
      <c r="B1632" s="751"/>
      <c r="C1632" s="751"/>
      <c r="D1632" s="751"/>
    </row>
    <row r="1633" spans="2:4">
      <c r="B1633" s="751"/>
      <c r="C1633" s="751"/>
      <c r="D1633" s="751"/>
    </row>
    <row r="1634" spans="2:4">
      <c r="B1634" s="751"/>
      <c r="C1634" s="751"/>
      <c r="D1634" s="751"/>
    </row>
    <row r="1635" spans="2:4">
      <c r="B1635" s="751"/>
      <c r="C1635" s="751"/>
      <c r="D1635" s="751"/>
    </row>
    <row r="1636" spans="2:4">
      <c r="B1636" s="751"/>
      <c r="C1636" s="751"/>
      <c r="D1636" s="751"/>
    </row>
    <row r="1637" spans="2:4">
      <c r="B1637" s="751"/>
      <c r="C1637" s="751"/>
      <c r="D1637" s="751"/>
    </row>
    <row r="1638" spans="2:4">
      <c r="B1638" s="751"/>
      <c r="C1638" s="751"/>
      <c r="D1638" s="751"/>
    </row>
    <row r="1639" spans="2:4">
      <c r="B1639" s="751"/>
      <c r="C1639" s="751"/>
      <c r="D1639" s="751"/>
    </row>
    <row r="1640" spans="2:4">
      <c r="B1640" s="751"/>
      <c r="C1640" s="751"/>
      <c r="D1640" s="751"/>
    </row>
    <row r="1641" spans="2:4">
      <c r="B1641" s="751"/>
      <c r="C1641" s="751"/>
      <c r="D1641" s="751"/>
    </row>
    <row r="1642" spans="2:4">
      <c r="B1642" s="751"/>
      <c r="C1642" s="751"/>
      <c r="D1642" s="751"/>
    </row>
    <row r="1643" spans="2:4">
      <c r="B1643" s="751"/>
      <c r="C1643" s="751"/>
      <c r="D1643" s="751"/>
    </row>
    <row r="1644" spans="2:4">
      <c r="B1644" s="751"/>
      <c r="C1644" s="751"/>
      <c r="D1644" s="751"/>
    </row>
    <row r="1645" spans="2:4">
      <c r="B1645" s="751"/>
      <c r="C1645" s="751"/>
      <c r="D1645" s="751"/>
    </row>
    <row r="1646" spans="2:4">
      <c r="B1646" s="751"/>
      <c r="C1646" s="751"/>
      <c r="D1646" s="751"/>
    </row>
    <row r="1647" spans="2:4">
      <c r="B1647" s="751"/>
      <c r="C1647" s="751"/>
      <c r="D1647" s="751"/>
    </row>
    <row r="1648" spans="2:4">
      <c r="B1648" s="751"/>
      <c r="C1648" s="751"/>
      <c r="D1648" s="751"/>
    </row>
    <row r="1649" spans="2:4">
      <c r="B1649" s="751"/>
      <c r="C1649" s="751"/>
      <c r="D1649" s="751"/>
    </row>
    <row r="1650" spans="2:4">
      <c r="B1650" s="751"/>
      <c r="C1650" s="751"/>
      <c r="D1650" s="751"/>
    </row>
    <row r="1651" spans="2:4">
      <c r="B1651" s="751"/>
      <c r="C1651" s="751"/>
      <c r="D1651" s="751"/>
    </row>
    <row r="1652" spans="2:4">
      <c r="B1652" s="751"/>
      <c r="C1652" s="751"/>
      <c r="D1652" s="751"/>
    </row>
    <row r="1653" spans="2:4">
      <c r="B1653" s="751"/>
      <c r="C1653" s="751"/>
      <c r="D1653" s="751"/>
    </row>
    <row r="1654" spans="2:4">
      <c r="B1654" s="751"/>
      <c r="C1654" s="751"/>
      <c r="D1654" s="751"/>
    </row>
    <row r="1655" spans="2:4">
      <c r="B1655" s="751"/>
      <c r="C1655" s="751"/>
      <c r="D1655" s="751"/>
    </row>
    <row r="1656" spans="2:4">
      <c r="B1656" s="751"/>
      <c r="C1656" s="751"/>
      <c r="D1656" s="751"/>
    </row>
    <row r="1657" spans="2:4">
      <c r="B1657" s="751"/>
      <c r="C1657" s="751"/>
      <c r="D1657" s="751"/>
    </row>
    <row r="1658" spans="2:4">
      <c r="B1658" s="751"/>
      <c r="C1658" s="751"/>
      <c r="D1658" s="751"/>
    </row>
    <row r="1659" spans="2:4">
      <c r="B1659" s="751"/>
      <c r="C1659" s="751"/>
      <c r="D1659" s="751"/>
    </row>
    <row r="1660" spans="2:4">
      <c r="B1660" s="751"/>
      <c r="C1660" s="751"/>
      <c r="D1660" s="751"/>
    </row>
    <row r="1661" spans="2:4">
      <c r="B1661" s="751"/>
      <c r="C1661" s="751"/>
      <c r="D1661" s="751"/>
    </row>
    <row r="1662" spans="2:4">
      <c r="B1662" s="751"/>
      <c r="C1662" s="751"/>
      <c r="D1662" s="751"/>
    </row>
    <row r="1663" spans="2:4">
      <c r="B1663" s="751"/>
      <c r="C1663" s="751"/>
      <c r="D1663" s="751"/>
    </row>
    <row r="1664" spans="2:4">
      <c r="B1664" s="751"/>
      <c r="C1664" s="751"/>
      <c r="D1664" s="751"/>
    </row>
    <row r="1665" spans="2:4">
      <c r="B1665" s="751"/>
      <c r="C1665" s="751"/>
      <c r="D1665" s="751"/>
    </row>
    <row r="1666" spans="2:4">
      <c r="B1666" s="751"/>
      <c r="C1666" s="751"/>
      <c r="D1666" s="751"/>
    </row>
    <row r="1667" spans="2:4">
      <c r="B1667" s="751"/>
      <c r="C1667" s="751"/>
      <c r="D1667" s="751"/>
    </row>
    <row r="1668" spans="2:4">
      <c r="B1668" s="751"/>
      <c r="C1668" s="751"/>
      <c r="D1668" s="751"/>
    </row>
    <row r="1669" spans="2:4">
      <c r="B1669" s="751"/>
      <c r="C1669" s="751"/>
      <c r="D1669" s="751"/>
    </row>
    <row r="1670" spans="2:4">
      <c r="B1670" s="751"/>
      <c r="C1670" s="751"/>
      <c r="D1670" s="751"/>
    </row>
    <row r="1671" spans="2:4">
      <c r="B1671" s="751"/>
      <c r="C1671" s="751"/>
      <c r="D1671" s="751"/>
    </row>
    <row r="1672" spans="2:4">
      <c r="B1672" s="751"/>
      <c r="C1672" s="751"/>
      <c r="D1672" s="751"/>
    </row>
    <row r="1673" spans="2:4">
      <c r="B1673" s="751"/>
      <c r="C1673" s="751"/>
      <c r="D1673" s="751"/>
    </row>
    <row r="1674" spans="2:4">
      <c r="B1674" s="751"/>
      <c r="C1674" s="751"/>
      <c r="D1674" s="751"/>
    </row>
    <row r="1675" spans="2:4">
      <c r="B1675" s="751"/>
      <c r="C1675" s="751"/>
      <c r="D1675" s="751"/>
    </row>
    <row r="1676" spans="2:4">
      <c r="B1676" s="751"/>
      <c r="C1676" s="751"/>
      <c r="D1676" s="751"/>
    </row>
    <row r="1677" spans="2:4">
      <c r="B1677" s="751"/>
      <c r="C1677" s="751"/>
      <c r="D1677" s="751"/>
    </row>
    <row r="1678" spans="2:4">
      <c r="B1678" s="751"/>
      <c r="C1678" s="751"/>
      <c r="D1678" s="751"/>
    </row>
    <row r="1679" spans="2:4">
      <c r="B1679" s="751"/>
      <c r="C1679" s="751"/>
      <c r="D1679" s="751"/>
    </row>
    <row r="1680" spans="2:4">
      <c r="B1680" s="751"/>
      <c r="C1680" s="751"/>
      <c r="D1680" s="751"/>
    </row>
    <row r="1681" spans="2:4">
      <c r="B1681" s="751"/>
      <c r="C1681" s="751"/>
      <c r="D1681" s="751"/>
    </row>
    <row r="1682" spans="2:4">
      <c r="B1682" s="751"/>
      <c r="C1682" s="751"/>
      <c r="D1682" s="751"/>
    </row>
    <row r="1683" spans="2:4">
      <c r="B1683" s="751"/>
      <c r="C1683" s="751"/>
      <c r="D1683" s="751"/>
    </row>
    <row r="1684" spans="2:4">
      <c r="B1684" s="751"/>
      <c r="C1684" s="751"/>
      <c r="D1684" s="751"/>
    </row>
    <row r="1685" spans="2:4">
      <c r="B1685" s="751"/>
      <c r="C1685" s="751"/>
      <c r="D1685" s="751"/>
    </row>
    <row r="1686" spans="2:4">
      <c r="B1686" s="751"/>
      <c r="C1686" s="751"/>
      <c r="D1686" s="751"/>
    </row>
    <row r="1687" spans="2:4">
      <c r="B1687" s="751"/>
      <c r="C1687" s="751"/>
      <c r="D1687" s="751"/>
    </row>
    <row r="1688" spans="2:4">
      <c r="B1688" s="751"/>
      <c r="C1688" s="751"/>
      <c r="D1688" s="751"/>
    </row>
    <row r="1689" spans="2:4">
      <c r="B1689" s="751"/>
      <c r="C1689" s="751"/>
      <c r="D1689" s="751"/>
    </row>
    <row r="1690" spans="2:4">
      <c r="B1690" s="751"/>
      <c r="C1690" s="751"/>
      <c r="D1690" s="751"/>
    </row>
    <row r="1691" spans="2:4">
      <c r="B1691" s="751"/>
      <c r="C1691" s="751"/>
      <c r="D1691" s="751"/>
    </row>
    <row r="1692" spans="2:4">
      <c r="B1692" s="751"/>
      <c r="C1692" s="751"/>
      <c r="D1692" s="751"/>
    </row>
    <row r="1693" spans="2:4">
      <c r="B1693" s="751"/>
      <c r="C1693" s="751"/>
      <c r="D1693" s="751"/>
    </row>
    <row r="1694" spans="2:4">
      <c r="B1694" s="751"/>
      <c r="C1694" s="751"/>
      <c r="D1694" s="751"/>
    </row>
    <row r="1695" spans="2:4">
      <c r="B1695" s="751"/>
      <c r="C1695" s="751"/>
      <c r="D1695" s="751"/>
    </row>
    <row r="1696" spans="2:4">
      <c r="B1696" s="751"/>
      <c r="C1696" s="751"/>
      <c r="D1696" s="751"/>
    </row>
    <row r="1697" spans="2:4">
      <c r="B1697" s="751"/>
      <c r="C1697" s="751"/>
      <c r="D1697" s="751"/>
    </row>
    <row r="1698" spans="2:4">
      <c r="B1698" s="751"/>
      <c r="C1698" s="751"/>
      <c r="D1698" s="751"/>
    </row>
    <row r="1699" spans="2:4">
      <c r="B1699" s="751"/>
      <c r="C1699" s="751"/>
      <c r="D1699" s="751"/>
    </row>
    <row r="1700" spans="2:4">
      <c r="B1700" s="751"/>
      <c r="C1700" s="751"/>
      <c r="D1700" s="751"/>
    </row>
    <row r="1701" spans="2:4">
      <c r="B1701" s="751"/>
      <c r="C1701" s="751"/>
      <c r="D1701" s="751"/>
    </row>
    <row r="1702" spans="2:4">
      <c r="B1702" s="751"/>
      <c r="C1702" s="751"/>
      <c r="D1702" s="751"/>
    </row>
    <row r="1703" spans="2:4">
      <c r="B1703" s="751"/>
      <c r="C1703" s="751"/>
      <c r="D1703" s="751"/>
    </row>
    <row r="1704" spans="2:4">
      <c r="B1704" s="751"/>
      <c r="C1704" s="751"/>
      <c r="D1704" s="751"/>
    </row>
    <row r="1705" spans="2:4">
      <c r="B1705" s="751"/>
      <c r="C1705" s="751"/>
      <c r="D1705" s="751"/>
    </row>
    <row r="1706" spans="2:4">
      <c r="B1706" s="751"/>
      <c r="C1706" s="751"/>
      <c r="D1706" s="751"/>
    </row>
    <row r="1707" spans="2:4">
      <c r="B1707" s="751"/>
      <c r="C1707" s="751"/>
      <c r="D1707" s="751"/>
    </row>
    <row r="1708" spans="2:4">
      <c r="B1708" s="751"/>
      <c r="C1708" s="751"/>
      <c r="D1708" s="751"/>
    </row>
    <row r="1709" spans="2:4">
      <c r="B1709" s="751"/>
      <c r="C1709" s="751"/>
      <c r="D1709" s="751"/>
    </row>
    <row r="1710" spans="2:4">
      <c r="B1710" s="751"/>
      <c r="C1710" s="751"/>
      <c r="D1710" s="751"/>
    </row>
    <row r="1711" spans="2:4">
      <c r="B1711" s="751"/>
      <c r="C1711" s="751"/>
      <c r="D1711" s="751"/>
    </row>
    <row r="1712" spans="2:4">
      <c r="B1712" s="751"/>
      <c r="C1712" s="751"/>
      <c r="D1712" s="751"/>
    </row>
    <row r="1713" spans="2:4">
      <c r="B1713" s="751"/>
      <c r="C1713" s="751"/>
      <c r="D1713" s="751"/>
    </row>
    <row r="1714" spans="2:4">
      <c r="B1714" s="751"/>
      <c r="C1714" s="751"/>
      <c r="D1714" s="751"/>
    </row>
    <row r="1715" spans="2:4">
      <c r="B1715" s="751"/>
      <c r="C1715" s="751"/>
      <c r="D1715" s="751"/>
    </row>
    <row r="1716" spans="2:4">
      <c r="B1716" s="751"/>
      <c r="C1716" s="751"/>
      <c r="D1716" s="751"/>
    </row>
    <row r="1717" spans="2:4">
      <c r="B1717" s="751"/>
      <c r="C1717" s="751"/>
      <c r="D1717" s="751"/>
    </row>
    <row r="1718" spans="2:4">
      <c r="B1718" s="751"/>
      <c r="C1718" s="751"/>
      <c r="D1718" s="751"/>
    </row>
    <row r="1719" spans="2:4">
      <c r="B1719" s="751"/>
      <c r="C1719" s="751"/>
      <c r="D1719" s="751"/>
    </row>
    <row r="1720" spans="2:4">
      <c r="B1720" s="751"/>
      <c r="C1720" s="751"/>
      <c r="D1720" s="751"/>
    </row>
    <row r="1721" spans="2:4">
      <c r="B1721" s="751"/>
      <c r="C1721" s="751"/>
      <c r="D1721" s="751"/>
    </row>
    <row r="1722" spans="2:4">
      <c r="B1722" s="751"/>
      <c r="C1722" s="751"/>
      <c r="D1722" s="751"/>
    </row>
    <row r="1723" spans="2:4">
      <c r="B1723" s="751"/>
      <c r="C1723" s="751"/>
      <c r="D1723" s="751"/>
    </row>
    <row r="1724" spans="2:4">
      <c r="B1724" s="751"/>
      <c r="C1724" s="751"/>
      <c r="D1724" s="751"/>
    </row>
    <row r="1725" spans="2:4">
      <c r="B1725" s="751"/>
      <c r="C1725" s="751"/>
      <c r="D1725" s="751"/>
    </row>
    <row r="1726" spans="2:4">
      <c r="B1726" s="751"/>
      <c r="C1726" s="751"/>
      <c r="D1726" s="751"/>
    </row>
    <row r="1727" spans="2:4">
      <c r="B1727" s="751"/>
      <c r="C1727" s="751"/>
      <c r="D1727" s="751"/>
    </row>
    <row r="1728" spans="2:4">
      <c r="B1728" s="751"/>
      <c r="C1728" s="751"/>
      <c r="D1728" s="751"/>
    </row>
    <row r="1729" spans="2:4">
      <c r="B1729" s="751"/>
      <c r="C1729" s="751"/>
      <c r="D1729" s="751"/>
    </row>
    <row r="1730" spans="2:4">
      <c r="B1730" s="751"/>
      <c r="C1730" s="751"/>
      <c r="D1730" s="751"/>
    </row>
    <row r="1731" spans="2:4">
      <c r="B1731" s="751"/>
      <c r="C1731" s="751"/>
      <c r="D1731" s="751"/>
    </row>
    <row r="1732" spans="2:4">
      <c r="B1732" s="751"/>
      <c r="C1732" s="751"/>
      <c r="D1732" s="751"/>
    </row>
    <row r="1733" spans="2:4">
      <c r="B1733" s="751"/>
      <c r="C1733" s="751"/>
      <c r="D1733" s="751"/>
    </row>
    <row r="1734" spans="2:4">
      <c r="B1734" s="751"/>
      <c r="C1734" s="751"/>
      <c r="D1734" s="751"/>
    </row>
    <row r="1735" spans="2:4">
      <c r="B1735" s="751"/>
      <c r="C1735" s="751"/>
      <c r="D1735" s="751"/>
    </row>
    <row r="1736" spans="2:4">
      <c r="B1736" s="751"/>
      <c r="C1736" s="751"/>
      <c r="D1736" s="751"/>
    </row>
    <row r="1737" spans="2:4">
      <c r="B1737" s="751"/>
      <c r="C1737" s="751"/>
      <c r="D1737" s="751"/>
    </row>
    <row r="1738" spans="2:4">
      <c r="B1738" s="751"/>
      <c r="C1738" s="751"/>
      <c r="D1738" s="751"/>
    </row>
    <row r="1739" spans="2:4">
      <c r="B1739" s="751"/>
      <c r="C1739" s="751"/>
      <c r="D1739" s="751"/>
    </row>
    <row r="1740" spans="2:4">
      <c r="B1740" s="751"/>
      <c r="C1740" s="751"/>
      <c r="D1740" s="751"/>
    </row>
  </sheetData>
  <protectedRanges>
    <protectedRange sqref="E8 E12:E13 O8 O12:O13 Y8 Y12:Y13" name="Intervalo1"/>
  </protectedRanges>
  <mergeCells count="3">
    <mergeCell ref="B15:H15"/>
    <mergeCell ref="L15:R15"/>
    <mergeCell ref="V15:AB15"/>
  </mergeCells>
  <pageMargins left="0.78740157499999996" right="0.78740157499999996" top="0.984251969" bottom="0.984251969" header="0.49212598499999999" footer="0.49212598499999999"/>
  <pageSetup paperSize="9" orientation="portrait" horizontalDpi="1200" verticalDpi="1200" r:id="rId1"/>
  <headerFooter alignWithMargins="0"/>
  <ignoredErrors>
    <ignoredError sqref="B18:H18 B19:D19 G19" calculatedColumn="1"/>
    <ignoredError sqref="AH16 AI23" formula="1"/>
  </ignoredError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3C106-4F0F-4174-AC5A-4A2066ED5B50}">
  <sheetPr codeName="Planilha8">
    <tabColor theme="4" tint="-9.9978637043366805E-2"/>
  </sheetPr>
  <dimension ref="A1:AG300"/>
  <sheetViews>
    <sheetView showGridLines="0" zoomScale="80" zoomScaleNormal="80" workbookViewId="0">
      <pane ySplit="2" topLeftCell="A3" activePane="bottomLeft" state="frozen"/>
      <selection activeCell="I49" sqref="I49"/>
      <selection pane="bottomLeft" activeCell="N45" sqref="N45"/>
    </sheetView>
  </sheetViews>
  <sheetFormatPr defaultRowHeight="15.75"/>
  <cols>
    <col min="1" max="1" width="4.140625" style="65" customWidth="1"/>
    <col min="2" max="2" width="34.28515625" style="65" customWidth="1"/>
    <col min="3" max="3" width="13.42578125" style="65" customWidth="1"/>
    <col min="4" max="4" width="13.140625" style="65" customWidth="1"/>
    <col min="5" max="5" width="24.140625" style="65" customWidth="1"/>
    <col min="6" max="6" width="10.7109375" style="65" customWidth="1"/>
    <col min="7" max="8" width="9.140625" style="65"/>
    <col min="9" max="9" width="15.7109375" style="65" customWidth="1"/>
    <col min="10" max="11" width="9.140625" style="65"/>
    <col min="12" max="12" width="20" style="65" customWidth="1"/>
    <col min="13" max="16" width="9.140625" style="65"/>
    <col min="17" max="17" width="24" style="65" bestFit="1" customWidth="1"/>
    <col min="18" max="30" width="9.140625" style="65"/>
    <col min="31" max="33" width="17" style="65" customWidth="1"/>
    <col min="34" max="16384" width="9.140625" style="65"/>
  </cols>
  <sheetData>
    <row r="1" spans="1:33" ht="15.75" customHeight="1">
      <c r="A1" s="782" t="str">
        <f>Inf.SP!A1</f>
        <v>© Intralot do Brasil</v>
      </c>
      <c r="B1" s="770"/>
      <c r="C1" s="770"/>
      <c r="D1" s="770"/>
      <c r="E1" s="770"/>
      <c r="F1" s="770"/>
      <c r="G1" s="770"/>
      <c r="H1" s="770"/>
      <c r="I1" s="770"/>
      <c r="J1" s="770"/>
      <c r="K1" s="770"/>
      <c r="L1" s="770"/>
      <c r="M1" s="770"/>
      <c r="N1" s="770"/>
      <c r="O1" s="770"/>
      <c r="P1" s="770"/>
      <c r="Q1" s="770"/>
      <c r="R1" s="770"/>
      <c r="S1" s="770"/>
      <c r="T1" s="770"/>
      <c r="U1" s="770"/>
      <c r="AE1" s="1562"/>
      <c r="AF1" s="1562"/>
      <c r="AG1" s="1562"/>
    </row>
    <row r="2" spans="1:33" ht="15.75" customHeight="1">
      <c r="A2" s="781" t="s">
        <v>1567</v>
      </c>
      <c r="B2" s="770"/>
      <c r="C2" s="770"/>
      <c r="D2" s="770"/>
      <c r="E2" s="770"/>
      <c r="F2" s="770"/>
      <c r="G2" s="770"/>
      <c r="H2" s="770"/>
      <c r="I2" s="770"/>
      <c r="J2" s="770"/>
      <c r="K2" s="770"/>
      <c r="L2" s="770"/>
      <c r="M2" s="770"/>
      <c r="N2" s="770"/>
      <c r="O2" s="770"/>
      <c r="P2" s="770"/>
      <c r="Q2" s="770"/>
      <c r="R2" s="770"/>
      <c r="S2" s="770"/>
      <c r="T2" s="770"/>
      <c r="U2" s="770"/>
      <c r="AE2" s="1562"/>
      <c r="AF2" s="1562"/>
      <c r="AG2" s="1562"/>
    </row>
    <row r="3" spans="1:33" ht="15.75" customHeight="1">
      <c r="AE3" s="1562"/>
      <c r="AF3" s="1562"/>
      <c r="AG3" s="1562"/>
    </row>
    <row r="4" spans="1:33" ht="15.75" customHeight="1">
      <c r="AE4" s="1562"/>
      <c r="AF4" s="1562"/>
      <c r="AG4" s="1562"/>
    </row>
    <row r="5" spans="1:33">
      <c r="B5" s="88" t="s">
        <v>28</v>
      </c>
      <c r="C5" s="88"/>
      <c r="D5" s="88"/>
      <c r="E5" s="88"/>
      <c r="F5" s="88"/>
      <c r="G5" s="88"/>
      <c r="H5" s="88"/>
      <c r="I5" s="88"/>
      <c r="J5" s="88"/>
      <c r="AE5" s="1562"/>
      <c r="AF5" s="1562"/>
      <c r="AG5" s="1562"/>
    </row>
    <row r="6" spans="1:33">
      <c r="C6" s="66"/>
      <c r="D6" s="66"/>
      <c r="E6" s="66"/>
      <c r="AE6" s="1562"/>
      <c r="AF6" s="1562"/>
      <c r="AG6" s="1562"/>
    </row>
    <row r="7" spans="1:33">
      <c r="B7" s="67" t="s">
        <v>1714</v>
      </c>
      <c r="AE7" s="1562"/>
      <c r="AF7" s="1562"/>
      <c r="AG7" s="1562"/>
    </row>
    <row r="8" spans="1:33" ht="6" customHeight="1">
      <c r="AE8" s="1562"/>
      <c r="AF8" s="1562"/>
      <c r="AG8" s="1562"/>
    </row>
    <row r="9" spans="1:33">
      <c r="B9" s="65" t="s">
        <v>29</v>
      </c>
      <c r="C9" s="68">
        <f>(1+$C$16)/(1+$C$14)-1</f>
        <v>2.0928589147351406E-2</v>
      </c>
      <c r="D9" s="69"/>
      <c r="E9" s="70" t="s">
        <v>30</v>
      </c>
      <c r="AE9" s="1562"/>
      <c r="AF9" s="1562"/>
      <c r="AG9" s="1562"/>
    </row>
    <row r="10" spans="1:33" hidden="1">
      <c r="B10" s="65" t="s">
        <v>31</v>
      </c>
      <c r="C10" s="68">
        <f>Macro!F9</f>
        <v>3.4366666666666663E-2</v>
      </c>
      <c r="D10" s="69"/>
      <c r="E10" s="70" t="s">
        <v>1323</v>
      </c>
      <c r="G10" s="71"/>
      <c r="AE10" s="1562"/>
      <c r="AF10" s="1562"/>
      <c r="AG10" s="1562"/>
    </row>
    <row r="13" spans="1:33">
      <c r="B13" s="72" t="s">
        <v>32</v>
      </c>
      <c r="C13" s="73"/>
      <c r="D13" s="73"/>
      <c r="E13" s="73"/>
      <c r="F13" s="73"/>
      <c r="G13" s="73"/>
    </row>
    <row r="14" spans="1:33">
      <c r="B14" s="65" t="s">
        <v>33</v>
      </c>
      <c r="C14" s="68">
        <f>D300</f>
        <v>-8.8491735537190013E-3</v>
      </c>
      <c r="D14" s="74"/>
      <c r="E14" s="75" t="s">
        <v>305</v>
      </c>
      <c r="F14" s="65" t="s">
        <v>304</v>
      </c>
      <c r="G14" s="76"/>
      <c r="H14" s="77"/>
      <c r="I14" s="77"/>
      <c r="J14" s="77"/>
      <c r="K14" s="77"/>
      <c r="L14" s="77"/>
      <c r="M14" s="77"/>
    </row>
    <row r="15" spans="1:33">
      <c r="C15" s="71"/>
      <c r="D15" s="76"/>
      <c r="E15" s="76"/>
      <c r="G15" s="76"/>
      <c r="H15" s="77"/>
      <c r="I15" s="77"/>
      <c r="J15" s="77"/>
      <c r="K15" s="77"/>
      <c r="L15" s="77"/>
      <c r="M15" s="77"/>
    </row>
    <row r="16" spans="1:33">
      <c r="B16" s="65" t="s">
        <v>26</v>
      </c>
      <c r="C16" s="68">
        <f>C300</f>
        <v>1.1894214876033061E-2</v>
      </c>
      <c r="D16" s="74"/>
      <c r="E16" s="75" t="s">
        <v>305</v>
      </c>
      <c r="F16" s="65" t="s">
        <v>304</v>
      </c>
      <c r="G16" s="76"/>
      <c r="H16" s="77"/>
      <c r="I16" s="77"/>
      <c r="J16" s="77"/>
      <c r="K16" s="77"/>
      <c r="L16" s="77"/>
      <c r="M16" s="77"/>
    </row>
    <row r="17" spans="2:13">
      <c r="D17" s="75"/>
      <c r="E17" s="75"/>
      <c r="G17" s="76"/>
      <c r="H17" s="77"/>
      <c r="I17" s="77"/>
      <c r="J17" s="77"/>
      <c r="K17" s="77"/>
      <c r="L17" s="77"/>
      <c r="M17" s="77"/>
    </row>
    <row r="18" spans="2:13">
      <c r="B18" s="72" t="s">
        <v>35</v>
      </c>
      <c r="C18" s="73"/>
      <c r="D18" s="78"/>
      <c r="E18" s="78"/>
      <c r="G18" s="81"/>
      <c r="H18" s="77"/>
      <c r="I18" s="77"/>
      <c r="J18" s="77"/>
      <c r="K18" s="77"/>
      <c r="L18" s="77"/>
      <c r="M18" s="77"/>
    </row>
    <row r="19" spans="2:13">
      <c r="B19" s="65" t="s">
        <v>41</v>
      </c>
      <c r="C19" s="68">
        <v>4.5699999999999998E-2</v>
      </c>
      <c r="D19" s="74">
        <v>44433</v>
      </c>
      <c r="E19" s="75" t="str">
        <f>B19</f>
        <v>TESOURO IPCA+ 2026</v>
      </c>
      <c r="G19" s="76"/>
      <c r="H19" s="77"/>
      <c r="I19" s="77"/>
      <c r="J19" s="77"/>
      <c r="K19" s="77"/>
      <c r="L19" s="77"/>
      <c r="M19" s="75"/>
    </row>
    <row r="20" spans="2:13">
      <c r="D20" s="77"/>
      <c r="E20" s="77"/>
      <c r="F20" s="77"/>
      <c r="G20" s="77"/>
      <c r="H20" s="77"/>
      <c r="I20" s="77"/>
      <c r="J20" s="77"/>
      <c r="K20" s="77"/>
      <c r="L20" s="77"/>
      <c r="M20" s="77"/>
    </row>
    <row r="21" spans="2:13">
      <c r="B21" s="67" t="s">
        <v>117</v>
      </c>
    </row>
    <row r="23" spans="2:13">
      <c r="B23" s="65" t="s">
        <v>118</v>
      </c>
      <c r="C23" s="154">
        <f>C24*((1+(1-C25)*C26))</f>
        <v>1.09968</v>
      </c>
    </row>
    <row r="24" spans="2:13">
      <c r="B24" s="65" t="s">
        <v>119</v>
      </c>
      <c r="C24" s="154">
        <v>0.87</v>
      </c>
      <c r="D24" s="65" t="s">
        <v>306</v>
      </c>
    </row>
    <row r="25" spans="2:13">
      <c r="B25" s="65" t="s">
        <v>120</v>
      </c>
      <c r="C25" s="162">
        <v>0.34</v>
      </c>
    </row>
    <row r="26" spans="2:13">
      <c r="B26" s="65" t="s">
        <v>121</v>
      </c>
      <c r="C26" s="162">
        <v>0.4</v>
      </c>
      <c r="G26" s="291"/>
    </row>
    <row r="27" spans="2:13">
      <c r="B27" s="65" t="s">
        <v>122</v>
      </c>
      <c r="C27" s="163">
        <v>0.13500000000000001</v>
      </c>
    </row>
    <row r="29" spans="2:13">
      <c r="B29" s="67" t="s">
        <v>42</v>
      </c>
    </row>
    <row r="30" spans="2:13">
      <c r="J30" s="282"/>
    </row>
    <row r="31" spans="2:13">
      <c r="B31" s="65" t="s">
        <v>140</v>
      </c>
      <c r="C31" s="152">
        <f>C300</f>
        <v>1.1894214876033061E-2</v>
      </c>
      <c r="D31" s="74"/>
      <c r="E31" s="71"/>
      <c r="F31" s="911" t="s">
        <v>66</v>
      </c>
      <c r="G31" s="77"/>
      <c r="H31" s="77"/>
      <c r="I31" s="77"/>
      <c r="J31" s="71" t="s">
        <v>27</v>
      </c>
      <c r="K31" s="77"/>
      <c r="L31" s="77"/>
      <c r="M31" s="65" t="s">
        <v>43</v>
      </c>
    </row>
    <row r="32" spans="2:13">
      <c r="B32" s="65" t="s">
        <v>44</v>
      </c>
      <c r="C32" s="68">
        <f>C33-C34</f>
        <v>4.8441734554471871E-2</v>
      </c>
      <c r="D32" s="74"/>
      <c r="F32" s="75" t="s">
        <v>45</v>
      </c>
      <c r="G32" s="77"/>
      <c r="H32" s="77"/>
      <c r="I32" s="77"/>
      <c r="J32" s="71" t="s">
        <v>27</v>
      </c>
      <c r="K32" s="77"/>
      <c r="L32" s="77"/>
    </row>
    <row r="33" spans="2:13">
      <c r="B33" s="70" t="s">
        <v>46</v>
      </c>
      <c r="C33" s="152">
        <f>'Returns by year'!B116</f>
        <v>9.7916829249798498E-2</v>
      </c>
      <c r="D33" s="74"/>
      <c r="E33" s="153"/>
      <c r="F33" s="75" t="s">
        <v>45</v>
      </c>
      <c r="G33" s="77"/>
      <c r="H33" s="77"/>
      <c r="I33" s="77"/>
      <c r="J33" s="71" t="s">
        <v>27</v>
      </c>
      <c r="K33" s="77"/>
      <c r="L33" s="77"/>
      <c r="M33" s="65" t="s">
        <v>1212</v>
      </c>
    </row>
    <row r="34" spans="2:13">
      <c r="B34" s="70" t="s">
        <v>47</v>
      </c>
      <c r="C34" s="152">
        <f>'Returns by year'!D116</f>
        <v>4.9475094695326627E-2</v>
      </c>
      <c r="D34" s="74"/>
      <c r="E34" s="153"/>
      <c r="F34" s="75" t="s">
        <v>45</v>
      </c>
      <c r="G34" s="77"/>
      <c r="H34" s="77"/>
      <c r="I34" s="77"/>
      <c r="J34" s="71" t="s">
        <v>27</v>
      </c>
      <c r="K34" s="77"/>
      <c r="L34" s="77"/>
    </row>
    <row r="35" spans="2:13">
      <c r="B35" s="71"/>
      <c r="F35" s="77"/>
      <c r="G35" s="77"/>
      <c r="H35" s="77"/>
      <c r="I35" s="77"/>
      <c r="J35" s="282"/>
      <c r="K35" s="77"/>
      <c r="L35" s="77"/>
    </row>
    <row r="36" spans="2:13">
      <c r="B36" s="65" t="s">
        <v>48</v>
      </c>
      <c r="C36" s="154">
        <v>1.39</v>
      </c>
      <c r="D36" s="80"/>
      <c r="F36" s="75" t="s">
        <v>49</v>
      </c>
      <c r="J36" s="71" t="s">
        <v>27</v>
      </c>
    </row>
    <row r="37" spans="2:13">
      <c r="C37" s="79"/>
      <c r="D37" s="80"/>
      <c r="F37" s="75"/>
      <c r="J37" s="71"/>
    </row>
    <row r="38" spans="2:13">
      <c r="B38" s="67" t="s">
        <v>37</v>
      </c>
      <c r="C38" s="81"/>
      <c r="D38" s="81"/>
      <c r="J38" s="76"/>
    </row>
    <row r="39" spans="2:13">
      <c r="J39" s="76"/>
    </row>
    <row r="40" spans="2:13">
      <c r="B40" s="82" t="s">
        <v>12</v>
      </c>
      <c r="C40" s="83"/>
      <c r="D40" s="84"/>
      <c r="J40" s="76"/>
    </row>
    <row r="41" spans="2:13">
      <c r="B41" s="217">
        <v>44420</v>
      </c>
      <c r="C41" s="218">
        <v>300</v>
      </c>
      <c r="D41" s="84"/>
      <c r="J41" s="76"/>
    </row>
    <row r="42" spans="2:13">
      <c r="B42" s="217">
        <v>44421</v>
      </c>
      <c r="C42" s="218">
        <v>304</v>
      </c>
      <c r="D42" s="84"/>
      <c r="J42" s="76"/>
    </row>
    <row r="43" spans="2:13">
      <c r="B43" s="217">
        <v>44424</v>
      </c>
      <c r="C43" s="218">
        <v>307</v>
      </c>
      <c r="D43" s="84"/>
      <c r="J43" s="76"/>
    </row>
    <row r="44" spans="2:13">
      <c r="B44" s="217">
        <v>44425</v>
      </c>
      <c r="C44" s="218">
        <v>309</v>
      </c>
      <c r="D44" s="84"/>
      <c r="J44" s="76"/>
    </row>
    <row r="45" spans="2:13">
      <c r="B45" s="217">
        <v>44426</v>
      </c>
      <c r="C45" s="218">
        <v>313</v>
      </c>
      <c r="D45" s="84"/>
      <c r="J45" s="76"/>
    </row>
    <row r="46" spans="2:13">
      <c r="B46" s="217">
        <v>44427</v>
      </c>
      <c r="C46" s="218">
        <v>321</v>
      </c>
      <c r="D46" s="84"/>
      <c r="J46" s="76"/>
    </row>
    <row r="47" spans="2:13">
      <c r="B47" s="217">
        <v>44428</v>
      </c>
      <c r="C47" s="218">
        <v>320</v>
      </c>
      <c r="D47" s="84"/>
      <c r="J47" s="76"/>
    </row>
    <row r="48" spans="2:13">
      <c r="B48" s="217">
        <v>44431</v>
      </c>
      <c r="C48" s="218">
        <v>318</v>
      </c>
      <c r="D48" s="84"/>
      <c r="J48" s="76"/>
    </row>
    <row r="49" spans="2:15">
      <c r="B49" s="217">
        <v>44432</v>
      </c>
      <c r="C49" s="218">
        <v>315</v>
      </c>
      <c r="D49" s="84"/>
    </row>
    <row r="50" spans="2:15">
      <c r="B50" s="217" t="s">
        <v>293</v>
      </c>
      <c r="C50" s="218">
        <f>AVERAGE(C41:C49)</f>
        <v>311.88888888888891</v>
      </c>
      <c r="D50" s="185">
        <f>C50/10000</f>
        <v>3.1188888888888891E-2</v>
      </c>
      <c r="F50" s="912" t="s">
        <v>300</v>
      </c>
      <c r="J50" s="913" t="s">
        <v>39</v>
      </c>
    </row>
    <row r="51" spans="2:15">
      <c r="B51" s="87" t="s">
        <v>38</v>
      </c>
    </row>
    <row r="52" spans="2:15" ht="11.25" customHeight="1"/>
    <row r="53" spans="2:15">
      <c r="B53" s="219" t="s">
        <v>124</v>
      </c>
      <c r="C53" s="220">
        <v>2.7400000000000001E-2</v>
      </c>
      <c r="F53" s="65" t="s">
        <v>299</v>
      </c>
      <c r="J53" s="282" t="s">
        <v>123</v>
      </c>
    </row>
    <row r="54" spans="2:15">
      <c r="D54" s="80"/>
      <c r="F54" s="75"/>
    </row>
    <row r="55" spans="2:15">
      <c r="C55" s="79"/>
      <c r="D55" s="80"/>
    </row>
    <row r="56" spans="2:15" ht="78.75">
      <c r="B56" s="182" t="s">
        <v>296</v>
      </c>
      <c r="C56" s="183" t="s">
        <v>36</v>
      </c>
      <c r="D56" s="183" t="s">
        <v>141</v>
      </c>
      <c r="E56" s="81"/>
      <c r="F56" s="81"/>
      <c r="G56" s="81"/>
      <c r="H56" s="81"/>
      <c r="I56" s="81"/>
      <c r="J56" s="81"/>
      <c r="L56" s="81"/>
      <c r="M56" s="81"/>
      <c r="N56" s="81"/>
      <c r="O56" s="81"/>
    </row>
    <row r="57" spans="2:15">
      <c r="B57" s="914" t="s">
        <v>294</v>
      </c>
      <c r="C57" s="914" t="s">
        <v>295</v>
      </c>
      <c r="D57" s="914" t="s">
        <v>295</v>
      </c>
    </row>
    <row r="58" spans="2:15">
      <c r="B58" s="1362" t="s">
        <v>142</v>
      </c>
      <c r="C58" s="281">
        <v>7.0999999999999995E-3</v>
      </c>
      <c r="D58" s="281">
        <v>-9.5999999999999992E-3</v>
      </c>
      <c r="F58" s="65" t="s">
        <v>297</v>
      </c>
      <c r="J58" s="913" t="s">
        <v>34</v>
      </c>
    </row>
    <row r="59" spans="2:15">
      <c r="B59" s="1362" t="s">
        <v>143</v>
      </c>
      <c r="C59" s="281">
        <v>7.0999999999999995E-3</v>
      </c>
      <c r="D59" s="281">
        <v>-9.3999999999999986E-3</v>
      </c>
      <c r="F59" s="65" t="s">
        <v>298</v>
      </c>
      <c r="J59" s="913" t="s">
        <v>40</v>
      </c>
    </row>
    <row r="60" spans="2:15">
      <c r="B60" s="1362" t="s">
        <v>144</v>
      </c>
      <c r="C60" s="281">
        <v>6.8999999999999999E-3</v>
      </c>
      <c r="D60" s="281">
        <v>-9.7000000000000003E-3</v>
      </c>
    </row>
    <row r="61" spans="2:15">
      <c r="B61" s="1362" t="s">
        <v>145</v>
      </c>
      <c r="C61" s="281">
        <v>6.7000000000000002E-3</v>
      </c>
      <c r="D61" s="281">
        <v>-1.01E-2</v>
      </c>
    </row>
    <row r="62" spans="2:15">
      <c r="B62" s="1362" t="s">
        <v>146</v>
      </c>
      <c r="C62" s="281">
        <v>6.8000000000000005E-3</v>
      </c>
      <c r="D62" s="281">
        <v>-9.8999999999999991E-3</v>
      </c>
      <c r="L62" s="76"/>
    </row>
    <row r="63" spans="2:15">
      <c r="B63" s="1362" t="s">
        <v>147</v>
      </c>
      <c r="C63" s="281">
        <v>6.5000000000000006E-3</v>
      </c>
      <c r="D63" s="281">
        <v>-9.7000000000000003E-3</v>
      </c>
    </row>
    <row r="64" spans="2:15">
      <c r="B64" s="1362" t="s">
        <v>148</v>
      </c>
      <c r="C64" s="281">
        <v>6.4000000000000003E-3</v>
      </c>
      <c r="D64" s="281">
        <v>-0.01</v>
      </c>
    </row>
    <row r="65" spans="2:15">
      <c r="B65" s="1362" t="s">
        <v>149</v>
      </c>
      <c r="C65" s="281">
        <v>6.5000000000000006E-3</v>
      </c>
      <c r="D65" s="281">
        <v>-1.0200000000000001E-2</v>
      </c>
    </row>
    <row r="66" spans="2:15">
      <c r="B66" s="1362" t="s">
        <v>150</v>
      </c>
      <c r="C66" s="281">
        <v>6.8999999999999999E-3</v>
      </c>
      <c r="D66" s="281">
        <v>-1.01E-2</v>
      </c>
    </row>
    <row r="67" spans="2:15">
      <c r="B67" s="1362" t="s">
        <v>151</v>
      </c>
      <c r="C67" s="281">
        <v>6.8999999999999999E-3</v>
      </c>
      <c r="D67" s="281">
        <v>-1.03E-2</v>
      </c>
    </row>
    <row r="68" spans="2:15">
      <c r="B68" s="1362" t="s">
        <v>152</v>
      </c>
      <c r="C68" s="281">
        <v>7.4000000000000003E-3</v>
      </c>
      <c r="D68" s="281">
        <v>-9.8999999999999991E-3</v>
      </c>
    </row>
    <row r="69" spans="2:15">
      <c r="B69" s="1362" t="s">
        <v>153</v>
      </c>
      <c r="C69" s="281">
        <v>7.4000000000000003E-3</v>
      </c>
      <c r="D69" s="281">
        <v>-1.03E-2</v>
      </c>
      <c r="E69" s="85"/>
      <c r="F69" s="85"/>
      <c r="G69" s="85"/>
      <c r="H69" s="85"/>
      <c r="I69" s="84"/>
      <c r="J69" s="85"/>
      <c r="K69" s="85"/>
      <c r="L69" s="85"/>
      <c r="M69" s="85"/>
      <c r="N69" s="85"/>
      <c r="O69" s="84"/>
    </row>
    <row r="70" spans="2:15">
      <c r="B70" s="1362" t="s">
        <v>154</v>
      </c>
      <c r="C70" s="281">
        <v>7.1999999999999998E-3</v>
      </c>
      <c r="D70" s="281">
        <v>-1.0800000000000001E-2</v>
      </c>
      <c r="E70" s="85"/>
      <c r="F70" s="85"/>
      <c r="G70" s="85"/>
      <c r="H70" s="85"/>
      <c r="I70" s="84"/>
      <c r="J70" s="85"/>
      <c r="K70" s="85"/>
      <c r="L70" s="85"/>
      <c r="M70" s="85"/>
      <c r="N70" s="85"/>
      <c r="O70" s="84"/>
    </row>
    <row r="71" spans="2:15">
      <c r="B71" s="1362">
        <v>43839</v>
      </c>
      <c r="C71" s="281">
        <v>6.8000000000000005E-3</v>
      </c>
      <c r="D71" s="281">
        <v>-1.0800000000000001E-2</v>
      </c>
      <c r="E71" s="81"/>
      <c r="F71" s="81"/>
      <c r="G71" s="81"/>
      <c r="H71" s="81"/>
      <c r="I71" s="81"/>
      <c r="J71" s="81"/>
      <c r="K71" s="81"/>
      <c r="L71" s="81"/>
      <c r="M71" s="81"/>
      <c r="N71" s="81"/>
      <c r="O71" s="81"/>
    </row>
    <row r="72" spans="2:15">
      <c r="B72" s="1362">
        <v>43870</v>
      </c>
      <c r="C72" s="281">
        <v>6.6E-3</v>
      </c>
      <c r="D72" s="281">
        <v>-1.0700000000000001E-2</v>
      </c>
    </row>
    <row r="73" spans="2:15">
      <c r="B73" s="1362">
        <v>43899</v>
      </c>
      <c r="C73" s="281">
        <v>6.3E-3</v>
      </c>
      <c r="D73" s="281">
        <v>-1.0200000000000001E-2</v>
      </c>
    </row>
    <row r="74" spans="2:15">
      <c r="B74" s="1362">
        <v>43930</v>
      </c>
      <c r="C74" s="281">
        <v>7.1999999999999998E-3</v>
      </c>
      <c r="D74" s="281">
        <v>-9.7999999999999997E-3</v>
      </c>
    </row>
    <row r="75" spans="2:15">
      <c r="B75" s="1362">
        <v>44052</v>
      </c>
      <c r="C75" s="281">
        <v>6.8999999999999999E-3</v>
      </c>
      <c r="D75" s="281">
        <v>-9.8999999999999991E-3</v>
      </c>
    </row>
    <row r="76" spans="2:15">
      <c r="B76" s="1362">
        <v>44083</v>
      </c>
      <c r="C76" s="281">
        <v>7.0999999999999995E-3</v>
      </c>
      <c r="D76" s="281">
        <v>-0.01</v>
      </c>
    </row>
    <row r="77" spans="2:15">
      <c r="B77" s="1362">
        <v>44113</v>
      </c>
      <c r="C77" s="281">
        <v>6.8000000000000005E-3</v>
      </c>
      <c r="D77" s="281">
        <v>-1.01E-2</v>
      </c>
    </row>
    <row r="78" spans="2:15">
      <c r="B78" s="1362">
        <v>44144</v>
      </c>
      <c r="C78" s="281">
        <v>6.7000000000000002E-3</v>
      </c>
      <c r="D78" s="281">
        <v>-9.7999999999999997E-3</v>
      </c>
    </row>
    <row r="79" spans="2:15">
      <c r="B79" s="1362" t="s">
        <v>155</v>
      </c>
      <c r="C79" s="281">
        <v>6.8000000000000005E-3</v>
      </c>
      <c r="D79" s="281">
        <v>-9.7000000000000003E-3</v>
      </c>
    </row>
    <row r="80" spans="2:15">
      <c r="B80" s="1362" t="s">
        <v>156</v>
      </c>
      <c r="C80" s="281">
        <v>6.8000000000000005E-3</v>
      </c>
      <c r="D80" s="281">
        <v>-9.8999999999999991E-3</v>
      </c>
    </row>
    <row r="81" spans="2:22">
      <c r="B81" s="1362" t="s">
        <v>157</v>
      </c>
      <c r="C81" s="281">
        <v>6.8999999999999999E-3</v>
      </c>
      <c r="D81" s="281">
        <v>-9.8999999999999991E-3</v>
      </c>
    </row>
    <row r="82" spans="2:22">
      <c r="B82" s="1362" t="s">
        <v>158</v>
      </c>
      <c r="C82" s="281">
        <v>6.8999999999999999E-3</v>
      </c>
      <c r="D82" s="281">
        <v>-9.7000000000000003E-3</v>
      </c>
    </row>
    <row r="83" spans="2:22">
      <c r="B83" s="1362" t="s">
        <v>159</v>
      </c>
      <c r="C83" s="281">
        <v>6.9999999999999993E-3</v>
      </c>
      <c r="D83" s="281">
        <v>-9.7000000000000003E-3</v>
      </c>
    </row>
    <row r="84" spans="2:22">
      <c r="B84" s="1362" t="s">
        <v>160</v>
      </c>
      <c r="C84" s="281">
        <v>6.8000000000000005E-3</v>
      </c>
      <c r="D84" s="281">
        <v>-9.3999999999999986E-3</v>
      </c>
    </row>
    <row r="85" spans="2:22">
      <c r="B85" s="1362" t="s">
        <v>161</v>
      </c>
      <c r="C85" s="281">
        <v>6.8000000000000005E-3</v>
      </c>
      <c r="D85" s="281">
        <v>-9.3999999999999986E-3</v>
      </c>
    </row>
    <row r="86" spans="2:22">
      <c r="B86" s="1362" t="s">
        <v>162</v>
      </c>
      <c r="C86" s="281">
        <v>6.8000000000000005E-3</v>
      </c>
      <c r="D86" s="281">
        <v>-9.1999999999999998E-3</v>
      </c>
    </row>
    <row r="87" spans="2:22">
      <c r="B87" s="1362" t="s">
        <v>163</v>
      </c>
      <c r="C87" s="281">
        <v>6.7000000000000002E-3</v>
      </c>
      <c r="D87" s="281">
        <v>-9.1000000000000004E-3</v>
      </c>
      <c r="H87" s="86"/>
      <c r="I87" s="86"/>
      <c r="J87" s="86"/>
      <c r="K87" s="86"/>
      <c r="L87" s="86"/>
      <c r="M87" s="81"/>
      <c r="N87" s="81"/>
      <c r="O87" s="81"/>
    </row>
    <row r="88" spans="2:22">
      <c r="B88" s="1362" t="s">
        <v>164</v>
      </c>
      <c r="C88" s="281">
        <v>6.6E-3</v>
      </c>
      <c r="D88" s="281">
        <v>-9.1999999999999998E-3</v>
      </c>
    </row>
    <row r="89" spans="2:22">
      <c r="B89" s="1362" t="s">
        <v>165</v>
      </c>
      <c r="C89" s="281">
        <v>6.7000000000000002E-3</v>
      </c>
      <c r="D89" s="281">
        <v>-9.3999999999999986E-3</v>
      </c>
      <c r="T89" s="81"/>
      <c r="U89" s="86"/>
      <c r="V89" s="86"/>
    </row>
    <row r="90" spans="2:22">
      <c r="B90" s="1362" t="s">
        <v>166</v>
      </c>
      <c r="C90" s="281">
        <v>6.6E-3</v>
      </c>
      <c r="D90" s="281">
        <v>-9.7999999999999997E-3</v>
      </c>
      <c r="T90" s="86"/>
    </row>
    <row r="91" spans="2:22">
      <c r="B91" s="1362" t="s">
        <v>167</v>
      </c>
      <c r="C91" s="281">
        <v>6.8999999999999999E-3</v>
      </c>
      <c r="D91" s="281">
        <v>-9.3999999999999986E-3</v>
      </c>
    </row>
    <row r="92" spans="2:22">
      <c r="B92" s="1362">
        <v>43840</v>
      </c>
      <c r="C92" s="281">
        <v>6.8000000000000005E-3</v>
      </c>
      <c r="D92" s="281">
        <v>-9.4999999999999998E-3</v>
      </c>
    </row>
    <row r="93" spans="2:22">
      <c r="B93" s="1362">
        <v>43871</v>
      </c>
      <c r="C93" s="281">
        <v>6.9999999999999993E-3</v>
      </c>
      <c r="D93" s="281">
        <v>-9.3999999999999986E-3</v>
      </c>
    </row>
    <row r="94" spans="2:22">
      <c r="B94" s="1362">
        <v>43961</v>
      </c>
      <c r="C94" s="281">
        <v>7.8000000000000005E-3</v>
      </c>
      <c r="D94" s="281">
        <v>-9.0000000000000011E-3</v>
      </c>
    </row>
    <row r="95" spans="2:22">
      <c r="B95" s="1362">
        <v>43992</v>
      </c>
      <c r="C95" s="281">
        <v>7.6E-3</v>
      </c>
      <c r="D95" s="281">
        <v>-9.0000000000000011E-3</v>
      </c>
    </row>
    <row r="96" spans="2:22">
      <c r="B96" s="1362">
        <v>44022</v>
      </c>
      <c r="C96" s="281">
        <v>8.1000000000000013E-3</v>
      </c>
      <c r="D96" s="281">
        <v>-9.0000000000000011E-3</v>
      </c>
    </row>
    <row r="97" spans="2:4">
      <c r="B97" s="1362">
        <v>44053</v>
      </c>
      <c r="C97" s="281">
        <v>7.8000000000000005E-3</v>
      </c>
      <c r="D97" s="281">
        <v>-9.3999999999999986E-3</v>
      </c>
    </row>
    <row r="98" spans="2:4">
      <c r="B98" s="1362">
        <v>44084</v>
      </c>
      <c r="C98" s="281">
        <v>7.9000000000000008E-3</v>
      </c>
      <c r="D98" s="281">
        <v>-9.3999999999999986E-3</v>
      </c>
    </row>
    <row r="99" spans="2:4">
      <c r="B99" s="1362" t="s">
        <v>168</v>
      </c>
      <c r="C99" s="281">
        <v>7.4000000000000003E-3</v>
      </c>
      <c r="D99" s="281">
        <v>-9.5999999999999992E-3</v>
      </c>
    </row>
    <row r="100" spans="2:4">
      <c r="B100" s="1362" t="s">
        <v>169</v>
      </c>
      <c r="C100" s="281">
        <v>7.3000000000000001E-3</v>
      </c>
      <c r="D100" s="281">
        <v>-9.5999999999999992E-3</v>
      </c>
    </row>
    <row r="101" spans="2:4">
      <c r="B101" s="1362" t="s">
        <v>170</v>
      </c>
      <c r="C101" s="281">
        <v>7.4000000000000003E-3</v>
      </c>
      <c r="D101" s="281">
        <v>-9.4999999999999998E-3</v>
      </c>
    </row>
    <row r="102" spans="2:4">
      <c r="B102" s="1362" t="s">
        <v>171</v>
      </c>
      <c r="C102" s="281">
        <v>7.6E-3</v>
      </c>
      <c r="D102" s="281">
        <v>-9.4999999999999998E-3</v>
      </c>
    </row>
    <row r="103" spans="2:4">
      <c r="B103" s="1362" t="s">
        <v>172</v>
      </c>
      <c r="C103" s="281">
        <v>7.8000000000000005E-3</v>
      </c>
      <c r="D103" s="281">
        <v>-9.300000000000001E-3</v>
      </c>
    </row>
    <row r="104" spans="2:4">
      <c r="B104" s="1362" t="s">
        <v>173</v>
      </c>
      <c r="C104" s="281">
        <v>8.1000000000000013E-3</v>
      </c>
      <c r="D104" s="281">
        <v>-9.1000000000000004E-3</v>
      </c>
    </row>
    <row r="105" spans="2:4">
      <c r="B105" s="1362" t="s">
        <v>174</v>
      </c>
      <c r="C105" s="281">
        <v>8.3000000000000001E-3</v>
      </c>
      <c r="D105" s="281">
        <v>-9.1000000000000004E-3</v>
      </c>
    </row>
    <row r="106" spans="2:4">
      <c r="B106" s="1362" t="s">
        <v>175</v>
      </c>
      <c r="C106" s="281">
        <v>8.6999999999999994E-3</v>
      </c>
      <c r="D106" s="281">
        <v>-8.8999999999999999E-3</v>
      </c>
    </row>
    <row r="107" spans="2:4">
      <c r="B107" s="1362" t="s">
        <v>176</v>
      </c>
      <c r="C107" s="281">
        <v>8.5000000000000006E-3</v>
      </c>
      <c r="D107" s="281">
        <v>-9.0000000000000011E-3</v>
      </c>
    </row>
    <row r="108" spans="2:4">
      <c r="B108" s="1362" t="s">
        <v>177</v>
      </c>
      <c r="C108" s="281">
        <v>8.1000000000000013E-3</v>
      </c>
      <c r="D108" s="281">
        <v>-9.1000000000000004E-3</v>
      </c>
    </row>
    <row r="109" spans="2:4">
      <c r="B109" s="1362" t="s">
        <v>178</v>
      </c>
      <c r="C109" s="281">
        <v>7.9000000000000008E-3</v>
      </c>
      <c r="D109" s="281">
        <v>-9.1999999999999998E-3</v>
      </c>
    </row>
    <row r="110" spans="2:4">
      <c r="B110" s="1362" t="s">
        <v>179</v>
      </c>
      <c r="C110" s="281">
        <v>7.9000000000000008E-3</v>
      </c>
      <c r="D110" s="281">
        <v>-9.1000000000000004E-3</v>
      </c>
    </row>
    <row r="111" spans="2:4">
      <c r="B111" s="1362" t="s">
        <v>180</v>
      </c>
      <c r="C111" s="281">
        <v>8.5000000000000006E-3</v>
      </c>
      <c r="D111" s="281">
        <v>-8.6E-3</v>
      </c>
    </row>
    <row r="112" spans="2:4">
      <c r="B112" s="1362" t="s">
        <v>181</v>
      </c>
      <c r="C112" s="281">
        <v>8.8000000000000005E-3</v>
      </c>
      <c r="D112" s="281">
        <v>-8.199999999999999E-3</v>
      </c>
    </row>
    <row r="113" spans="2:4">
      <c r="B113" s="1362">
        <v>43872</v>
      </c>
      <c r="C113" s="281">
        <v>8.6999999999999994E-3</v>
      </c>
      <c r="D113" s="281">
        <v>-8.3999999999999995E-3</v>
      </c>
    </row>
    <row r="114" spans="2:4">
      <c r="B114" s="1362">
        <v>43901</v>
      </c>
      <c r="C114" s="281">
        <v>9.0000000000000011E-3</v>
      </c>
      <c r="D114" s="281">
        <v>-8.199999999999999E-3</v>
      </c>
    </row>
    <row r="115" spans="2:4">
      <c r="B115" s="1362">
        <v>43932</v>
      </c>
      <c r="C115" s="281">
        <v>7.8000000000000005E-3</v>
      </c>
      <c r="D115" s="281">
        <v>-8.6E-3</v>
      </c>
    </row>
    <row r="116" spans="2:4">
      <c r="B116" s="1362">
        <v>43962</v>
      </c>
      <c r="C116" s="281">
        <v>7.9000000000000008E-3</v>
      </c>
      <c r="D116" s="281">
        <v>-8.6999999999999994E-3</v>
      </c>
    </row>
    <row r="117" spans="2:4">
      <c r="B117" s="1362">
        <v>43993</v>
      </c>
      <c r="C117" s="281">
        <v>8.3000000000000001E-3</v>
      </c>
      <c r="D117" s="281">
        <v>-8.199999999999999E-3</v>
      </c>
    </row>
    <row r="118" spans="2:4">
      <c r="B118" s="1362">
        <v>44085</v>
      </c>
      <c r="C118" s="281">
        <v>9.5999999999999992E-3</v>
      </c>
      <c r="D118" s="281">
        <v>-7.7000000000000002E-3</v>
      </c>
    </row>
    <row r="119" spans="2:4">
      <c r="B119" s="1362">
        <v>44115</v>
      </c>
      <c r="C119" s="281">
        <v>9.7999999999999997E-3</v>
      </c>
      <c r="D119" s="281">
        <v>-7.8000000000000005E-3</v>
      </c>
    </row>
    <row r="120" spans="2:4">
      <c r="B120" s="1362">
        <v>44176</v>
      </c>
      <c r="C120" s="281">
        <v>8.8000000000000005E-3</v>
      </c>
      <c r="D120" s="281">
        <v>-8.3000000000000001E-3</v>
      </c>
    </row>
    <row r="121" spans="2:4">
      <c r="B121" s="1362" t="s">
        <v>182</v>
      </c>
      <c r="C121" s="281">
        <v>8.8999999999999999E-3</v>
      </c>
      <c r="D121" s="281">
        <v>-8.3000000000000001E-3</v>
      </c>
    </row>
    <row r="122" spans="2:4">
      <c r="B122" s="1362" t="s">
        <v>183</v>
      </c>
      <c r="C122" s="281">
        <v>9.1000000000000004E-3</v>
      </c>
      <c r="D122" s="281">
        <v>-8.1000000000000013E-3</v>
      </c>
    </row>
    <row r="123" spans="2:4">
      <c r="B123" s="1362" t="s">
        <v>184</v>
      </c>
      <c r="C123" s="281">
        <v>8.6999999999999994E-3</v>
      </c>
      <c r="D123" s="281">
        <v>-8.3000000000000001E-3</v>
      </c>
    </row>
    <row r="124" spans="2:4">
      <c r="B124" s="1362" t="s">
        <v>185</v>
      </c>
      <c r="C124" s="281">
        <v>8.8000000000000005E-3</v>
      </c>
      <c r="D124" s="281">
        <v>-8.199999999999999E-3</v>
      </c>
    </row>
    <row r="125" spans="2:4">
      <c r="B125" s="1362" t="s">
        <v>186</v>
      </c>
      <c r="C125" s="281">
        <v>8.6E-3</v>
      </c>
      <c r="D125" s="281">
        <v>-8.3999999999999995E-3</v>
      </c>
    </row>
    <row r="126" spans="2:4">
      <c r="B126" s="1362" t="s">
        <v>187</v>
      </c>
      <c r="C126" s="281">
        <v>8.3000000000000001E-3</v>
      </c>
      <c r="D126" s="281">
        <v>-8.6E-3</v>
      </c>
    </row>
    <row r="127" spans="2:4">
      <c r="B127" s="1362" t="s">
        <v>188</v>
      </c>
      <c r="C127" s="281">
        <v>8.6E-3</v>
      </c>
      <c r="D127" s="281">
        <v>-8.5000000000000006E-3</v>
      </c>
    </row>
    <row r="128" spans="2:4">
      <c r="B128" s="1362" t="s">
        <v>189</v>
      </c>
      <c r="C128" s="281">
        <v>8.8000000000000005E-3</v>
      </c>
      <c r="D128" s="281">
        <v>-8.6E-3</v>
      </c>
    </row>
    <row r="129" spans="2:4">
      <c r="B129" s="1362" t="s">
        <v>190</v>
      </c>
      <c r="C129" s="281">
        <v>8.8000000000000005E-3</v>
      </c>
      <c r="D129" s="281">
        <v>-8.6999999999999994E-3</v>
      </c>
    </row>
    <row r="130" spans="2:4">
      <c r="B130" s="1362" t="s">
        <v>191</v>
      </c>
      <c r="C130" s="281">
        <v>8.3999999999999995E-3</v>
      </c>
      <c r="D130" s="281">
        <v>-9.1000000000000004E-3</v>
      </c>
    </row>
    <row r="131" spans="2:4">
      <c r="B131" s="1362" t="s">
        <v>192</v>
      </c>
      <c r="C131" s="281">
        <v>8.3999999999999995E-3</v>
      </c>
      <c r="D131" s="281">
        <v>-9.300000000000001E-3</v>
      </c>
    </row>
    <row r="132" spans="2:4">
      <c r="B132" s="1362">
        <v>43842</v>
      </c>
      <c r="C132" s="281">
        <v>9.1999999999999998E-3</v>
      </c>
      <c r="D132" s="281">
        <v>-8.8999999999999999E-3</v>
      </c>
    </row>
    <row r="133" spans="2:4">
      <c r="B133" s="1362">
        <v>43873</v>
      </c>
      <c r="C133" s="281">
        <v>9.4999999999999998E-3</v>
      </c>
      <c r="D133" s="281">
        <v>-9.0000000000000011E-3</v>
      </c>
    </row>
    <row r="134" spans="2:4">
      <c r="B134" s="1362">
        <v>43902</v>
      </c>
      <c r="C134" s="281">
        <v>9.1999999999999998E-3</v>
      </c>
      <c r="D134" s="281">
        <v>-9.3999999999999986E-3</v>
      </c>
    </row>
    <row r="135" spans="2:4">
      <c r="B135" s="1362">
        <v>43933</v>
      </c>
      <c r="C135" s="281">
        <v>9.7000000000000003E-3</v>
      </c>
      <c r="D135" s="281">
        <v>-9.1999999999999998E-3</v>
      </c>
    </row>
    <row r="136" spans="2:4">
      <c r="B136" s="1362">
        <v>44024</v>
      </c>
      <c r="C136" s="281">
        <v>9.3999999999999986E-3</v>
      </c>
      <c r="D136" s="281">
        <v>-9.3999999999999986E-3</v>
      </c>
    </row>
    <row r="137" spans="2:4">
      <c r="B137" s="1362">
        <v>44055</v>
      </c>
      <c r="C137" s="281">
        <v>9.1999999999999998E-3</v>
      </c>
      <c r="D137" s="281">
        <v>-9.7000000000000003E-3</v>
      </c>
    </row>
    <row r="138" spans="2:4">
      <c r="B138" s="1362">
        <v>44086</v>
      </c>
      <c r="C138" s="281">
        <v>9.4999999999999998E-3</v>
      </c>
      <c r="D138" s="281">
        <v>-9.5999999999999992E-3</v>
      </c>
    </row>
    <row r="139" spans="2:4">
      <c r="B139" s="1362">
        <v>44116</v>
      </c>
      <c r="C139" s="281">
        <v>9.1999999999999998E-3</v>
      </c>
      <c r="D139" s="281">
        <v>-9.5999999999999992E-3</v>
      </c>
    </row>
    <row r="140" spans="2:4">
      <c r="B140" s="1362">
        <v>44147</v>
      </c>
      <c r="C140" s="281">
        <v>9.0000000000000011E-3</v>
      </c>
      <c r="D140" s="281">
        <v>-9.7000000000000003E-3</v>
      </c>
    </row>
    <row r="141" spans="2:4">
      <c r="B141" s="1362" t="s">
        <v>193</v>
      </c>
      <c r="C141" s="281">
        <v>9.0000000000000011E-3</v>
      </c>
      <c r="D141" s="281">
        <v>-9.7999999999999997E-3</v>
      </c>
    </row>
    <row r="142" spans="2:4">
      <c r="B142" s="1362" t="s">
        <v>194</v>
      </c>
      <c r="C142" s="281">
        <v>9.1999999999999998E-3</v>
      </c>
      <c r="D142" s="281">
        <v>-9.8999999999999991E-3</v>
      </c>
    </row>
    <row r="143" spans="2:4">
      <c r="B143" s="1362" t="s">
        <v>195</v>
      </c>
      <c r="C143" s="281">
        <v>9.1999999999999998E-3</v>
      </c>
      <c r="D143" s="281">
        <v>-0.01</v>
      </c>
    </row>
    <row r="144" spans="2:4">
      <c r="B144" s="1362" t="s">
        <v>196</v>
      </c>
      <c r="C144" s="281">
        <v>9.3999999999999986E-3</v>
      </c>
      <c r="D144" s="281">
        <v>-0.01</v>
      </c>
    </row>
    <row r="145" spans="2:4">
      <c r="B145" s="1362" t="s">
        <v>197</v>
      </c>
      <c r="C145" s="281">
        <v>9.4999999999999998E-3</v>
      </c>
      <c r="D145" s="281">
        <v>-0.01</v>
      </c>
    </row>
    <row r="146" spans="2:4">
      <c r="B146" s="1362" t="s">
        <v>198</v>
      </c>
      <c r="C146" s="281">
        <v>9.4999999999999998E-3</v>
      </c>
      <c r="D146" s="281">
        <v>-0.01</v>
      </c>
    </row>
    <row r="147" spans="2:4">
      <c r="B147" s="1362" t="s">
        <v>199</v>
      </c>
      <c r="C147" s="281">
        <v>9.300000000000001E-3</v>
      </c>
      <c r="D147" s="281">
        <v>-1.01E-2</v>
      </c>
    </row>
    <row r="148" spans="2:4">
      <c r="B148" s="1362" t="s">
        <v>200</v>
      </c>
      <c r="C148" s="281">
        <v>9.5999999999999992E-3</v>
      </c>
      <c r="D148" s="281">
        <v>-1.01E-2</v>
      </c>
    </row>
    <row r="149" spans="2:4">
      <c r="B149" s="1362" t="s">
        <v>201</v>
      </c>
      <c r="C149" s="281">
        <v>9.3999999999999986E-3</v>
      </c>
      <c r="D149" s="281">
        <v>-1.03E-2</v>
      </c>
    </row>
    <row r="150" spans="2:4">
      <c r="B150" s="1362" t="s">
        <v>202</v>
      </c>
      <c r="C150" s="281">
        <v>9.3999999999999986E-3</v>
      </c>
      <c r="D150" s="281">
        <v>-1.03E-2</v>
      </c>
    </row>
    <row r="151" spans="2:4">
      <c r="B151" s="1362" t="s">
        <v>203</v>
      </c>
      <c r="C151" s="281">
        <v>9.3999999999999986E-3</v>
      </c>
      <c r="D151" s="281">
        <v>-1.0200000000000001E-2</v>
      </c>
    </row>
    <row r="152" spans="2:4">
      <c r="B152" s="1362" t="s">
        <v>204</v>
      </c>
      <c r="C152" s="281">
        <v>9.300000000000001E-3</v>
      </c>
      <c r="D152" s="281">
        <v>-1.03E-2</v>
      </c>
    </row>
    <row r="153" spans="2:4">
      <c r="B153" s="1362" t="s">
        <v>205</v>
      </c>
      <c r="C153" s="281">
        <v>9.300000000000001E-3</v>
      </c>
      <c r="D153" s="281">
        <v>-1.06E-2</v>
      </c>
    </row>
    <row r="154" spans="2:4">
      <c r="B154" s="1362">
        <v>44287</v>
      </c>
      <c r="C154" s="281">
        <v>9.300000000000001E-3</v>
      </c>
      <c r="D154" s="281">
        <v>-1.0800000000000001E-2</v>
      </c>
    </row>
    <row r="155" spans="2:4">
      <c r="B155" s="1362">
        <v>44317</v>
      </c>
      <c r="C155" s="281">
        <v>9.5999999999999992E-3</v>
      </c>
      <c r="D155" s="281">
        <v>-1.0700000000000001E-2</v>
      </c>
    </row>
    <row r="156" spans="2:4">
      <c r="B156" s="1362">
        <v>44348</v>
      </c>
      <c r="C156" s="281">
        <v>1.04E-2</v>
      </c>
      <c r="D156" s="281">
        <v>-1.0200000000000001E-2</v>
      </c>
    </row>
    <row r="157" spans="2:4">
      <c r="B157" s="1362">
        <v>44378</v>
      </c>
      <c r="C157" s="281">
        <v>1.0800000000000001E-2</v>
      </c>
      <c r="D157" s="281">
        <v>-1.01E-2</v>
      </c>
    </row>
    <row r="158" spans="2:4">
      <c r="B158" s="1362">
        <v>44409</v>
      </c>
      <c r="C158" s="281">
        <v>1.1299999999999999E-2</v>
      </c>
      <c r="D158" s="281">
        <v>-9.300000000000001E-3</v>
      </c>
    </row>
    <row r="159" spans="2:4">
      <c r="B159" s="1362">
        <v>44501</v>
      </c>
      <c r="C159" s="281">
        <v>1.15E-2</v>
      </c>
      <c r="D159" s="281">
        <v>-9.1000000000000004E-3</v>
      </c>
    </row>
    <row r="160" spans="2:4">
      <c r="B160" s="1362">
        <v>44531</v>
      </c>
      <c r="C160" s="281">
        <v>1.15E-2</v>
      </c>
      <c r="D160" s="281">
        <v>-9.300000000000001E-3</v>
      </c>
    </row>
    <row r="161" spans="2:4">
      <c r="B161" s="1362" t="s">
        <v>206</v>
      </c>
      <c r="C161" s="281">
        <v>1.1000000000000001E-2</v>
      </c>
      <c r="D161" s="281">
        <v>-9.5999999999999992E-3</v>
      </c>
    </row>
    <row r="162" spans="2:4">
      <c r="B162" s="1362" t="s">
        <v>207</v>
      </c>
      <c r="C162" s="281">
        <v>1.15E-2</v>
      </c>
      <c r="D162" s="281">
        <v>-9.3999999999999986E-3</v>
      </c>
    </row>
    <row r="163" spans="2:4">
      <c r="B163" s="1362" t="s">
        <v>208</v>
      </c>
      <c r="C163" s="281">
        <v>1.11E-2</v>
      </c>
      <c r="D163" s="281">
        <v>-9.8999999999999991E-3</v>
      </c>
    </row>
    <row r="164" spans="2:4">
      <c r="B164" s="1362" t="s">
        <v>209</v>
      </c>
      <c r="C164" s="281">
        <v>1.1000000000000001E-2</v>
      </c>
      <c r="D164" s="281">
        <v>-0.01</v>
      </c>
    </row>
    <row r="165" spans="2:4">
      <c r="B165" s="1362" t="s">
        <v>210</v>
      </c>
      <c r="C165" s="281">
        <v>1.1000000000000001E-2</v>
      </c>
      <c r="D165" s="281">
        <v>-1.0200000000000001E-2</v>
      </c>
    </row>
    <row r="166" spans="2:4">
      <c r="B166" s="1362" t="s">
        <v>211</v>
      </c>
      <c r="C166" s="281">
        <v>1.1200000000000002E-2</v>
      </c>
      <c r="D166" s="281">
        <v>-9.7999999999999997E-3</v>
      </c>
    </row>
    <row r="167" spans="2:4">
      <c r="B167" s="1362" t="s">
        <v>212</v>
      </c>
      <c r="C167" s="281">
        <v>1.1000000000000001E-2</v>
      </c>
      <c r="D167" s="281">
        <v>-9.8999999999999991E-3</v>
      </c>
    </row>
    <row r="168" spans="2:4">
      <c r="B168" s="1362" t="s">
        <v>213</v>
      </c>
      <c r="C168" s="281">
        <v>1.0500000000000001E-2</v>
      </c>
      <c r="D168" s="281">
        <v>-1.03E-2</v>
      </c>
    </row>
    <row r="169" spans="2:4">
      <c r="B169" s="1362" t="s">
        <v>214</v>
      </c>
      <c r="C169" s="281">
        <v>1.0500000000000001E-2</v>
      </c>
      <c r="D169" s="281">
        <v>-1.03E-2</v>
      </c>
    </row>
    <row r="170" spans="2:4">
      <c r="B170" s="1362" t="s">
        <v>215</v>
      </c>
      <c r="C170" s="281">
        <v>1.04E-2</v>
      </c>
      <c r="D170" s="281">
        <v>-1.04E-2</v>
      </c>
    </row>
    <row r="171" spans="2:4">
      <c r="B171" s="1362" t="s">
        <v>216</v>
      </c>
      <c r="C171" s="281">
        <v>1.0700000000000001E-2</v>
      </c>
      <c r="D171" s="281">
        <v>-1.06E-2</v>
      </c>
    </row>
    <row r="172" spans="2:4">
      <c r="B172" s="1362" t="s">
        <v>217</v>
      </c>
      <c r="C172" s="281">
        <v>1.11E-2</v>
      </c>
      <c r="D172" s="281">
        <v>-1.0200000000000001E-2</v>
      </c>
    </row>
    <row r="173" spans="2:4">
      <c r="B173" s="1362">
        <v>44198</v>
      </c>
      <c r="C173" s="281">
        <v>1.09E-2</v>
      </c>
      <c r="D173" s="281">
        <v>-1.0200000000000001E-2</v>
      </c>
    </row>
    <row r="174" spans="2:4">
      <c r="B174" s="1362">
        <v>44229</v>
      </c>
      <c r="C174" s="281">
        <v>1.1200000000000002E-2</v>
      </c>
      <c r="D174" s="281">
        <v>-1.03E-2</v>
      </c>
    </row>
    <row r="175" spans="2:4">
      <c r="B175" s="1362">
        <v>44257</v>
      </c>
      <c r="C175" s="281">
        <v>1.15E-2</v>
      </c>
      <c r="D175" s="281">
        <v>-1.04E-2</v>
      </c>
    </row>
    <row r="176" spans="2:4">
      <c r="B176" s="1362">
        <v>44288</v>
      </c>
      <c r="C176" s="281">
        <v>1.15E-2</v>
      </c>
      <c r="D176" s="281">
        <v>-1.0200000000000001E-2</v>
      </c>
    </row>
    <row r="177" spans="2:4">
      <c r="B177" s="1362">
        <v>44318</v>
      </c>
      <c r="C177" s="281">
        <v>1.1899999999999999E-2</v>
      </c>
      <c r="D177" s="281">
        <v>-1.0200000000000001E-2</v>
      </c>
    </row>
    <row r="178" spans="2:4">
      <c r="B178" s="1362">
        <v>44410</v>
      </c>
      <c r="C178" s="281">
        <v>1.1899999999999999E-2</v>
      </c>
      <c r="D178" s="281">
        <v>-1.03E-2</v>
      </c>
    </row>
    <row r="179" spans="2:4">
      <c r="B179" s="1362">
        <v>44441</v>
      </c>
      <c r="C179" s="281">
        <v>1.18E-2</v>
      </c>
      <c r="D179" s="281">
        <v>-1.04E-2</v>
      </c>
    </row>
    <row r="180" spans="2:4">
      <c r="B180" s="1362">
        <v>44471</v>
      </c>
      <c r="C180" s="281">
        <v>1.15E-2</v>
      </c>
      <c r="D180" s="281">
        <v>-1.06E-2</v>
      </c>
    </row>
    <row r="181" spans="2:4">
      <c r="B181" s="1362">
        <v>44502</v>
      </c>
      <c r="C181" s="281">
        <v>1.1599999999999999E-2</v>
      </c>
      <c r="D181" s="281">
        <v>-1.04E-2</v>
      </c>
    </row>
    <row r="182" spans="2:4">
      <c r="B182" s="1362">
        <v>44532</v>
      </c>
      <c r="C182" s="281">
        <v>1.2E-2</v>
      </c>
      <c r="D182" s="281">
        <v>-1.01E-2</v>
      </c>
    </row>
    <row r="183" spans="2:4">
      <c r="B183" s="1362" t="s">
        <v>218</v>
      </c>
      <c r="C183" s="281">
        <v>1.3000000000000001E-2</v>
      </c>
      <c r="D183" s="281">
        <v>-9.3999999999999986E-3</v>
      </c>
    </row>
    <row r="184" spans="2:4">
      <c r="B184" s="1362" t="s">
        <v>219</v>
      </c>
      <c r="C184" s="281">
        <v>1.29E-2</v>
      </c>
      <c r="D184" s="281">
        <v>-9.1999999999999998E-3</v>
      </c>
    </row>
    <row r="185" spans="2:4">
      <c r="B185" s="1362" t="s">
        <v>220</v>
      </c>
      <c r="C185" s="281">
        <v>1.29E-2</v>
      </c>
      <c r="D185" s="281">
        <v>-8.6999999999999994E-3</v>
      </c>
    </row>
    <row r="186" spans="2:4">
      <c r="B186" s="1362" t="s">
        <v>221</v>
      </c>
      <c r="C186" s="281">
        <v>1.34E-2</v>
      </c>
      <c r="D186" s="281">
        <v>-8.0000000000000002E-3</v>
      </c>
    </row>
    <row r="187" spans="2:4">
      <c r="B187" s="1362" t="s">
        <v>222</v>
      </c>
      <c r="C187" s="281">
        <v>1.37E-2</v>
      </c>
      <c r="D187" s="281">
        <v>-7.9000000000000008E-3</v>
      </c>
    </row>
    <row r="188" spans="2:4">
      <c r="B188" s="1362" t="s">
        <v>223</v>
      </c>
      <c r="C188" s="281">
        <v>1.37E-2</v>
      </c>
      <c r="D188" s="281">
        <v>-7.9000000000000008E-3</v>
      </c>
    </row>
    <row r="189" spans="2:4">
      <c r="B189" s="1362" t="s">
        <v>224</v>
      </c>
      <c r="C189" s="281">
        <v>1.38E-2</v>
      </c>
      <c r="D189" s="281">
        <v>-7.9000000000000008E-3</v>
      </c>
    </row>
    <row r="190" spans="2:4">
      <c r="B190" s="1362" t="s">
        <v>225</v>
      </c>
      <c r="C190" s="281">
        <v>1.54E-2</v>
      </c>
      <c r="D190" s="281">
        <v>-6.0000000000000001E-3</v>
      </c>
    </row>
    <row r="191" spans="2:4">
      <c r="B191" s="1362" t="s">
        <v>226</v>
      </c>
      <c r="C191" s="281">
        <v>1.44E-2</v>
      </c>
      <c r="D191" s="281">
        <v>-7.0999999999999995E-3</v>
      </c>
    </row>
    <row r="192" spans="2:4">
      <c r="B192" s="1362">
        <v>44199</v>
      </c>
      <c r="C192" s="281">
        <v>1.4499999999999999E-2</v>
      </c>
      <c r="D192" s="281">
        <v>-7.0999999999999995E-3</v>
      </c>
    </row>
    <row r="193" spans="2:4">
      <c r="B193" s="1362">
        <v>44230</v>
      </c>
      <c r="C193" s="281">
        <v>1.4199999999999999E-2</v>
      </c>
      <c r="D193" s="281">
        <v>-7.8000000000000005E-3</v>
      </c>
    </row>
    <row r="194" spans="2:4">
      <c r="B194" s="1362">
        <v>44258</v>
      </c>
      <c r="C194" s="281">
        <v>1.47E-2</v>
      </c>
      <c r="D194" s="281">
        <v>-7.4000000000000003E-3</v>
      </c>
    </row>
    <row r="195" spans="2:4">
      <c r="B195" s="1362">
        <v>44289</v>
      </c>
      <c r="C195" s="281">
        <v>1.54E-2</v>
      </c>
      <c r="D195" s="281">
        <v>-6.6E-3</v>
      </c>
    </row>
    <row r="196" spans="2:4">
      <c r="B196" s="1362">
        <v>44319</v>
      </c>
      <c r="C196" s="281">
        <v>1.5600000000000001E-2</v>
      </c>
      <c r="D196" s="281">
        <v>-6.6E-3</v>
      </c>
    </row>
    <row r="197" spans="2:4">
      <c r="B197" s="1362">
        <v>44411</v>
      </c>
      <c r="C197" s="281">
        <v>1.5900000000000001E-2</v>
      </c>
      <c r="D197" s="281">
        <v>-6.1999999999999998E-3</v>
      </c>
    </row>
    <row r="198" spans="2:4">
      <c r="B198" s="1362">
        <v>44442</v>
      </c>
      <c r="C198" s="281">
        <v>1.55E-2</v>
      </c>
      <c r="D198" s="281">
        <v>-6.6E-3</v>
      </c>
    </row>
    <row r="199" spans="2:4">
      <c r="B199" s="1362">
        <v>44472</v>
      </c>
      <c r="C199" s="281">
        <v>1.5300000000000001E-2</v>
      </c>
      <c r="D199" s="281">
        <v>-7.3000000000000001E-3</v>
      </c>
    </row>
    <row r="200" spans="2:4">
      <c r="B200" s="1362">
        <v>44503</v>
      </c>
      <c r="C200" s="281">
        <v>1.54E-2</v>
      </c>
      <c r="D200" s="281">
        <v>-7.4000000000000003E-3</v>
      </c>
    </row>
    <row r="201" spans="2:4">
      <c r="B201" s="1362">
        <v>44533</v>
      </c>
      <c r="C201" s="281">
        <v>1.6399999999999998E-2</v>
      </c>
      <c r="D201" s="281">
        <v>-6.1999999999999998E-3</v>
      </c>
    </row>
    <row r="202" spans="2:4">
      <c r="B202" s="1362" t="s">
        <v>227</v>
      </c>
      <c r="C202" s="281">
        <v>1.6200000000000003E-2</v>
      </c>
      <c r="D202" s="281">
        <v>-6.5000000000000006E-3</v>
      </c>
    </row>
    <row r="203" spans="2:4">
      <c r="B203" s="1362" t="s">
        <v>228</v>
      </c>
      <c r="C203" s="281">
        <v>1.6200000000000003E-2</v>
      </c>
      <c r="D203" s="281">
        <v>-6.8000000000000005E-3</v>
      </c>
    </row>
    <row r="204" spans="2:4">
      <c r="B204" s="1362" t="s">
        <v>229</v>
      </c>
      <c r="C204" s="281">
        <v>1.6299999999999999E-2</v>
      </c>
      <c r="D204" s="281">
        <v>-6.7000000000000002E-3</v>
      </c>
    </row>
    <row r="205" spans="2:4">
      <c r="B205" s="1362" t="s">
        <v>230</v>
      </c>
      <c r="C205" s="281">
        <v>1.7100000000000001E-2</v>
      </c>
      <c r="D205" s="281">
        <v>-5.6000000000000008E-3</v>
      </c>
    </row>
    <row r="206" spans="2:4">
      <c r="B206" s="1362" t="s">
        <v>231</v>
      </c>
      <c r="C206" s="281">
        <v>1.7399999999999999E-2</v>
      </c>
      <c r="D206" s="281">
        <v>-5.6999999999999993E-3</v>
      </c>
    </row>
    <row r="207" spans="2:4">
      <c r="B207" s="1362" t="s">
        <v>232</v>
      </c>
      <c r="C207" s="281">
        <v>1.6899999999999998E-2</v>
      </c>
      <c r="D207" s="281">
        <v>-6.4000000000000003E-3</v>
      </c>
    </row>
    <row r="208" spans="2:4">
      <c r="B208" s="1362" t="s">
        <v>233</v>
      </c>
      <c r="C208" s="281">
        <v>1.6299999999999999E-2</v>
      </c>
      <c r="D208" s="281">
        <v>-6.6E-3</v>
      </c>
    </row>
    <row r="209" spans="2:4">
      <c r="B209" s="1362" t="s">
        <v>234</v>
      </c>
      <c r="C209" s="281">
        <v>1.6200000000000003E-2</v>
      </c>
      <c r="D209" s="281">
        <v>-6.8999999999999999E-3</v>
      </c>
    </row>
    <row r="210" spans="2:4">
      <c r="B210" s="1362" t="s">
        <v>235</v>
      </c>
      <c r="C210" s="281">
        <v>1.6299999999999999E-2</v>
      </c>
      <c r="D210" s="281">
        <v>-6.8999999999999999E-3</v>
      </c>
    </row>
    <row r="211" spans="2:4">
      <c r="B211" s="1362" t="s">
        <v>236</v>
      </c>
      <c r="C211" s="281">
        <v>1.67E-2</v>
      </c>
      <c r="D211" s="281">
        <v>-6.7000000000000002E-3</v>
      </c>
    </row>
    <row r="212" spans="2:4">
      <c r="B212" s="1362" t="s">
        <v>237</v>
      </c>
      <c r="C212" s="281">
        <v>1.7299999999999999E-2</v>
      </c>
      <c r="D212" s="281">
        <v>-6.3E-3</v>
      </c>
    </row>
    <row r="213" spans="2:4">
      <c r="B213" s="1362" t="s">
        <v>238</v>
      </c>
      <c r="C213" s="281">
        <v>1.7299999999999999E-2</v>
      </c>
      <c r="D213" s="281">
        <v>-6.1999999999999998E-3</v>
      </c>
    </row>
    <row r="214" spans="2:4">
      <c r="B214" s="1362" t="s">
        <v>239</v>
      </c>
      <c r="C214" s="281">
        <v>1.7399999999999999E-2</v>
      </c>
      <c r="D214" s="281">
        <v>-6.3E-3</v>
      </c>
    </row>
    <row r="215" spans="2:4">
      <c r="B215" s="1362">
        <v>44200</v>
      </c>
      <c r="C215" s="281">
        <v>1.6899999999999998E-2</v>
      </c>
      <c r="D215" s="281">
        <v>-6.6E-3</v>
      </c>
    </row>
    <row r="216" spans="2:4">
      <c r="B216" s="1362">
        <v>44231</v>
      </c>
      <c r="C216" s="281">
        <v>1.72E-2</v>
      </c>
      <c r="D216" s="281">
        <v>-6.4000000000000003E-3</v>
      </c>
    </row>
    <row r="217" spans="2:4">
      <c r="B217" s="1362">
        <v>44320</v>
      </c>
      <c r="C217" s="281">
        <v>1.7299999999999999E-2</v>
      </c>
      <c r="D217" s="281">
        <v>-6.1999999999999998E-3</v>
      </c>
    </row>
    <row r="218" spans="2:4">
      <c r="B218" s="1362">
        <v>44351</v>
      </c>
      <c r="C218" s="281">
        <v>1.67E-2</v>
      </c>
      <c r="D218" s="281">
        <v>-6.5000000000000006E-3</v>
      </c>
    </row>
    <row r="219" spans="2:4">
      <c r="B219" s="1362">
        <v>44381</v>
      </c>
      <c r="C219" s="281">
        <v>1.6799999999999999E-2</v>
      </c>
      <c r="D219" s="281">
        <v>-6.6E-3</v>
      </c>
    </row>
    <row r="220" spans="2:4">
      <c r="B220" s="1362">
        <v>44412</v>
      </c>
      <c r="C220" s="281">
        <v>1.6399999999999998E-2</v>
      </c>
      <c r="D220" s="281">
        <v>-6.8999999999999999E-3</v>
      </c>
    </row>
    <row r="221" spans="2:4">
      <c r="B221" s="1362">
        <v>44443</v>
      </c>
      <c r="C221" s="281">
        <v>1.67E-2</v>
      </c>
      <c r="D221" s="281">
        <v>-6.4000000000000003E-3</v>
      </c>
    </row>
    <row r="222" spans="2:4">
      <c r="B222" s="1362">
        <v>44534</v>
      </c>
      <c r="C222" s="281">
        <v>1.6899999999999998E-2</v>
      </c>
      <c r="D222" s="281">
        <v>-6.4000000000000003E-3</v>
      </c>
    </row>
    <row r="223" spans="2:4">
      <c r="B223" s="1362" t="s">
        <v>240</v>
      </c>
      <c r="C223" s="281">
        <v>1.6399999999999998E-2</v>
      </c>
      <c r="D223" s="281">
        <v>-6.8999999999999999E-3</v>
      </c>
    </row>
    <row r="224" spans="2:4">
      <c r="B224" s="1362" t="s">
        <v>241</v>
      </c>
      <c r="C224" s="281">
        <v>1.6399999999999998E-2</v>
      </c>
      <c r="D224" s="281">
        <v>-6.8999999999999999E-3</v>
      </c>
    </row>
    <row r="225" spans="2:4">
      <c r="B225" s="1362" t="s">
        <v>242</v>
      </c>
      <c r="C225" s="281">
        <v>1.5600000000000001E-2</v>
      </c>
      <c r="D225" s="281">
        <v>-7.7000000000000002E-3</v>
      </c>
    </row>
    <row r="226" spans="2:4">
      <c r="B226" s="1362" t="s">
        <v>243</v>
      </c>
      <c r="C226" s="281">
        <v>1.5900000000000001E-2</v>
      </c>
      <c r="D226" s="281">
        <v>-7.7000000000000002E-3</v>
      </c>
    </row>
    <row r="227" spans="2:4">
      <c r="B227" s="1362" t="s">
        <v>244</v>
      </c>
      <c r="C227" s="281">
        <v>1.61E-2</v>
      </c>
      <c r="D227" s="281">
        <v>-7.3000000000000001E-3</v>
      </c>
    </row>
    <row r="228" spans="2:4">
      <c r="B228" s="1362" t="s">
        <v>245</v>
      </c>
      <c r="C228" s="281">
        <v>1.5800000000000002E-2</v>
      </c>
      <c r="D228" s="281">
        <v>-7.4000000000000003E-3</v>
      </c>
    </row>
    <row r="229" spans="2:4">
      <c r="B229" s="1362" t="s">
        <v>246</v>
      </c>
      <c r="C229" s="281">
        <v>1.5700000000000002E-2</v>
      </c>
      <c r="D229" s="281">
        <v>-7.6E-3</v>
      </c>
    </row>
    <row r="230" spans="2:4">
      <c r="B230" s="1362" t="s">
        <v>247</v>
      </c>
      <c r="C230" s="281">
        <v>1.5700000000000002E-2</v>
      </c>
      <c r="D230" s="281">
        <v>-7.6E-3</v>
      </c>
    </row>
    <row r="231" spans="2:4">
      <c r="B231" s="1362" t="s">
        <v>248</v>
      </c>
      <c r="C231" s="281">
        <v>1.5800000000000002E-2</v>
      </c>
      <c r="D231" s="281">
        <v>-7.6E-3</v>
      </c>
    </row>
    <row r="232" spans="2:4">
      <c r="B232" s="1362" t="s">
        <v>249</v>
      </c>
      <c r="C232" s="281">
        <v>1.5800000000000002E-2</v>
      </c>
      <c r="D232" s="281">
        <v>-7.8000000000000005E-3</v>
      </c>
    </row>
    <row r="233" spans="2:4">
      <c r="B233" s="1362" t="s">
        <v>250</v>
      </c>
      <c r="C233" s="281">
        <v>1.6299999999999999E-2</v>
      </c>
      <c r="D233" s="281">
        <v>-7.6E-3</v>
      </c>
    </row>
    <row r="234" spans="2:4">
      <c r="B234" s="1362" t="s">
        <v>251</v>
      </c>
      <c r="C234" s="281">
        <v>1.6299999999999999E-2</v>
      </c>
      <c r="D234" s="281">
        <v>-7.8000000000000005E-3</v>
      </c>
    </row>
    <row r="235" spans="2:4">
      <c r="B235" s="1362" t="s">
        <v>252</v>
      </c>
      <c r="C235" s="281">
        <v>1.6500000000000001E-2</v>
      </c>
      <c r="D235" s="281">
        <v>-7.7000000000000002E-3</v>
      </c>
    </row>
    <row r="236" spans="2:4">
      <c r="B236" s="1362" t="s">
        <v>253</v>
      </c>
      <c r="C236" s="281">
        <v>1.6500000000000001E-2</v>
      </c>
      <c r="D236" s="281">
        <v>-7.6E-3</v>
      </c>
    </row>
    <row r="237" spans="2:4">
      <c r="B237" s="1362">
        <v>44260</v>
      </c>
      <c r="C237" s="281">
        <v>1.6299999999999999E-2</v>
      </c>
      <c r="D237" s="281">
        <v>-7.9000000000000008E-3</v>
      </c>
    </row>
    <row r="238" spans="2:4">
      <c r="B238" s="1362">
        <v>44291</v>
      </c>
      <c r="C238" s="281">
        <v>1.61E-2</v>
      </c>
      <c r="D238" s="281">
        <v>-8.1000000000000013E-3</v>
      </c>
    </row>
    <row r="239" spans="2:4">
      <c r="B239" s="1362">
        <v>44321</v>
      </c>
      <c r="C239" s="281">
        <v>1.5900000000000001E-2</v>
      </c>
      <c r="D239" s="281">
        <v>-8.8000000000000005E-3</v>
      </c>
    </row>
    <row r="240" spans="2:4">
      <c r="B240" s="1362">
        <v>44352</v>
      </c>
      <c r="C240" s="281">
        <v>1.5800000000000002E-2</v>
      </c>
      <c r="D240" s="281">
        <v>-8.6999999999999994E-3</v>
      </c>
    </row>
    <row r="241" spans="2:4">
      <c r="B241" s="1362">
        <v>44382</v>
      </c>
      <c r="C241" s="281">
        <v>1.6E-2</v>
      </c>
      <c r="D241" s="281">
        <v>-8.8999999999999999E-3</v>
      </c>
    </row>
    <row r="242" spans="2:4">
      <c r="B242" s="1362">
        <v>44474</v>
      </c>
      <c r="C242" s="281">
        <v>1.6299999999999999E-2</v>
      </c>
      <c r="D242" s="281">
        <v>-9.1000000000000004E-3</v>
      </c>
    </row>
    <row r="243" spans="2:4">
      <c r="B243" s="1362">
        <v>44505</v>
      </c>
      <c r="C243" s="281">
        <v>1.6399999999999998E-2</v>
      </c>
      <c r="D243" s="281">
        <v>-8.8999999999999999E-3</v>
      </c>
    </row>
    <row r="244" spans="2:4">
      <c r="B244" s="1362">
        <v>44535</v>
      </c>
      <c r="C244" s="281">
        <v>1.6899999999999998E-2</v>
      </c>
      <c r="D244" s="281">
        <v>-8.5000000000000006E-3</v>
      </c>
    </row>
    <row r="245" spans="2:4">
      <c r="B245" s="1362" t="s">
        <v>254</v>
      </c>
      <c r="C245" s="281">
        <v>1.66E-2</v>
      </c>
      <c r="D245" s="281">
        <v>-8.5000000000000006E-3</v>
      </c>
    </row>
    <row r="246" spans="2:4">
      <c r="B246" s="1362" t="s">
        <v>255</v>
      </c>
      <c r="C246" s="281">
        <v>1.6299999999999999E-2</v>
      </c>
      <c r="D246" s="281">
        <v>-8.8000000000000005E-3</v>
      </c>
    </row>
    <row r="247" spans="2:4">
      <c r="B247" s="1362" t="s">
        <v>256</v>
      </c>
      <c r="C247" s="281">
        <v>1.6399999999999998E-2</v>
      </c>
      <c r="D247" s="281">
        <v>-9.0000000000000011E-3</v>
      </c>
    </row>
    <row r="248" spans="2:4">
      <c r="B248" s="1362" t="s">
        <v>257</v>
      </c>
      <c r="C248" s="281">
        <v>1.6399999999999998E-2</v>
      </c>
      <c r="D248" s="281">
        <v>-8.8000000000000005E-3</v>
      </c>
    </row>
    <row r="249" spans="2:4">
      <c r="B249" s="1362" t="s">
        <v>258</v>
      </c>
      <c r="C249" s="281">
        <v>1.6799999999999999E-2</v>
      </c>
      <c r="D249" s="281">
        <v>-8.0000000000000002E-3</v>
      </c>
    </row>
    <row r="250" spans="2:4">
      <c r="B250" s="1362" t="s">
        <v>259</v>
      </c>
      <c r="C250" s="281">
        <v>1.6299999999999999E-2</v>
      </c>
      <c r="D250" s="281">
        <v>-7.8000000000000005E-3</v>
      </c>
    </row>
    <row r="251" spans="2:4">
      <c r="B251" s="1362" t="s">
        <v>260</v>
      </c>
      <c r="C251" s="281">
        <v>1.6299999999999999E-2</v>
      </c>
      <c r="D251" s="281">
        <v>-8.0000000000000002E-3</v>
      </c>
    </row>
    <row r="252" spans="2:4">
      <c r="B252" s="1362" t="s">
        <v>261</v>
      </c>
      <c r="C252" s="281">
        <v>1.61E-2</v>
      </c>
      <c r="D252" s="281">
        <v>-8.3000000000000001E-3</v>
      </c>
    </row>
    <row r="253" spans="2:4">
      <c r="B253" s="1362" t="s">
        <v>262</v>
      </c>
      <c r="C253" s="281">
        <v>1.5600000000000001E-2</v>
      </c>
      <c r="D253" s="281">
        <v>-8.6E-3</v>
      </c>
    </row>
    <row r="254" spans="2:4">
      <c r="B254" s="1362" t="s">
        <v>263</v>
      </c>
      <c r="C254" s="281">
        <v>1.5800000000000002E-2</v>
      </c>
      <c r="D254" s="281">
        <v>-8.199999999999999E-3</v>
      </c>
    </row>
    <row r="255" spans="2:4">
      <c r="B255" s="1362" t="s">
        <v>264</v>
      </c>
      <c r="C255" s="281">
        <v>1.61E-2</v>
      </c>
      <c r="D255" s="281">
        <v>-8.1000000000000013E-3</v>
      </c>
    </row>
    <row r="256" spans="2:4">
      <c r="B256" s="1362" t="s">
        <v>265</v>
      </c>
      <c r="C256" s="281">
        <v>1.5800000000000002E-2</v>
      </c>
      <c r="D256" s="281">
        <v>-8.3999999999999995E-3</v>
      </c>
    </row>
    <row r="257" spans="2:4">
      <c r="B257" s="1362">
        <v>44202</v>
      </c>
      <c r="C257" s="281">
        <v>1.6200000000000003E-2</v>
      </c>
      <c r="D257" s="281">
        <v>-8.3999999999999995E-3</v>
      </c>
    </row>
    <row r="258" spans="2:4">
      <c r="B258" s="1362">
        <v>44233</v>
      </c>
      <c r="C258" s="281">
        <v>1.5900000000000001E-2</v>
      </c>
      <c r="D258" s="281">
        <v>-8.5000000000000006E-3</v>
      </c>
    </row>
    <row r="259" spans="2:4">
      <c r="B259" s="1362">
        <v>44261</v>
      </c>
      <c r="C259" s="281">
        <v>1.6299999999999999E-2</v>
      </c>
      <c r="D259" s="281">
        <v>-7.9000000000000008E-3</v>
      </c>
    </row>
    <row r="260" spans="2:4">
      <c r="B260" s="1362">
        <v>44292</v>
      </c>
      <c r="C260" s="281">
        <v>1.5600000000000001E-2</v>
      </c>
      <c r="D260" s="281">
        <v>-8.3999999999999995E-3</v>
      </c>
    </row>
    <row r="261" spans="2:4">
      <c r="B261" s="1362">
        <v>44383</v>
      </c>
      <c r="C261" s="281">
        <v>1.5700000000000002E-2</v>
      </c>
      <c r="D261" s="281">
        <v>-8.199999999999999E-3</v>
      </c>
    </row>
    <row r="262" spans="2:4">
      <c r="B262" s="1362">
        <v>44414</v>
      </c>
      <c r="C262" s="281">
        <v>1.5300000000000001E-2</v>
      </c>
      <c r="D262" s="281">
        <v>-8.3000000000000001E-3</v>
      </c>
    </row>
    <row r="263" spans="2:4">
      <c r="B263" s="1362">
        <v>44445</v>
      </c>
      <c r="C263" s="281">
        <v>1.4999999999999999E-2</v>
      </c>
      <c r="D263" s="281">
        <v>-8.199999999999999E-3</v>
      </c>
    </row>
    <row r="264" spans="2:4">
      <c r="B264" s="1362">
        <v>44475</v>
      </c>
      <c r="C264" s="281">
        <v>1.4499999999999999E-2</v>
      </c>
      <c r="D264" s="281">
        <v>-9.0000000000000011E-3</v>
      </c>
    </row>
    <row r="265" spans="2:4">
      <c r="B265" s="1362">
        <v>44506</v>
      </c>
      <c r="C265" s="281">
        <v>1.47E-2</v>
      </c>
      <c r="D265" s="281">
        <v>-8.5000000000000006E-3</v>
      </c>
    </row>
    <row r="266" spans="2:4">
      <c r="B266" s="1362" t="s">
        <v>266</v>
      </c>
      <c r="C266" s="281">
        <v>1.5100000000000001E-2</v>
      </c>
      <c r="D266" s="281">
        <v>-8.5000000000000006E-3</v>
      </c>
    </row>
    <row r="267" spans="2:4">
      <c r="B267" s="1362" t="s">
        <v>267</v>
      </c>
      <c r="C267" s="281">
        <v>1.5100000000000001E-2</v>
      </c>
      <c r="D267" s="281">
        <v>-8.6999999999999994E-3</v>
      </c>
    </row>
    <row r="268" spans="2:4">
      <c r="B268" s="1362" t="s">
        <v>268</v>
      </c>
      <c r="C268" s="281">
        <v>1.5700000000000002E-2</v>
      </c>
      <c r="D268" s="281">
        <v>-7.4999999999999997E-3</v>
      </c>
    </row>
    <row r="269" spans="2:4">
      <c r="B269" s="1362" t="s">
        <v>269</v>
      </c>
      <c r="C269" s="281">
        <v>1.52E-2</v>
      </c>
      <c r="D269" s="281">
        <v>-7.4999999999999997E-3</v>
      </c>
    </row>
    <row r="270" spans="2:4">
      <c r="B270" s="1362" t="s">
        <v>270</v>
      </c>
      <c r="C270" s="281">
        <v>1.4499999999999999E-2</v>
      </c>
      <c r="D270" s="281">
        <v>-7.9000000000000008E-3</v>
      </c>
    </row>
    <row r="271" spans="2:4">
      <c r="B271" s="1362" t="s">
        <v>271</v>
      </c>
      <c r="C271" s="281">
        <v>1.4999999999999999E-2</v>
      </c>
      <c r="D271" s="281">
        <v>-7.4999999999999997E-3</v>
      </c>
    </row>
    <row r="272" spans="2:4">
      <c r="B272" s="1362" t="s">
        <v>272</v>
      </c>
      <c r="C272" s="281">
        <v>1.4800000000000001E-2</v>
      </c>
      <c r="D272" s="281">
        <v>-8.3000000000000001E-3</v>
      </c>
    </row>
    <row r="273" spans="2:4">
      <c r="B273" s="1362" t="s">
        <v>273</v>
      </c>
      <c r="C273" s="281">
        <v>1.4999999999999999E-2</v>
      </c>
      <c r="D273" s="281">
        <v>-8.3999999999999995E-3</v>
      </c>
    </row>
    <row r="274" spans="2:4">
      <c r="B274" s="1362" t="s">
        <v>274</v>
      </c>
      <c r="C274" s="281">
        <v>1.49E-2</v>
      </c>
      <c r="D274" s="281">
        <v>-8.1000000000000013E-3</v>
      </c>
    </row>
    <row r="275" spans="2:4">
      <c r="B275" s="1362" t="s">
        <v>275</v>
      </c>
      <c r="C275" s="281">
        <v>1.54E-2</v>
      </c>
      <c r="D275" s="281">
        <v>-8.0000000000000002E-3</v>
      </c>
    </row>
    <row r="276" spans="2:4">
      <c r="B276" s="1362" t="s">
        <v>276</v>
      </c>
      <c r="C276" s="281">
        <v>1.49E-2</v>
      </c>
      <c r="D276" s="281">
        <v>-8.3999999999999995E-3</v>
      </c>
    </row>
    <row r="277" spans="2:4">
      <c r="B277" s="1362" t="s">
        <v>277</v>
      </c>
      <c r="C277" s="281">
        <v>1.49E-2</v>
      </c>
      <c r="D277" s="281">
        <v>-8.3000000000000001E-3</v>
      </c>
    </row>
    <row r="278" spans="2:4">
      <c r="B278" s="1362" t="s">
        <v>278</v>
      </c>
      <c r="C278" s="281">
        <v>1.4499999999999999E-2</v>
      </c>
      <c r="D278" s="281">
        <v>-8.6999999999999994E-3</v>
      </c>
    </row>
    <row r="279" spans="2:4">
      <c r="B279" s="1362">
        <v>44203</v>
      </c>
      <c r="C279" s="281">
        <v>1.4800000000000001E-2</v>
      </c>
      <c r="D279" s="281">
        <v>-8.6999999999999994E-3</v>
      </c>
    </row>
    <row r="280" spans="2:4">
      <c r="B280" s="1362">
        <v>44234</v>
      </c>
      <c r="C280" s="281">
        <v>1.44E-2</v>
      </c>
      <c r="D280" s="281">
        <v>-8.8999999999999999E-3</v>
      </c>
    </row>
    <row r="281" spans="2:4">
      <c r="B281" s="1362">
        <v>44354</v>
      </c>
      <c r="C281" s="281">
        <v>1.37E-2</v>
      </c>
      <c r="D281" s="281">
        <v>-9.3999999999999986E-3</v>
      </c>
    </row>
    <row r="282" spans="2:4">
      <c r="B282" s="1362">
        <v>44384</v>
      </c>
      <c r="C282" s="281">
        <v>1.3300000000000001E-2</v>
      </c>
      <c r="D282" s="281">
        <v>-9.4999999999999998E-3</v>
      </c>
    </row>
    <row r="283" spans="2:4">
      <c r="B283" s="1362">
        <v>44415</v>
      </c>
      <c r="C283" s="281">
        <v>1.3000000000000001E-2</v>
      </c>
      <c r="D283" s="281">
        <v>-9.1999999999999998E-3</v>
      </c>
    </row>
    <row r="284" spans="2:4">
      <c r="B284" s="1362">
        <v>44446</v>
      </c>
      <c r="C284" s="281">
        <v>1.37E-2</v>
      </c>
      <c r="D284" s="281">
        <v>-9.1000000000000004E-3</v>
      </c>
    </row>
    <row r="285" spans="2:4">
      <c r="B285" s="1362">
        <v>44537</v>
      </c>
      <c r="C285" s="281">
        <v>1.38E-2</v>
      </c>
      <c r="D285" s="281">
        <v>-9.4999999999999998E-3</v>
      </c>
    </row>
    <row r="286" spans="2:4">
      <c r="B286" s="1362" t="s">
        <v>279</v>
      </c>
      <c r="C286" s="281">
        <v>1.4199999999999999E-2</v>
      </c>
      <c r="D286" s="281">
        <v>-9.3999999999999986E-3</v>
      </c>
    </row>
    <row r="287" spans="2:4">
      <c r="B287" s="1362" t="s">
        <v>280</v>
      </c>
      <c r="C287" s="281">
        <v>1.37E-2</v>
      </c>
      <c r="D287" s="281">
        <v>-9.7000000000000003E-3</v>
      </c>
    </row>
    <row r="288" spans="2:4">
      <c r="B288" s="1362" t="s">
        <v>281</v>
      </c>
      <c r="C288" s="281">
        <v>1.3100000000000001E-2</v>
      </c>
      <c r="D288" s="281">
        <v>-1.01E-2</v>
      </c>
    </row>
    <row r="289" spans="2:4">
      <c r="B289" s="1362" t="s">
        <v>282</v>
      </c>
      <c r="C289" s="281">
        <v>1.3100000000000001E-2</v>
      </c>
      <c r="D289" s="281">
        <v>-1.0200000000000001E-2</v>
      </c>
    </row>
    <row r="290" spans="2:4">
      <c r="B290" s="1362" t="s">
        <v>283</v>
      </c>
      <c r="C290" s="281">
        <v>1.1899999999999999E-2</v>
      </c>
      <c r="D290" s="281">
        <v>-1.0500000000000001E-2</v>
      </c>
    </row>
    <row r="291" spans="2:4">
      <c r="B291" s="1362" t="s">
        <v>284</v>
      </c>
      <c r="C291" s="281">
        <v>1.23E-2</v>
      </c>
      <c r="D291" s="281">
        <v>-1.03E-2</v>
      </c>
    </row>
    <row r="292" spans="2:4">
      <c r="B292" s="1362" t="s">
        <v>285</v>
      </c>
      <c r="C292" s="281">
        <v>1.3000000000000001E-2</v>
      </c>
      <c r="D292" s="281">
        <v>-9.7999999999999997E-3</v>
      </c>
    </row>
    <row r="293" spans="2:4">
      <c r="B293" s="1362" t="s">
        <v>286</v>
      </c>
      <c r="C293" s="281">
        <v>1.2699999999999999E-2</v>
      </c>
      <c r="D293" s="281">
        <v>-1.01E-2</v>
      </c>
    </row>
    <row r="294" spans="2:4">
      <c r="B294" s="1362" t="s">
        <v>287</v>
      </c>
      <c r="C294" s="281">
        <v>1.3000000000000001E-2</v>
      </c>
      <c r="D294" s="281">
        <v>-1.0500000000000001E-2</v>
      </c>
    </row>
    <row r="295" spans="2:4">
      <c r="B295" s="1362" t="s">
        <v>288</v>
      </c>
      <c r="C295" s="281">
        <v>1.29E-2</v>
      </c>
      <c r="D295" s="281">
        <v>-1.11E-2</v>
      </c>
    </row>
    <row r="296" spans="2:4">
      <c r="B296" s="1362" t="s">
        <v>289</v>
      </c>
      <c r="C296" s="281">
        <v>1.2500000000000001E-2</v>
      </c>
      <c r="D296" s="281">
        <v>-1.1299999999999999E-2</v>
      </c>
    </row>
    <row r="297" spans="2:4">
      <c r="B297" s="1362" t="s">
        <v>290</v>
      </c>
      <c r="C297" s="281">
        <v>1.26E-2</v>
      </c>
      <c r="D297" s="281">
        <v>-1.15E-2</v>
      </c>
    </row>
    <row r="298" spans="2:4">
      <c r="B298" s="1362" t="s">
        <v>291</v>
      </c>
      <c r="C298" s="281">
        <v>1.2800000000000001E-2</v>
      </c>
      <c r="D298" s="281">
        <v>-1.15E-2</v>
      </c>
    </row>
    <row r="299" spans="2:4">
      <c r="B299" s="1362" t="s">
        <v>292</v>
      </c>
      <c r="C299" s="281">
        <v>1.24E-2</v>
      </c>
      <c r="D299" s="281">
        <v>-1.1599999999999999E-2</v>
      </c>
    </row>
    <row r="300" spans="2:4">
      <c r="B300" s="184" t="s">
        <v>293</v>
      </c>
      <c r="C300" s="915">
        <f>AVERAGE(C58:C299)</f>
        <v>1.1894214876033061E-2</v>
      </c>
      <c r="D300" s="915">
        <f>AVERAGE(D58:D299)</f>
        <v>-8.8491735537190013E-3</v>
      </c>
    </row>
  </sheetData>
  <mergeCells count="1">
    <mergeCell ref="AE1:AG10"/>
  </mergeCells>
  <conditionalFormatting sqref="B5:J5">
    <cfRule type="cellIs" dxfId="92" priority="1" stopIfTrue="1" operator="lessThan">
      <formula>0</formula>
    </cfRule>
  </conditionalFormatting>
  <hyperlinks>
    <hyperlink ref="J58" r:id="rId1" display="http://www.treasury.gov/resource-center/data-chart-center/interest-rates/Pages/TextView.aspx?data=yieldYear&amp;year=2011" xr:uid="{ED903AFC-805C-444E-87D6-606527624DEC}"/>
    <hyperlink ref="J50" r:id="rId2" xr:uid="{1D98BE1F-067F-4BC8-8332-4032C61BC23C}"/>
    <hyperlink ref="J59" r:id="rId3" xr:uid="{8BA6BAB0-93B5-432D-BB7D-A66D36AA98C0}"/>
    <hyperlink ref="J31" r:id="rId4" xr:uid="{81323B8F-F1DA-4C9B-9697-4C9304080235}"/>
  </hyperlinks>
  <pageMargins left="0.511811024" right="0.511811024" top="0.78740157499999996" bottom="0.78740157499999996" header="0.31496062000000002" footer="0.31496062000000002"/>
  <ignoredErrors>
    <ignoredError sqref="C15 C17:C18" formulaRange="1"/>
  </ignoredErrors>
  <drawing r:id="rId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1B5141-2666-4D8E-9887-1A4D950EC0F8}">
  <sheetPr>
    <tabColor theme="4" tint="-0.249977111117893"/>
    <outlinePr summaryBelow="0" summaryRight="0"/>
    <pageSetUpPr autoPageBreaks="0"/>
  </sheetPr>
  <dimension ref="A1:AC58"/>
  <sheetViews>
    <sheetView showGridLines="0" zoomScale="80" zoomScaleNormal="80" workbookViewId="0">
      <pane ySplit="12" topLeftCell="A13" activePane="bottomLeft" state="frozen"/>
      <selection activeCell="I49" sqref="I49"/>
      <selection pane="bottomLeft" activeCell="B39" sqref="B39"/>
    </sheetView>
  </sheetViews>
  <sheetFormatPr defaultColWidth="20.140625" defaultRowHeight="16.5"/>
  <cols>
    <col min="1" max="1" width="47.85546875" style="59" customWidth="1"/>
    <col min="2" max="5" width="16.28515625" style="59" customWidth="1"/>
    <col min="6" max="6" width="11.42578125" style="59" customWidth="1"/>
    <col min="7" max="8" width="20.140625" style="59"/>
    <col min="9" max="9" width="8" style="59" bestFit="1" customWidth="1"/>
    <col min="10" max="18" width="7.42578125" style="59" bestFit="1" customWidth="1"/>
    <col min="19" max="28" width="8.85546875" style="59" bestFit="1" customWidth="1"/>
    <col min="29" max="29" width="7.28515625" style="59" bestFit="1" customWidth="1"/>
    <col min="30" max="16384" width="20.140625" style="59"/>
  </cols>
  <sheetData>
    <row r="1" spans="1:29" ht="20.25">
      <c r="A1" s="240" t="s">
        <v>301</v>
      </c>
      <c r="B1" s="1005"/>
      <c r="C1" s="1005"/>
      <c r="D1" s="1005"/>
      <c r="E1" s="1005"/>
      <c r="F1" s="1005"/>
      <c r="G1" s="1005"/>
      <c r="H1" s="1005"/>
    </row>
    <row r="2" spans="1:29" ht="21.75" customHeight="1">
      <c r="A2" s="1322" t="s">
        <v>1591</v>
      </c>
      <c r="B2" s="1005"/>
      <c r="C2" s="1005"/>
      <c r="D2" s="1005"/>
      <c r="E2" s="1005"/>
      <c r="F2" s="1005"/>
      <c r="G2" s="1005"/>
      <c r="H2" s="1005"/>
      <c r="K2" s="1293" t="s">
        <v>1719</v>
      </c>
    </row>
    <row r="4" spans="1:29">
      <c r="A4" s="1563" t="s">
        <v>1279</v>
      </c>
      <c r="B4" s="1563"/>
      <c r="C4" s="1563"/>
      <c r="E4" s="1563" t="s">
        <v>308</v>
      </c>
      <c r="F4" s="1563"/>
    </row>
    <row r="5" spans="1:29">
      <c r="A5" s="59" t="s">
        <v>342</v>
      </c>
      <c r="E5" s="59" t="s">
        <v>309</v>
      </c>
      <c r="F5" s="223">
        <f>Prem.WACC!C31</f>
        <v>1.1894214876033061E-2</v>
      </c>
    </row>
    <row r="6" spans="1:29">
      <c r="A6" s="59" t="s">
        <v>341</v>
      </c>
      <c r="E6" s="59" t="s">
        <v>310</v>
      </c>
      <c r="F6" s="224">
        <f>Prem.WACC!C32</f>
        <v>4.8441734554471871E-2</v>
      </c>
    </row>
    <row r="7" spans="1:29">
      <c r="A7" s="59" t="s">
        <v>1383</v>
      </c>
      <c r="E7" s="59" t="s">
        <v>311</v>
      </c>
      <c r="F7" s="224">
        <f>Prem.WACC!C53</f>
        <v>2.7400000000000001E-2</v>
      </c>
    </row>
    <row r="8" spans="1:29">
      <c r="A8" s="59" t="s">
        <v>313</v>
      </c>
      <c r="E8" s="59" t="s">
        <v>312</v>
      </c>
      <c r="F8" s="493">
        <v>0.05</v>
      </c>
    </row>
    <row r="9" spans="1:29">
      <c r="A9" s="59" t="s">
        <v>315</v>
      </c>
      <c r="E9" s="59" t="s">
        <v>314</v>
      </c>
      <c r="F9" s="224">
        <f>Prem.WACC!C9</f>
        <v>2.0928589147351406E-2</v>
      </c>
    </row>
    <row r="10" spans="1:29">
      <c r="A10" s="59" t="s">
        <v>317</v>
      </c>
      <c r="E10" s="59" t="s">
        <v>316</v>
      </c>
      <c r="F10" s="224">
        <f>Prem.WACC!C10</f>
        <v>3.4366666666666663E-2</v>
      </c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23"/>
      <c r="AB10" s="223"/>
      <c r="AC10" s="223"/>
    </row>
    <row r="11" spans="1:29">
      <c r="A11" s="59" t="s">
        <v>339</v>
      </c>
      <c r="E11" s="59" t="s">
        <v>23</v>
      </c>
      <c r="F11" s="224">
        <f>Prem.WACC!C27</f>
        <v>0.13500000000000001</v>
      </c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23"/>
      <c r="Z11" s="223"/>
      <c r="AA11" s="223"/>
      <c r="AB11" s="223"/>
      <c r="AC11" s="223"/>
    </row>
    <row r="12" spans="1:29">
      <c r="A12" s="238" t="s">
        <v>340</v>
      </c>
      <c r="B12" s="238"/>
      <c r="C12" s="238"/>
      <c r="E12" s="238"/>
      <c r="F12" s="239"/>
    </row>
    <row r="14" spans="1:29" s="236" customFormat="1" ht="38.25" customHeight="1">
      <c r="A14" s="241" t="s">
        <v>346</v>
      </c>
      <c r="B14" s="242" t="s">
        <v>318</v>
      </c>
      <c r="C14" s="242" t="s">
        <v>319</v>
      </c>
      <c r="D14" s="242" t="s">
        <v>320</v>
      </c>
      <c r="E14" s="242" t="s">
        <v>15</v>
      </c>
    </row>
    <row r="15" spans="1:29">
      <c r="A15" s="1368" t="s">
        <v>1715</v>
      </c>
      <c r="B15" s="225">
        <v>2.06</v>
      </c>
      <c r="C15" s="226">
        <v>0.09</v>
      </c>
      <c r="D15" s="226">
        <f>9.43/(12.96-9.43)</f>
        <v>2.6713881019830019</v>
      </c>
      <c r="E15" s="229">
        <v>0.6</v>
      </c>
    </row>
    <row r="16" spans="1:29">
      <c r="A16" s="1368" t="s">
        <v>1716</v>
      </c>
      <c r="B16" s="225">
        <v>1.24</v>
      </c>
      <c r="C16" s="226">
        <v>0.31</v>
      </c>
      <c r="D16" s="226">
        <v>5.6300000000000003E-2</v>
      </c>
      <c r="E16" s="229">
        <f>B16/(1+(D16)*(1-C16))</f>
        <v>1.1936310159243853</v>
      </c>
    </row>
    <row r="17" spans="1:29">
      <c r="A17" s="1368" t="s">
        <v>1717</v>
      </c>
      <c r="B17" s="225">
        <v>0.99</v>
      </c>
      <c r="C17" s="226">
        <v>0.04</v>
      </c>
      <c r="D17" s="226">
        <v>0</v>
      </c>
      <c r="E17" s="229">
        <f>B17/(1+(D17)*(1-C17))</f>
        <v>0.99</v>
      </c>
    </row>
    <row r="18" spans="1:29">
      <c r="A18" s="1368" t="s">
        <v>321</v>
      </c>
      <c r="B18" s="225">
        <v>2.2799999999999998</v>
      </c>
      <c r="C18" s="226"/>
      <c r="D18" s="226">
        <v>0.1046</v>
      </c>
      <c r="E18" s="229">
        <f>B18/(1+(D18)*(1-C18))</f>
        <v>2.0640956002172728</v>
      </c>
    </row>
    <row r="19" spans="1:29">
      <c r="A19" s="243" t="s">
        <v>293</v>
      </c>
      <c r="B19" s="244">
        <f>AVERAGE(B15:B18)</f>
        <v>1.6425000000000001</v>
      </c>
      <c r="C19" s="245">
        <f>AVERAGE(C15:C18)</f>
        <v>0.14666666666666667</v>
      </c>
      <c r="D19" s="245">
        <f>AVERAGE(D15:D18)</f>
        <v>0.70807202549575043</v>
      </c>
      <c r="E19" s="246">
        <f>AVERAGE(E15:E18)</f>
        <v>1.2119316540354146</v>
      </c>
    </row>
    <row r="20" spans="1:29">
      <c r="A20" s="247" t="s">
        <v>343</v>
      </c>
      <c r="B20" s="248">
        <f>MEDIAN(B15:B18)</f>
        <v>1.65</v>
      </c>
      <c r="C20" s="249">
        <f>MEDIAN(C15:C18)</f>
        <v>0.09</v>
      </c>
      <c r="D20" s="249">
        <f>MEDIAN(D15:D18)</f>
        <v>8.0449999999999994E-2</v>
      </c>
      <c r="E20" s="250">
        <f>MEDIAN(E15:E18)</f>
        <v>1.0918155079621927</v>
      </c>
    </row>
    <row r="21" spans="1:29">
      <c r="A21" s="1369" t="s">
        <v>1718</v>
      </c>
      <c r="B21" s="227"/>
      <c r="C21" s="228"/>
      <c r="D21" s="228"/>
      <c r="E21" s="58"/>
      <c r="F21" s="58"/>
    </row>
    <row r="22" spans="1:29" ht="38.25" customHeight="1">
      <c r="A22" s="241" t="s">
        <v>345</v>
      </c>
      <c r="B22" s="242" t="s">
        <v>320</v>
      </c>
      <c r="C22" s="242" t="s">
        <v>319</v>
      </c>
      <c r="D22" s="242" t="s">
        <v>15</v>
      </c>
      <c r="E22" s="242" t="s">
        <v>322</v>
      </c>
    </row>
    <row r="23" spans="1:29">
      <c r="A23" s="251" t="s">
        <v>338</v>
      </c>
      <c r="B23" s="252">
        <f>B43/B44</f>
        <v>1.53</v>
      </c>
      <c r="C23" s="253">
        <v>0.34</v>
      </c>
      <c r="D23" s="254">
        <f>E19</f>
        <v>1.2119316540354146</v>
      </c>
      <c r="E23" s="255">
        <f>D23*(1+B23*(1-C23))</f>
        <v>2.4357402382803759</v>
      </c>
    </row>
    <row r="24" spans="1:29">
      <c r="A24" s="230"/>
      <c r="B24" s="230"/>
      <c r="C24" s="230"/>
      <c r="D24" s="230"/>
    </row>
    <row r="25" spans="1:29">
      <c r="A25" s="230"/>
      <c r="B25" s="230"/>
      <c r="C25" s="230"/>
      <c r="D25" s="230"/>
    </row>
    <row r="26" spans="1:29">
      <c r="A26" s="269" t="s">
        <v>1721</v>
      </c>
      <c r="B26" s="270"/>
      <c r="C26" s="270"/>
      <c r="D26" s="270"/>
      <c r="E26" s="267"/>
      <c r="I26" s="59">
        <v>2022</v>
      </c>
      <c r="J26" s="59">
        <f>I26+1</f>
        <v>2023</v>
      </c>
      <c r="K26" s="59">
        <f t="shared" ref="K26:AC26" si="0">J26+1</f>
        <v>2024</v>
      </c>
      <c r="L26" s="59">
        <f t="shared" si="0"/>
        <v>2025</v>
      </c>
      <c r="M26" s="59">
        <f t="shared" si="0"/>
        <v>2026</v>
      </c>
      <c r="N26" s="59">
        <f t="shared" si="0"/>
        <v>2027</v>
      </c>
      <c r="O26" s="59">
        <f t="shared" si="0"/>
        <v>2028</v>
      </c>
      <c r="P26" s="59">
        <f t="shared" si="0"/>
        <v>2029</v>
      </c>
      <c r="Q26" s="59">
        <f t="shared" si="0"/>
        <v>2030</v>
      </c>
      <c r="R26" s="59">
        <f t="shared" si="0"/>
        <v>2031</v>
      </c>
      <c r="S26" s="59">
        <f t="shared" si="0"/>
        <v>2032</v>
      </c>
      <c r="T26" s="59">
        <f t="shared" si="0"/>
        <v>2033</v>
      </c>
      <c r="U26" s="59">
        <f t="shared" si="0"/>
        <v>2034</v>
      </c>
      <c r="V26" s="59">
        <f t="shared" si="0"/>
        <v>2035</v>
      </c>
      <c r="W26" s="59">
        <f t="shared" si="0"/>
        <v>2036</v>
      </c>
      <c r="X26" s="59">
        <f t="shared" si="0"/>
        <v>2037</v>
      </c>
      <c r="Y26" s="59">
        <f t="shared" si="0"/>
        <v>2038</v>
      </c>
      <c r="Z26" s="59">
        <f t="shared" si="0"/>
        <v>2039</v>
      </c>
      <c r="AA26" s="59">
        <f t="shared" si="0"/>
        <v>2040</v>
      </c>
      <c r="AB26" s="59">
        <f t="shared" si="0"/>
        <v>2041</v>
      </c>
      <c r="AC26" s="59">
        <f t="shared" si="0"/>
        <v>2042</v>
      </c>
    </row>
    <row r="27" spans="1:29" ht="8.25" customHeight="1">
      <c r="A27" s="266"/>
      <c r="B27" s="270"/>
      <c r="C27" s="267"/>
      <c r="D27" s="267"/>
      <c r="E27" s="267"/>
    </row>
    <row r="28" spans="1:29">
      <c r="A28" s="186" t="s">
        <v>323</v>
      </c>
      <c r="B28" s="264">
        <f>F5</f>
        <v>1.1894214876033061E-2</v>
      </c>
      <c r="C28" s="237" t="s">
        <v>1587</v>
      </c>
      <c r="D28" s="231"/>
      <c r="E28" s="231"/>
      <c r="F28" s="231"/>
      <c r="I28" s="258">
        <f>B28</f>
        <v>1.1894214876033061E-2</v>
      </c>
      <c r="J28" s="1514">
        <f>$I$28</f>
        <v>1.1894214876033061E-2</v>
      </c>
      <c r="K28" s="1514">
        <f t="shared" ref="K28:AC28" si="1">$I$28</f>
        <v>1.1894214876033061E-2</v>
      </c>
      <c r="L28" s="1514">
        <f t="shared" si="1"/>
        <v>1.1894214876033061E-2</v>
      </c>
      <c r="M28" s="1514">
        <f t="shared" si="1"/>
        <v>1.1894214876033061E-2</v>
      </c>
      <c r="N28" s="1514">
        <f t="shared" si="1"/>
        <v>1.1894214876033061E-2</v>
      </c>
      <c r="O28" s="1514">
        <f t="shared" si="1"/>
        <v>1.1894214876033061E-2</v>
      </c>
      <c r="P28" s="1514">
        <f t="shared" si="1"/>
        <v>1.1894214876033061E-2</v>
      </c>
      <c r="Q28" s="1514">
        <f t="shared" si="1"/>
        <v>1.1894214876033061E-2</v>
      </c>
      <c r="R28" s="1514">
        <f t="shared" si="1"/>
        <v>1.1894214876033061E-2</v>
      </c>
      <c r="S28" s="1514">
        <f t="shared" si="1"/>
        <v>1.1894214876033061E-2</v>
      </c>
      <c r="T28" s="1514">
        <f t="shared" si="1"/>
        <v>1.1894214876033061E-2</v>
      </c>
      <c r="U28" s="1514">
        <f t="shared" si="1"/>
        <v>1.1894214876033061E-2</v>
      </c>
      <c r="V28" s="1514">
        <f t="shared" si="1"/>
        <v>1.1894214876033061E-2</v>
      </c>
      <c r="W28" s="1514">
        <f t="shared" si="1"/>
        <v>1.1894214876033061E-2</v>
      </c>
      <c r="X28" s="1514">
        <f t="shared" si="1"/>
        <v>1.1894214876033061E-2</v>
      </c>
      <c r="Y28" s="1514">
        <f t="shared" si="1"/>
        <v>1.1894214876033061E-2</v>
      </c>
      <c r="Z28" s="1514">
        <f t="shared" si="1"/>
        <v>1.1894214876033061E-2</v>
      </c>
      <c r="AA28" s="1514">
        <f t="shared" si="1"/>
        <v>1.1894214876033061E-2</v>
      </c>
      <c r="AB28" s="1514">
        <f t="shared" si="1"/>
        <v>1.1894214876033061E-2</v>
      </c>
      <c r="AC28" s="1514">
        <f t="shared" si="1"/>
        <v>1.1894214876033061E-2</v>
      </c>
    </row>
    <row r="29" spans="1:29">
      <c r="A29" s="186" t="s">
        <v>324</v>
      </c>
      <c r="B29" s="259">
        <f>E23</f>
        <v>2.4357402382803759</v>
      </c>
      <c r="C29" s="237" t="s">
        <v>1588</v>
      </c>
      <c r="D29" s="231"/>
      <c r="E29" s="231"/>
      <c r="F29" s="231"/>
      <c r="I29" s="1515">
        <f>Modelo!E292</f>
        <v>2.5661642831154872</v>
      </c>
      <c r="J29" s="1515">
        <f ca="1">Modelo!F292</f>
        <v>2.1518740268826759</v>
      </c>
      <c r="K29" s="1515">
        <f ca="1">Modelo!G292</f>
        <v>1.6497564745390214</v>
      </c>
      <c r="L29" s="1515">
        <f ca="1">Modelo!H292</f>
        <v>1.3990092544285915</v>
      </c>
      <c r="M29" s="1515">
        <f ca="1">Modelo!I292</f>
        <v>1.2613195149132823</v>
      </c>
      <c r="N29" s="1515">
        <f ca="1">Modelo!J292</f>
        <v>1.2132582717585993</v>
      </c>
      <c r="O29" s="1515">
        <f ca="1">Modelo!K292</f>
        <v>1.2119316540354146</v>
      </c>
      <c r="P29" s="1515">
        <f ca="1">Modelo!L292</f>
        <v>1.2119316540354146</v>
      </c>
      <c r="Q29" s="1515">
        <f ca="1">Modelo!M292</f>
        <v>1.2119316540354146</v>
      </c>
      <c r="R29" s="1515">
        <f ca="1">Modelo!N292</f>
        <v>1.2119316540354146</v>
      </c>
      <c r="S29" s="1515">
        <f ca="1">Modelo!O292</f>
        <v>1.2119316540354146</v>
      </c>
      <c r="T29" s="1515">
        <f ca="1">Modelo!P292</f>
        <v>1.2119316540354146</v>
      </c>
      <c r="U29" s="1515">
        <f ca="1">Modelo!Q292</f>
        <v>1.2119316540354146</v>
      </c>
      <c r="V29" s="1515">
        <f ca="1">Modelo!R292</f>
        <v>1.2119316540354146</v>
      </c>
      <c r="W29" s="1515">
        <f ca="1">Modelo!S292</f>
        <v>1.2119316540354146</v>
      </c>
      <c r="X29" s="1515">
        <f ca="1">Modelo!T292</f>
        <v>1.2119316540354146</v>
      </c>
      <c r="Y29" s="1515">
        <f ca="1">Modelo!U292</f>
        <v>1.2119316540354146</v>
      </c>
      <c r="Z29" s="1515">
        <f ca="1">Modelo!V292</f>
        <v>1.2119316540354146</v>
      </c>
      <c r="AA29" s="1515">
        <f ca="1">Modelo!W292</f>
        <v>1.2119316540354146</v>
      </c>
      <c r="AB29" s="1515">
        <f ca="1">Modelo!X292</f>
        <v>1.2119316540354146</v>
      </c>
      <c r="AC29" s="1515">
        <f>Modelo!Y292</f>
        <v>1.2119316540354146</v>
      </c>
    </row>
    <row r="30" spans="1:29">
      <c r="A30" s="186" t="s">
        <v>16</v>
      </c>
      <c r="B30" s="258">
        <f>F6</f>
        <v>4.8441734554471871E-2</v>
      </c>
      <c r="C30" s="237" t="s">
        <v>1589</v>
      </c>
      <c r="D30" s="231"/>
      <c r="E30" s="231"/>
      <c r="F30" s="231"/>
      <c r="I30" s="258">
        <f t="shared" ref="I30:I32" si="2">B30</f>
        <v>4.8441734554471871E-2</v>
      </c>
      <c r="J30" s="1514">
        <f>$I$30</f>
        <v>4.8441734554471871E-2</v>
      </c>
      <c r="K30" s="1514">
        <f t="shared" ref="K30:AC30" si="3">$I$30</f>
        <v>4.8441734554471871E-2</v>
      </c>
      <c r="L30" s="1514">
        <f t="shared" si="3"/>
        <v>4.8441734554471871E-2</v>
      </c>
      <c r="M30" s="1514">
        <f t="shared" si="3"/>
        <v>4.8441734554471871E-2</v>
      </c>
      <c r="N30" s="1514">
        <f t="shared" si="3"/>
        <v>4.8441734554471871E-2</v>
      </c>
      <c r="O30" s="1514">
        <f t="shared" si="3"/>
        <v>4.8441734554471871E-2</v>
      </c>
      <c r="P30" s="1514">
        <f t="shared" si="3"/>
        <v>4.8441734554471871E-2</v>
      </c>
      <c r="Q30" s="1514">
        <f t="shared" si="3"/>
        <v>4.8441734554471871E-2</v>
      </c>
      <c r="R30" s="1514">
        <f t="shared" si="3"/>
        <v>4.8441734554471871E-2</v>
      </c>
      <c r="S30" s="1514">
        <f t="shared" si="3"/>
        <v>4.8441734554471871E-2</v>
      </c>
      <c r="T30" s="1514">
        <f t="shared" si="3"/>
        <v>4.8441734554471871E-2</v>
      </c>
      <c r="U30" s="1514">
        <f t="shared" si="3"/>
        <v>4.8441734554471871E-2</v>
      </c>
      <c r="V30" s="1514">
        <f t="shared" si="3"/>
        <v>4.8441734554471871E-2</v>
      </c>
      <c r="W30" s="1514">
        <f t="shared" si="3"/>
        <v>4.8441734554471871E-2</v>
      </c>
      <c r="X30" s="1514">
        <f t="shared" si="3"/>
        <v>4.8441734554471871E-2</v>
      </c>
      <c r="Y30" s="1514">
        <f t="shared" si="3"/>
        <v>4.8441734554471871E-2</v>
      </c>
      <c r="Z30" s="1514">
        <f t="shared" si="3"/>
        <v>4.8441734554471871E-2</v>
      </c>
      <c r="AA30" s="1514">
        <f t="shared" si="3"/>
        <v>4.8441734554471871E-2</v>
      </c>
      <c r="AB30" s="1514">
        <f t="shared" si="3"/>
        <v>4.8441734554471871E-2</v>
      </c>
      <c r="AC30" s="1514">
        <f t="shared" si="3"/>
        <v>4.8441734554471871E-2</v>
      </c>
    </row>
    <row r="31" spans="1:29">
      <c r="A31" s="186" t="s">
        <v>344</v>
      </c>
      <c r="B31" s="258">
        <f>F7</f>
        <v>2.7400000000000001E-2</v>
      </c>
      <c r="C31" s="237" t="s">
        <v>1590</v>
      </c>
      <c r="D31" s="231"/>
      <c r="E31" s="231"/>
      <c r="F31" s="231"/>
      <c r="I31" s="258">
        <f t="shared" si="2"/>
        <v>2.7400000000000001E-2</v>
      </c>
      <c r="J31" s="1514">
        <f>$I$31</f>
        <v>2.7400000000000001E-2</v>
      </c>
      <c r="K31" s="1514">
        <f t="shared" ref="K31:AC31" si="4">$I$31</f>
        <v>2.7400000000000001E-2</v>
      </c>
      <c r="L31" s="1514">
        <f t="shared" si="4"/>
        <v>2.7400000000000001E-2</v>
      </c>
      <c r="M31" s="1514">
        <f t="shared" si="4"/>
        <v>2.7400000000000001E-2</v>
      </c>
      <c r="N31" s="1514">
        <f t="shared" si="4"/>
        <v>2.7400000000000001E-2</v>
      </c>
      <c r="O31" s="1514">
        <f t="shared" si="4"/>
        <v>2.7400000000000001E-2</v>
      </c>
      <c r="P31" s="1514">
        <f t="shared" si="4"/>
        <v>2.7400000000000001E-2</v>
      </c>
      <c r="Q31" s="1514">
        <f t="shared" si="4"/>
        <v>2.7400000000000001E-2</v>
      </c>
      <c r="R31" s="1514">
        <f t="shared" si="4"/>
        <v>2.7400000000000001E-2</v>
      </c>
      <c r="S31" s="1514">
        <f t="shared" si="4"/>
        <v>2.7400000000000001E-2</v>
      </c>
      <c r="T31" s="1514">
        <f t="shared" si="4"/>
        <v>2.7400000000000001E-2</v>
      </c>
      <c r="U31" s="1514">
        <f t="shared" si="4"/>
        <v>2.7400000000000001E-2</v>
      </c>
      <c r="V31" s="1514">
        <f t="shared" si="4"/>
        <v>2.7400000000000001E-2</v>
      </c>
      <c r="W31" s="1514">
        <f t="shared" si="4"/>
        <v>2.7400000000000001E-2</v>
      </c>
      <c r="X31" s="1514">
        <f t="shared" si="4"/>
        <v>2.7400000000000001E-2</v>
      </c>
      <c r="Y31" s="1514">
        <f t="shared" si="4"/>
        <v>2.7400000000000001E-2</v>
      </c>
      <c r="Z31" s="1514">
        <f t="shared" si="4"/>
        <v>2.7400000000000001E-2</v>
      </c>
      <c r="AA31" s="1514">
        <f t="shared" si="4"/>
        <v>2.7400000000000001E-2</v>
      </c>
      <c r="AB31" s="1514">
        <f t="shared" si="4"/>
        <v>2.7400000000000001E-2</v>
      </c>
      <c r="AC31" s="1514">
        <f t="shared" si="4"/>
        <v>2.7400000000000001E-2</v>
      </c>
    </row>
    <row r="32" spans="1:29">
      <c r="A32" s="186" t="s">
        <v>325</v>
      </c>
      <c r="B32" s="258">
        <f>F8</f>
        <v>0.05</v>
      </c>
      <c r="C32" s="237" t="s">
        <v>1720</v>
      </c>
      <c r="D32" s="231"/>
      <c r="E32" s="231"/>
      <c r="F32" s="231"/>
      <c r="I32" s="258">
        <f t="shared" si="2"/>
        <v>0.05</v>
      </c>
      <c r="J32" s="1514">
        <f>$I$32</f>
        <v>0.05</v>
      </c>
      <c r="K32" s="1514">
        <f t="shared" ref="K32:AC32" si="5">$I$32</f>
        <v>0.05</v>
      </c>
      <c r="L32" s="1514">
        <f t="shared" si="5"/>
        <v>0.05</v>
      </c>
      <c r="M32" s="1514">
        <f t="shared" si="5"/>
        <v>0.05</v>
      </c>
      <c r="N32" s="1514">
        <f t="shared" si="5"/>
        <v>0.05</v>
      </c>
      <c r="O32" s="1514">
        <f t="shared" si="5"/>
        <v>0.05</v>
      </c>
      <c r="P32" s="1514">
        <f t="shared" si="5"/>
        <v>0.05</v>
      </c>
      <c r="Q32" s="1514">
        <f t="shared" si="5"/>
        <v>0.05</v>
      </c>
      <c r="R32" s="1514">
        <f t="shared" si="5"/>
        <v>0.05</v>
      </c>
      <c r="S32" s="1514">
        <f t="shared" si="5"/>
        <v>0.05</v>
      </c>
      <c r="T32" s="1514">
        <f t="shared" si="5"/>
        <v>0.05</v>
      </c>
      <c r="U32" s="1514">
        <f t="shared" si="5"/>
        <v>0.05</v>
      </c>
      <c r="V32" s="1514">
        <f t="shared" si="5"/>
        <v>0.05</v>
      </c>
      <c r="W32" s="1514">
        <f t="shared" si="5"/>
        <v>0.05</v>
      </c>
      <c r="X32" s="1514">
        <f t="shared" si="5"/>
        <v>0.05</v>
      </c>
      <c r="Y32" s="1514">
        <f t="shared" si="5"/>
        <v>0.05</v>
      </c>
      <c r="Z32" s="1514">
        <f t="shared" si="5"/>
        <v>0.05</v>
      </c>
      <c r="AA32" s="1514">
        <f t="shared" si="5"/>
        <v>0.05</v>
      </c>
      <c r="AB32" s="1514">
        <f t="shared" si="5"/>
        <v>0.05</v>
      </c>
      <c r="AC32" s="1514">
        <f t="shared" si="5"/>
        <v>0.05</v>
      </c>
    </row>
    <row r="33" spans="1:29">
      <c r="A33" s="256" t="s">
        <v>332</v>
      </c>
      <c r="B33" s="262">
        <f>B28+B29*B30+B31+B32</f>
        <v>0.20728569694245708</v>
      </c>
      <c r="I33" s="262">
        <f>I28+I29*I30+I31+I32</f>
        <v>0.21360366390188013</v>
      </c>
      <c r="J33" s="262">
        <f t="shared" ref="J33:AC33" ca="1" si="6">J28+J29*J30+J31+J32</f>
        <v>0.19353472528094612</v>
      </c>
      <c r="K33" s="262">
        <f t="shared" ca="1" si="6"/>
        <v>0.16921128009517367</v>
      </c>
      <c r="L33" s="262">
        <f t="shared" ca="1" si="6"/>
        <v>0.15706464981831247</v>
      </c>
      <c r="M33" s="262">
        <f t="shared" ca="1" si="6"/>
        <v>0.15039472000583753</v>
      </c>
      <c r="N33" s="262">
        <f t="shared" ca="1" si="6"/>
        <v>0.14806655002258046</v>
      </c>
      <c r="O33" s="262">
        <f t="shared" ca="1" si="6"/>
        <v>0.14800228635897866</v>
      </c>
      <c r="P33" s="262">
        <f t="shared" ca="1" si="6"/>
        <v>0.14800228635897866</v>
      </c>
      <c r="Q33" s="262">
        <f t="shared" ca="1" si="6"/>
        <v>0.14800228635897866</v>
      </c>
      <c r="R33" s="262">
        <f t="shared" ca="1" si="6"/>
        <v>0.14800228635897866</v>
      </c>
      <c r="S33" s="262">
        <f t="shared" ca="1" si="6"/>
        <v>0.14800228635897866</v>
      </c>
      <c r="T33" s="262">
        <f t="shared" ca="1" si="6"/>
        <v>0.14800228635897866</v>
      </c>
      <c r="U33" s="262">
        <f t="shared" ca="1" si="6"/>
        <v>0.14800228635897866</v>
      </c>
      <c r="V33" s="262">
        <f t="shared" ca="1" si="6"/>
        <v>0.14800228635897866</v>
      </c>
      <c r="W33" s="262">
        <f t="shared" ca="1" si="6"/>
        <v>0.14800228635897866</v>
      </c>
      <c r="X33" s="262">
        <f t="shared" ca="1" si="6"/>
        <v>0.14800228635897866</v>
      </c>
      <c r="Y33" s="262">
        <f t="shared" ca="1" si="6"/>
        <v>0.14800228635897866</v>
      </c>
      <c r="Z33" s="262">
        <f t="shared" ca="1" si="6"/>
        <v>0.14800228635897866</v>
      </c>
      <c r="AA33" s="262">
        <f t="shared" ca="1" si="6"/>
        <v>0.14800228635897866</v>
      </c>
      <c r="AB33" s="262">
        <f t="shared" ca="1" si="6"/>
        <v>0.14800228635897866</v>
      </c>
      <c r="AC33" s="262">
        <f t="shared" si="6"/>
        <v>0.14800228635897866</v>
      </c>
    </row>
    <row r="34" spans="1:29">
      <c r="A34" s="58"/>
      <c r="B34" s="223"/>
    </row>
    <row r="35" spans="1:29">
      <c r="A35" s="186" t="s">
        <v>18</v>
      </c>
      <c r="B35" s="258">
        <f>F9</f>
        <v>2.0928589147351406E-2</v>
      </c>
      <c r="C35" s="232"/>
      <c r="D35" s="233"/>
      <c r="E35" s="233"/>
      <c r="F35" s="233"/>
      <c r="I35" s="258">
        <f>$B$35</f>
        <v>2.0928589147351406E-2</v>
      </c>
      <c r="J35" s="258">
        <f t="shared" ref="J35:AC35" si="7">$B$35</f>
        <v>2.0928589147351406E-2</v>
      </c>
      <c r="K35" s="258">
        <f t="shared" si="7"/>
        <v>2.0928589147351406E-2</v>
      </c>
      <c r="L35" s="258">
        <f t="shared" si="7"/>
        <v>2.0928589147351406E-2</v>
      </c>
      <c r="M35" s="258">
        <f t="shared" si="7"/>
        <v>2.0928589147351406E-2</v>
      </c>
      <c r="N35" s="258">
        <f t="shared" si="7"/>
        <v>2.0928589147351406E-2</v>
      </c>
      <c r="O35" s="258">
        <f t="shared" si="7"/>
        <v>2.0928589147351406E-2</v>
      </c>
      <c r="P35" s="258">
        <f t="shared" si="7"/>
        <v>2.0928589147351406E-2</v>
      </c>
      <c r="Q35" s="258">
        <f t="shared" si="7"/>
        <v>2.0928589147351406E-2</v>
      </c>
      <c r="R35" s="258">
        <f t="shared" si="7"/>
        <v>2.0928589147351406E-2</v>
      </c>
      <c r="S35" s="258">
        <f t="shared" si="7"/>
        <v>2.0928589147351406E-2</v>
      </c>
      <c r="T35" s="258">
        <f t="shared" si="7"/>
        <v>2.0928589147351406E-2</v>
      </c>
      <c r="U35" s="258">
        <f t="shared" si="7"/>
        <v>2.0928589147351406E-2</v>
      </c>
      <c r="V35" s="258">
        <f t="shared" si="7"/>
        <v>2.0928589147351406E-2</v>
      </c>
      <c r="W35" s="258">
        <f t="shared" si="7"/>
        <v>2.0928589147351406E-2</v>
      </c>
      <c r="X35" s="258">
        <f t="shared" si="7"/>
        <v>2.0928589147351406E-2</v>
      </c>
      <c r="Y35" s="258">
        <f t="shared" si="7"/>
        <v>2.0928589147351406E-2</v>
      </c>
      <c r="Z35" s="258">
        <f t="shared" si="7"/>
        <v>2.0928589147351406E-2</v>
      </c>
      <c r="AA35" s="258">
        <f t="shared" si="7"/>
        <v>2.0928589147351406E-2</v>
      </c>
      <c r="AB35" s="258">
        <f t="shared" si="7"/>
        <v>2.0928589147351406E-2</v>
      </c>
      <c r="AC35" s="258">
        <f t="shared" si="7"/>
        <v>2.0928589147351406E-2</v>
      </c>
    </row>
    <row r="36" spans="1:29">
      <c r="A36" s="256" t="s">
        <v>333</v>
      </c>
      <c r="B36" s="262">
        <f>(1+B33)/(1+B35)-1</f>
        <v>0.18253686866653962</v>
      </c>
      <c r="I36" s="262">
        <f>(1+I33)/(1+I35)-1</f>
        <v>0.18872532006910014</v>
      </c>
      <c r="J36" s="262">
        <f t="shared" ref="J36:AC36" ca="1" si="8">(1+J33)/(1+J35)-1</f>
        <v>0.16906778590435012</v>
      </c>
      <c r="K36" s="262">
        <f t="shared" ca="1" si="8"/>
        <v>0.14524296069685305</v>
      </c>
      <c r="L36" s="262">
        <f t="shared" ca="1" si="8"/>
        <v>0.13334533102325774</v>
      </c>
      <c r="M36" s="262">
        <f t="shared" ca="1" si="8"/>
        <v>0.12681213185205475</v>
      </c>
      <c r="N36" s="262">
        <f t="shared" ca="1" si="8"/>
        <v>0.12453168833425532</v>
      </c>
      <c r="O36" s="262">
        <f t="shared" ca="1" si="8"/>
        <v>0.12446874204762493</v>
      </c>
      <c r="P36" s="262">
        <f t="shared" ca="1" si="8"/>
        <v>0.12446874204762493</v>
      </c>
      <c r="Q36" s="262">
        <f t="shared" ca="1" si="8"/>
        <v>0.12446874204762493</v>
      </c>
      <c r="R36" s="262">
        <f t="shared" ca="1" si="8"/>
        <v>0.12446874204762493</v>
      </c>
      <c r="S36" s="262">
        <f t="shared" ca="1" si="8"/>
        <v>0.12446874204762493</v>
      </c>
      <c r="T36" s="262">
        <f t="shared" ca="1" si="8"/>
        <v>0.12446874204762493</v>
      </c>
      <c r="U36" s="262">
        <f t="shared" ca="1" si="8"/>
        <v>0.12446874204762493</v>
      </c>
      <c r="V36" s="262">
        <f t="shared" ca="1" si="8"/>
        <v>0.12446874204762493</v>
      </c>
      <c r="W36" s="262">
        <f t="shared" ca="1" si="8"/>
        <v>0.12446874204762493</v>
      </c>
      <c r="X36" s="262">
        <f t="shared" ca="1" si="8"/>
        <v>0.12446874204762493</v>
      </c>
      <c r="Y36" s="262">
        <f t="shared" ca="1" si="8"/>
        <v>0.12446874204762493</v>
      </c>
      <c r="Z36" s="262">
        <f t="shared" ca="1" si="8"/>
        <v>0.12446874204762493</v>
      </c>
      <c r="AA36" s="262">
        <f t="shared" ca="1" si="8"/>
        <v>0.12446874204762493</v>
      </c>
      <c r="AB36" s="262">
        <f t="shared" ca="1" si="8"/>
        <v>0.12446874204762493</v>
      </c>
      <c r="AC36" s="262">
        <f t="shared" si="8"/>
        <v>0.12446874204762493</v>
      </c>
    </row>
    <row r="38" spans="1:29">
      <c r="A38" s="186" t="s">
        <v>326</v>
      </c>
      <c r="B38" s="258">
        <f>F10</f>
        <v>3.4366666666666663E-2</v>
      </c>
      <c r="C38" s="232"/>
      <c r="D38" s="233"/>
      <c r="E38" s="233"/>
      <c r="F38" s="233"/>
      <c r="I38" s="258">
        <f>$B$38</f>
        <v>3.4366666666666663E-2</v>
      </c>
      <c r="J38" s="258">
        <f t="shared" ref="J38:AC38" si="9">$B$38</f>
        <v>3.4366666666666663E-2</v>
      </c>
      <c r="K38" s="258">
        <f t="shared" si="9"/>
        <v>3.4366666666666663E-2</v>
      </c>
      <c r="L38" s="258">
        <f t="shared" si="9"/>
        <v>3.4366666666666663E-2</v>
      </c>
      <c r="M38" s="258">
        <f t="shared" si="9"/>
        <v>3.4366666666666663E-2</v>
      </c>
      <c r="N38" s="258">
        <f t="shared" si="9"/>
        <v>3.4366666666666663E-2</v>
      </c>
      <c r="O38" s="258">
        <f t="shared" si="9"/>
        <v>3.4366666666666663E-2</v>
      </c>
      <c r="P38" s="258">
        <f t="shared" si="9"/>
        <v>3.4366666666666663E-2</v>
      </c>
      <c r="Q38" s="258">
        <f t="shared" si="9"/>
        <v>3.4366666666666663E-2</v>
      </c>
      <c r="R38" s="258">
        <f t="shared" si="9"/>
        <v>3.4366666666666663E-2</v>
      </c>
      <c r="S38" s="258">
        <f t="shared" si="9"/>
        <v>3.4366666666666663E-2</v>
      </c>
      <c r="T38" s="258">
        <f t="shared" si="9"/>
        <v>3.4366666666666663E-2</v>
      </c>
      <c r="U38" s="258">
        <f t="shared" si="9"/>
        <v>3.4366666666666663E-2</v>
      </c>
      <c r="V38" s="258">
        <f t="shared" si="9"/>
        <v>3.4366666666666663E-2</v>
      </c>
      <c r="W38" s="258">
        <f t="shared" si="9"/>
        <v>3.4366666666666663E-2</v>
      </c>
      <c r="X38" s="258">
        <f t="shared" si="9"/>
        <v>3.4366666666666663E-2</v>
      </c>
      <c r="Y38" s="258">
        <f t="shared" si="9"/>
        <v>3.4366666666666663E-2</v>
      </c>
      <c r="Z38" s="258">
        <f t="shared" si="9"/>
        <v>3.4366666666666663E-2</v>
      </c>
      <c r="AA38" s="258">
        <f t="shared" si="9"/>
        <v>3.4366666666666663E-2</v>
      </c>
      <c r="AB38" s="258">
        <f t="shared" si="9"/>
        <v>3.4366666666666663E-2</v>
      </c>
      <c r="AC38" s="258">
        <f t="shared" si="9"/>
        <v>3.4366666666666663E-2</v>
      </c>
    </row>
    <row r="39" spans="1:29">
      <c r="A39" s="256" t="s">
        <v>334</v>
      </c>
      <c r="B39" s="1370">
        <f>(1+B36)*(1+B38)-1</f>
        <v>0.22317671905304626</v>
      </c>
      <c r="C39" s="232"/>
      <c r="D39" s="233"/>
      <c r="E39" s="233"/>
      <c r="F39" s="233"/>
      <c r="I39" s="262">
        <f>((1+I36)*(1+I38)-1)</f>
        <v>0.22957784690214145</v>
      </c>
      <c r="J39" s="262">
        <f t="shared" ref="J39:AC39" ca="1" si="10">(1+J36)*(1+J38)-1</f>
        <v>0.20924474881326294</v>
      </c>
      <c r="K39" s="262">
        <f t="shared" ca="1" si="10"/>
        <v>0.18460114377946812</v>
      </c>
      <c r="L39" s="262">
        <f t="shared" ca="1" si="10"/>
        <v>0.17229463223275698</v>
      </c>
      <c r="M39" s="262">
        <f t="shared" ca="1" si="10"/>
        <v>0.16553690878337046</v>
      </c>
      <c r="N39" s="262">
        <f t="shared" ca="1" si="10"/>
        <v>0.16317809402334249</v>
      </c>
      <c r="O39" s="262">
        <f t="shared" ca="1" si="10"/>
        <v>0.16311298448266154</v>
      </c>
      <c r="P39" s="262">
        <f t="shared" ca="1" si="10"/>
        <v>0.16311298448266154</v>
      </c>
      <c r="Q39" s="262">
        <f t="shared" ca="1" si="10"/>
        <v>0.16311298448266154</v>
      </c>
      <c r="R39" s="262">
        <f t="shared" ca="1" si="10"/>
        <v>0.16311298448266154</v>
      </c>
      <c r="S39" s="262">
        <f t="shared" ca="1" si="10"/>
        <v>0.16311298448266154</v>
      </c>
      <c r="T39" s="262">
        <f t="shared" ca="1" si="10"/>
        <v>0.16311298448266154</v>
      </c>
      <c r="U39" s="262">
        <f t="shared" ca="1" si="10"/>
        <v>0.16311298448266154</v>
      </c>
      <c r="V39" s="262">
        <f t="shared" ca="1" si="10"/>
        <v>0.16311298448266154</v>
      </c>
      <c r="W39" s="262">
        <f t="shared" ca="1" si="10"/>
        <v>0.16311298448266154</v>
      </c>
      <c r="X39" s="262">
        <f t="shared" ca="1" si="10"/>
        <v>0.16311298448266154</v>
      </c>
      <c r="Y39" s="262">
        <f t="shared" ca="1" si="10"/>
        <v>0.16311298448266154</v>
      </c>
      <c r="Z39" s="262">
        <f t="shared" ca="1" si="10"/>
        <v>0.16311298448266154</v>
      </c>
      <c r="AA39" s="262">
        <f t="shared" ca="1" si="10"/>
        <v>0.16311298448266154</v>
      </c>
      <c r="AB39" s="262">
        <f t="shared" ca="1" si="10"/>
        <v>0.16311298448266154</v>
      </c>
      <c r="AC39" s="262">
        <f t="shared" si="10"/>
        <v>0.16311298448266154</v>
      </c>
    </row>
    <row r="40" spans="1:29">
      <c r="A40" s="1371"/>
      <c r="B40" s="1371"/>
      <c r="C40" s="1371"/>
      <c r="D40" s="1371"/>
    </row>
    <row r="41" spans="1:29">
      <c r="A41" s="269" t="s">
        <v>335</v>
      </c>
      <c r="B41" s="270"/>
      <c r="C41" s="270"/>
      <c r="D41" s="270"/>
      <c r="I41" s="1516">
        <f>1+I39</f>
        <v>1.2295778469021414</v>
      </c>
      <c r="J41" s="1517">
        <f ca="1">I41*(1+J39)</f>
        <v>1.4868605546235327</v>
      </c>
      <c r="K41" s="1517">
        <f t="shared" ref="K41:AC41" ca="1" si="11">J41*(1+K39)</f>
        <v>1.7613367136476112</v>
      </c>
      <c r="L41" s="1517">
        <f t="shared" ca="1" si="11"/>
        <v>2.0648055749635792</v>
      </c>
      <c r="M41" s="1517">
        <f t="shared" ca="1" si="11"/>
        <v>2.4066071070817201</v>
      </c>
      <c r="N41" s="1517">
        <f t="shared" ca="1" si="11"/>
        <v>2.7993126678783451</v>
      </c>
      <c r="O41" s="1517">
        <f t="shared" ca="1" si="11"/>
        <v>3.2559169116361035</v>
      </c>
      <c r="P41" s="1517">
        <f t="shared" ca="1" si="11"/>
        <v>3.7869992363206384</v>
      </c>
      <c r="Q41" s="1517">
        <f t="shared" ca="1" si="11"/>
        <v>4.4047079839904582</v>
      </c>
      <c r="R41" s="1517">
        <f t="shared" ca="1" si="11"/>
        <v>5.123173049033749</v>
      </c>
      <c r="S41" s="1517">
        <f t="shared" ca="1" si="11"/>
        <v>5.9588290950827805</v>
      </c>
      <c r="T41" s="1517">
        <f t="shared" ca="1" si="11"/>
        <v>6.9307914928038503</v>
      </c>
      <c r="U41" s="1517">
        <f t="shared" ca="1" si="11"/>
        <v>8.0612935780221271</v>
      </c>
      <c r="V41" s="1517">
        <f t="shared" ca="1" si="11"/>
        <v>9.3761952323242301</v>
      </c>
      <c r="W41" s="1517">
        <f t="shared" ca="1" si="11"/>
        <v>10.905574419760738</v>
      </c>
      <c r="X41" s="1517">
        <f t="shared" ca="1" si="11"/>
        <v>12.684415210865682</v>
      </c>
      <c r="Y41" s="1517">
        <f t="shared" ca="1" si="11"/>
        <v>14.753408032327252</v>
      </c>
      <c r="Z41" s="1517">
        <f t="shared" ca="1" si="11"/>
        <v>17.159880447770622</v>
      </c>
      <c r="AA41" s="1517">
        <f t="shared" ca="1" si="11"/>
        <v>19.95887976097216</v>
      </c>
      <c r="AB41" s="1517">
        <f t="shared" ca="1" si="11"/>
        <v>23.214432205714918</v>
      </c>
      <c r="AC41" s="1517">
        <f t="shared" ca="1" si="11"/>
        <v>27.001007525859492</v>
      </c>
    </row>
    <row r="43" spans="1:29" hidden="1">
      <c r="A43" s="186" t="s">
        <v>327</v>
      </c>
      <c r="B43" s="260">
        <f>SUM(Modelo!E237:Y237)</f>
        <v>153000</v>
      </c>
      <c r="C43" s="234"/>
      <c r="I43" s="260">
        <f>Modelo!E148</f>
        <v>101583.33333333333</v>
      </c>
      <c r="J43" s="260">
        <f>Modelo!F148</f>
        <v>109616.66666666664</v>
      </c>
      <c r="K43" s="260">
        <f>Modelo!G148</f>
        <v>79016.666666666642</v>
      </c>
      <c r="L43" s="260">
        <f>Modelo!H148</f>
        <v>48416.666666666642</v>
      </c>
      <c r="M43" s="260">
        <f>Modelo!I148</f>
        <v>17816.666666666639</v>
      </c>
      <c r="N43" s="260">
        <f>Modelo!J148</f>
        <v>633.33333333330665</v>
      </c>
      <c r="O43" s="260">
        <f>Modelo!K148</f>
        <v>-2.6716406864579767E-11</v>
      </c>
      <c r="P43" s="260">
        <f>Modelo!L148</f>
        <v>-2.6716406864579767E-11</v>
      </c>
      <c r="Q43" s="260">
        <f>Modelo!M148</f>
        <v>-2.6716406864579767E-11</v>
      </c>
      <c r="R43" s="260">
        <f>Modelo!N148</f>
        <v>-2.6716406864579767E-11</v>
      </c>
      <c r="S43" s="260">
        <f>Modelo!O148</f>
        <v>-2.6716406864579767E-11</v>
      </c>
      <c r="T43" s="260">
        <f>Modelo!P148</f>
        <v>-2.6716406864579767E-11</v>
      </c>
      <c r="U43" s="260">
        <f>Modelo!Q148</f>
        <v>-2.6716406864579767E-11</v>
      </c>
      <c r="V43" s="260">
        <f>Modelo!R148</f>
        <v>-2.6716406864579767E-11</v>
      </c>
      <c r="W43" s="260">
        <f>Modelo!S148</f>
        <v>-2.6716406864579767E-11</v>
      </c>
      <c r="X43" s="260">
        <f>Modelo!T148</f>
        <v>-2.6716406864579767E-11</v>
      </c>
      <c r="Y43" s="260">
        <f>Modelo!U148</f>
        <v>-2.6716406864579767E-11</v>
      </c>
      <c r="Z43" s="260">
        <f>Modelo!V148</f>
        <v>-2.6716406864579767E-11</v>
      </c>
      <c r="AA43" s="260">
        <f>Modelo!W148</f>
        <v>-2.6716406864579767E-11</v>
      </c>
      <c r="AB43" s="260">
        <f>Modelo!X148</f>
        <v>-2.6716406864579767E-11</v>
      </c>
      <c r="AC43" s="260">
        <f>Modelo!Y148</f>
        <v>0</v>
      </c>
    </row>
    <row r="44" spans="1:29" hidden="1">
      <c r="A44" s="186" t="s">
        <v>328</v>
      </c>
      <c r="B44" s="260">
        <f>SUM(Modelo!E238:Y238)</f>
        <v>100000</v>
      </c>
      <c r="C44" s="234"/>
      <c r="I44" s="260">
        <f>Modelo!E154</f>
        <v>60000</v>
      </c>
      <c r="J44" s="260">
        <f ca="1">Modelo!F154</f>
        <v>93281.909516327156</v>
      </c>
      <c r="K44" s="260">
        <f ca="1">Modelo!G154</f>
        <v>144357.84526080833</v>
      </c>
      <c r="L44" s="260">
        <f ca="1">Modelo!H154</f>
        <v>207011.82783673421</v>
      </c>
      <c r="M44" s="260">
        <f ca="1">Modelo!I154</f>
        <v>288554.8000356672</v>
      </c>
      <c r="N44" s="260">
        <f ca="1">Modelo!J154</f>
        <v>381863.91040419688</v>
      </c>
      <c r="O44" s="260">
        <f ca="1">Modelo!K154</f>
        <v>485259.7904484641</v>
      </c>
      <c r="P44" s="260">
        <f ca="1">Modelo!L154</f>
        <v>598889.11621974409</v>
      </c>
      <c r="Q44" s="260">
        <f ca="1">Modelo!M154</f>
        <v>724123.25586789544</v>
      </c>
      <c r="R44" s="260">
        <f ca="1">Modelo!N154</f>
        <v>860546.3467397124</v>
      </c>
      <c r="S44" s="260">
        <f ca="1">Modelo!O154</f>
        <v>999622.91907400696</v>
      </c>
      <c r="T44" s="260">
        <f ca="1">Modelo!P154</f>
        <v>1139767.7845737936</v>
      </c>
      <c r="U44" s="260">
        <f ca="1">Modelo!Q154</f>
        <v>1281626.8289647116</v>
      </c>
      <c r="V44" s="260">
        <f ca="1">Modelo!R154</f>
        <v>1425180.7096111481</v>
      </c>
      <c r="W44" s="260">
        <f ca="1">Modelo!S154</f>
        <v>1571336.9531148025</v>
      </c>
      <c r="X44" s="260">
        <f ca="1">Modelo!T154</f>
        <v>1719477.4193814674</v>
      </c>
      <c r="Y44" s="260">
        <f ca="1">Modelo!U154</f>
        <v>1868963.6884298702</v>
      </c>
      <c r="Z44" s="260">
        <f ca="1">Modelo!V154</f>
        <v>2019885.3437853141</v>
      </c>
      <c r="AA44" s="260">
        <f ca="1">Modelo!W154</f>
        <v>2167692.2519435398</v>
      </c>
      <c r="AB44" s="260">
        <f ca="1">Modelo!X154</f>
        <v>2332347.7617654437</v>
      </c>
      <c r="AC44" s="260">
        <f>Modelo!Y154</f>
        <v>0</v>
      </c>
    </row>
    <row r="45" spans="1:29" hidden="1">
      <c r="A45" s="186" t="s">
        <v>330</v>
      </c>
      <c r="B45" s="263">
        <f>SUM(B43:B44)</f>
        <v>253000</v>
      </c>
      <c r="I45" s="263">
        <f>SUM(I43:I44)</f>
        <v>161583.33333333331</v>
      </c>
      <c r="J45" s="263">
        <f t="shared" ref="J45:AC45" ca="1" si="12">SUM(J43:J44)</f>
        <v>202898.5761829938</v>
      </c>
      <c r="K45" s="263">
        <f t="shared" ca="1" si="12"/>
        <v>223374.51192747499</v>
      </c>
      <c r="L45" s="263">
        <f t="shared" ca="1" si="12"/>
        <v>255428.49450340087</v>
      </c>
      <c r="M45" s="263">
        <f t="shared" ca="1" si="12"/>
        <v>306371.46670233383</v>
      </c>
      <c r="N45" s="263">
        <f t="shared" ca="1" si="12"/>
        <v>382497.2437375302</v>
      </c>
      <c r="O45" s="263">
        <f t="shared" ca="1" si="12"/>
        <v>485259.7904484641</v>
      </c>
      <c r="P45" s="263">
        <f t="shared" ca="1" si="12"/>
        <v>598889.11621974409</v>
      </c>
      <c r="Q45" s="263">
        <f t="shared" ca="1" si="12"/>
        <v>724123.25586789544</v>
      </c>
      <c r="R45" s="263">
        <f t="shared" ca="1" si="12"/>
        <v>860546.3467397124</v>
      </c>
      <c r="S45" s="263">
        <f t="shared" ca="1" si="12"/>
        <v>999622.91907400696</v>
      </c>
      <c r="T45" s="263">
        <f t="shared" ca="1" si="12"/>
        <v>1139767.7845737936</v>
      </c>
      <c r="U45" s="263">
        <f t="shared" ca="1" si="12"/>
        <v>1281626.8289647116</v>
      </c>
      <c r="V45" s="263">
        <f t="shared" ca="1" si="12"/>
        <v>1425180.7096111481</v>
      </c>
      <c r="W45" s="263">
        <f t="shared" ca="1" si="12"/>
        <v>1571336.9531148025</v>
      </c>
      <c r="X45" s="263">
        <f t="shared" ca="1" si="12"/>
        <v>1719477.4193814674</v>
      </c>
      <c r="Y45" s="263">
        <f t="shared" ca="1" si="12"/>
        <v>1868963.6884298702</v>
      </c>
      <c r="Z45" s="263">
        <f t="shared" ca="1" si="12"/>
        <v>2019885.3437853141</v>
      </c>
      <c r="AA45" s="263">
        <f t="shared" ca="1" si="12"/>
        <v>2167692.2519435398</v>
      </c>
      <c r="AB45" s="263">
        <f t="shared" ca="1" si="12"/>
        <v>2332347.7617654437</v>
      </c>
      <c r="AC45" s="263">
        <f t="shared" si="12"/>
        <v>0</v>
      </c>
    </row>
    <row r="47" spans="1:29">
      <c r="A47" s="186" t="s">
        <v>336</v>
      </c>
      <c r="B47" s="1542">
        <f>B43/B45</f>
        <v>0.60474308300395252</v>
      </c>
      <c r="D47" s="223"/>
      <c r="I47" s="1203">
        <f>I43/I45</f>
        <v>0.62867457452295006</v>
      </c>
      <c r="J47" s="1203">
        <f t="shared" ref="J47:AB47" ca="1" si="13">J43/J45</f>
        <v>0.54025350364116698</v>
      </c>
      <c r="K47" s="1203">
        <f t="shared" ca="1" si="13"/>
        <v>0.35374074680607109</v>
      </c>
      <c r="L47" s="1203">
        <f t="shared" ca="1" si="13"/>
        <v>0.18955076551187991</v>
      </c>
      <c r="M47" s="1203">
        <f t="shared" ca="1" si="13"/>
        <v>5.8153805438993636E-2</v>
      </c>
      <c r="N47" s="1203">
        <f t="shared" ca="1" si="13"/>
        <v>1.6557853519276607E-3</v>
      </c>
      <c r="O47" s="1203">
        <f t="shared" ca="1" si="13"/>
        <v>-5.5055884271575808E-17</v>
      </c>
      <c r="P47" s="1203">
        <f t="shared" ca="1" si="13"/>
        <v>-4.4609938870181434E-17</v>
      </c>
      <c r="Q47" s="1203">
        <f t="shared" ca="1" si="13"/>
        <v>-3.6894833369988802E-17</v>
      </c>
      <c r="R47" s="1203">
        <f t="shared" ca="1" si="13"/>
        <v>-3.1045866345023971E-17</v>
      </c>
      <c r="S47" s="1203">
        <f t="shared" ca="1" si="13"/>
        <v>-2.672648491225902E-17</v>
      </c>
      <c r="T47" s="1203">
        <f t="shared" ca="1" si="13"/>
        <v>-2.3440219337810233E-17</v>
      </c>
      <c r="U47" s="1203">
        <f t="shared" ca="1" si="13"/>
        <v>-2.0845698810909784E-17</v>
      </c>
      <c r="V47" s="1203">
        <f t="shared" ca="1" si="13"/>
        <v>-1.8745978446388863E-17</v>
      </c>
      <c r="W47" s="1203">
        <f t="shared" ca="1" si="13"/>
        <v>-1.7002341102982929E-17</v>
      </c>
      <c r="X47" s="1203">
        <f t="shared" ca="1" si="13"/>
        <v>-1.553751538894313E-17</v>
      </c>
      <c r="Y47" s="1203">
        <f t="shared" ca="1" si="13"/>
        <v>-1.4294770428110571E-17</v>
      </c>
      <c r="Z47" s="1203">
        <f t="shared" ca="1" si="13"/>
        <v>-1.3226694746204046E-17</v>
      </c>
      <c r="AA47" s="1203">
        <f t="shared" ca="1" si="13"/>
        <v>-1.2324815407088343E-17</v>
      </c>
      <c r="AB47" s="1203">
        <f t="shared" ca="1" si="13"/>
        <v>-1.1454726993352437E-17</v>
      </c>
      <c r="AC47" s="1203">
        <v>0</v>
      </c>
    </row>
    <row r="48" spans="1:29">
      <c r="A48" s="186" t="s">
        <v>337</v>
      </c>
      <c r="B48" s="1542">
        <f>1-B47</f>
        <v>0.39525691699604748</v>
      </c>
      <c r="I48" s="1203">
        <f>1-I47</f>
        <v>0.37132542547704994</v>
      </c>
      <c r="J48" s="1203">
        <f t="shared" ref="J48:AC48" ca="1" si="14">1-J47</f>
        <v>0.45974649635883302</v>
      </c>
      <c r="K48" s="1203">
        <f t="shared" ca="1" si="14"/>
        <v>0.64625925319392885</v>
      </c>
      <c r="L48" s="1203">
        <f t="shared" ca="1" si="14"/>
        <v>0.81044923448812012</v>
      </c>
      <c r="M48" s="1203">
        <f t="shared" ca="1" si="14"/>
        <v>0.94184619456100638</v>
      </c>
      <c r="N48" s="1203">
        <f t="shared" ca="1" si="14"/>
        <v>0.99834421464807233</v>
      </c>
      <c r="O48" s="1203">
        <f t="shared" ca="1" si="14"/>
        <v>1</v>
      </c>
      <c r="P48" s="1203">
        <f t="shared" ca="1" si="14"/>
        <v>1</v>
      </c>
      <c r="Q48" s="1203">
        <f t="shared" ca="1" si="14"/>
        <v>1</v>
      </c>
      <c r="R48" s="1203">
        <f t="shared" ca="1" si="14"/>
        <v>1</v>
      </c>
      <c r="S48" s="1203">
        <f t="shared" ca="1" si="14"/>
        <v>1</v>
      </c>
      <c r="T48" s="1203">
        <f t="shared" ca="1" si="14"/>
        <v>1</v>
      </c>
      <c r="U48" s="1203">
        <f t="shared" ca="1" si="14"/>
        <v>1</v>
      </c>
      <c r="V48" s="1203">
        <f t="shared" ca="1" si="14"/>
        <v>1</v>
      </c>
      <c r="W48" s="1203">
        <f t="shared" ca="1" si="14"/>
        <v>1</v>
      </c>
      <c r="X48" s="1203">
        <f t="shared" ca="1" si="14"/>
        <v>1</v>
      </c>
      <c r="Y48" s="1203">
        <f t="shared" ca="1" si="14"/>
        <v>1</v>
      </c>
      <c r="Z48" s="1203">
        <f t="shared" ca="1" si="14"/>
        <v>1</v>
      </c>
      <c r="AA48" s="1203">
        <f t="shared" ca="1" si="14"/>
        <v>1</v>
      </c>
      <c r="AB48" s="1203">
        <f t="shared" ca="1" si="14"/>
        <v>1</v>
      </c>
      <c r="AC48" s="1203">
        <f t="shared" si="14"/>
        <v>1</v>
      </c>
    </row>
    <row r="49" spans="1:29">
      <c r="A49" s="186"/>
    </row>
    <row r="50" spans="1:29" s="58" customFormat="1">
      <c r="A50" s="268" t="s">
        <v>23</v>
      </c>
      <c r="B50" s="261">
        <f>F11</f>
        <v>0.13500000000000001</v>
      </c>
      <c r="C50" s="235"/>
      <c r="D50" s="235"/>
      <c r="E50" s="235"/>
      <c r="F50" s="235"/>
      <c r="I50" s="261">
        <f t="shared" ref="I50:AC50" si="15">$F$11</f>
        <v>0.13500000000000001</v>
      </c>
      <c r="J50" s="261">
        <f t="shared" si="15"/>
        <v>0.13500000000000001</v>
      </c>
      <c r="K50" s="261">
        <f t="shared" si="15"/>
        <v>0.13500000000000001</v>
      </c>
      <c r="L50" s="261">
        <f t="shared" si="15"/>
        <v>0.13500000000000001</v>
      </c>
      <c r="M50" s="261">
        <f t="shared" si="15"/>
        <v>0.13500000000000001</v>
      </c>
      <c r="N50" s="261">
        <f t="shared" si="15"/>
        <v>0.13500000000000001</v>
      </c>
      <c r="O50" s="261">
        <f t="shared" si="15"/>
        <v>0.13500000000000001</v>
      </c>
      <c r="P50" s="261">
        <f t="shared" si="15"/>
        <v>0.13500000000000001</v>
      </c>
      <c r="Q50" s="261">
        <f t="shared" si="15"/>
        <v>0.13500000000000001</v>
      </c>
      <c r="R50" s="261">
        <f t="shared" si="15"/>
        <v>0.13500000000000001</v>
      </c>
      <c r="S50" s="261">
        <f t="shared" si="15"/>
        <v>0.13500000000000001</v>
      </c>
      <c r="T50" s="261">
        <f t="shared" si="15"/>
        <v>0.13500000000000001</v>
      </c>
      <c r="U50" s="261">
        <f t="shared" si="15"/>
        <v>0.13500000000000001</v>
      </c>
      <c r="V50" s="261">
        <f t="shared" si="15"/>
        <v>0.13500000000000001</v>
      </c>
      <c r="W50" s="261">
        <f t="shared" si="15"/>
        <v>0.13500000000000001</v>
      </c>
      <c r="X50" s="261">
        <f t="shared" si="15"/>
        <v>0.13500000000000001</v>
      </c>
      <c r="Y50" s="261">
        <f t="shared" si="15"/>
        <v>0.13500000000000001</v>
      </c>
      <c r="Z50" s="261">
        <f t="shared" si="15"/>
        <v>0.13500000000000001</v>
      </c>
      <c r="AA50" s="261">
        <f t="shared" si="15"/>
        <v>0.13500000000000001</v>
      </c>
      <c r="AB50" s="261">
        <f t="shared" si="15"/>
        <v>0.13500000000000001</v>
      </c>
      <c r="AC50" s="261">
        <f t="shared" si="15"/>
        <v>0.13500000000000001</v>
      </c>
    </row>
    <row r="51" spans="1:29" ht="17.25" thickBot="1">
      <c r="A51" s="273" t="s">
        <v>24</v>
      </c>
      <c r="B51" s="271">
        <f>B50*(1-C23)</f>
        <v>8.9099999999999999E-2</v>
      </c>
      <c r="C51" s="1201" t="s">
        <v>1722</v>
      </c>
      <c r="D51" s="1201"/>
      <c r="E51" s="58"/>
      <c r="F51" s="58"/>
      <c r="I51" s="271">
        <f>I50*(1-$C$23)</f>
        <v>8.9099999999999999E-2</v>
      </c>
      <c r="J51" s="271">
        <f t="shared" ref="J51:AC51" si="16">J50*(1-$C$23)</f>
        <v>8.9099999999999999E-2</v>
      </c>
      <c r="K51" s="271">
        <f t="shared" si="16"/>
        <v>8.9099999999999999E-2</v>
      </c>
      <c r="L51" s="271">
        <f t="shared" si="16"/>
        <v>8.9099999999999999E-2</v>
      </c>
      <c r="M51" s="271">
        <f t="shared" si="16"/>
        <v>8.9099999999999999E-2</v>
      </c>
      <c r="N51" s="271">
        <f t="shared" si="16"/>
        <v>8.9099999999999999E-2</v>
      </c>
      <c r="O51" s="271">
        <f t="shared" si="16"/>
        <v>8.9099999999999999E-2</v>
      </c>
      <c r="P51" s="271">
        <f t="shared" si="16"/>
        <v>8.9099999999999999E-2</v>
      </c>
      <c r="Q51" s="271">
        <f t="shared" si="16"/>
        <v>8.9099999999999999E-2</v>
      </c>
      <c r="R51" s="271">
        <f t="shared" si="16"/>
        <v>8.9099999999999999E-2</v>
      </c>
      <c r="S51" s="271">
        <f t="shared" si="16"/>
        <v>8.9099999999999999E-2</v>
      </c>
      <c r="T51" s="271">
        <f t="shared" si="16"/>
        <v>8.9099999999999999E-2</v>
      </c>
      <c r="U51" s="271">
        <f t="shared" si="16"/>
        <v>8.9099999999999999E-2</v>
      </c>
      <c r="V51" s="271">
        <f t="shared" si="16"/>
        <v>8.9099999999999999E-2</v>
      </c>
      <c r="W51" s="271">
        <f t="shared" si="16"/>
        <v>8.9099999999999999E-2</v>
      </c>
      <c r="X51" s="271">
        <f t="shared" si="16"/>
        <v>8.9099999999999999E-2</v>
      </c>
      <c r="Y51" s="271">
        <f t="shared" si="16"/>
        <v>8.9099999999999999E-2</v>
      </c>
      <c r="Z51" s="271">
        <f t="shared" si="16"/>
        <v>8.9099999999999999E-2</v>
      </c>
      <c r="AA51" s="271">
        <f t="shared" si="16"/>
        <v>8.9099999999999999E-2</v>
      </c>
      <c r="AB51" s="271">
        <f t="shared" si="16"/>
        <v>8.9099999999999999E-2</v>
      </c>
      <c r="AC51" s="271">
        <f t="shared" si="16"/>
        <v>8.9099999999999999E-2</v>
      </c>
    </row>
    <row r="53" spans="1:29">
      <c r="A53" s="257" t="s">
        <v>329</v>
      </c>
      <c r="B53" s="265">
        <f>(B39*B48)+(B51*B47)</f>
        <v>0.14209475061385227</v>
      </c>
      <c r="I53" s="265">
        <f>(I39*I48+I51*I47)</f>
        <v>0.14126299627103756</v>
      </c>
      <c r="J53" s="265">
        <f t="shared" ref="J53:AC53" ca="1" si="17">J39*J48+J51*J47</f>
        <v>0.1443361273228097</v>
      </c>
      <c r="K53" s="265">
        <f t="shared" ca="1" si="17"/>
        <v>0.1508184978580851</v>
      </c>
      <c r="L53" s="265">
        <f t="shared" ca="1" si="17"/>
        <v>0.15652502600655857</v>
      </c>
      <c r="M53" s="265">
        <f t="shared" ca="1" si="17"/>
        <v>0.16109181166162426</v>
      </c>
      <c r="N53" s="265">
        <f t="shared" ca="1" si="17"/>
        <v>0.1630554366003599</v>
      </c>
      <c r="O53" s="265">
        <f t="shared" ca="1" si="17"/>
        <v>0.16311298448266154</v>
      </c>
      <c r="P53" s="265">
        <f t="shared" ca="1" si="17"/>
        <v>0.16311298448266154</v>
      </c>
      <c r="Q53" s="265">
        <f t="shared" ca="1" si="17"/>
        <v>0.16311298448266154</v>
      </c>
      <c r="R53" s="265">
        <f t="shared" ca="1" si="17"/>
        <v>0.16311298448266154</v>
      </c>
      <c r="S53" s="265">
        <f t="shared" ca="1" si="17"/>
        <v>0.16311298448266154</v>
      </c>
      <c r="T53" s="265">
        <f t="shared" ca="1" si="17"/>
        <v>0.16311298448266154</v>
      </c>
      <c r="U53" s="265">
        <f t="shared" ca="1" si="17"/>
        <v>0.16311298448266154</v>
      </c>
      <c r="V53" s="265">
        <f t="shared" ca="1" si="17"/>
        <v>0.16311298448266154</v>
      </c>
      <c r="W53" s="265">
        <f t="shared" ca="1" si="17"/>
        <v>0.16311298448266154</v>
      </c>
      <c r="X53" s="265">
        <f t="shared" ca="1" si="17"/>
        <v>0.16311298448266154</v>
      </c>
      <c r="Y53" s="265">
        <f t="shared" ca="1" si="17"/>
        <v>0.16311298448266154</v>
      </c>
      <c r="Z53" s="265">
        <f t="shared" ca="1" si="17"/>
        <v>0.16311298448266154</v>
      </c>
      <c r="AA53" s="265">
        <f t="shared" ca="1" si="17"/>
        <v>0.16311298448266154</v>
      </c>
      <c r="AB53" s="265">
        <f t="shared" ca="1" si="17"/>
        <v>0.16311298448266154</v>
      </c>
      <c r="AC53" s="265">
        <f t="shared" si="17"/>
        <v>0.16311298448266154</v>
      </c>
    </row>
    <row r="54" spans="1:29" ht="17.25" thickBot="1">
      <c r="A54" s="272" t="s">
        <v>331</v>
      </c>
      <c r="B54" s="275">
        <f>(1+B53)/(1+B38)-1</f>
        <v>0.10414883562938893</v>
      </c>
      <c r="C54" s="274"/>
      <c r="D54" s="274"/>
      <c r="I54" s="275">
        <f>(1+I53)/(1+I38)-1</f>
        <v>0.1033447161912644</v>
      </c>
      <c r="J54" s="275">
        <f t="shared" ref="J54:AC54" ca="1" si="18">(1+J53)/(1+J38)-1</f>
        <v>0.10631574295653667</v>
      </c>
      <c r="K54" s="275">
        <f t="shared" ca="1" si="18"/>
        <v>0.11258273777005434</v>
      </c>
      <c r="L54" s="275">
        <f t="shared" ca="1" si="18"/>
        <v>0.11809966743568534</v>
      </c>
      <c r="M54" s="275">
        <f t="shared" ca="1" si="18"/>
        <v>0.12251472236952488</v>
      </c>
      <c r="N54" s="275">
        <f t="shared" ca="1" si="18"/>
        <v>0.12441310618448642</v>
      </c>
      <c r="O54" s="275">
        <f t="shared" ca="1" si="18"/>
        <v>0.12446874204762493</v>
      </c>
      <c r="P54" s="275">
        <f t="shared" ca="1" si="18"/>
        <v>0.12446874204762493</v>
      </c>
      <c r="Q54" s="275">
        <f t="shared" ca="1" si="18"/>
        <v>0.12446874204762493</v>
      </c>
      <c r="R54" s="275">
        <f t="shared" ca="1" si="18"/>
        <v>0.12446874204762493</v>
      </c>
      <c r="S54" s="275">
        <f t="shared" ca="1" si="18"/>
        <v>0.12446874204762493</v>
      </c>
      <c r="T54" s="275">
        <f t="shared" ca="1" si="18"/>
        <v>0.12446874204762493</v>
      </c>
      <c r="U54" s="275">
        <f t="shared" ca="1" si="18"/>
        <v>0.12446874204762493</v>
      </c>
      <c r="V54" s="275">
        <f t="shared" ca="1" si="18"/>
        <v>0.12446874204762493</v>
      </c>
      <c r="W54" s="275">
        <f t="shared" ca="1" si="18"/>
        <v>0.12446874204762493</v>
      </c>
      <c r="X54" s="275">
        <f t="shared" ca="1" si="18"/>
        <v>0.12446874204762493</v>
      </c>
      <c r="Y54" s="275">
        <f t="shared" ca="1" si="18"/>
        <v>0.12446874204762493</v>
      </c>
      <c r="Z54" s="275">
        <f t="shared" ca="1" si="18"/>
        <v>0.12446874204762493</v>
      </c>
      <c r="AA54" s="275">
        <f t="shared" ca="1" si="18"/>
        <v>0.12446874204762493</v>
      </c>
      <c r="AB54" s="275">
        <f t="shared" ca="1" si="18"/>
        <v>0.12446874204762493</v>
      </c>
      <c r="AC54" s="275">
        <f t="shared" si="18"/>
        <v>0.12446874204762493</v>
      </c>
    </row>
    <row r="55" spans="1:29">
      <c r="I55" s="223">
        <f>I39</f>
        <v>0.22957784690214145</v>
      </c>
      <c r="J55" s="223">
        <f t="shared" ref="J55:AC55" ca="1" si="19">J39</f>
        <v>0.20924474881326294</v>
      </c>
      <c r="K55" s="223">
        <f t="shared" ca="1" si="19"/>
        <v>0.18460114377946812</v>
      </c>
      <c r="L55" s="223">
        <f t="shared" ca="1" si="19"/>
        <v>0.17229463223275698</v>
      </c>
      <c r="M55" s="223">
        <f t="shared" ca="1" si="19"/>
        <v>0.16553690878337046</v>
      </c>
      <c r="N55" s="223">
        <f t="shared" ca="1" si="19"/>
        <v>0.16317809402334249</v>
      </c>
      <c r="O55" s="223">
        <f t="shared" ca="1" si="19"/>
        <v>0.16311298448266154</v>
      </c>
      <c r="P55" s="223">
        <f t="shared" ca="1" si="19"/>
        <v>0.16311298448266154</v>
      </c>
      <c r="Q55" s="223">
        <f t="shared" ca="1" si="19"/>
        <v>0.16311298448266154</v>
      </c>
      <c r="R55" s="223">
        <f t="shared" ca="1" si="19"/>
        <v>0.16311298448266154</v>
      </c>
      <c r="S55" s="223">
        <f t="shared" ca="1" si="19"/>
        <v>0.16311298448266154</v>
      </c>
      <c r="T55" s="223">
        <f t="shared" ca="1" si="19"/>
        <v>0.16311298448266154</v>
      </c>
      <c r="U55" s="223">
        <f t="shared" ca="1" si="19"/>
        <v>0.16311298448266154</v>
      </c>
      <c r="V55" s="223">
        <f t="shared" ca="1" si="19"/>
        <v>0.16311298448266154</v>
      </c>
      <c r="W55" s="223">
        <f t="shared" ca="1" si="19"/>
        <v>0.16311298448266154</v>
      </c>
      <c r="X55" s="223">
        <f t="shared" ca="1" si="19"/>
        <v>0.16311298448266154</v>
      </c>
      <c r="Y55" s="223">
        <f t="shared" ca="1" si="19"/>
        <v>0.16311298448266154</v>
      </c>
      <c r="Z55" s="223">
        <f t="shared" ca="1" si="19"/>
        <v>0.16311298448266154</v>
      </c>
      <c r="AA55" s="223">
        <f t="shared" ca="1" si="19"/>
        <v>0.16311298448266154</v>
      </c>
      <c r="AB55" s="223">
        <f t="shared" ca="1" si="19"/>
        <v>0.16311298448266154</v>
      </c>
      <c r="AC55" s="223">
        <f t="shared" si="19"/>
        <v>0.16311298448266154</v>
      </c>
    </row>
    <row r="56" spans="1:29">
      <c r="I56" s="1516">
        <f>I53+1</f>
        <v>1.1412629962710374</v>
      </c>
      <c r="J56" s="1517">
        <f ca="1">I56+(I56*J53)</f>
        <v>1.3059884774096253</v>
      </c>
      <c r="K56" s="1517">
        <f t="shared" ref="K56:AC56" ca="1" si="20">J56+(J56*K53)</f>
        <v>1.5029556977925127</v>
      </c>
      <c r="L56" s="1517">
        <f t="shared" ca="1" si="20"/>
        <v>1.738205877476191</v>
      </c>
      <c r="M56" s="1517">
        <f t="shared" ca="1" si="20"/>
        <v>2.0182166113197137</v>
      </c>
      <c r="N56" s="1517">
        <f t="shared" ca="1" si="20"/>
        <v>2.3472978020325486</v>
      </c>
      <c r="O56" s="1517">
        <f t="shared" ca="1" si="20"/>
        <v>2.7301725519916693</v>
      </c>
      <c r="P56" s="1517">
        <f t="shared" ca="1" si="20"/>
        <v>3.1754991450996748</v>
      </c>
      <c r="Q56" s="1517">
        <f t="shared" ca="1" si="20"/>
        <v>3.6934642878790229</v>
      </c>
      <c r="R56" s="1517">
        <f t="shared" ca="1" si="20"/>
        <v>4.2959162709550984</v>
      </c>
      <c r="S56" s="1517">
        <f t="shared" ca="1" si="20"/>
        <v>4.9966359949982104</v>
      </c>
      <c r="T56" s="1517">
        <f t="shared" ca="1" si="20"/>
        <v>5.8116522045158616</v>
      </c>
      <c r="U56" s="1517">
        <f t="shared" ca="1" si="20"/>
        <v>6.759608140369683</v>
      </c>
      <c r="V56" s="1517">
        <f t="shared" ca="1" si="20"/>
        <v>7.8621879980786762</v>
      </c>
      <c r="W56" s="1517">
        <f t="shared" ca="1" si="20"/>
        <v>9.1446129470090511</v>
      </c>
      <c r="X56" s="1517">
        <f t="shared" ca="1" si="20"/>
        <v>10.636218056734485</v>
      </c>
      <c r="Y56" s="1517">
        <f t="shared" ca="1" si="20"/>
        <v>12.371123327576822</v>
      </c>
      <c r="Z56" s="1517">
        <f t="shared" ca="1" si="20"/>
        <v>14.389014174940952</v>
      </c>
      <c r="AA56" s="1517">
        <f t="shared" ca="1" si="20"/>
        <v>16.736049220778892</v>
      </c>
      <c r="AB56" s="1517">
        <f t="shared" ca="1" si="20"/>
        <v>19.465916157628858</v>
      </c>
      <c r="AC56" s="1517">
        <f t="shared" ca="1" si="20"/>
        <v>22.641059837788966</v>
      </c>
    </row>
    <row r="57" spans="1:29">
      <c r="C57" s="223"/>
    </row>
    <row r="58" spans="1:29">
      <c r="C58" s="223"/>
    </row>
  </sheetData>
  <mergeCells count="2">
    <mergeCell ref="A4:C4"/>
    <mergeCell ref="E4:F4"/>
  </mergeCells>
  <phoneticPr fontId="73" type="noConversion"/>
  <pageMargins left="0.2" right="0.2" top="0.5" bottom="0.5" header="0.5" footer="0.5"/>
  <pageSetup fitToWidth="0" fitToHeight="0" orientation="landscape" r:id="rId1"/>
  <headerFooter alignWithMargins="0"/>
  <ignoredErrors>
    <ignoredError sqref="I29:J29" formula="1"/>
  </ignoredError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2CCE5-9337-4BFF-9444-DE3CEDCCD6FD}">
  <sheetPr>
    <tabColor theme="4" tint="-0.249977111117893"/>
  </sheetPr>
  <dimension ref="A1:AV47"/>
  <sheetViews>
    <sheetView showGridLines="0" zoomScale="80" zoomScaleNormal="80" workbookViewId="0">
      <pane ySplit="3" topLeftCell="A4" activePane="bottomLeft" state="frozen"/>
      <selection pane="bottomLeft" activeCell="D9" sqref="D9"/>
    </sheetView>
  </sheetViews>
  <sheetFormatPr defaultRowHeight="16.5"/>
  <cols>
    <col min="1" max="1" width="3.42578125" style="870" customWidth="1"/>
    <col min="2" max="2" width="37.42578125" style="870" bestFit="1" customWidth="1"/>
    <col min="3" max="6" width="11.140625" style="870" customWidth="1"/>
    <col min="7" max="7" width="22" style="870" bestFit="1" customWidth="1"/>
    <col min="8" max="22" width="9.140625" style="870"/>
    <col min="23" max="23" width="44.28515625" style="870" bestFit="1" customWidth="1"/>
    <col min="24" max="42" width="0" style="870" hidden="1" customWidth="1"/>
    <col min="43" max="16384" width="9.140625" style="870"/>
  </cols>
  <sheetData>
    <row r="1" spans="1:48" ht="20.25">
      <c r="A1" s="893" t="str">
        <f>Inf.SP!A1</f>
        <v>© Intralot do Brasil</v>
      </c>
      <c r="B1" s="1006"/>
      <c r="C1" s="894"/>
      <c r="D1" s="894"/>
      <c r="E1" s="1007"/>
      <c r="F1" s="894"/>
      <c r="G1" s="894"/>
      <c r="H1" s="894"/>
      <c r="I1" s="894"/>
      <c r="J1" s="894"/>
      <c r="K1" s="894"/>
      <c r="L1" s="894"/>
      <c r="M1" s="894"/>
      <c r="N1" s="894"/>
      <c r="O1" s="894"/>
      <c r="P1" s="894"/>
      <c r="Q1" s="894"/>
      <c r="R1" s="894"/>
      <c r="S1" s="894"/>
      <c r="T1" s="894"/>
      <c r="U1" s="894"/>
      <c r="W1" s="1143"/>
      <c r="X1" s="1143"/>
      <c r="Y1" s="1143"/>
      <c r="Z1" s="1143"/>
      <c r="AA1" s="1143"/>
      <c r="AB1" s="1143"/>
      <c r="AC1" s="1144"/>
      <c r="AD1" s="1144"/>
      <c r="AE1" s="1145"/>
      <c r="AF1" s="1146"/>
      <c r="AG1" s="1146"/>
      <c r="AH1" s="1146"/>
      <c r="AI1" s="1146"/>
      <c r="AJ1" s="1146"/>
      <c r="AK1" s="1143"/>
      <c r="AL1" s="1143"/>
      <c r="AM1" s="1143"/>
      <c r="AN1" s="1143"/>
      <c r="AO1" s="1564"/>
      <c r="AP1" s="1564"/>
      <c r="AQ1" s="1564"/>
      <c r="AR1" s="1565"/>
      <c r="AS1" s="1565"/>
      <c r="AT1" s="1147"/>
      <c r="AU1" s="1143"/>
      <c r="AV1" s="1143"/>
    </row>
    <row r="2" spans="1:48" ht="18.75">
      <c r="A2" s="895" t="s">
        <v>1174</v>
      </c>
      <c r="B2" s="1008"/>
      <c r="C2" s="894"/>
      <c r="D2" s="894"/>
      <c r="E2" s="894"/>
      <c r="F2" s="894"/>
      <c r="G2" s="894"/>
      <c r="H2" s="894"/>
      <c r="I2" s="894"/>
      <c r="J2" s="894"/>
      <c r="K2" s="894"/>
      <c r="L2" s="894"/>
      <c r="M2" s="894"/>
      <c r="N2" s="894"/>
      <c r="O2" s="894"/>
      <c r="P2" s="894"/>
      <c r="Q2" s="894"/>
      <c r="R2" s="894"/>
      <c r="S2" s="894"/>
      <c r="T2" s="894"/>
      <c r="U2" s="894"/>
      <c r="W2" s="1148"/>
      <c r="X2" s="1149">
        <v>2001</v>
      </c>
      <c r="Y2" s="1149">
        <v>2002</v>
      </c>
      <c r="Z2" s="1149">
        <v>2003</v>
      </c>
      <c r="AA2" s="1149">
        <v>2004</v>
      </c>
      <c r="AB2" s="1149">
        <v>2005</v>
      </c>
      <c r="AC2" s="1149">
        <v>2006</v>
      </c>
      <c r="AD2" s="1149">
        <v>2007</v>
      </c>
      <c r="AE2" s="1149">
        <v>2008</v>
      </c>
      <c r="AF2" s="1149">
        <v>2009</v>
      </c>
      <c r="AG2" s="1149">
        <v>2010</v>
      </c>
      <c r="AH2" s="1149">
        <v>2011</v>
      </c>
      <c r="AI2" s="1149">
        <v>2012</v>
      </c>
      <c r="AJ2" s="1149">
        <v>2013</v>
      </c>
      <c r="AK2" s="1149">
        <v>2014</v>
      </c>
      <c r="AL2" s="1149">
        <v>2015</v>
      </c>
      <c r="AM2" s="1149">
        <v>2016</v>
      </c>
      <c r="AN2" s="1149">
        <v>2017</v>
      </c>
      <c r="AO2" s="1149">
        <v>2018</v>
      </c>
      <c r="AP2" s="1149">
        <v>2019</v>
      </c>
      <c r="AQ2" s="1149">
        <v>2020</v>
      </c>
      <c r="AR2" s="1149" t="s">
        <v>1324</v>
      </c>
      <c r="AS2" s="1149" t="s">
        <v>1325</v>
      </c>
      <c r="AT2" s="1149" t="s">
        <v>1326</v>
      </c>
      <c r="AU2" s="1149" t="s">
        <v>1327</v>
      </c>
      <c r="AV2" s="1149" t="s">
        <v>1328</v>
      </c>
    </row>
    <row r="3" spans="1:48">
      <c r="A3" s="871"/>
      <c r="B3" s="1009"/>
      <c r="C3" s="1010"/>
      <c r="D3" s="1010"/>
      <c r="E3" s="1010"/>
      <c r="F3" s="894"/>
      <c r="G3" s="894"/>
      <c r="H3" s="894"/>
      <c r="I3" s="894"/>
      <c r="J3" s="894"/>
      <c r="K3" s="894"/>
      <c r="L3" s="894"/>
      <c r="M3" s="894"/>
      <c r="N3" s="894"/>
      <c r="O3" s="894"/>
      <c r="P3" s="894"/>
      <c r="Q3" s="894"/>
      <c r="R3" s="894"/>
      <c r="S3" s="894"/>
      <c r="T3" s="894"/>
      <c r="U3" s="894"/>
      <c r="W3" s="1150" t="s">
        <v>1329</v>
      </c>
      <c r="X3" s="1151">
        <v>37226</v>
      </c>
      <c r="Y3" s="1151">
        <v>37591</v>
      </c>
      <c r="Z3" s="1151">
        <v>37956</v>
      </c>
      <c r="AA3" s="1151">
        <v>38322</v>
      </c>
      <c r="AB3" s="1151">
        <v>38687</v>
      </c>
      <c r="AC3" s="1151">
        <v>39052</v>
      </c>
      <c r="AD3" s="1151">
        <v>39417</v>
      </c>
      <c r="AE3" s="1151">
        <v>39783</v>
      </c>
      <c r="AF3" s="1151">
        <v>40148</v>
      </c>
      <c r="AG3" s="1151">
        <v>40513</v>
      </c>
      <c r="AH3" s="1151">
        <v>40878</v>
      </c>
      <c r="AI3" s="1151">
        <v>41244</v>
      </c>
      <c r="AJ3" s="1151">
        <v>41609</v>
      </c>
      <c r="AK3" s="1151">
        <v>41974</v>
      </c>
      <c r="AL3" s="1151">
        <v>42339</v>
      </c>
      <c r="AM3" s="1151">
        <v>42705</v>
      </c>
      <c r="AN3" s="1151">
        <v>43070</v>
      </c>
      <c r="AO3" s="1151">
        <v>43435</v>
      </c>
      <c r="AP3" s="1151">
        <v>43800</v>
      </c>
      <c r="AQ3" s="1151">
        <v>44166</v>
      </c>
      <c r="AR3" s="1151">
        <v>44531</v>
      </c>
      <c r="AS3" s="1151">
        <v>44896</v>
      </c>
      <c r="AT3" s="1151">
        <v>45261</v>
      </c>
      <c r="AU3" s="1151">
        <v>45627</v>
      </c>
      <c r="AV3" s="1151">
        <v>45992</v>
      </c>
    </row>
    <row r="4" spans="1:48">
      <c r="W4" s="1152" t="s">
        <v>1330</v>
      </c>
      <c r="X4" s="1153"/>
      <c r="Y4" s="1153"/>
      <c r="Z4" s="1153"/>
      <c r="AA4" s="1153"/>
      <c r="AB4" s="1153"/>
      <c r="AC4" s="1153"/>
      <c r="AD4" s="1153"/>
      <c r="AE4" s="1153"/>
      <c r="AF4" s="1153"/>
      <c r="AG4" s="1153"/>
      <c r="AH4" s="1153"/>
      <c r="AI4" s="1153"/>
      <c r="AJ4" s="1153"/>
      <c r="AK4" s="1153"/>
      <c r="AL4" s="1153"/>
      <c r="AM4" s="1153"/>
      <c r="AN4" s="1153"/>
      <c r="AO4" s="1153"/>
      <c r="AP4" s="1153"/>
      <c r="AQ4" s="1153"/>
      <c r="AR4" s="1153"/>
      <c r="AS4" s="1153"/>
      <c r="AT4" s="1153"/>
      <c r="AU4" s="1153"/>
      <c r="AV4" s="1153"/>
    </row>
    <row r="5" spans="1:48">
      <c r="W5" s="1154" t="s">
        <v>1331</v>
      </c>
      <c r="X5" s="1155">
        <v>2.4820000000000002E-2</v>
      </c>
      <c r="Y5" s="1155">
        <v>2.9910000000000003E-2</v>
      </c>
      <c r="Z5" s="1155">
        <v>4.2830000000000007E-2</v>
      </c>
      <c r="AA5" s="1155">
        <v>5.3859999999999998E-2</v>
      </c>
      <c r="AB5" s="1155">
        <v>4.8940000000000004E-2</v>
      </c>
      <c r="AC5" s="1155">
        <v>5.4669999999999996E-2</v>
      </c>
      <c r="AD5" s="1155">
        <v>5.5739999999999998E-2</v>
      </c>
      <c r="AE5" s="1155">
        <v>3.0369999999999998E-2</v>
      </c>
      <c r="AF5" s="1155">
        <v>-1.1000000000000001E-3</v>
      </c>
      <c r="AG5" s="1155">
        <v>5.3849999999999995E-2</v>
      </c>
      <c r="AH5" s="1155">
        <v>4.2819999999999997E-2</v>
      </c>
      <c r="AI5" s="1155">
        <v>3.5130000000000002E-2</v>
      </c>
      <c r="AJ5" s="1155">
        <v>3.4910000000000004E-2</v>
      </c>
      <c r="AK5" s="1155">
        <v>3.5799999999999998E-2</v>
      </c>
      <c r="AL5" s="1156">
        <v>3.4509999999999999E-2</v>
      </c>
      <c r="AM5" s="1155">
        <v>3.2680000000000001E-2</v>
      </c>
      <c r="AN5" s="1155">
        <v>3.7999999999999999E-2</v>
      </c>
      <c r="AO5" s="1156">
        <v>3.6000000000000004E-2</v>
      </c>
      <c r="AP5" s="1156">
        <v>2.7999999999999997E-2</v>
      </c>
      <c r="AQ5" s="1156">
        <v>-3.3000000000000002E-2</v>
      </c>
      <c r="AR5" s="1157">
        <v>6.0999999999999999E-2</v>
      </c>
      <c r="AS5" s="1157">
        <v>4.5999999999999999E-2</v>
      </c>
      <c r="AT5" s="1157">
        <v>0.03</v>
      </c>
      <c r="AU5" s="1157">
        <v>0.03</v>
      </c>
      <c r="AV5" s="1157">
        <v>0.03</v>
      </c>
    </row>
    <row r="6" spans="1:48" ht="16.5" customHeight="1">
      <c r="C6" s="1187">
        <v>2022</v>
      </c>
      <c r="D6" s="1187">
        <v>2023</v>
      </c>
      <c r="E6" s="1187">
        <v>2024</v>
      </c>
      <c r="F6" s="1188" t="s">
        <v>293</v>
      </c>
      <c r="W6" s="1154" t="s">
        <v>1332</v>
      </c>
      <c r="X6" s="1156">
        <v>9.9840073109436211E-3</v>
      </c>
      <c r="Y6" s="1156">
        <v>1.74180559639876E-2</v>
      </c>
      <c r="Z6" s="1156">
        <v>2.8607214057555286E-2</v>
      </c>
      <c r="AA6" s="1156">
        <v>3.7992377027328716E-2</v>
      </c>
      <c r="AB6" s="1156">
        <v>3.5130219902265614E-2</v>
      </c>
      <c r="AC6" s="1156">
        <v>2.8553227158424122E-2</v>
      </c>
      <c r="AD6" s="1156">
        <v>1.8756967851717654E-2</v>
      </c>
      <c r="AE6" s="1156">
        <v>-1.3631127607832694E-3</v>
      </c>
      <c r="AF6" s="1156">
        <v>-2.5370561433414429E-2</v>
      </c>
      <c r="AG6" s="1156">
        <v>2.564304876124357E-2</v>
      </c>
      <c r="AH6" s="1156">
        <v>1.5507603148960269E-2</v>
      </c>
      <c r="AI6" s="1156">
        <v>2.2492692873421039E-2</v>
      </c>
      <c r="AJ6" s="1156">
        <v>1.8423164783601953E-2</v>
      </c>
      <c r="AK6" s="1156">
        <v>2.5255525782945432E-2</v>
      </c>
      <c r="AL6" s="1156">
        <v>2.9079943235572392E-2</v>
      </c>
      <c r="AM6" s="1156">
        <v>1.6381479906687257E-2</v>
      </c>
      <c r="AN6" s="1156">
        <v>2.3698477576332921E-2</v>
      </c>
      <c r="AO6" s="1156">
        <v>2.9274192212324968E-2</v>
      </c>
      <c r="AP6" s="1156">
        <v>2.1164865705915803E-2</v>
      </c>
      <c r="AQ6" s="1156">
        <v>-3.4045398242758762E-2</v>
      </c>
      <c r="AR6" s="1158">
        <v>5.8504088141221766E-2</v>
      </c>
      <c r="AS6" s="1158">
        <v>4.5796647192525741E-2</v>
      </c>
      <c r="AT6" s="1158">
        <v>2.3001335310563364E-2</v>
      </c>
      <c r="AU6" s="1158">
        <v>1.793398676051372E-2</v>
      </c>
      <c r="AV6" s="1158">
        <v>1.7189938439371888E-2</v>
      </c>
    </row>
    <row r="7" spans="1:48">
      <c r="B7" s="1189" t="s">
        <v>1172</v>
      </c>
      <c r="C7" s="1189"/>
      <c r="D7" s="1189"/>
      <c r="E7" s="1189"/>
      <c r="F7" s="1189"/>
      <c r="W7" s="1154" t="s">
        <v>1333</v>
      </c>
      <c r="X7" s="1156">
        <v>2.1857500852333844E-2</v>
      </c>
      <c r="Y7" s="1156">
        <v>9.1602070132759117E-3</v>
      </c>
      <c r="Z7" s="1156">
        <v>6.7003935993690256E-3</v>
      </c>
      <c r="AA7" s="1156">
        <v>2.0371494493810482E-2</v>
      </c>
      <c r="AB7" s="1156">
        <v>1.7663400638597615E-2</v>
      </c>
      <c r="AC7" s="1156">
        <v>3.3256204504461984E-2</v>
      </c>
      <c r="AD7" s="1156">
        <v>2.9903921606288852E-2</v>
      </c>
      <c r="AE7" s="1156">
        <v>3.0541618759341027E-3</v>
      </c>
      <c r="AF7" s="1156">
        <v>-4.4720060385028959E-2</v>
      </c>
      <c r="AG7" s="1156">
        <v>2.0568483993033793E-2</v>
      </c>
      <c r="AH7" s="1156">
        <v>1.7568680224991917E-2</v>
      </c>
      <c r="AI7" s="1156">
        <v>-8.2496441470596427E-3</v>
      </c>
      <c r="AJ7" s="1156">
        <v>-1.9290707130835694E-3</v>
      </c>
      <c r="AK7" s="1156">
        <v>1.4127207360482119E-2</v>
      </c>
      <c r="AL7" s="1156">
        <v>1.9300635448874726E-2</v>
      </c>
      <c r="AM7" s="1156">
        <v>1.8477121704119526E-2</v>
      </c>
      <c r="AN7" s="1156">
        <v>2.7392399149074098E-2</v>
      </c>
      <c r="AO7" s="1156">
        <v>1.8906317748305757E-2</v>
      </c>
      <c r="AP7" s="1156">
        <v>1.3732084288051061E-2</v>
      </c>
      <c r="AQ7" s="1156">
        <v>-6.5460528880321278E-2</v>
      </c>
      <c r="AR7" s="1158">
        <v>4.949608755255297E-2</v>
      </c>
      <c r="AS7" s="1158">
        <v>5.159502677181127E-2</v>
      </c>
      <c r="AT7" s="1158">
        <v>2.234841871329718E-2</v>
      </c>
      <c r="AU7" s="1158">
        <v>1.1247127869465245E-2</v>
      </c>
      <c r="AV7" s="1158">
        <v>1.1247127869465245E-2</v>
      </c>
    </row>
    <row r="8" spans="1:48">
      <c r="C8" s="873"/>
      <c r="D8" s="873"/>
      <c r="E8" s="873"/>
      <c r="W8" s="1154" t="s">
        <v>1334</v>
      </c>
      <c r="X8" s="1156">
        <v>8.2702768371026192E-2</v>
      </c>
      <c r="Y8" s="1156">
        <v>9.1493101953517675E-2</v>
      </c>
      <c r="Z8" s="1156">
        <v>0.10012750838205431</v>
      </c>
      <c r="AA8" s="1156">
        <v>0.10140728337973259</v>
      </c>
      <c r="AB8" s="1156">
        <v>0.11516282529093247</v>
      </c>
      <c r="AC8" s="1156">
        <v>0.12727965392713458</v>
      </c>
      <c r="AD8" s="1156">
        <v>0.14181700657352825</v>
      </c>
      <c r="AE8" s="1156">
        <v>9.5641072702001617E-2</v>
      </c>
      <c r="AF8" s="1156">
        <v>9.0151411681737681E-2</v>
      </c>
      <c r="AG8" s="1156">
        <v>0.10648138859124789</v>
      </c>
      <c r="AH8" s="1156">
        <v>9.5875370967669515E-2</v>
      </c>
      <c r="AI8" s="1156">
        <v>7.9938995105054866E-2</v>
      </c>
      <c r="AJ8" s="1156">
        <v>7.9432175902664937E-2</v>
      </c>
      <c r="AK8" s="1156">
        <v>7.3677961209598575E-2</v>
      </c>
      <c r="AL8" s="1156">
        <v>7.1158984011838955E-2</v>
      </c>
      <c r="AM8" s="1156">
        <v>6.8700830335999941E-2</v>
      </c>
      <c r="AN8" s="1156">
        <v>6.9474133519894954E-2</v>
      </c>
      <c r="AO8" s="1156">
        <v>6.709222549678695E-2</v>
      </c>
      <c r="AP8" s="1156">
        <v>6.0999999999999999E-2</v>
      </c>
      <c r="AQ8" s="1156">
        <v>2.3E-2</v>
      </c>
      <c r="AR8" s="1158">
        <v>8.2000000000000003E-2</v>
      </c>
      <c r="AS8" s="1158">
        <v>5.8000000000000003E-2</v>
      </c>
      <c r="AT8" s="1158">
        <v>5.5E-2</v>
      </c>
      <c r="AU8" s="1158">
        <v>5.2999999999999999E-2</v>
      </c>
      <c r="AV8" s="1158">
        <v>0.05</v>
      </c>
    </row>
    <row r="9" spans="1:48">
      <c r="B9" s="892" t="s">
        <v>357</v>
      </c>
      <c r="C9" s="873">
        <v>4.0300000000000002E-2</v>
      </c>
      <c r="D9" s="873">
        <v>3.2500000000000001E-2</v>
      </c>
      <c r="E9" s="873">
        <v>3.0300000000000001E-2</v>
      </c>
      <c r="F9" s="873">
        <f>AVERAGE(C9:E9)</f>
        <v>3.4366666666666663E-2</v>
      </c>
      <c r="W9" s="1154" t="s">
        <v>1335</v>
      </c>
      <c r="X9" s="1156">
        <v>4.2093722866456407E-3</v>
      </c>
      <c r="Y9" s="1156">
        <v>8.3343065223751012E-4</v>
      </c>
      <c r="Z9" s="1156">
        <v>1.5705741192672651E-2</v>
      </c>
      <c r="AA9" s="1156">
        <v>2.1681310698938416E-2</v>
      </c>
      <c r="AB9" s="1156">
        <v>1.6840695086973279E-2</v>
      </c>
      <c r="AC9" s="1156">
        <v>1.3889826556281459E-2</v>
      </c>
      <c r="AD9" s="1156">
        <v>1.6437568389626955E-2</v>
      </c>
      <c r="AE9" s="1156">
        <v>-1.1181322215491396E-2</v>
      </c>
      <c r="AF9" s="1156">
        <v>-5.3976278596393867E-2</v>
      </c>
      <c r="AG9" s="1156">
        <v>4.2056262260079746E-2</v>
      </c>
      <c r="AH9" s="1156">
        <v>-9.778977134533573E-4</v>
      </c>
      <c r="AI9" s="1156">
        <v>1.4783856922333749E-2</v>
      </c>
      <c r="AJ9" s="1156">
        <v>2.0439723014916478E-2</v>
      </c>
      <c r="AK9" s="1156">
        <v>3.0000000000000001E-3</v>
      </c>
      <c r="AL9" s="1156">
        <v>1.6E-2</v>
      </c>
      <c r="AM9" s="1156">
        <v>8.0000000000000002E-3</v>
      </c>
      <c r="AN9" s="1156">
        <v>1.7000000000000001E-2</v>
      </c>
      <c r="AO9" s="1156">
        <v>6.0000000000000001E-3</v>
      </c>
      <c r="AP9" s="1156">
        <v>3.0000000000000001E-3</v>
      </c>
      <c r="AQ9" s="1156">
        <v>-4.8000000000000001E-2</v>
      </c>
      <c r="AR9" s="1158">
        <v>2.5999999999999999E-2</v>
      </c>
      <c r="AS9" s="1158">
        <v>2.5000000000000001E-2</v>
      </c>
      <c r="AT9" s="1158">
        <v>9.0304824976372711E-3</v>
      </c>
      <c r="AU9" s="1158">
        <v>9.030424507707524E-3</v>
      </c>
      <c r="AV9" s="1158">
        <v>9.030367057122568E-3</v>
      </c>
    </row>
    <row r="10" spans="1:48">
      <c r="B10" s="892" t="s">
        <v>1170</v>
      </c>
      <c r="C10" s="873">
        <v>4.99E-2</v>
      </c>
      <c r="D10" s="873">
        <v>0.04</v>
      </c>
      <c r="E10" s="873">
        <v>3.78E-2</v>
      </c>
      <c r="F10" s="873">
        <f>AVERAGE(C10:E10)</f>
        <v>4.2566666666666669E-2</v>
      </c>
      <c r="W10" s="1159" t="s">
        <v>1336</v>
      </c>
      <c r="X10" s="1160"/>
      <c r="Y10" s="1160"/>
      <c r="Z10" s="1160"/>
      <c r="AA10" s="1160"/>
      <c r="AB10" s="1160"/>
      <c r="AC10" s="1160"/>
      <c r="AD10" s="1160"/>
      <c r="AE10" s="1160"/>
      <c r="AF10" s="1160"/>
      <c r="AG10" s="1160"/>
      <c r="AH10" s="1160"/>
      <c r="AI10" s="1160"/>
      <c r="AJ10" s="1160"/>
      <c r="AK10" s="1160"/>
      <c r="AL10" s="1160"/>
      <c r="AM10" s="1160"/>
      <c r="AN10" s="1160"/>
      <c r="AO10" s="1160"/>
      <c r="AP10" s="1160"/>
      <c r="AQ10" s="1160"/>
      <c r="AR10" s="1160"/>
      <c r="AS10" s="1160"/>
      <c r="AT10" s="1160"/>
      <c r="AU10" s="1160"/>
      <c r="AV10" s="1160"/>
    </row>
    <row r="11" spans="1:48">
      <c r="B11" s="870" t="s">
        <v>1171</v>
      </c>
      <c r="C11" s="873">
        <v>0.08</v>
      </c>
      <c r="D11" s="873">
        <v>6.5000000000000002E-2</v>
      </c>
      <c r="E11" s="873">
        <v>6.5000000000000002E-2</v>
      </c>
      <c r="F11" s="873">
        <f>AVERAGE(C11:E11)</f>
        <v>7.0000000000000007E-2</v>
      </c>
      <c r="W11" s="1154" t="s">
        <v>1337</v>
      </c>
      <c r="X11" s="1156">
        <v>1.6036655211913109E-2</v>
      </c>
      <c r="Y11" s="1156">
        <v>2.4802705749718212E-2</v>
      </c>
      <c r="Z11" s="1156">
        <v>2.0352035203520247E-2</v>
      </c>
      <c r="AA11" s="1156">
        <v>3.3423180592991875E-2</v>
      </c>
      <c r="AB11" s="1156">
        <v>3.3385498174230532E-2</v>
      </c>
      <c r="AC11" s="1156">
        <v>2.5239777889954462E-2</v>
      </c>
      <c r="AD11" s="1156">
        <v>4.1088133924175319E-2</v>
      </c>
      <c r="AE11" s="1156">
        <v>-2.2228002553859039E-4</v>
      </c>
      <c r="AF11" s="1156">
        <v>2.8141231232083674E-2</v>
      </c>
      <c r="AG11" s="1156">
        <v>1.4377930222179369E-2</v>
      </c>
      <c r="AH11" s="1156">
        <v>3.0620668384193861E-2</v>
      </c>
      <c r="AI11" s="1156">
        <v>1.7595049796895523E-2</v>
      </c>
      <c r="AJ11" s="1156">
        <v>1.5128383667573297E-2</v>
      </c>
      <c r="AK11" s="1156">
        <v>6.5312139196231911E-3</v>
      </c>
      <c r="AL11" s="1156">
        <v>6.3872475153647912E-3</v>
      </c>
      <c r="AM11" s="1156">
        <v>2.0507989115119862E-2</v>
      </c>
      <c r="AN11" s="1156">
        <v>2.1014931770504841E-2</v>
      </c>
      <c r="AO11" s="1156">
        <v>1.9201892337003867E-2</v>
      </c>
      <c r="AP11" s="1156">
        <v>2.2614488322448389E-2</v>
      </c>
      <c r="AQ11" s="1156">
        <v>1.3001398124731445E-2</v>
      </c>
      <c r="AR11" s="1158">
        <v>5.3587789159560861E-2</v>
      </c>
      <c r="AS11" s="1158">
        <v>2.1202570752579364E-2</v>
      </c>
      <c r="AT11" s="1158">
        <v>2.4879269098442736E-2</v>
      </c>
      <c r="AU11" s="1158">
        <v>2.4879269098442292E-2</v>
      </c>
      <c r="AV11" s="1158">
        <v>2.4879269098442514E-2</v>
      </c>
    </row>
    <row r="12" spans="1:48">
      <c r="B12" s="870" t="s">
        <v>1322</v>
      </c>
      <c r="C12" s="874">
        <v>1.72E-2</v>
      </c>
      <c r="D12" s="874">
        <v>2.3E-2</v>
      </c>
      <c r="E12" s="874">
        <v>2.5000000000000001E-2</v>
      </c>
      <c r="F12" s="873">
        <f>AVERAGE(C12:E12)</f>
        <v>2.1733333333333337E-2</v>
      </c>
      <c r="W12" s="1154" t="s">
        <v>1338</v>
      </c>
      <c r="X12" s="1156">
        <v>2.0489094999999999E-2</v>
      </c>
      <c r="Y12" s="1156">
        <v>2.2776339E-2</v>
      </c>
      <c r="Z12" s="1156">
        <v>1.9736147999999998E-2</v>
      </c>
      <c r="AA12" s="1156">
        <v>2.3597599E-2</v>
      </c>
      <c r="AB12" s="1156">
        <v>2.2244692E-2</v>
      </c>
      <c r="AC12" s="1156">
        <v>1.9188922000000001E-2</v>
      </c>
      <c r="AD12" s="1156">
        <v>3.0667702000000002E-2</v>
      </c>
      <c r="AE12" s="1156">
        <v>1.5819209000000001E-2</v>
      </c>
      <c r="AF12" s="1156">
        <v>9.2695590000000001E-3</v>
      </c>
      <c r="AG12" s="1156">
        <v>2.2134460000000002E-2</v>
      </c>
      <c r="AH12" s="1156">
        <v>2.7495731999999998E-2</v>
      </c>
      <c r="AI12" s="1156">
        <v>2.2200000000000001E-2</v>
      </c>
      <c r="AJ12" s="1156">
        <v>8.5000000000000006E-3</v>
      </c>
      <c r="AK12" s="1156">
        <v>-1.6981320547397871E-3</v>
      </c>
      <c r="AL12" s="1156">
        <v>2.3013808284970683E-3</v>
      </c>
      <c r="AM12" s="1156">
        <v>1.1380652890086829E-2</v>
      </c>
      <c r="AN12" s="1156">
        <v>1.3522850656401131E-2</v>
      </c>
      <c r="AO12" s="1156">
        <v>1.6E-2</v>
      </c>
      <c r="AP12" s="1156">
        <v>1.6E-2</v>
      </c>
      <c r="AQ12" s="1156">
        <v>3.0000000000000001E-3</v>
      </c>
      <c r="AR12" s="1158">
        <v>1.7999999999999999E-2</v>
      </c>
      <c r="AS12" s="1158">
        <v>1.4E-2</v>
      </c>
      <c r="AT12" s="1158">
        <v>1.4E-2</v>
      </c>
      <c r="AU12" s="1158">
        <v>1.4E-2</v>
      </c>
      <c r="AV12" s="1158">
        <v>1.4E-2</v>
      </c>
    </row>
    <row r="13" spans="1:48">
      <c r="B13" s="870" t="s">
        <v>1370</v>
      </c>
      <c r="C13" s="874">
        <v>2.1202570752579364E-2</v>
      </c>
      <c r="D13" s="874">
        <v>2.4879269098442736E-2</v>
      </c>
      <c r="E13" s="874">
        <v>2.4879269098442292E-2</v>
      </c>
      <c r="F13" s="873">
        <v>2.3653702983154796E-2</v>
      </c>
      <c r="W13" s="1152" t="s">
        <v>421</v>
      </c>
      <c r="X13" s="1161"/>
      <c r="Y13" s="1161"/>
      <c r="Z13" s="1161"/>
      <c r="AA13" s="1161"/>
      <c r="AB13" s="1161"/>
      <c r="AC13" s="1161"/>
      <c r="AD13" s="1161"/>
      <c r="AE13" s="1161"/>
      <c r="AF13" s="1161"/>
      <c r="AG13" s="1161"/>
      <c r="AH13" s="1161"/>
      <c r="AI13" s="1161"/>
      <c r="AJ13" s="1161"/>
      <c r="AK13" s="1161"/>
      <c r="AL13" s="1161"/>
      <c r="AM13" s="1161"/>
      <c r="AN13" s="1161"/>
      <c r="AO13" s="1161"/>
      <c r="AP13" s="1161"/>
      <c r="AQ13" s="1161"/>
      <c r="AR13" s="1161"/>
      <c r="AS13" s="1161"/>
      <c r="AT13" s="1161"/>
      <c r="AU13" s="1161"/>
      <c r="AV13" s="1162"/>
    </row>
    <row r="14" spans="1:48">
      <c r="B14" s="875" t="s">
        <v>1173</v>
      </c>
      <c r="C14" s="876"/>
      <c r="D14" s="876"/>
      <c r="E14" s="876"/>
      <c r="W14" s="1159" t="s">
        <v>1330</v>
      </c>
      <c r="X14" s="1160"/>
      <c r="Y14" s="1160"/>
      <c r="Z14" s="1160"/>
      <c r="AA14" s="1160"/>
      <c r="AB14" s="1160"/>
      <c r="AC14" s="1160"/>
      <c r="AD14" s="1160"/>
      <c r="AE14" s="1160"/>
      <c r="AF14" s="1160"/>
      <c r="AG14" s="1160"/>
      <c r="AH14" s="1160"/>
      <c r="AI14" s="1160"/>
      <c r="AJ14" s="1160"/>
      <c r="AK14" s="1160"/>
      <c r="AL14" s="1160"/>
      <c r="AM14" s="1160"/>
      <c r="AN14" s="1160"/>
      <c r="AO14" s="1160"/>
      <c r="AP14" s="1160"/>
      <c r="AQ14" s="1160"/>
      <c r="AR14" s="1160"/>
      <c r="AS14" s="1160"/>
      <c r="AT14" s="1160"/>
      <c r="AU14" s="1160"/>
      <c r="AV14" s="1160"/>
    </row>
    <row r="15" spans="1:48">
      <c r="B15" s="870" t="s">
        <v>1259</v>
      </c>
      <c r="C15" s="878"/>
      <c r="D15" s="878"/>
      <c r="E15" s="878"/>
      <c r="F15" s="883"/>
      <c r="W15" s="1154" t="s">
        <v>1339</v>
      </c>
      <c r="X15" s="1163">
        <v>1315.7554677999999</v>
      </c>
      <c r="Y15" s="1163">
        <v>1488.7872550999998</v>
      </c>
      <c r="Z15" s="1163">
        <v>1717.9503964000003</v>
      </c>
      <c r="AA15" s="1163">
        <v>1957.751213</v>
      </c>
      <c r="AB15" s="1163">
        <v>2170.5845035000002</v>
      </c>
      <c r="AC15" s="1163">
        <v>2409.4499221000001</v>
      </c>
      <c r="AD15" s="1163">
        <v>2720.2629378000001</v>
      </c>
      <c r="AE15" s="1163">
        <v>3109.8030890999999</v>
      </c>
      <c r="AF15" s="1163">
        <v>3333.0393552999999</v>
      </c>
      <c r="AG15" s="1163">
        <v>3885.8470000000002</v>
      </c>
      <c r="AH15" s="1163">
        <v>4376.3819999999996</v>
      </c>
      <c r="AI15" s="1163">
        <v>4814.7599999000004</v>
      </c>
      <c r="AJ15" s="1163">
        <v>5331.6189999999997</v>
      </c>
      <c r="AK15" s="1163">
        <v>5778.9530000000004</v>
      </c>
      <c r="AL15" s="1163">
        <v>5995.7870001000001</v>
      </c>
      <c r="AM15" s="1163">
        <v>6269.3279999999995</v>
      </c>
      <c r="AN15" s="1163">
        <v>6585.4790000000003</v>
      </c>
      <c r="AO15" s="1163">
        <v>7004.1409998999998</v>
      </c>
      <c r="AP15" s="1163">
        <v>7407.0235733999998</v>
      </c>
      <c r="AQ15" s="1163">
        <v>7447.8582502999998</v>
      </c>
      <c r="AR15" s="1164">
        <v>8641.7645889667383</v>
      </c>
      <c r="AS15" s="1164">
        <v>9303.6197192319178</v>
      </c>
      <c r="AT15" s="1164">
        <v>9742.7538589436735</v>
      </c>
      <c r="AU15" s="1164">
        <v>10198.024100290409</v>
      </c>
      <c r="AV15" s="1164">
        <v>10693.262434671089</v>
      </c>
    </row>
    <row r="16" spans="1:48">
      <c r="B16" s="891" t="s">
        <v>1371</v>
      </c>
      <c r="G16" s="879"/>
      <c r="W16" s="1154" t="s">
        <v>1340</v>
      </c>
      <c r="X16" s="1163">
        <v>559.70963585183085</v>
      </c>
      <c r="Y16" s="1163">
        <v>509.56244023546208</v>
      </c>
      <c r="Z16" s="1163">
        <v>558.30890012212171</v>
      </c>
      <c r="AA16" s="1163">
        <v>669.05947522793156</v>
      </c>
      <c r="AB16" s="1163">
        <v>891.37167490450315</v>
      </c>
      <c r="AC16" s="1163">
        <v>1107.7686371242812</v>
      </c>
      <c r="AD16" s="1163">
        <v>1396.9991426821969</v>
      </c>
      <c r="AE16" s="1163">
        <v>1693.7690400028</v>
      </c>
      <c r="AF16" s="1163">
        <v>1667.050486124836</v>
      </c>
      <c r="AG16" s="1163">
        <v>2207.5775037712674</v>
      </c>
      <c r="AH16" s="1163">
        <v>2612.4242252701606</v>
      </c>
      <c r="AI16" s="1163">
        <v>2463.0438327263528</v>
      </c>
      <c r="AJ16" s="1163">
        <v>2468.363641088129</v>
      </c>
      <c r="AK16" s="1163">
        <v>2454.7591167496157</v>
      </c>
      <c r="AL16" s="1163">
        <v>1800.0681504613412</v>
      </c>
      <c r="AM16" s="1163">
        <v>1798.0907220141542</v>
      </c>
      <c r="AN16" s="1163">
        <v>2063.2761983337291</v>
      </c>
      <c r="AO16" s="1163">
        <v>1915.8633611455559</v>
      </c>
      <c r="AP16" s="1163">
        <v>1877.0253470851335</v>
      </c>
      <c r="AQ16" s="1163">
        <v>1443.2505244769134</v>
      </c>
      <c r="AR16" s="1164">
        <v>1643.6175829839301</v>
      </c>
      <c r="AS16" s="1164">
        <v>1821.2632403064115</v>
      </c>
      <c r="AT16" s="1164">
        <v>1893.5112697315956</v>
      </c>
      <c r="AU16" s="1164">
        <v>2000.9382000270989</v>
      </c>
      <c r="AV16" s="1164">
        <v>2098.3928910618492</v>
      </c>
    </row>
    <row r="17" spans="2:48">
      <c r="B17" s="877"/>
      <c r="E17" s="880"/>
      <c r="G17" s="879"/>
      <c r="W17" s="1154" t="s">
        <v>1341</v>
      </c>
      <c r="X17" s="1156">
        <v>1.3898886533416421E-2</v>
      </c>
      <c r="Y17" s="1156">
        <v>3.0534605028363027E-2</v>
      </c>
      <c r="Z17" s="1156">
        <v>1.140838373341424E-2</v>
      </c>
      <c r="AA17" s="1156">
        <v>5.7599566374817668E-2</v>
      </c>
      <c r="AB17" s="1156">
        <v>3.2021683160350811E-2</v>
      </c>
      <c r="AC17" s="1156">
        <v>3.9619560228338679E-2</v>
      </c>
      <c r="AD17" s="1156">
        <v>6.0698763554120738E-2</v>
      </c>
      <c r="AE17" s="1156">
        <v>5.094195658386913E-2</v>
      </c>
      <c r="AF17" s="1156">
        <v>-1.2583094758507052E-3</v>
      </c>
      <c r="AG17" s="1156">
        <v>7.5282672270240436E-2</v>
      </c>
      <c r="AH17" s="1156">
        <v>3.9744026619628059E-2</v>
      </c>
      <c r="AI17" s="1156">
        <v>1.9211814943874916E-2</v>
      </c>
      <c r="AJ17" s="1156">
        <v>3.0048121682065831E-2</v>
      </c>
      <c r="AK17" s="1156">
        <v>5.0396336022249244E-3</v>
      </c>
      <c r="AL17" s="1156">
        <v>-3.5457547781193033E-2</v>
      </c>
      <c r="AM17" s="1156">
        <v>-3.2759273644721199E-2</v>
      </c>
      <c r="AN17" s="1156">
        <v>1.3228683839367816E-2</v>
      </c>
      <c r="AO17" s="1156">
        <v>1.7836570761203818E-2</v>
      </c>
      <c r="AP17" s="1156">
        <v>1.4111542249318765E-2</v>
      </c>
      <c r="AQ17" s="1156">
        <v>-4.0590372433915389E-2</v>
      </c>
      <c r="AR17" s="1158">
        <v>5.2832023651033788E-2</v>
      </c>
      <c r="AS17" s="1158">
        <v>4.6857172553087523E-3</v>
      </c>
      <c r="AT17" s="1158">
        <v>2.0796531938060969E-2</v>
      </c>
      <c r="AU17" s="1158">
        <v>2.1769424545905025E-2</v>
      </c>
      <c r="AV17" s="1158">
        <v>2.1647163767967159E-2</v>
      </c>
    </row>
    <row r="18" spans="2:48">
      <c r="B18" s="881" t="s">
        <v>1211</v>
      </c>
      <c r="E18" s="880"/>
      <c r="G18" s="879"/>
      <c r="W18" s="1154" t="s">
        <v>1342</v>
      </c>
      <c r="X18" s="1156"/>
      <c r="Y18" s="1156"/>
      <c r="Z18" s="1156"/>
      <c r="AA18" s="1156"/>
      <c r="AB18" s="1156"/>
      <c r="AC18" s="1156"/>
      <c r="AD18" s="1156"/>
      <c r="AE18" s="1156"/>
      <c r="AF18" s="1156"/>
      <c r="AG18" s="1156"/>
      <c r="AH18" s="1156"/>
      <c r="AI18" s="1156">
        <v>7.3445045044692292E-2</v>
      </c>
      <c r="AJ18" s="1156">
        <v>7.1224771908190737E-2</v>
      </c>
      <c r="AK18" s="1156">
        <v>6.8127428280979729E-2</v>
      </c>
      <c r="AL18" s="1156">
        <v>8.5102039829976495E-2</v>
      </c>
      <c r="AM18" s="1156">
        <v>0.11502630998648072</v>
      </c>
      <c r="AN18" s="1156">
        <v>0.12737781239844881</v>
      </c>
      <c r="AO18" s="1156">
        <v>0.12257983304650727</v>
      </c>
      <c r="AP18" s="1156">
        <v>0.11868907220706035</v>
      </c>
      <c r="AQ18" s="1156">
        <v>0.13324476537544869</v>
      </c>
      <c r="AR18" s="1158">
        <v>0.13269746270976612</v>
      </c>
      <c r="AS18" s="1158">
        <v>0.12298086472061964</v>
      </c>
      <c r="AT18" s="1158">
        <v>0.11378229859931616</v>
      </c>
      <c r="AU18" s="1158">
        <v>0.10403311140891061</v>
      </c>
      <c r="AV18" s="1158">
        <v>9.8211507281923557E-2</v>
      </c>
    </row>
    <row r="19" spans="2:48">
      <c r="B19" s="882"/>
      <c r="C19" s="883"/>
      <c r="D19" s="883"/>
      <c r="E19" s="884"/>
      <c r="F19" s="885"/>
      <c r="G19" s="879"/>
      <c r="W19" s="1154" t="s">
        <v>1343</v>
      </c>
      <c r="X19" s="1156"/>
      <c r="Y19" s="1156"/>
      <c r="Z19" s="1156"/>
      <c r="AA19" s="1156"/>
      <c r="AB19" s="1156"/>
      <c r="AC19" s="1156"/>
      <c r="AD19" s="1156"/>
      <c r="AE19" s="1156"/>
      <c r="AF19" s="1156"/>
      <c r="AG19" s="1156"/>
      <c r="AH19" s="1156"/>
      <c r="AI19" s="1156">
        <v>7.4325921742614431E-2</v>
      </c>
      <c r="AJ19" s="1156">
        <v>6.767487142028783E-2</v>
      </c>
      <c r="AK19" s="1156">
        <v>7.0963689121062656E-2</v>
      </c>
      <c r="AL19" s="1156">
        <v>9.5779887792186713E-2</v>
      </c>
      <c r="AM19" s="1156">
        <v>0.1265832494328476</v>
      </c>
      <c r="AN19" s="1156">
        <v>0.12430756269117292</v>
      </c>
      <c r="AO19" s="1156">
        <v>0.12232388962586105</v>
      </c>
      <c r="AP19" s="1156">
        <v>0.11612060934828851</v>
      </c>
      <c r="AQ19" s="1156">
        <v>0.14349383674051619</v>
      </c>
      <c r="AR19" s="1158">
        <v>0.12102994003372668</v>
      </c>
      <c r="AS19" s="1158">
        <v>0.12450974894242982</v>
      </c>
      <c r="AT19" s="1158">
        <v>0.11508560604497721</v>
      </c>
      <c r="AU19" s="1158">
        <v>0.1052342781675274</v>
      </c>
      <c r="AV19" s="1158">
        <v>9.9351682017962517E-2</v>
      </c>
    </row>
    <row r="20" spans="2:48">
      <c r="B20" s="886"/>
      <c r="E20" s="887"/>
      <c r="F20" s="888"/>
      <c r="G20" s="879"/>
      <c r="W20" s="1159" t="s">
        <v>1336</v>
      </c>
      <c r="X20" s="1160"/>
      <c r="Y20" s="1160"/>
      <c r="Z20" s="1160"/>
      <c r="AA20" s="1160"/>
      <c r="AB20" s="1160"/>
      <c r="AC20" s="1160"/>
      <c r="AD20" s="1160"/>
      <c r="AE20" s="1160"/>
      <c r="AF20" s="1160"/>
      <c r="AG20" s="1160"/>
      <c r="AH20" s="1160"/>
      <c r="AI20" s="1160"/>
      <c r="AJ20" s="1160"/>
      <c r="AK20" s="1160"/>
      <c r="AL20" s="1160"/>
      <c r="AM20" s="1160"/>
      <c r="AN20" s="1160"/>
      <c r="AO20" s="1160"/>
      <c r="AP20" s="1160"/>
      <c r="AQ20" s="1160"/>
      <c r="AR20" s="1160"/>
      <c r="AS20" s="1160"/>
      <c r="AT20" s="1160"/>
      <c r="AU20" s="1160"/>
      <c r="AV20" s="1160"/>
    </row>
    <row r="21" spans="2:48">
      <c r="B21" s="886"/>
      <c r="F21" s="888"/>
      <c r="G21" s="879"/>
      <c r="W21" s="1154" t="s">
        <v>357</v>
      </c>
      <c r="X21" s="1165">
        <v>7.6734364140733202E-2</v>
      </c>
      <c r="Y21" s="1165">
        <v>0.12530273356687704</v>
      </c>
      <c r="Z21" s="1165">
        <v>9.3005128004000293E-2</v>
      </c>
      <c r="AA21" s="1165">
        <v>7.5994958488264208E-2</v>
      </c>
      <c r="AB21" s="1165">
        <v>5.6892268187350936E-2</v>
      </c>
      <c r="AC21" s="1165">
        <v>3.1415161315768714E-2</v>
      </c>
      <c r="AD21" s="1165">
        <v>4.4576585533737223E-2</v>
      </c>
      <c r="AE21" s="1165">
        <v>5.9027243906546456E-2</v>
      </c>
      <c r="AF21" s="1165">
        <v>4.31165006256784E-2</v>
      </c>
      <c r="AG21" s="1165">
        <v>5.9086887217945305E-2</v>
      </c>
      <c r="AH21" s="1165">
        <v>6.5033527436801686E-2</v>
      </c>
      <c r="AI21" s="1165">
        <v>5.8385947181474496E-2</v>
      </c>
      <c r="AJ21" s="1165">
        <v>5.910683255331084E-2</v>
      </c>
      <c r="AK21" s="1165">
        <v>6.4074707959081545E-2</v>
      </c>
      <c r="AL21" s="1165">
        <v>0.1067302813397506</v>
      </c>
      <c r="AM21" s="1165">
        <v>6.2879882132213849E-2</v>
      </c>
      <c r="AN21" s="1165">
        <v>2.9474213204347066E-2</v>
      </c>
      <c r="AO21" s="1165">
        <v>3.7455811701915476E-2</v>
      </c>
      <c r="AP21" s="1165">
        <v>4.306151617159526E-2</v>
      </c>
      <c r="AQ21" s="1165">
        <v>4.517456886424509E-2</v>
      </c>
      <c r="AR21" s="1166">
        <v>8.370874313696941E-2</v>
      </c>
      <c r="AS21" s="1166">
        <v>4.1564471644822465E-2</v>
      </c>
      <c r="AT21" s="1166">
        <v>3.1000000000000361E-2</v>
      </c>
      <c r="AU21" s="1166">
        <v>3.0000000000001359E-2</v>
      </c>
      <c r="AV21" s="1166">
        <v>3.0000000000001359E-2</v>
      </c>
    </row>
    <row r="22" spans="2:48">
      <c r="B22" s="886"/>
      <c r="F22" s="888"/>
      <c r="G22" s="879"/>
      <c r="W22" s="1154" t="s">
        <v>1344</v>
      </c>
      <c r="X22" s="1165">
        <v>9.4410287889777234E-2</v>
      </c>
      <c r="Y22" s="1165">
        <v>0.14739919134520796</v>
      </c>
      <c r="Z22" s="1165">
        <v>0.10383957866064764</v>
      </c>
      <c r="AA22" s="1165">
        <v>6.1327937947308619E-2</v>
      </c>
      <c r="AB22" s="1165">
        <v>5.046764680776672E-2</v>
      </c>
      <c r="AC22" s="1165">
        <v>2.8130864627469387E-2</v>
      </c>
      <c r="AD22" s="1165">
        <v>5.1553414501044337E-2</v>
      </c>
      <c r="AE22" s="1165">
        <v>6.4809611922563404E-2</v>
      </c>
      <c r="AF22" s="1165">
        <v>4.1137974730345972E-2</v>
      </c>
      <c r="AG22" s="1165">
        <v>6.4652138821630345E-2</v>
      </c>
      <c r="AH22" s="1165">
        <v>6.0801877638154256E-2</v>
      </c>
      <c r="AI22" s="1165">
        <v>6.1973489753506694E-2</v>
      </c>
      <c r="AJ22" s="1165">
        <v>5.562748481186075E-2</v>
      </c>
      <c r="AK22" s="1165">
        <v>6.2283737024221297E-2</v>
      </c>
      <c r="AL22" s="1165">
        <v>0.1127607123396841</v>
      </c>
      <c r="AM22" s="1165">
        <v>6.5799493070161086E-2</v>
      </c>
      <c r="AN22" s="1165">
        <v>2.0672849226235579E-2</v>
      </c>
      <c r="AO22" s="1165">
        <v>3.433724905411939E-2</v>
      </c>
      <c r="AP22" s="1165">
        <v>4.4815263569577102E-2</v>
      </c>
      <c r="AQ22" s="1165">
        <v>5.4473158845030234E-2</v>
      </c>
      <c r="AR22" s="1166">
        <v>9.1154765074277222E-2</v>
      </c>
      <c r="AS22" s="1166">
        <v>3.9524443629346706E-2</v>
      </c>
      <c r="AT22" s="1166">
        <v>3.1000000000000361E-2</v>
      </c>
      <c r="AU22" s="1166">
        <v>3.0000000000001359E-2</v>
      </c>
      <c r="AV22" s="1166">
        <v>3.0000000000001359E-2</v>
      </c>
    </row>
    <row r="23" spans="2:48">
      <c r="B23" s="886"/>
      <c r="F23" s="888"/>
      <c r="G23" s="879"/>
      <c r="W23" s="1154" t="s">
        <v>1345</v>
      </c>
      <c r="X23" s="1156">
        <v>0.1038467627038151</v>
      </c>
      <c r="Y23" s="1156">
        <v>0.25306828643199819</v>
      </c>
      <c r="Z23" s="1156">
        <v>8.7083328718522202E-2</v>
      </c>
      <c r="AA23" s="1156">
        <v>0.12412762561342139</v>
      </c>
      <c r="AB23" s="1156">
        <v>1.208743070346352E-2</v>
      </c>
      <c r="AC23" s="1156">
        <v>3.8315731658537411E-2</v>
      </c>
      <c r="AD23" s="1156">
        <v>7.7543827369897844E-2</v>
      </c>
      <c r="AE23" s="1156">
        <v>9.8075050358176652E-2</v>
      </c>
      <c r="AF23" s="1156">
        <v>-1.7192492255360459E-2</v>
      </c>
      <c r="AG23" s="1156">
        <v>0.11323142949673537</v>
      </c>
      <c r="AH23" s="1156">
        <v>5.0968130206239914E-2</v>
      </c>
      <c r="AI23" s="1156">
        <v>7.818244825167131E-2</v>
      </c>
      <c r="AJ23" s="1156">
        <v>5.5106104434671455E-2</v>
      </c>
      <c r="AK23" s="1156">
        <v>3.6857551498040264E-2</v>
      </c>
      <c r="AL23" s="1165">
        <v>0.10539166948817025</v>
      </c>
      <c r="AM23" s="1156">
        <v>7.1729082528960708E-2</v>
      </c>
      <c r="AN23" s="1156">
        <v>-5.2094044493907754E-3</v>
      </c>
      <c r="AO23" s="1156">
        <v>7.5368734029632511E-2</v>
      </c>
      <c r="AP23" s="1156">
        <v>7.3039306458065001E-2</v>
      </c>
      <c r="AQ23" s="1156">
        <v>0.23138351126052559</v>
      </c>
      <c r="AR23" s="1166">
        <v>0.18480680590745058</v>
      </c>
      <c r="AS23" s="1166">
        <v>4.0081388499981996E-2</v>
      </c>
      <c r="AT23" s="1166">
        <v>3.1000000000000361E-2</v>
      </c>
      <c r="AU23" s="1166">
        <v>3.0000000000001581E-2</v>
      </c>
      <c r="AV23" s="1166">
        <v>3.0000000000001803E-2</v>
      </c>
    </row>
    <row r="24" spans="2:48">
      <c r="B24" s="886"/>
      <c r="F24" s="888"/>
      <c r="G24" s="879"/>
      <c r="W24" s="1154" t="s">
        <v>1346</v>
      </c>
      <c r="X24" s="1156">
        <v>0.11883209760486002</v>
      </c>
      <c r="Y24" s="1156">
        <v>0.33643973239493863</v>
      </c>
      <c r="Z24" s="1156">
        <v>7.6478203407819745E-2</v>
      </c>
      <c r="AA24" s="1156">
        <v>0.15090038464557654</v>
      </c>
      <c r="AB24" s="1156">
        <v>-9.5625769030346364E-3</v>
      </c>
      <c r="AC24" s="1156">
        <v>4.3996606322377341E-2</v>
      </c>
      <c r="AD24" s="1156">
        <v>9.1920844327176843E-2</v>
      </c>
      <c r="AE24" s="1156">
        <v>0.10841440370386479</v>
      </c>
      <c r="AF24" s="1156">
        <v>-4.4244218493843523E-2</v>
      </c>
      <c r="AG24" s="1156">
        <v>0.13898437303978706</v>
      </c>
      <c r="AH24" s="1156">
        <v>4.3445260853805179E-2</v>
      </c>
      <c r="AI24" s="1156">
        <v>8.6333931501722638E-2</v>
      </c>
      <c r="AJ24" s="1156">
        <v>5.1203318622375926E-2</v>
      </c>
      <c r="AK24" s="1156">
        <v>2.127058823529393E-2</v>
      </c>
      <c r="AL24" s="1156">
        <v>0.11199757757678697</v>
      </c>
      <c r="AM24" s="1156">
        <v>7.6383133642735412E-2</v>
      </c>
      <c r="AN24" s="1156">
        <v>-2.5474169044099937E-2</v>
      </c>
      <c r="AO24" s="1156">
        <v>9.429498149681792E-2</v>
      </c>
      <c r="AP24" s="1156">
        <v>9.0768443323066217E-2</v>
      </c>
      <c r="AQ24" s="1156">
        <v>0.31629741524001354</v>
      </c>
      <c r="AR24" s="1158">
        <v>0.22115120525544518</v>
      </c>
      <c r="AS24" s="1158">
        <v>3.9762025942755352E-2</v>
      </c>
      <c r="AT24" s="1158">
        <v>3.1000000000000361E-2</v>
      </c>
      <c r="AU24" s="1158">
        <v>3.0000000000001359E-2</v>
      </c>
      <c r="AV24" s="1158">
        <v>3.0000000000001359E-2</v>
      </c>
    </row>
    <row r="25" spans="2:48">
      <c r="B25" s="886"/>
      <c r="F25" s="888"/>
      <c r="G25" s="879"/>
      <c r="W25" s="1159" t="s">
        <v>1347</v>
      </c>
      <c r="X25" s="1160"/>
      <c r="Y25" s="1160"/>
      <c r="Z25" s="1160"/>
      <c r="AA25" s="1160"/>
      <c r="AB25" s="1160"/>
      <c r="AC25" s="1160"/>
      <c r="AD25" s="1160"/>
      <c r="AE25" s="1160"/>
      <c r="AF25" s="1160"/>
      <c r="AG25" s="1160"/>
      <c r="AH25" s="1160"/>
      <c r="AI25" s="1160"/>
      <c r="AJ25" s="1160"/>
      <c r="AK25" s="1160"/>
      <c r="AL25" s="1160"/>
      <c r="AM25" s="1160"/>
      <c r="AN25" s="1160"/>
      <c r="AO25" s="1160"/>
      <c r="AP25" s="1160"/>
      <c r="AQ25" s="1160"/>
      <c r="AR25" s="1160"/>
      <c r="AS25" s="1160"/>
      <c r="AT25" s="1160"/>
      <c r="AU25" s="1160"/>
      <c r="AV25" s="1160"/>
    </row>
    <row r="26" spans="2:48">
      <c r="B26" s="886"/>
      <c r="F26" s="888"/>
      <c r="G26" s="879"/>
      <c r="W26" s="1154" t="s">
        <v>1348</v>
      </c>
      <c r="X26" s="1167">
        <v>0.19</v>
      </c>
      <c r="Y26" s="1167">
        <v>0.25</v>
      </c>
      <c r="Z26" s="1167">
        <v>0.16500000000000001</v>
      </c>
      <c r="AA26" s="1167">
        <v>0.17749999999999999</v>
      </c>
      <c r="AB26" s="1167">
        <v>0.18</v>
      </c>
      <c r="AC26" s="1167">
        <v>0.13250000000000001</v>
      </c>
      <c r="AD26" s="1167">
        <v>0.1125</v>
      </c>
      <c r="AE26" s="1167">
        <v>0.13750000000000001</v>
      </c>
      <c r="AF26" s="1167">
        <v>8.7499999999999994E-2</v>
      </c>
      <c r="AG26" s="1167">
        <v>0.1075</v>
      </c>
      <c r="AH26" s="1167">
        <v>0.11</v>
      </c>
      <c r="AI26" s="1167">
        <v>7.2499999999999995E-2</v>
      </c>
      <c r="AJ26" s="1167">
        <v>0.1</v>
      </c>
      <c r="AK26" s="1167">
        <v>0.11749999999999999</v>
      </c>
      <c r="AL26" s="1167">
        <v>0.14249999999999999</v>
      </c>
      <c r="AM26" s="1167">
        <v>0.13750000000000001</v>
      </c>
      <c r="AN26" s="1167">
        <v>7.0000000000000007E-2</v>
      </c>
      <c r="AO26" s="1167">
        <v>6.5000000000000002E-2</v>
      </c>
      <c r="AP26" s="1167">
        <v>4.4999999999999998E-2</v>
      </c>
      <c r="AQ26" s="1167">
        <v>0.02</v>
      </c>
      <c r="AR26" s="1168">
        <v>8.2500000000000004E-2</v>
      </c>
      <c r="AS26" s="1168">
        <v>0.09</v>
      </c>
      <c r="AT26" s="1168">
        <v>6.5000000000000002E-2</v>
      </c>
      <c r="AU26" s="1168">
        <v>0.06</v>
      </c>
      <c r="AV26" s="1168">
        <v>0.06</v>
      </c>
    </row>
    <row r="27" spans="2:48">
      <c r="B27" s="886"/>
      <c r="F27" s="888"/>
      <c r="W27" s="1154" t="s">
        <v>1349</v>
      </c>
      <c r="X27" s="1169">
        <v>0.17624999999999999</v>
      </c>
      <c r="Y27" s="1169">
        <v>0.19479166666666667</v>
      </c>
      <c r="Z27" s="1169">
        <v>0.23083333333333333</v>
      </c>
      <c r="AA27" s="1169">
        <v>0.16437499999999999</v>
      </c>
      <c r="AB27" s="1169">
        <v>0.19145833333333331</v>
      </c>
      <c r="AC27" s="1169">
        <v>0.15062500000000001</v>
      </c>
      <c r="AD27" s="1169">
        <v>0.11979166666666666</v>
      </c>
      <c r="AE27" s="1169">
        <v>0.12541666666666665</v>
      </c>
      <c r="AF27" s="1169">
        <v>9.9166666666666667E-2</v>
      </c>
      <c r="AG27" s="1169">
        <v>0.1</v>
      </c>
      <c r="AH27" s="1169">
        <v>0.11708333333333334</v>
      </c>
      <c r="AI27" s="1169">
        <v>8.4583333333333344E-2</v>
      </c>
      <c r="AJ27" s="1169">
        <v>8.4375000000000006E-2</v>
      </c>
      <c r="AK27" s="1169">
        <v>0.11020833333333334</v>
      </c>
      <c r="AL27" s="1167">
        <v>0.13583333333333333</v>
      </c>
      <c r="AM27" s="1169">
        <v>0.14166666666666666</v>
      </c>
      <c r="AN27" s="1169">
        <v>9.9166666666666667E-2</v>
      </c>
      <c r="AO27" s="1169">
        <v>6.5625000000000003E-2</v>
      </c>
      <c r="AP27" s="1169">
        <v>5.9583333333333328E-2</v>
      </c>
      <c r="AQ27" s="1169">
        <v>2.8125000000000001E-2</v>
      </c>
      <c r="AR27" s="1170">
        <v>4.6458333333333331E-2</v>
      </c>
      <c r="AS27" s="1170">
        <v>8.9374999999999996E-2</v>
      </c>
      <c r="AT27" s="1170">
        <v>7.2916666666666671E-2</v>
      </c>
      <c r="AU27" s="1170">
        <v>6.0624999999999998E-2</v>
      </c>
      <c r="AV27" s="1170">
        <v>0.06</v>
      </c>
    </row>
    <row r="28" spans="2:48">
      <c r="B28" s="886"/>
      <c r="F28" s="888"/>
      <c r="W28" s="1154" t="s">
        <v>1350</v>
      </c>
      <c r="X28" s="1169">
        <v>0.10519366673102892</v>
      </c>
      <c r="Y28" s="1169">
        <v>0.11081219543284093</v>
      </c>
      <c r="Z28" s="1169">
        <v>6.5868741281638554E-2</v>
      </c>
      <c r="AA28" s="1169">
        <v>9.4335982442098842E-2</v>
      </c>
      <c r="AB28" s="1169">
        <v>0.1164808708685019</v>
      </c>
      <c r="AC28" s="1169">
        <v>9.8005965469111445E-2</v>
      </c>
      <c r="AD28" s="1169">
        <v>6.5024829588303135E-2</v>
      </c>
      <c r="AE28" s="1169">
        <v>7.4098902124540844E-2</v>
      </c>
      <c r="AF28" s="1169">
        <v>4.2548938059842278E-2</v>
      </c>
      <c r="AG28" s="1169">
        <v>4.5712125573783791E-2</v>
      </c>
      <c r="AH28" s="1169">
        <v>4.2220710808436701E-2</v>
      </c>
      <c r="AI28" s="1169">
        <v>1.3335449942539324E-2</v>
      </c>
      <c r="AJ28" s="1169">
        <v>3.8610993895774826E-2</v>
      </c>
      <c r="AK28" s="1169">
        <v>5.0208215307916859E-2</v>
      </c>
      <c r="AL28" s="1169">
        <v>3.2320177068751121E-2</v>
      </c>
      <c r="AM28" s="1169">
        <v>7.0205598132211167E-2</v>
      </c>
      <c r="AN28" s="1169">
        <v>3.9365519093006007E-2</v>
      </c>
      <c r="AO28" s="1169">
        <v>2.6549746010771313E-2</v>
      </c>
      <c r="AP28" s="1169">
        <v>1.8584558996286304E-3</v>
      </c>
      <c r="AQ28" s="1169">
        <v>-2.4086472838313888E-2</v>
      </c>
      <c r="AR28" s="1170">
        <v>-1.1153763819146123E-3</v>
      </c>
      <c r="AS28" s="1170">
        <v>4.6502669468639679E-2</v>
      </c>
      <c r="AT28" s="1170">
        <v>3.297769156159025E-2</v>
      </c>
      <c r="AU28" s="1170">
        <v>2.9126213592231665E-2</v>
      </c>
      <c r="AV28" s="1170">
        <v>2.9126213592231665E-2</v>
      </c>
    </row>
    <row r="29" spans="2:48">
      <c r="B29" s="886"/>
      <c r="F29" s="888"/>
      <c r="W29" s="1154" t="s">
        <v>1351</v>
      </c>
      <c r="X29" s="1169">
        <v>0.1905</v>
      </c>
      <c r="Y29" s="1169">
        <v>0.2291</v>
      </c>
      <c r="Z29" s="1169">
        <v>0.1681</v>
      </c>
      <c r="AA29" s="1169">
        <v>0.17460000000000001</v>
      </c>
      <c r="AB29" s="1169">
        <v>0.18149999999999999</v>
      </c>
      <c r="AC29" s="1169">
        <v>0.13110120704476697</v>
      </c>
      <c r="AD29" s="1169">
        <v>0.11109969802313063</v>
      </c>
      <c r="AE29" s="1169">
        <v>0.13610008595841577</v>
      </c>
      <c r="AF29" s="1169">
        <v>8.6099475416244242E-2</v>
      </c>
      <c r="AG29" s="1169">
        <v>0.10609883677758386</v>
      </c>
      <c r="AH29" s="1169">
        <v>0.10859925378752461</v>
      </c>
      <c r="AI29" s="1169">
        <v>7.1098984525206077E-2</v>
      </c>
      <c r="AJ29" s="1169">
        <v>9.7799999999999998E-2</v>
      </c>
      <c r="AK29" s="1169">
        <v>0.11509999999999999</v>
      </c>
      <c r="AL29" s="1169">
        <v>0.1414</v>
      </c>
      <c r="AM29" s="1169">
        <v>0.1363</v>
      </c>
      <c r="AN29" s="1169">
        <v>6.9900000000000004E-2</v>
      </c>
      <c r="AO29" s="1169">
        <v>6.4000000000000001E-2</v>
      </c>
      <c r="AP29" s="1169">
        <v>4.5899999999999996E-2</v>
      </c>
      <c r="AQ29" s="1169">
        <v>1.9E-2</v>
      </c>
      <c r="AR29" s="1170">
        <v>7.8776229992140248E-2</v>
      </c>
      <c r="AS29" s="1170">
        <v>8.8879862312366734E-2</v>
      </c>
      <c r="AT29" s="1170">
        <v>6.3912933681929698E-2</v>
      </c>
      <c r="AU29" s="1170">
        <v>5.8921336194264422E-2</v>
      </c>
      <c r="AV29" s="1170">
        <v>5.8921336194263756E-2</v>
      </c>
    </row>
    <row r="30" spans="2:48">
      <c r="B30" s="889"/>
      <c r="C30" s="875"/>
      <c r="D30" s="875"/>
      <c r="E30" s="875"/>
      <c r="F30" s="890"/>
      <c r="W30" s="1154" t="s">
        <v>1352</v>
      </c>
      <c r="X30" s="1169">
        <v>0.17422850431038683</v>
      </c>
      <c r="Y30" s="1169">
        <v>0.19037730952872756</v>
      </c>
      <c r="Z30" s="1169">
        <v>0.23224121137974185</v>
      </c>
      <c r="AA30" s="1169">
        <v>0.16169691194490365</v>
      </c>
      <c r="AB30" s="1169">
        <v>0.19072618185637613</v>
      </c>
      <c r="AC30" s="1169">
        <v>0.15179870575726562</v>
      </c>
      <c r="AD30" s="1169">
        <v>0.11905525543414952</v>
      </c>
      <c r="AE30" s="1169">
        <v>0.12298304837229779</v>
      </c>
      <c r="AF30" s="1169">
        <v>0.10004968270418302</v>
      </c>
      <c r="AG30" s="1169">
        <v>9.7538638373997344E-2</v>
      </c>
      <c r="AH30" s="1169">
        <v>0.11610634760581817</v>
      </c>
      <c r="AI30" s="1169">
        <v>8.4881228726430002E-2</v>
      </c>
      <c r="AJ30" s="1169">
        <v>8.0172152034942101E-2</v>
      </c>
      <c r="AK30" s="1169">
        <v>0.10765295782093309</v>
      </c>
      <c r="AL30" s="1169">
        <v>0.13333478108493146</v>
      </c>
      <c r="AM30" s="1169">
        <v>0.14059903456814271</v>
      </c>
      <c r="AN30" s="1169">
        <v>0.10046304404301298</v>
      </c>
      <c r="AO30" s="1169">
        <v>6.4757174250057226E-2</v>
      </c>
      <c r="AP30" s="1169">
        <v>5.9381227447692364E-2</v>
      </c>
      <c r="AQ30" s="1169">
        <v>2.7847095323454196E-2</v>
      </c>
      <c r="AR30" s="1170">
        <v>4.2793557344085853E-2</v>
      </c>
      <c r="AS30" s="1170">
        <v>8.8187917792882153E-2</v>
      </c>
      <c r="AT30" s="1170">
        <v>7.2355524511457103E-2</v>
      </c>
      <c r="AU30" s="1170">
        <v>5.9680537477279305E-2</v>
      </c>
      <c r="AV30" s="1170">
        <v>5.8921336194263096E-2</v>
      </c>
    </row>
    <row r="31" spans="2:48">
      <c r="W31" s="1154" t="s">
        <v>1353</v>
      </c>
      <c r="X31" s="1167">
        <v>0.1</v>
      </c>
      <c r="Y31" s="1167">
        <v>0.1</v>
      </c>
      <c r="Z31" s="1167">
        <v>0.11</v>
      </c>
      <c r="AA31" s="1167">
        <v>9.7500000000000003E-2</v>
      </c>
      <c r="AB31" s="1167">
        <v>9.7500000000000003E-2</v>
      </c>
      <c r="AC31" s="1167">
        <v>6.8499999999999991E-2</v>
      </c>
      <c r="AD31" s="1167">
        <v>6.25E-2</v>
      </c>
      <c r="AE31" s="1167">
        <v>6.25E-2</v>
      </c>
      <c r="AF31" s="1167">
        <v>0.06</v>
      </c>
      <c r="AG31" s="1167">
        <v>0.06</v>
      </c>
      <c r="AH31" s="1167">
        <v>0.06</v>
      </c>
      <c r="AI31" s="1167">
        <v>5.5E-2</v>
      </c>
      <c r="AJ31" s="1167">
        <v>0.05</v>
      </c>
      <c r="AK31" s="1167">
        <v>0.05</v>
      </c>
      <c r="AL31" s="1167">
        <v>7.0000000000000007E-2</v>
      </c>
      <c r="AM31" s="1167">
        <v>7.4999999999999997E-2</v>
      </c>
      <c r="AN31" s="1167">
        <v>7.0000000000000007E-2</v>
      </c>
      <c r="AO31" s="1167">
        <v>6.9800000000000001E-2</v>
      </c>
      <c r="AP31" s="1167">
        <v>5.57E-2</v>
      </c>
      <c r="AQ31" s="1167">
        <v>4.5499999999999999E-2</v>
      </c>
      <c r="AR31" s="1168">
        <v>5.2979730386828197E-2</v>
      </c>
      <c r="AS31" s="1168">
        <v>5.7983605321307002E-2</v>
      </c>
      <c r="AT31" s="1168">
        <v>5.1486605619807752E-2</v>
      </c>
      <c r="AU31" s="1168">
        <v>4.9787641878988077E-2</v>
      </c>
      <c r="AV31" s="1168">
        <v>4.9580247762002864E-2</v>
      </c>
    </row>
    <row r="32" spans="2:48">
      <c r="W32" s="1154" t="s">
        <v>1354</v>
      </c>
      <c r="X32" s="1167" t="s">
        <v>1153</v>
      </c>
      <c r="Y32" s="1167" t="s">
        <v>1153</v>
      </c>
      <c r="Z32" s="1167" t="s">
        <v>1153</v>
      </c>
      <c r="AA32" s="1167" t="s">
        <v>1153</v>
      </c>
      <c r="AB32" s="1167" t="s">
        <v>1153</v>
      </c>
      <c r="AC32" s="1167" t="s">
        <v>1153</v>
      </c>
      <c r="AD32" s="1167" t="s">
        <v>1153</v>
      </c>
      <c r="AE32" s="1167" t="s">
        <v>1153</v>
      </c>
      <c r="AF32" s="1167" t="s">
        <v>1153</v>
      </c>
      <c r="AG32" s="1167" t="s">
        <v>1153</v>
      </c>
      <c r="AH32" s="1167" t="s">
        <v>1153</v>
      </c>
      <c r="AI32" s="1167" t="s">
        <v>1153</v>
      </c>
      <c r="AJ32" s="1167" t="s">
        <v>1153</v>
      </c>
      <c r="AK32" s="1167" t="s">
        <v>1153</v>
      </c>
      <c r="AL32" s="1167" t="s">
        <v>1153</v>
      </c>
      <c r="AM32" s="1167" t="s">
        <v>1153</v>
      </c>
      <c r="AN32" s="1167" t="s">
        <v>1153</v>
      </c>
      <c r="AO32" s="1171">
        <v>2.98E-2</v>
      </c>
      <c r="AP32" s="1171">
        <v>1.6799999999999999E-2</v>
      </c>
      <c r="AQ32" s="1171">
        <v>1.83E-2</v>
      </c>
      <c r="AR32" s="1168">
        <v>4.0625815991099913E-2</v>
      </c>
      <c r="AS32" s="1168">
        <v>4.3780438489761569E-2</v>
      </c>
      <c r="AT32" s="1168">
        <v>4.3754187901573698E-2</v>
      </c>
      <c r="AU32" s="1168">
        <v>4.2773823932802893E-2</v>
      </c>
      <c r="AV32" s="1168">
        <v>4.2276667888623568E-2</v>
      </c>
    </row>
    <row r="33" spans="23:48">
      <c r="W33" s="1159" t="s">
        <v>1355</v>
      </c>
      <c r="X33" s="1160"/>
      <c r="Y33" s="1160"/>
      <c r="Z33" s="1160"/>
      <c r="AA33" s="1160"/>
      <c r="AB33" s="1160"/>
      <c r="AC33" s="1160"/>
      <c r="AD33" s="1160"/>
      <c r="AE33" s="1160"/>
      <c r="AF33" s="1160"/>
      <c r="AG33" s="1160"/>
      <c r="AH33" s="1160"/>
      <c r="AI33" s="1160"/>
      <c r="AJ33" s="1160"/>
      <c r="AK33" s="1160"/>
      <c r="AL33" s="1160"/>
      <c r="AM33" s="1160"/>
      <c r="AN33" s="1160"/>
      <c r="AO33" s="1160"/>
      <c r="AP33" s="1160"/>
      <c r="AQ33" s="1160"/>
      <c r="AR33" s="1160"/>
      <c r="AS33" s="1160"/>
      <c r="AT33" s="1160"/>
      <c r="AU33" s="1160"/>
      <c r="AV33" s="1160"/>
    </row>
    <row r="34" spans="23:48">
      <c r="W34" s="1172" t="s">
        <v>1356</v>
      </c>
      <c r="X34" s="1173" t="s">
        <v>1153</v>
      </c>
      <c r="Y34" s="1173" t="s">
        <v>1153</v>
      </c>
      <c r="Z34" s="1173">
        <v>3.2000000000000001E-2</v>
      </c>
      <c r="AA34" s="1173">
        <v>3.7000000000000005E-2</v>
      </c>
      <c r="AB34" s="1173">
        <v>3.7000000000000005E-2</v>
      </c>
      <c r="AC34" s="1173">
        <v>3.15073653216182E-2</v>
      </c>
      <c r="AD34" s="1173">
        <v>3.2378480492074396E-2</v>
      </c>
      <c r="AE34" s="1173">
        <v>3.3308747482959998E-2</v>
      </c>
      <c r="AF34" s="1173">
        <v>1.9432367228807701E-2</v>
      </c>
      <c r="AG34" s="1173">
        <v>2.6170881076282199E-2</v>
      </c>
      <c r="AH34" s="1173">
        <v>2.9428565897347402E-2</v>
      </c>
      <c r="AI34" s="1173">
        <v>2.1837930118834E-2</v>
      </c>
      <c r="AJ34" s="1173">
        <v>1.7174248698826701E-2</v>
      </c>
      <c r="AK34" s="1173">
        <v>-5.7207907345401196E-3</v>
      </c>
      <c r="AL34" s="1173">
        <v>-1.8761145372644502E-2</v>
      </c>
      <c r="AM34" s="1173">
        <v>-2.4857811416732E-2</v>
      </c>
      <c r="AN34" s="1173">
        <v>-1.6892206089228624E-2</v>
      </c>
      <c r="AO34" s="1173">
        <v>-1.5454563589696808E-2</v>
      </c>
      <c r="AP34" s="1173">
        <v>-8.3471045222176365E-3</v>
      </c>
      <c r="AQ34" s="1173">
        <v>-9.4178831780331776E-2</v>
      </c>
      <c r="AR34" s="1174">
        <v>-1.3625095137275688E-2</v>
      </c>
      <c r="AS34" s="1174">
        <v>-7.2026035805761775E-3</v>
      </c>
      <c r="AT34" s="1174">
        <v>-1.9036541849160771E-3</v>
      </c>
      <c r="AU34" s="1174">
        <v>1.9173991102695547E-4</v>
      </c>
      <c r="AV34" s="1174">
        <v>2.3002443791503404E-3</v>
      </c>
    </row>
    <row r="35" spans="23:48">
      <c r="W35" s="1172" t="s">
        <v>1357</v>
      </c>
      <c r="X35" s="1173" t="s">
        <v>1153</v>
      </c>
      <c r="Y35" s="1173" t="s">
        <v>1153</v>
      </c>
      <c r="Z35" s="1173" t="s">
        <v>1153</v>
      </c>
      <c r="AA35" s="1173" t="s">
        <v>1153</v>
      </c>
      <c r="AB35" s="1173" t="s">
        <v>1153</v>
      </c>
      <c r="AC35" s="1173">
        <v>-3.5696839514598698E-2</v>
      </c>
      <c r="AD35" s="1173">
        <v>-2.73725336606261E-2</v>
      </c>
      <c r="AE35" s="1173">
        <v>-1.9913540252873299E-2</v>
      </c>
      <c r="AF35" s="1173">
        <v>-3.1875435007577099E-2</v>
      </c>
      <c r="AG35" s="1173">
        <v>-2.4106255204233901E-2</v>
      </c>
      <c r="AH35" s="1173">
        <v>-2.4669424086251199E-2</v>
      </c>
      <c r="AI35" s="1173">
        <v>-2.2620359102577502E-2</v>
      </c>
      <c r="AJ35" s="1173">
        <v>-2.9550042751220702E-2</v>
      </c>
      <c r="AK35" s="1173">
        <v>-5.9511874696770696E-2</v>
      </c>
      <c r="AL35" s="1173">
        <v>-0.102244257415259</v>
      </c>
      <c r="AM35" s="1173">
        <v>-8.9803173097582206E-2</v>
      </c>
      <c r="AN35" s="1173">
        <v>-7.7656986062181133E-2</v>
      </c>
      <c r="AO35" s="1173">
        <v>-6.959341842404089E-2</v>
      </c>
      <c r="AP35" s="1173">
        <v>-5.7938736119961025E-2</v>
      </c>
      <c r="AQ35" s="1173">
        <v>-0.13633140543175828</v>
      </c>
      <c r="AR35" s="1174">
        <v>-6.701502857793297E-2</v>
      </c>
      <c r="AS35" s="1174">
        <v>-7.6906437173512684E-2</v>
      </c>
      <c r="AT35" s="1174">
        <v>-5.719702282721293E-2</v>
      </c>
      <c r="AU35" s="1174">
        <v>-4.6672031962144242E-2</v>
      </c>
      <c r="AV35" s="1174">
        <v>-4.5798684293665494E-2</v>
      </c>
    </row>
    <row r="36" spans="23:48">
      <c r="W36" s="1154" t="s">
        <v>1358</v>
      </c>
      <c r="X36" s="1173" t="s">
        <v>1153</v>
      </c>
      <c r="Y36" s="1173" t="s">
        <v>1153</v>
      </c>
      <c r="Z36" s="1173">
        <v>0.54100000000000004</v>
      </c>
      <c r="AA36" s="1173">
        <v>0.502</v>
      </c>
      <c r="AB36" s="1173">
        <v>0.47899999999999998</v>
      </c>
      <c r="AC36" s="1173">
        <v>0.46485821992278403</v>
      </c>
      <c r="AD36" s="1173">
        <v>0.44545775549754901</v>
      </c>
      <c r="AE36" s="1173">
        <v>0.37566313321511902</v>
      </c>
      <c r="AF36" s="1173">
        <v>0.40884919586917595</v>
      </c>
      <c r="AG36" s="1173">
        <v>0.37979359383795297</v>
      </c>
      <c r="AH36" s="1173">
        <v>0.34491652270314299</v>
      </c>
      <c r="AI36" s="1173">
        <v>0.32253671689330404</v>
      </c>
      <c r="AJ36" s="1173">
        <v>0.30590588384252998</v>
      </c>
      <c r="AK36" s="1173">
        <v>0.33111382800798095</v>
      </c>
      <c r="AL36" s="1173">
        <v>0.36036742344724604</v>
      </c>
      <c r="AM36" s="1173">
        <v>0.46159547274065998</v>
      </c>
      <c r="AN36" s="1173">
        <v>0.51369721286391623</v>
      </c>
      <c r="AO36" s="1173">
        <v>0.52766460848092378</v>
      </c>
      <c r="AP36" s="1173">
        <v>0.545667060544063</v>
      </c>
      <c r="AQ36" s="1173">
        <v>0.62702647514264442</v>
      </c>
      <c r="AR36" s="1174">
        <v>0.61285504261669332</v>
      </c>
      <c r="AS36" s="1174">
        <v>0.64024327239607748</v>
      </c>
      <c r="AT36" s="1174">
        <v>0.67180282204519914</v>
      </c>
      <c r="AU36" s="1174">
        <v>0.68389706856200605</v>
      </c>
      <c r="AV36" s="1174">
        <v>0.68971206389922257</v>
      </c>
    </row>
    <row r="37" spans="23:48">
      <c r="W37" s="1154" t="s">
        <v>1359</v>
      </c>
      <c r="X37" s="1173" t="s">
        <v>1153</v>
      </c>
      <c r="Y37" s="1173" t="s">
        <v>1153</v>
      </c>
      <c r="Z37" s="1173" t="s">
        <v>1153</v>
      </c>
      <c r="AA37" s="1173" t="s">
        <v>1153</v>
      </c>
      <c r="AB37" s="1173" t="s">
        <v>1153</v>
      </c>
      <c r="AC37" s="1173">
        <v>0.55475105726361296</v>
      </c>
      <c r="AD37" s="1173">
        <v>0.56717011307652498</v>
      </c>
      <c r="AE37" s="1173">
        <v>0.55980644387381295</v>
      </c>
      <c r="AF37" s="1173">
        <v>0.59207932367207694</v>
      </c>
      <c r="AG37" s="1173">
        <v>0.51765333582335005</v>
      </c>
      <c r="AH37" s="1173">
        <v>0.512661763786457</v>
      </c>
      <c r="AI37" s="1173">
        <v>0.53667189110830205</v>
      </c>
      <c r="AJ37" s="1173">
        <v>0.51541505601346704</v>
      </c>
      <c r="AK37" s="1173">
        <v>0.56280930979222399</v>
      </c>
      <c r="AL37" s="1173">
        <v>0.6545249470723159</v>
      </c>
      <c r="AM37" s="1173">
        <v>0.69863462180864699</v>
      </c>
      <c r="AN37" s="1173">
        <v>0.73717926766953923</v>
      </c>
      <c r="AO37" s="1173">
        <v>0.75269504977745294</v>
      </c>
      <c r="AP37" s="1173">
        <v>0.74255253841784541</v>
      </c>
      <c r="AQ37" s="1173">
        <v>0.88827619719888684</v>
      </c>
      <c r="AR37" s="1174">
        <v>0.81775071488442597</v>
      </c>
      <c r="AS37" s="1174">
        <v>0.8325803712385248</v>
      </c>
      <c r="AT37" s="1174">
        <v>0.85180700131412235</v>
      </c>
      <c r="AU37" s="1174">
        <v>0.86007501604763836</v>
      </c>
      <c r="AV37" s="1174">
        <v>0.86572141598849073</v>
      </c>
    </row>
    <row r="38" spans="23:48">
      <c r="W38" s="1159" t="s">
        <v>1360</v>
      </c>
      <c r="X38" s="1160"/>
      <c r="Y38" s="1160"/>
      <c r="Z38" s="1160"/>
      <c r="AA38" s="1160"/>
      <c r="AB38" s="1160"/>
      <c r="AC38" s="1160"/>
      <c r="AD38" s="1160"/>
      <c r="AE38" s="1160"/>
      <c r="AF38" s="1160"/>
      <c r="AG38" s="1160"/>
      <c r="AH38" s="1160"/>
      <c r="AI38" s="1160"/>
      <c r="AJ38" s="1160"/>
      <c r="AK38" s="1160"/>
      <c r="AL38" s="1160"/>
      <c r="AM38" s="1160"/>
      <c r="AN38" s="1160"/>
      <c r="AO38" s="1160"/>
      <c r="AP38" s="1160"/>
      <c r="AQ38" s="1160"/>
      <c r="AR38" s="1160"/>
      <c r="AS38" s="1160"/>
      <c r="AT38" s="1160"/>
      <c r="AU38" s="1160"/>
      <c r="AV38" s="1160"/>
    </row>
    <row r="39" spans="23:48">
      <c r="W39" s="1175" t="s">
        <v>1361</v>
      </c>
      <c r="X39" s="1176">
        <v>2.3105000000000002</v>
      </c>
      <c r="Y39" s="1176">
        <v>3.54</v>
      </c>
      <c r="Z39" s="1176">
        <v>2.8914999999999997</v>
      </c>
      <c r="AA39" s="1176">
        <v>2.6560000000000001</v>
      </c>
      <c r="AB39" s="1176">
        <v>2.3355000000000001</v>
      </c>
      <c r="AC39" s="1176">
        <v>2.1364000000000001</v>
      </c>
      <c r="AD39" s="1176">
        <v>1.78</v>
      </c>
      <c r="AE39" s="1176">
        <v>2.3144999999999998</v>
      </c>
      <c r="AF39" s="1176">
        <v>1.7444999999999999</v>
      </c>
      <c r="AG39" s="1176">
        <v>1.6613</v>
      </c>
      <c r="AH39" s="1176">
        <v>1.8668</v>
      </c>
      <c r="AI39" s="1176">
        <v>2.0516000000000001</v>
      </c>
      <c r="AJ39" s="1176">
        <v>2.3620999999999999</v>
      </c>
      <c r="AK39" s="1176">
        <v>2.6576</v>
      </c>
      <c r="AL39" s="1176">
        <v>3.9578000000000002</v>
      </c>
      <c r="AM39" s="1176">
        <v>3.2551999999999999</v>
      </c>
      <c r="AN39" s="1176">
        <v>3.3125</v>
      </c>
      <c r="AO39" s="1176">
        <v>3.8763999999999998</v>
      </c>
      <c r="AP39" s="1176">
        <v>4.0309999999999997</v>
      </c>
      <c r="AQ39" s="1176">
        <v>5.1925999999999997</v>
      </c>
      <c r="AR39" s="1177">
        <v>5</v>
      </c>
      <c r="AS39" s="1177">
        <v>5.2</v>
      </c>
      <c r="AT39" s="1177">
        <v>5.0999999999999996</v>
      </c>
      <c r="AU39" s="1177">
        <v>5.0999999999999996</v>
      </c>
      <c r="AV39" s="1177">
        <v>5.1000000000000005</v>
      </c>
    </row>
    <row r="40" spans="23:48">
      <c r="W40" s="1175" t="s">
        <v>1362</v>
      </c>
      <c r="X40" s="1176">
        <v>2.3507822333584287</v>
      </c>
      <c r="Y40" s="1176">
        <v>2.921697396715603</v>
      </c>
      <c r="Z40" s="1176">
        <v>3.0770607382834556</v>
      </c>
      <c r="AA40" s="1176">
        <v>2.9261243364546079</v>
      </c>
      <c r="AB40" s="1176">
        <v>2.4351059884559882</v>
      </c>
      <c r="AC40" s="1176">
        <v>2.1750479670148692</v>
      </c>
      <c r="AD40" s="1176">
        <v>1.9472187596172577</v>
      </c>
      <c r="AE40" s="1176">
        <v>1.8360254648974215</v>
      </c>
      <c r="AF40" s="1176">
        <v>1.9993631764853508</v>
      </c>
      <c r="AG40" s="1176">
        <v>1.7602312912510192</v>
      </c>
      <c r="AH40" s="1176">
        <v>1.6752187327260841</v>
      </c>
      <c r="AI40" s="1176">
        <v>1.9548007777719991</v>
      </c>
      <c r="AJ40" s="1176">
        <v>2.1599811758893281</v>
      </c>
      <c r="AK40" s="1176">
        <v>2.3541833333333329</v>
      </c>
      <c r="AL40" s="1176">
        <v>3.3308666666666666</v>
      </c>
      <c r="AM40" s="1176">
        <v>3.4866583333333332</v>
      </c>
      <c r="AN40" s="1176">
        <v>3.1917583333333339</v>
      </c>
      <c r="AO40" s="1176">
        <v>3.6558666666666664</v>
      </c>
      <c r="AP40" s="1176">
        <v>3.9461500000000007</v>
      </c>
      <c r="AQ40" s="1176">
        <v>5.1604750000000008</v>
      </c>
      <c r="AR40" s="1177">
        <v>5.2577708333333328</v>
      </c>
      <c r="AS40" s="1177">
        <v>5.1083333333333334</v>
      </c>
      <c r="AT40" s="1177">
        <v>5.1458333333333313</v>
      </c>
      <c r="AU40" s="1177">
        <v>5.1000000000000005</v>
      </c>
      <c r="AV40" s="1177">
        <v>5.1000000000000005</v>
      </c>
    </row>
    <row r="41" spans="23:48">
      <c r="W41" s="1159" t="s">
        <v>1363</v>
      </c>
      <c r="X41" s="1160"/>
      <c r="Y41" s="1160"/>
      <c r="Z41" s="1160"/>
      <c r="AA41" s="1160"/>
      <c r="AB41" s="1160"/>
      <c r="AC41" s="1160"/>
      <c r="AD41" s="1160"/>
      <c r="AE41" s="1160"/>
      <c r="AF41" s="1160"/>
      <c r="AG41" s="1160"/>
      <c r="AH41" s="1160"/>
      <c r="AI41" s="1160"/>
      <c r="AJ41" s="1160"/>
      <c r="AK41" s="1160"/>
      <c r="AL41" s="1160"/>
      <c r="AM41" s="1160"/>
      <c r="AN41" s="1160"/>
      <c r="AO41" s="1160"/>
      <c r="AP41" s="1160"/>
      <c r="AQ41" s="1160"/>
      <c r="AR41" s="1160"/>
      <c r="AS41" s="1160"/>
      <c r="AT41" s="1160"/>
      <c r="AU41" s="1160"/>
      <c r="AV41" s="1160"/>
    </row>
    <row r="42" spans="23:48">
      <c r="W42" s="1154" t="s">
        <v>1364</v>
      </c>
      <c r="X42" s="1178">
        <v>1.4632740609999999</v>
      </c>
      <c r="Y42" s="1178">
        <v>11.872394550000003</v>
      </c>
      <c r="Z42" s="1178">
        <v>23.469583537999995</v>
      </c>
      <c r="AA42" s="1178">
        <v>31.308035700999994</v>
      </c>
      <c r="AB42" s="1178">
        <v>43.90561985299999</v>
      </c>
      <c r="AC42" s="1178">
        <v>45.050054339000013</v>
      </c>
      <c r="AD42" s="1178">
        <v>37.774434713000005</v>
      </c>
      <c r="AE42" s="1178">
        <v>21.057536550999998</v>
      </c>
      <c r="AF42" s="1178">
        <v>22.394062663000028</v>
      </c>
      <c r="AG42" s="1178">
        <v>17.09716997999999</v>
      </c>
      <c r="AH42" s="1178">
        <v>25.696552806000028</v>
      </c>
      <c r="AI42" s="1178">
        <v>14.786112088999971</v>
      </c>
      <c r="AJ42" s="1178">
        <v>-8.9566308529999787</v>
      </c>
      <c r="AK42" s="1178">
        <v>-9.8997819579999771</v>
      </c>
      <c r="AL42" s="1178">
        <v>13.678095985999988</v>
      </c>
      <c r="AM42" s="1178">
        <v>40.204771560999973</v>
      </c>
      <c r="AN42" s="1178">
        <v>56.036664349999967</v>
      </c>
      <c r="AO42" s="1178">
        <v>46.567539897000017</v>
      </c>
      <c r="AP42" s="1178">
        <v>35.19884006700002</v>
      </c>
      <c r="AQ42" s="1178">
        <v>50.393416776000009</v>
      </c>
      <c r="AR42" s="1179">
        <v>77.000000000000057</v>
      </c>
      <c r="AS42" s="1179">
        <v>77.400643022865609</v>
      </c>
      <c r="AT42" s="1179">
        <v>88.086392137533693</v>
      </c>
      <c r="AU42" s="1179">
        <v>98.926814202821532</v>
      </c>
      <c r="AV42" s="1179">
        <v>110.4871313260837</v>
      </c>
    </row>
    <row r="43" spans="23:48">
      <c r="W43" s="1180" t="s">
        <v>1365</v>
      </c>
      <c r="X43" s="1181">
        <v>58.032294243000003</v>
      </c>
      <c r="Y43" s="1181">
        <v>60.147158103000002</v>
      </c>
      <c r="Z43" s="1181">
        <v>72.776746689999996</v>
      </c>
      <c r="AA43" s="1181">
        <v>95.121672368999995</v>
      </c>
      <c r="AB43" s="1181">
        <v>118.59783540699999</v>
      </c>
      <c r="AC43" s="1181">
        <v>137.58115120900001</v>
      </c>
      <c r="AD43" s="1181">
        <v>159.816383833</v>
      </c>
      <c r="AE43" s="1181">
        <v>195.764624177</v>
      </c>
      <c r="AF43" s="1181">
        <v>151.79167418600002</v>
      </c>
      <c r="AG43" s="1181">
        <v>200.43413482599999</v>
      </c>
      <c r="AH43" s="1181">
        <v>253.66630950700002</v>
      </c>
      <c r="AI43" s="1181">
        <v>239.95253815799998</v>
      </c>
      <c r="AJ43" s="1181">
        <v>232.54425560600001</v>
      </c>
      <c r="AK43" s="1181">
        <v>220.92323683800001</v>
      </c>
      <c r="AL43" s="1181">
        <v>186.78235506299998</v>
      </c>
      <c r="AM43" s="1181">
        <v>179.52612921399998</v>
      </c>
      <c r="AN43" s="1181">
        <v>214.98810835299997</v>
      </c>
      <c r="AO43" s="1181">
        <v>231.88952339899998</v>
      </c>
      <c r="AP43" s="1181">
        <v>221.12680764700002</v>
      </c>
      <c r="AQ43" s="1181">
        <v>209.180241655</v>
      </c>
      <c r="AR43" s="1182">
        <v>290.00000000000006</v>
      </c>
      <c r="AS43" s="1182">
        <v>305.17568861677</v>
      </c>
      <c r="AT43" s="1182">
        <v>315.86086986241929</v>
      </c>
      <c r="AU43" s="1182">
        <v>328.42023495536495</v>
      </c>
      <c r="AV43" s="1182">
        <v>343.49577241479045</v>
      </c>
    </row>
    <row r="44" spans="23:48">
      <c r="W44" s="1154" t="s">
        <v>1366</v>
      </c>
      <c r="X44" s="1181">
        <v>56.569020182000003</v>
      </c>
      <c r="Y44" s="1181">
        <v>48.274763553</v>
      </c>
      <c r="Z44" s="1181">
        <v>49.307163152000001</v>
      </c>
      <c r="AA44" s="1181">
        <v>63.813636668000001</v>
      </c>
      <c r="AB44" s="1181">
        <v>74.692215554000001</v>
      </c>
      <c r="AC44" s="1181">
        <v>92.531096869999999</v>
      </c>
      <c r="AD44" s="1181">
        <v>122.04194912</v>
      </c>
      <c r="AE44" s="1181">
        <v>174.707087626</v>
      </c>
      <c r="AF44" s="1181">
        <v>129.39761152299999</v>
      </c>
      <c r="AG44" s="1181">
        <v>183.336964846</v>
      </c>
      <c r="AH44" s="1181">
        <v>227.96975670099999</v>
      </c>
      <c r="AI44" s="1181">
        <v>225.16642606900001</v>
      </c>
      <c r="AJ44" s="1181">
        <v>241.50088645899999</v>
      </c>
      <c r="AK44" s="1181">
        <v>230.82301879599999</v>
      </c>
      <c r="AL44" s="1181">
        <v>173.10425907699999</v>
      </c>
      <c r="AM44" s="1181">
        <v>139.32135765300001</v>
      </c>
      <c r="AN44" s="1181">
        <v>158.95144400300001</v>
      </c>
      <c r="AO44" s="1181">
        <v>185.32198350199997</v>
      </c>
      <c r="AP44" s="1181">
        <v>185.92796758</v>
      </c>
      <c r="AQ44" s="1181">
        <v>158.78682487899999</v>
      </c>
      <c r="AR44" s="1182">
        <v>213</v>
      </c>
      <c r="AS44" s="1182">
        <v>227.77504559390439</v>
      </c>
      <c r="AT44" s="1182">
        <v>227.7744777248856</v>
      </c>
      <c r="AU44" s="1182">
        <v>229.49342075254341</v>
      </c>
      <c r="AV44" s="1182">
        <v>233.00864108870675</v>
      </c>
    </row>
    <row r="45" spans="23:48">
      <c r="W45" s="1154" t="s">
        <v>1367</v>
      </c>
      <c r="X45" s="1183">
        <v>-4.2377327195285273E-2</v>
      </c>
      <c r="Y45" s="1183">
        <v>-1.5979301981252553E-2</v>
      </c>
      <c r="Z45" s="1183">
        <v>6.4257988594432032E-3</v>
      </c>
      <c r="AA45" s="1183">
        <v>1.6579425678433127E-2</v>
      </c>
      <c r="AB45" s="1183">
        <v>1.5530385687657629E-2</v>
      </c>
      <c r="AC45" s="1183">
        <v>1.1815630922255148E-2</v>
      </c>
      <c r="AD45" s="1183">
        <v>3.0392925250570573E-4</v>
      </c>
      <c r="AE45" s="1183">
        <v>-1.8264220329863627E-2</v>
      </c>
      <c r="AF45" s="1183">
        <v>-1.5853663885320543E-2</v>
      </c>
      <c r="AG45" s="1183">
        <v>-3.5893173357690614E-2</v>
      </c>
      <c r="AH45" s="1183">
        <v>-2.9278486685762193E-2</v>
      </c>
      <c r="AI45" s="1183">
        <v>-3.4279375415248829E-2</v>
      </c>
      <c r="AJ45" s="1183">
        <v>-3.2406227324377486E-2</v>
      </c>
      <c r="AK45" s="1183">
        <v>-4.1421280740731113E-2</v>
      </c>
      <c r="AL45" s="1183">
        <v>-3.0437236120423022E-2</v>
      </c>
      <c r="AM45" s="1183">
        <v>-1.3611795898553854E-2</v>
      </c>
      <c r="AN45" s="1183">
        <v>-1.0678786375572858E-2</v>
      </c>
      <c r="AO45" s="1183">
        <v>-2.6859736871986874E-2</v>
      </c>
      <c r="AP45" s="1183">
        <v>-3.4645192874247076E-2</v>
      </c>
      <c r="AQ45" s="1183">
        <v>-1.6680419090975427E-2</v>
      </c>
      <c r="AR45" s="1174">
        <v>-4.8672522150994876E-3</v>
      </c>
      <c r="AS45" s="1174">
        <v>-6.5888333627054955E-3</v>
      </c>
      <c r="AT45" s="1174">
        <v>-4.7402895737612295E-3</v>
      </c>
      <c r="AU45" s="1174">
        <v>-3.3266133143363434E-3</v>
      </c>
      <c r="AV45" s="1174">
        <v>-2.4593116560563144E-3</v>
      </c>
    </row>
    <row r="46" spans="23:48" ht="17.25" thickBot="1">
      <c r="W46" s="1184" t="s">
        <v>1368</v>
      </c>
      <c r="X46" s="1185">
        <v>4.1496241773474593E-2</v>
      </c>
      <c r="Y46" s="1185">
        <v>3.2550672662313158E-2</v>
      </c>
      <c r="Z46" s="1185">
        <v>1.813156420894569E-2</v>
      </c>
      <c r="AA46" s="1185">
        <v>2.7144642789142522E-2</v>
      </c>
      <c r="AB46" s="1185">
        <v>1.7344035085898282E-2</v>
      </c>
      <c r="AC46" s="1185">
        <v>1.7529008267004077E-2</v>
      </c>
      <c r="AD46" s="1185">
        <v>3.1910894646679754E-2</v>
      </c>
      <c r="AE46" s="1185">
        <v>2.9942926995167461E-2</v>
      </c>
      <c r="AF46" s="1185">
        <v>1.8884210143616832E-2</v>
      </c>
      <c r="AG46" s="1185">
        <v>3.7321422385995937E-2</v>
      </c>
      <c r="AH46" s="1185">
        <v>3.9207731746105527E-2</v>
      </c>
      <c r="AI46" s="1185">
        <v>3.7582923653809143E-2</v>
      </c>
      <c r="AJ46" s="1185">
        <v>3.0469995537709637E-2</v>
      </c>
      <c r="AK46" s="1185">
        <v>3.5732216093521806E-2</v>
      </c>
      <c r="AL46" s="1185">
        <v>3.5964279173456959E-2</v>
      </c>
      <c r="AM46" s="1185">
        <v>4.1318620296292921E-2</v>
      </c>
      <c r="AN46" s="1185">
        <v>3.3386461478526669E-2</v>
      </c>
      <c r="AO46" s="1185">
        <v>4.0797650790510447E-2</v>
      </c>
      <c r="AP46" s="1185">
        <v>3.6853211311638483E-2</v>
      </c>
      <c r="AQ46" s="1185">
        <v>3.0945062340827462E-2</v>
      </c>
      <c r="AR46" s="1186">
        <v>3.0420701577812737E-2</v>
      </c>
      <c r="AS46" s="1186">
        <v>3.2944166813527478E-2</v>
      </c>
      <c r="AT46" s="1186">
        <v>4.1008336382809187E-2</v>
      </c>
      <c r="AU46" s="1186">
        <v>4.0589867700279475E-2</v>
      </c>
      <c r="AV46" s="1186">
        <v>4.0081837317990747E-2</v>
      </c>
    </row>
    <row r="47" spans="23:48" ht="17.25" thickTop="1">
      <c r="W47" s="1566" t="s">
        <v>1369</v>
      </c>
      <c r="X47" s="1566"/>
      <c r="Y47" s="1566"/>
      <c r="Z47" s="1566"/>
      <c r="AA47" s="1566"/>
      <c r="AB47" s="1566"/>
      <c r="AC47" s="1566"/>
      <c r="AD47" s="1566"/>
      <c r="AE47" s="1566"/>
      <c r="AF47" s="1566"/>
      <c r="AG47" s="1566"/>
      <c r="AH47" s="1566"/>
      <c r="AI47" s="1566"/>
      <c r="AJ47" s="1566"/>
      <c r="AK47" s="1566"/>
      <c r="AL47" s="1566"/>
      <c r="AM47" s="1566"/>
      <c r="AN47" s="1566"/>
      <c r="AO47" s="1566"/>
      <c r="AP47" s="1566"/>
      <c r="AQ47" s="1566"/>
      <c r="AR47" s="1566"/>
      <c r="AS47" s="1566"/>
      <c r="AT47" s="1566"/>
      <c r="AU47" s="1566"/>
      <c r="AV47" s="1566"/>
    </row>
  </sheetData>
  <mergeCells count="3">
    <mergeCell ref="AO1:AQ1"/>
    <mergeCell ref="AR1:AS1"/>
    <mergeCell ref="W47:AV47"/>
  </mergeCells>
  <pageMargins left="0.7" right="0.7" top="0.75" bottom="0.75" header="0.3" footer="0.3"/>
  <pageSetup scale="94" orientation="portrait" horizontalDpi="1200" verticalDpi="120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6600"/>
  </sheetPr>
  <dimension ref="A1:AG332"/>
  <sheetViews>
    <sheetView showGridLines="0" zoomScale="87" zoomScaleNormal="80" workbookViewId="0">
      <pane ySplit="4" topLeftCell="A5" activePane="bottomLeft" state="frozen"/>
      <selection pane="bottomLeft" activeCell="G341" sqref="G341"/>
    </sheetView>
  </sheetViews>
  <sheetFormatPr defaultColWidth="9.140625" defaultRowHeight="15.75" outlineLevelRow="1"/>
  <cols>
    <col min="1" max="1" width="1.85546875" style="6" customWidth="1"/>
    <col min="2" max="2" width="12.85546875" style="6" customWidth="1"/>
    <col min="3" max="3" width="27.85546875" style="6" customWidth="1"/>
    <col min="4" max="4" width="21.42578125" style="8" customWidth="1"/>
    <col min="5" max="10" width="13.85546875" style="6" customWidth="1"/>
    <col min="11" max="11" width="12.85546875" style="6" bestFit="1" customWidth="1"/>
    <col min="12" max="12" width="11.5703125" style="6" bestFit="1" customWidth="1"/>
    <col min="13" max="15" width="12.28515625" style="6" bestFit="1" customWidth="1"/>
    <col min="16" max="16" width="11.85546875" style="6" bestFit="1" customWidth="1"/>
    <col min="17" max="20" width="12.28515625" style="6" bestFit="1" customWidth="1"/>
    <col min="21" max="21" width="11.85546875" style="6" bestFit="1" customWidth="1"/>
    <col min="22" max="25" width="12.28515625" style="6" bestFit="1" customWidth="1"/>
    <col min="26" max="26" width="3" style="6" customWidth="1"/>
    <col min="27" max="27" width="12" style="6" bestFit="1" customWidth="1"/>
    <col min="28" max="28" width="12.28515625" style="6" bestFit="1" customWidth="1"/>
    <col min="29" max="30" width="9.140625" style="6"/>
    <col min="31" max="31" width="17.85546875" style="6" customWidth="1"/>
    <col min="32" max="16384" width="9.140625" style="6"/>
  </cols>
  <sheetData>
    <row r="1" spans="1:32" ht="20.25">
      <c r="A1" s="1303"/>
      <c r="B1" s="782" t="s">
        <v>995</v>
      </c>
      <c r="C1" s="1303"/>
      <c r="D1" s="638"/>
      <c r="E1" s="276"/>
      <c r="F1" s="277"/>
      <c r="G1" s="277"/>
      <c r="H1" s="277"/>
      <c r="I1" s="277"/>
      <c r="J1" s="56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AA1" s="548"/>
      <c r="AE1" s="6" t="s">
        <v>1269</v>
      </c>
      <c r="AF1" s="904">
        <v>1</v>
      </c>
    </row>
    <row r="2" spans="1:32" ht="21" customHeight="1">
      <c r="A2" s="1303"/>
      <c r="B2" s="781" t="s">
        <v>1247</v>
      </c>
      <c r="C2" s="313"/>
      <c r="D2" s="776"/>
      <c r="E2" s="485">
        <f>Receita!I2</f>
        <v>2022</v>
      </c>
      <c r="F2" s="485">
        <f>Receita!J2</f>
        <v>2023</v>
      </c>
      <c r="G2" s="485">
        <f>Receita!K2</f>
        <v>2024</v>
      </c>
      <c r="H2" s="485">
        <f>Receita!L2</f>
        <v>2025</v>
      </c>
      <c r="I2" s="485">
        <f>Receita!M2</f>
        <v>2026</v>
      </c>
      <c r="J2" s="485">
        <f>Receita!N2</f>
        <v>2027</v>
      </c>
      <c r="K2" s="485">
        <f>Receita!O2</f>
        <v>2028</v>
      </c>
      <c r="L2" s="485">
        <f>Receita!P2</f>
        <v>2029</v>
      </c>
      <c r="M2" s="485">
        <f>Receita!Q2</f>
        <v>2030</v>
      </c>
      <c r="N2" s="485">
        <f>Receita!R2</f>
        <v>2031</v>
      </c>
      <c r="O2" s="485">
        <f>Receita!S2</f>
        <v>2032</v>
      </c>
      <c r="P2" s="485">
        <f>Receita!T2</f>
        <v>2033</v>
      </c>
      <c r="Q2" s="485">
        <f>Receita!U2</f>
        <v>2034</v>
      </c>
      <c r="R2" s="485">
        <f>Receita!V2</f>
        <v>2035</v>
      </c>
      <c r="S2" s="485">
        <f>Receita!W2</f>
        <v>2036</v>
      </c>
      <c r="T2" s="485">
        <f>Receita!X2</f>
        <v>2037</v>
      </c>
      <c r="U2" s="485">
        <f>Receita!Y2</f>
        <v>2038</v>
      </c>
      <c r="V2" s="485">
        <f>Receita!Z2</f>
        <v>2039</v>
      </c>
      <c r="W2" s="485">
        <f>Receita!AA2</f>
        <v>2040</v>
      </c>
      <c r="X2" s="485">
        <f>Receita!AB2</f>
        <v>2041</v>
      </c>
      <c r="Y2" s="485">
        <f>Receita!AC2</f>
        <v>2042</v>
      </c>
      <c r="AE2" s="6" t="s">
        <v>1271</v>
      </c>
      <c r="AF2" s="904">
        <v>2</v>
      </c>
    </row>
    <row r="3" spans="1:32">
      <c r="B3" s="6" t="s">
        <v>1246</v>
      </c>
      <c r="D3" s="1384" t="s">
        <v>361</v>
      </c>
      <c r="E3" s="1383" t="str">
        <f t="shared" ref="E3:J3" si="0">IFERROR(IF(ABS(E157)&gt;1,"ERROR","OK"),"OK")</f>
        <v>OK</v>
      </c>
      <c r="F3" s="1383" t="str">
        <f t="shared" ca="1" si="0"/>
        <v>OK</v>
      </c>
      <c r="G3" s="1383" t="str">
        <f t="shared" ca="1" si="0"/>
        <v>OK</v>
      </c>
      <c r="H3" s="1383" t="str">
        <f t="shared" ca="1" si="0"/>
        <v>OK</v>
      </c>
      <c r="I3" s="1383" t="str">
        <f t="shared" ca="1" si="0"/>
        <v>OK</v>
      </c>
      <c r="J3" s="1383" t="str">
        <f t="shared" ca="1" si="0"/>
        <v>OK</v>
      </c>
      <c r="K3" s="1383" t="str">
        <f t="shared" ref="K3:X3" ca="1" si="1">IFERROR(IF(ABS(K157)&gt;1,"ERROR","OK"),"OK")</f>
        <v>OK</v>
      </c>
      <c r="L3" s="1383" t="str">
        <f t="shared" ca="1" si="1"/>
        <v>OK</v>
      </c>
      <c r="M3" s="1383" t="str">
        <f t="shared" ca="1" si="1"/>
        <v>OK</v>
      </c>
      <c r="N3" s="1383" t="str">
        <f t="shared" ca="1" si="1"/>
        <v>OK</v>
      </c>
      <c r="O3" s="1383" t="str">
        <f t="shared" ca="1" si="1"/>
        <v>OK</v>
      </c>
      <c r="P3" s="1383" t="str">
        <f t="shared" ca="1" si="1"/>
        <v>OK</v>
      </c>
      <c r="Q3" s="1383" t="str">
        <f t="shared" ca="1" si="1"/>
        <v>OK</v>
      </c>
      <c r="R3" s="1383" t="str">
        <f t="shared" ca="1" si="1"/>
        <v>OK</v>
      </c>
      <c r="S3" s="1383" t="str">
        <f t="shared" ca="1" si="1"/>
        <v>OK</v>
      </c>
      <c r="T3" s="1383" t="str">
        <f t="shared" ca="1" si="1"/>
        <v>OK</v>
      </c>
      <c r="U3" s="1383" t="str">
        <f t="shared" ca="1" si="1"/>
        <v>OK</v>
      </c>
      <c r="V3" s="1383" t="str">
        <f t="shared" ca="1" si="1"/>
        <v>OK</v>
      </c>
      <c r="W3" s="1383" t="str">
        <f t="shared" ca="1" si="1"/>
        <v>OK</v>
      </c>
      <c r="X3" s="1383" t="str">
        <f t="shared" ca="1" si="1"/>
        <v>OK</v>
      </c>
      <c r="Y3" s="1383" t="str">
        <f>IFERROR(IF(ABS(Y157)&gt;1,"ERROR","OK"),"OK")</f>
        <v>OK</v>
      </c>
      <c r="AE3" s="905" t="s">
        <v>1270</v>
      </c>
      <c r="AF3" s="1427">
        <v>3</v>
      </c>
    </row>
    <row r="4" spans="1:32">
      <c r="B4" s="1379">
        <v>1000</v>
      </c>
      <c r="E4" s="19"/>
      <c r="F4" s="19"/>
      <c r="G4" s="19"/>
      <c r="H4" s="19"/>
      <c r="I4" s="1429" t="s">
        <v>1007</v>
      </c>
      <c r="J4" s="1428">
        <v>1</v>
      </c>
      <c r="K4" s="19"/>
      <c r="M4" s="1375"/>
      <c r="N4" s="1380"/>
      <c r="O4" s="652"/>
      <c r="P4" s="1381"/>
      <c r="Q4" s="1382"/>
      <c r="R4" s="1380"/>
      <c r="S4" s="19"/>
      <c r="T4" s="19"/>
      <c r="U4" s="19"/>
      <c r="V4" s="19"/>
      <c r="W4" s="19"/>
      <c r="X4" s="19"/>
    </row>
    <row r="6" spans="1:32" ht="18" customHeight="1">
      <c r="B6" s="1423" t="s">
        <v>132</v>
      </c>
      <c r="C6" s="1424"/>
      <c r="D6" s="1424"/>
      <c r="E6" s="1424"/>
      <c r="F6" s="1424"/>
      <c r="G6" s="1424"/>
      <c r="H6" s="1424"/>
      <c r="I6" s="1424"/>
      <c r="J6" s="1424"/>
      <c r="K6" s="1424"/>
      <c r="L6" s="1424"/>
      <c r="M6" s="1424"/>
      <c r="N6" s="1424"/>
      <c r="O6" s="1424"/>
      <c r="P6" s="1424"/>
      <c r="Q6" s="1424"/>
      <c r="R6" s="1424"/>
      <c r="S6" s="1424"/>
      <c r="T6" s="1424"/>
      <c r="U6" s="1424"/>
      <c r="V6" s="1424"/>
      <c r="W6" s="1424"/>
      <c r="X6" s="1424"/>
      <c r="Y6" s="1424"/>
    </row>
    <row r="7" spans="1:32" hidden="1" outlineLevel="1">
      <c r="E7" s="20"/>
      <c r="F7" s="20"/>
      <c r="G7" s="20"/>
      <c r="H7" s="20"/>
      <c r="I7" s="20"/>
      <c r="J7" s="21"/>
      <c r="K7" s="21"/>
      <c r="L7" s="21"/>
      <c r="M7" s="21"/>
      <c r="N7" s="21"/>
      <c r="O7" s="21"/>
      <c r="P7" s="21"/>
      <c r="Q7" s="21"/>
      <c r="R7" s="21"/>
      <c r="S7" s="21"/>
      <c r="T7" s="21"/>
      <c r="U7" s="21"/>
      <c r="V7" s="21"/>
      <c r="W7" s="21"/>
      <c r="X7" s="21"/>
      <c r="Y7" s="21"/>
    </row>
    <row r="8" spans="1:32" hidden="1" outlineLevel="1">
      <c r="B8" s="7" t="s">
        <v>1004</v>
      </c>
      <c r="C8" s="22"/>
      <c r="D8" s="23"/>
      <c r="E8" s="22"/>
      <c r="F8" s="974"/>
      <c r="G8" s="974"/>
      <c r="H8" s="974"/>
      <c r="I8" s="974"/>
      <c r="J8" s="974"/>
      <c r="K8" s="974"/>
      <c r="L8" s="974"/>
      <c r="M8" s="974"/>
      <c r="N8" s="974"/>
      <c r="O8" s="974"/>
      <c r="P8" s="974"/>
      <c r="Q8" s="974"/>
      <c r="R8" s="974"/>
      <c r="S8" s="974"/>
      <c r="T8" s="974"/>
      <c r="U8" s="974"/>
      <c r="V8" s="974"/>
      <c r="W8" s="974"/>
      <c r="X8" s="974"/>
      <c r="Y8" s="974"/>
    </row>
    <row r="9" spans="1:32" hidden="1" outlineLevel="1">
      <c r="B9" s="950" t="s">
        <v>994</v>
      </c>
      <c r="C9" s="951"/>
      <c r="D9" s="952"/>
      <c r="E9" s="953"/>
      <c r="F9" s="970">
        <f>Receita!J20/MIl</f>
        <v>1550257.8606284158</v>
      </c>
      <c r="G9" s="970">
        <f>Receita!K20/MIl</f>
        <v>2125846.6070035268</v>
      </c>
      <c r="H9" s="970">
        <f>Receita!L20/MIl</f>
        <v>2603702.9513608026</v>
      </c>
      <c r="I9" s="970">
        <f>Receita!M20/MIl</f>
        <v>2971721.5180124561</v>
      </c>
      <c r="J9" s="970">
        <f>Receita!N20/MIl</f>
        <v>3201527.2330870219</v>
      </c>
      <c r="K9" s="970">
        <f>Receita!O20/MIl</f>
        <v>3450190.6481485832</v>
      </c>
      <c r="L9" s="970">
        <f>Receita!P20/MIl</f>
        <v>3719333.0476058708</v>
      </c>
      <c r="M9" s="970">
        <f>Receita!Q20/MIl</f>
        <v>4010719.8032252388</v>
      </c>
      <c r="N9" s="970">
        <f>Receita!R20/MIl</f>
        <v>4306637.9870790327</v>
      </c>
      <c r="O9" s="970">
        <f>Receita!S20/MIl</f>
        <v>4407375.7027487205</v>
      </c>
      <c r="P9" s="970">
        <f>Receita!T20/MIl</f>
        <v>4494354.2339944802</v>
      </c>
      <c r="Q9" s="970">
        <f>Receita!U20/MIl</f>
        <v>4583321.2427804209</v>
      </c>
      <c r="R9" s="970">
        <f>Receita!V20/MIl</f>
        <v>4674341.5549374297</v>
      </c>
      <c r="S9" s="970">
        <f>Receita!W20/MIl</f>
        <v>4767482.7683499027</v>
      </c>
      <c r="T9" s="970">
        <f>Receita!X20/MIl</f>
        <v>4862815.3934779735</v>
      </c>
      <c r="U9" s="970">
        <f>Receita!Y20/MIl</f>
        <v>4960413.0018808572</v>
      </c>
      <c r="V9" s="970">
        <f>Receita!Z20/MIl</f>
        <v>5060352.3832391705</v>
      </c>
      <c r="W9" s="970">
        <f>Receita!AA20/MIl</f>
        <v>5162713.7114070496</v>
      </c>
      <c r="X9" s="970">
        <f>Receita!AB20/MIl</f>
        <v>5267580.7200603038</v>
      </c>
      <c r="Y9" s="970">
        <f>Receita!AC20/MIl</f>
        <v>2671867.8240925679</v>
      </c>
    </row>
    <row r="10" spans="1:32" hidden="1" outlineLevel="1">
      <c r="B10" s="954" t="s">
        <v>997</v>
      </c>
      <c r="C10" s="559"/>
      <c r="D10" s="955"/>
      <c r="E10" s="956">
        <f>Receita!I32</f>
        <v>0</v>
      </c>
      <c r="F10" s="956">
        <f>Receita!J32+F8</f>
        <v>0.69566095692315466</v>
      </c>
      <c r="G10" s="956">
        <f>Receita!K32+G8</f>
        <v>0.68212598978613936</v>
      </c>
      <c r="H10" s="956">
        <f>Receita!L32+H8</f>
        <v>0.674919325671264</v>
      </c>
      <c r="I10" s="956">
        <f>Receita!M32+I8</f>
        <v>0.67315798742843691</v>
      </c>
      <c r="J10" s="956">
        <f>Receita!N32+J8</f>
        <v>0.67445880912520628</v>
      </c>
      <c r="K10" s="956">
        <f>Receita!O32+K8</f>
        <v>0.67575600571621475</v>
      </c>
      <c r="L10" s="956">
        <f>Receita!P32+L8</f>
        <v>0.67704877366671035</v>
      </c>
      <c r="M10" s="956">
        <f>Receita!Q32+M8</f>
        <v>0.67833632339531114</v>
      </c>
      <c r="N10" s="956">
        <f>Receita!R32+N8</f>
        <v>0.6799808870273869</v>
      </c>
      <c r="O10" s="956">
        <f>Receita!S32+O8</f>
        <v>0.67986929190186907</v>
      </c>
      <c r="P10" s="956">
        <f>Receita!T32+P8</f>
        <v>0.67949806354322717</v>
      </c>
      <c r="Q10" s="956">
        <f>Receita!U32+Q8</f>
        <v>0.67912119419712746</v>
      </c>
      <c r="R10" s="956">
        <f>Receita!V32+R8</f>
        <v>0.67873858046064817</v>
      </c>
      <c r="S10" s="956">
        <f>Receita!W32+S8</f>
        <v>0.67835011891743646</v>
      </c>
      <c r="T10" s="956">
        <f>Receita!X32+T8</f>
        <v>0.67795570625265256</v>
      </c>
      <c r="U10" s="956">
        <f>Receita!Y32+U8</f>
        <v>0.6775552393754819</v>
      </c>
      <c r="V10" s="956">
        <f>Receita!Z32+V8</f>
        <v>0.67714861554954853</v>
      </c>
      <c r="W10" s="956">
        <f>Receita!AA32+W8</f>
        <v>0.67673573253156605</v>
      </c>
      <c r="X10" s="956">
        <f>Receita!AB32+X8</f>
        <v>0.67631648871856576</v>
      </c>
      <c r="Y10" s="956">
        <f>Receita!AC32+Y8</f>
        <v>0.67607947908553223</v>
      </c>
    </row>
    <row r="11" spans="1:32" hidden="1" outlineLevel="1">
      <c r="B11" s="954" t="s">
        <v>1380</v>
      </c>
      <c r="C11" s="559"/>
      <c r="D11" s="955"/>
      <c r="E11" s="957">
        <f>-Custos!H69/MIl</f>
        <v>-75000</v>
      </c>
      <c r="F11" s="957">
        <f>-Custos!I69/MIl</f>
        <v>-77512.893031420797</v>
      </c>
      <c r="G11" s="957">
        <f>-Custos!J69/MIl</f>
        <v>-106292.33035017633</v>
      </c>
      <c r="H11" s="957">
        <f>-Custos!K69/MIl</f>
        <v>-130185.14756804013</v>
      </c>
      <c r="I11" s="957">
        <f>-Custos!L69/MIl</f>
        <v>-148586.07590062282</v>
      </c>
      <c r="J11" s="957">
        <f>-Custos!M69/MIl</f>
        <v>-160076.36165435109</v>
      </c>
      <c r="K11" s="957">
        <f>-Custos!N69/MIl</f>
        <v>-172509.53240742916</v>
      </c>
      <c r="L11" s="957">
        <f>-Custos!O69/MIl</f>
        <v>-185966.65238029356</v>
      </c>
      <c r="M11" s="957">
        <f>-Custos!P69/MIl</f>
        <v>-200535.99016126193</v>
      </c>
      <c r="N11" s="957">
        <f>-Custos!Q69/MIl</f>
        <v>-215331.89935395162</v>
      </c>
      <c r="O11" s="957">
        <f>-Custos!R69/MIl</f>
        <v>-220368.78513743603</v>
      </c>
      <c r="P11" s="957">
        <f>-Custos!S69/MIl</f>
        <v>-224717.71169972402</v>
      </c>
      <c r="Q11" s="957">
        <f>-Custos!T69/MIl</f>
        <v>-229166.06213902106</v>
      </c>
      <c r="R11" s="957">
        <f>-Custos!U69/MIl</f>
        <v>-233717.07774687148</v>
      </c>
      <c r="S11" s="957">
        <f>-Custos!V69/MIl</f>
        <v>-238374.13841749512</v>
      </c>
      <c r="T11" s="957">
        <f>-Custos!W69/MIl</f>
        <v>-243140.7696738987</v>
      </c>
      <c r="U11" s="957">
        <f>-Custos!X69/MIl</f>
        <v>-248020.65009404291</v>
      </c>
      <c r="V11" s="957">
        <f>-Custos!Y69/MIl</f>
        <v>-253017.61916195849</v>
      </c>
      <c r="W11" s="957">
        <f>-Custos!Z69/MIl</f>
        <v>-258135.68557035251</v>
      </c>
      <c r="X11" s="957">
        <f>-Custos!AA69/MIl</f>
        <v>-241585.52500301518</v>
      </c>
      <c r="Y11" s="957">
        <f>-Custos!AB69/MIl</f>
        <v>-80386.902532012115</v>
      </c>
    </row>
    <row r="12" spans="1:32" hidden="1" outlineLevel="1">
      <c r="B12" s="954" t="s">
        <v>1263</v>
      </c>
      <c r="C12" s="559"/>
      <c r="D12" s="955"/>
      <c r="E12" s="969">
        <f>Custos!H137</f>
        <v>0</v>
      </c>
      <c r="F12" s="969">
        <f>Custos!I137</f>
        <v>0.20100000000000001</v>
      </c>
      <c r="G12" s="969">
        <f>Custos!J137</f>
        <v>0.20100000000000004</v>
      </c>
      <c r="H12" s="969">
        <f>Custos!K137</f>
        <v>0.20099999999999998</v>
      </c>
      <c r="I12" s="969">
        <f>Custos!L137</f>
        <v>0.20100000000000001</v>
      </c>
      <c r="J12" s="969">
        <f>Custos!M137</f>
        <v>0.20100000000000004</v>
      </c>
      <c r="K12" s="969">
        <f>Custos!N137</f>
        <v>0.20100000000000001</v>
      </c>
      <c r="L12" s="969">
        <f>Custos!O137</f>
        <v>0.20100000000000001</v>
      </c>
      <c r="M12" s="969">
        <f>Custos!P137</f>
        <v>0.20100000000000001</v>
      </c>
      <c r="N12" s="969">
        <f>Custos!Q137</f>
        <v>0.20100000000000001</v>
      </c>
      <c r="O12" s="969">
        <f>Custos!R137</f>
        <v>0.20100000000000001</v>
      </c>
      <c r="P12" s="969">
        <f>Custos!S137</f>
        <v>0.20100000000000001</v>
      </c>
      <c r="Q12" s="969">
        <f>Custos!T137</f>
        <v>0.20100000000000004</v>
      </c>
      <c r="R12" s="969">
        <f>Custos!U137</f>
        <v>0.20100000000000001</v>
      </c>
      <c r="S12" s="969">
        <f>Custos!V137</f>
        <v>0.20099999999999998</v>
      </c>
      <c r="T12" s="969">
        <f>Custos!W137</f>
        <v>0.20100000000000001</v>
      </c>
      <c r="U12" s="969">
        <f>Custos!X137</f>
        <v>0.20100000000000001</v>
      </c>
      <c r="V12" s="969">
        <f>Custos!Y137</f>
        <v>0.20100000000000001</v>
      </c>
      <c r="W12" s="969">
        <f>Custos!Z137</f>
        <v>0.20100000000000001</v>
      </c>
      <c r="X12" s="969">
        <f>Custos!AA137</f>
        <v>0.20099999999999998</v>
      </c>
      <c r="Y12" s="969">
        <f>Custos!AB137</f>
        <v>0.20100000000000004</v>
      </c>
    </row>
    <row r="13" spans="1:32" hidden="1" outlineLevel="1">
      <c r="B13" s="954" t="s">
        <v>998</v>
      </c>
      <c r="C13" s="559"/>
      <c r="D13" s="955"/>
      <c r="E13" s="969">
        <f>Custos!H157</f>
        <v>0</v>
      </c>
      <c r="F13" s="969">
        <f>Custos!I157</f>
        <v>7.7245205743579334E-2</v>
      </c>
      <c r="G13" s="969">
        <f>Custos!J157</f>
        <v>7.9049868028514741E-2</v>
      </c>
      <c r="H13" s="969">
        <f>Custos!K157</f>
        <v>8.0010756577164818E-2</v>
      </c>
      <c r="I13" s="969">
        <f>Custos!L157</f>
        <v>8.0245601676208395E-2</v>
      </c>
      <c r="J13" s="969">
        <f>Custos!M157</f>
        <v>8.00721587833058E-2</v>
      </c>
      <c r="K13" s="969">
        <f>Custos!N157</f>
        <v>7.9899199237838003E-2</v>
      </c>
      <c r="L13" s="969">
        <f>Custos!O157</f>
        <v>7.9726830177771962E-2</v>
      </c>
      <c r="M13" s="969">
        <f>Custos!P157</f>
        <v>7.9555156880625158E-2</v>
      </c>
      <c r="N13" s="969">
        <f>Custos!Q157</f>
        <v>7.9335881729681743E-2</v>
      </c>
      <c r="O13" s="969">
        <f>Custos!R157</f>
        <v>7.9350761079750795E-2</v>
      </c>
      <c r="P13" s="969">
        <f>Custos!S157</f>
        <v>7.9400258194236364E-2</v>
      </c>
      <c r="Q13" s="969">
        <f>Custos!T157</f>
        <v>7.9450507440383011E-2</v>
      </c>
      <c r="R13" s="969">
        <f>Custos!U157</f>
        <v>7.9501522605246927E-2</v>
      </c>
      <c r="S13" s="969">
        <f>Custos!V157</f>
        <v>7.955331747767512E-2</v>
      </c>
      <c r="T13" s="969">
        <f>Custos!W157</f>
        <v>7.9605905832979648E-2</v>
      </c>
      <c r="U13" s="969">
        <f>Custos!X157</f>
        <v>7.9659301416602407E-2</v>
      </c>
      <c r="V13" s="969">
        <f>Custos!Y157</f>
        <v>7.9713517926726846E-2</v>
      </c>
      <c r="W13" s="969">
        <f>Custos!Z157</f>
        <v>7.9768568995791184E-2</v>
      </c>
      <c r="X13" s="969">
        <f>Custos!AA157</f>
        <v>7.9824468170857879E-2</v>
      </c>
      <c r="Y13" s="969">
        <f>Custos!AB157</f>
        <v>7.9856069455262357E-2</v>
      </c>
    </row>
    <row r="14" spans="1:32" hidden="1" outlineLevel="1">
      <c r="B14" s="954" t="s">
        <v>999</v>
      </c>
      <c r="C14" s="559"/>
      <c r="D14" s="955"/>
      <c r="E14" s="957">
        <f>'Outras Prem.'!H58</f>
        <v>0</v>
      </c>
      <c r="F14" s="957">
        <f>'Outras Prem.'!I58</f>
        <v>-21102.885127804308</v>
      </c>
      <c r="G14" s="957">
        <f>'Outras Prem.'!J58</f>
        <v>-28938.086937835506</v>
      </c>
      <c r="H14" s="957">
        <f>'Outras Prem.'!K58</f>
        <v>-35442.906425398927</v>
      </c>
      <c r="I14" s="957">
        <f>'Outras Prem.'!L58</f>
        <v>-40452.559163944548</v>
      </c>
      <c r="J14" s="957">
        <f>'Outras Prem.'!M58</f>
        <v>-43580.789460397078</v>
      </c>
      <c r="K14" s="957">
        <f>'Outras Prem.'!N58</f>
        <v>-46965.720197922587</v>
      </c>
      <c r="L14" s="957">
        <f>'Outras Prem.'!O58</f>
        <v>-50629.42111053491</v>
      </c>
      <c r="M14" s="957">
        <f>'Outras Prem.'!P58</f>
        <v>-54595.923321403548</v>
      </c>
      <c r="N14" s="957">
        <f>'Outras Prem.'!Q58</f>
        <v>-58624.109599113326</v>
      </c>
      <c r="O14" s="957">
        <f>'Outras Prem.'!R58</f>
        <v>-59995.401753666971</v>
      </c>
      <c r="P14" s="957">
        <f>'Outras Prem.'!S58</f>
        <v>-61179.397010249864</v>
      </c>
      <c r="Q14" s="957">
        <f>'Outras Prem.'!T58</f>
        <v>-62390.460417348477</v>
      </c>
      <c r="R14" s="957">
        <f>'Outras Prem.'!U58</f>
        <v>-63629.474416585756</v>
      </c>
      <c r="S14" s="957">
        <f>'Outras Prem.'!V58</f>
        <v>-64897.359184163033</v>
      </c>
      <c r="T14" s="957">
        <f>'Outras Prem.'!W58</f>
        <v>-66195.074543718918</v>
      </c>
      <c r="U14" s="957">
        <f>'Outras Prem.'!X58</f>
        <v>-67523.621988103172</v>
      </c>
      <c r="V14" s="957">
        <f>'Outras Prem.'!Y58</f>
        <v>-68884.046816843198</v>
      </c>
      <c r="W14" s="957">
        <f>'Outras Prem.'!Z58</f>
        <v>-70277.440396528458</v>
      </c>
      <c r="X14" s="957">
        <f>'Outras Prem.'!AA58</f>
        <v>-71704.942551820874</v>
      </c>
      <c r="Y14" s="957">
        <f>'Outras Prem.'!AB58</f>
        <v>-36370.800755460084</v>
      </c>
    </row>
    <row r="15" spans="1:32" hidden="1" outlineLevel="1">
      <c r="B15" s="954" t="s">
        <v>1000</v>
      </c>
      <c r="C15" s="559"/>
      <c r="D15" s="955"/>
      <c r="E15" s="957">
        <f>'Outras Prem.'!H59</f>
        <v>-4537.5</v>
      </c>
      <c r="F15" s="957">
        <f>'Outras Prem.'!I59</f>
        <v>-3806.734025694599</v>
      </c>
      <c r="G15" s="957">
        <f>'Outras Prem.'!J59</f>
        <v>-6000.359417147909</v>
      </c>
      <c r="H15" s="957">
        <f>'Outras Prem.'!K59</f>
        <v>-6540.0106870232412</v>
      </c>
      <c r="I15" s="957">
        <f>'Outras Prem.'!L59</f>
        <v>-6824.5788694485045</v>
      </c>
      <c r="J15" s="957">
        <f>'Outras Prem.'!M59</f>
        <v>-7121.4305652113962</v>
      </c>
      <c r="K15" s="957">
        <f>'Outras Prem.'!N59</f>
        <v>-7431.1081188057979</v>
      </c>
      <c r="L15" s="957">
        <f>'Outras Prem.'!O59</f>
        <v>-7754.1792313820988</v>
      </c>
      <c r="M15" s="957">
        <f>'Outras Prem.'!P59</f>
        <v>-8091.2382581214124</v>
      </c>
      <c r="N15" s="957">
        <f>'Outras Prem.'!Q59</f>
        <v>-8442.9075794828041</v>
      </c>
      <c r="O15" s="957">
        <f>'Outras Prem.'!R59</f>
        <v>-8809.8390509646197</v>
      </c>
      <c r="P15" s="957">
        <f>'Outras Prem.'!S59</f>
        <v>-9192.7155363347283</v>
      </c>
      <c r="Q15" s="957">
        <f>'Outras Prem.'!T59</f>
        <v>-9592.2525296198455</v>
      </c>
      <c r="R15" s="957">
        <f>'Outras Prem.'!U59</f>
        <v>-10009.199871503713</v>
      </c>
      <c r="S15" s="957">
        <f>'Outras Prem.'!V59</f>
        <v>-10444.343566168616</v>
      </c>
      <c r="T15" s="957">
        <f>'Outras Prem.'!W59</f>
        <v>-10898.507705026946</v>
      </c>
      <c r="U15" s="957">
        <f>'Outras Prem.'!X59</f>
        <v>-11372.55650423087</v>
      </c>
      <c r="V15" s="957">
        <f>'Outras Prem.'!Y59</f>
        <v>-11867.396463321196</v>
      </c>
      <c r="W15" s="957">
        <f>'Outras Prem.'!Z59</f>
        <v>-12383.978652882874</v>
      </c>
      <c r="X15" s="957">
        <f>'Outras Prem.'!AA59</f>
        <v>-12923.301139617455</v>
      </c>
      <c r="Y15" s="957">
        <f>'Outras Prem.'!AB59</f>
        <v>-6608.9553881597085</v>
      </c>
    </row>
    <row r="16" spans="1:32" hidden="1" outlineLevel="1">
      <c r="B16" s="954" t="s">
        <v>1001</v>
      </c>
      <c r="C16" s="559"/>
      <c r="D16" s="955"/>
      <c r="E16" s="957">
        <f>'Outras Prem.'!H60</f>
        <v>0</v>
      </c>
      <c r="F16" s="957">
        <f>'Outras Prem.'!I60</f>
        <v>-4137.7543757550002</v>
      </c>
      <c r="G16" s="957">
        <f>'Outras Prem.'!J60</f>
        <v>-4342.9463319847819</v>
      </c>
      <c r="H16" s="957">
        <f>'Outras Prem.'!K60</f>
        <v>-4526.4504304990833</v>
      </c>
      <c r="I16" s="957">
        <f>'Outras Prem.'!L60</f>
        <v>-4717.4380634112731</v>
      </c>
      <c r="J16" s="957">
        <f>'Outras Prem.'!M60</f>
        <v>-4916.2068682077925</v>
      </c>
      <c r="K16" s="957">
        <f>'Outras Prem.'!N60</f>
        <v>-5123.0661014302987</v>
      </c>
      <c r="L16" s="957">
        <f>'Outras Prem.'!O60</f>
        <v>-5338.3370857620403</v>
      </c>
      <c r="M16" s="957">
        <f>'Outras Prem.'!P60</f>
        <v>-5562.3536741210191</v>
      </c>
      <c r="N16" s="957">
        <f>'Outras Prem.'!Q60</f>
        <v>-5795.4627314009667</v>
      </c>
      <c r="O16" s="957">
        <f>'Outras Prem.'!R60</f>
        <v>-6038.024634524847</v>
      </c>
      <c r="P16" s="957">
        <f>'Outras Prem.'!S60</f>
        <v>-6290.4137915007386</v>
      </c>
      <c r="Q16" s="957">
        <f>'Outras Prem.'!T60</f>
        <v>-6553.0191801955052</v>
      </c>
      <c r="R16" s="957">
        <f>'Outras Prem.'!U60</f>
        <v>-6826.2449075685317</v>
      </c>
      <c r="S16" s="957">
        <f>'Outras Prem.'!V60</f>
        <v>-7110.5107901354404</v>
      </c>
      <c r="T16" s="957">
        <f>'Outras Prem.'!W60</f>
        <v>-7406.2529564605666</v>
      </c>
      <c r="U16" s="957">
        <f>'Outras Prem.'!X60</f>
        <v>-7713.9244725066683</v>
      </c>
      <c r="V16" s="957">
        <f>'Outras Prem.'!Y60</f>
        <v>-8033.9959907013908</v>
      </c>
      <c r="W16" s="957">
        <f>'Outras Prem.'!Z60</f>
        <v>-8366.9564236120132</v>
      </c>
      <c r="X16" s="957">
        <f>'Outras Prem.'!AA60</f>
        <v>-8713.313643153273</v>
      </c>
      <c r="Y16" s="957">
        <f>'Outras Prem.'!AB60</f>
        <v>-4446.4745623000408</v>
      </c>
    </row>
    <row r="17" spans="2:28" hidden="1" outlineLevel="1">
      <c r="B17" s="954" t="s">
        <v>1064</v>
      </c>
      <c r="C17" s="559"/>
      <c r="D17" s="955"/>
      <c r="E17" s="958">
        <f>'Outras Prem.'!H68</f>
        <v>-15250.456212410149</v>
      </c>
      <c r="F17" s="958">
        <f>'Outras Prem.'!I68</f>
        <v>-31549.127115153286</v>
      </c>
      <c r="G17" s="958">
        <f>'Outras Prem.'!J68</f>
        <v>-32633.365450344052</v>
      </c>
      <c r="H17" s="958">
        <f>'Outras Prem.'!K68</f>
        <v>-33754.865442987546</v>
      </c>
      <c r="I17" s="958">
        <f>'Outras Prem.'!L68</f>
        <v>-34914.907652044887</v>
      </c>
      <c r="J17" s="958">
        <f>'Outras Prem.'!M68</f>
        <v>-36114.816645020168</v>
      </c>
      <c r="K17" s="958">
        <f>'Outras Prem.'!N68</f>
        <v>-37355.962510387355</v>
      </c>
      <c r="L17" s="958">
        <f>'Outras Prem.'!O68</f>
        <v>-38639.762421994339</v>
      </c>
      <c r="M17" s="958">
        <f>'Outras Prem.'!P68</f>
        <v>-39967.682257230204</v>
      </c>
      <c r="N17" s="958">
        <f>'Outras Prem.'!Q68</f>
        <v>-41341.238270803689</v>
      </c>
      <c r="O17" s="958">
        <f>'Outras Prem.'!R68</f>
        <v>-42761.998826043644</v>
      </c>
      <c r="P17" s="958">
        <f>'Outras Prem.'!S68</f>
        <v>-44231.586185698681</v>
      </c>
      <c r="Q17" s="958">
        <f>'Outras Prem.'!T68</f>
        <v>-45751.678364280524</v>
      </c>
      <c r="R17" s="958">
        <f>'Outras Prem.'!U68</f>
        <v>-47324.011044066305</v>
      </c>
      <c r="S17" s="958">
        <f>'Outras Prem.'!V68</f>
        <v>-48950.37955694738</v>
      </c>
      <c r="T17" s="958">
        <f>'Outras Prem.'!W68</f>
        <v>-50632.640934387804</v>
      </c>
      <c r="U17" s="958">
        <f>'Outras Prem.'!X68</f>
        <v>-52372.716027832925</v>
      </c>
      <c r="V17" s="958">
        <f>'Outras Prem.'!Y68</f>
        <v>-54172.591701989455</v>
      </c>
      <c r="W17" s="958">
        <f>'Outras Prem.'!Z68</f>
        <v>-56034.323103481169</v>
      </c>
      <c r="X17" s="958">
        <f>'Outras Prem.'!AA68</f>
        <v>-57960.036007470801</v>
      </c>
      <c r="Y17" s="958">
        <f>'Outras Prem.'!AB68</f>
        <v>-29477.991313099585</v>
      </c>
    </row>
    <row r="18" spans="2:28" hidden="1" outlineLevel="1">
      <c r="B18" s="954" t="s">
        <v>1065</v>
      </c>
      <c r="C18" s="559"/>
      <c r="D18" s="955"/>
      <c r="E18" s="958">
        <f>'Outras Prem.'!H69</f>
        <v>-2527.1999999999998</v>
      </c>
      <c r="F18" s="958">
        <f>'Outras Prem.'!I69</f>
        <v>-4979.8548799999999</v>
      </c>
      <c r="G18" s="958">
        <f>'Outras Prem.'!J69</f>
        <v>-5150.9958927093321</v>
      </c>
      <c r="H18" s="958">
        <f>'Outras Prem.'!K69</f>
        <v>-5328.0184515554438</v>
      </c>
      <c r="I18" s="958">
        <f>'Outras Prem.'!L69</f>
        <v>-5511.1246856738999</v>
      </c>
      <c r="J18" s="958">
        <f>'Outras Prem.'!M69</f>
        <v>-5700.5236707048925</v>
      </c>
      <c r="K18" s="958">
        <f>'Outras Prem.'!N69</f>
        <v>-5896.4316675214504</v>
      </c>
      <c r="L18" s="958">
        <f>'Outras Prem.'!O69</f>
        <v>-6099.0723691619387</v>
      </c>
      <c r="M18" s="958">
        <f>'Outras Prem.'!P69</f>
        <v>-6308.6771562488038</v>
      </c>
      <c r="N18" s="958">
        <f>'Outras Prem.'!Q69</f>
        <v>-6525.4853611852222</v>
      </c>
      <c r="O18" s="958">
        <f>'Outras Prem.'!R69</f>
        <v>-6749.744541431287</v>
      </c>
      <c r="P18" s="958">
        <f>'Outras Prem.'!S69</f>
        <v>-6981.7107621718096</v>
      </c>
      <c r="Q18" s="958">
        <f>'Outras Prem.'!T69</f>
        <v>-7221.6488886984471</v>
      </c>
      <c r="R18" s="958">
        <f>'Outras Prem.'!U69</f>
        <v>-7469.8328888400501</v>
      </c>
      <c r="S18" s="958">
        <f>'Outras Prem.'!V69</f>
        <v>-7726.5461457865204</v>
      </c>
      <c r="T18" s="958">
        <f>'Outras Prem.'!W69</f>
        <v>-7992.0817816633844</v>
      </c>
      <c r="U18" s="958">
        <f>'Outras Prem.'!X69</f>
        <v>-8266.7429922265492</v>
      </c>
      <c r="V18" s="958">
        <f>'Outras Prem.'!Y69</f>
        <v>-8550.8433930594001</v>
      </c>
      <c r="W18" s="958">
        <f>'Outras Prem.'!Z69</f>
        <v>-8844.7073776675425</v>
      </c>
      <c r="X18" s="958">
        <f>'Outras Prem.'!AA69</f>
        <v>-9148.670487880052</v>
      </c>
      <c r="Y18" s="958">
        <f>'Outras Prem.'!AB69</f>
        <v>-4652.9375712150613</v>
      </c>
    </row>
    <row r="19" spans="2:28" hidden="1" outlineLevel="1">
      <c r="B19" s="954" t="s">
        <v>1066</v>
      </c>
      <c r="C19" s="559"/>
      <c r="D19" s="955"/>
      <c r="E19" s="958">
        <f>'Outras Prem.'!H70</f>
        <v>-3149.4</v>
      </c>
      <c r="F19" s="958">
        <f>'Outras Prem.'!I70</f>
        <v>-6515.2687599999999</v>
      </c>
      <c r="G19" s="958">
        <f>'Outras Prem.'!J70</f>
        <v>-6739.1768297186663</v>
      </c>
      <c r="H19" s="958">
        <f>'Outras Prem.'!K70</f>
        <v>-6970.779873433331</v>
      </c>
      <c r="I19" s="958">
        <f>'Outras Prem.'!L70</f>
        <v>-7210.3423417503236</v>
      </c>
      <c r="J19" s="958">
        <f>'Outras Prem.'!M70</f>
        <v>-7458.1377735618098</v>
      </c>
      <c r="K19" s="958">
        <f>'Outras Prem.'!N70</f>
        <v>-7714.4491083798848</v>
      </c>
      <c r="L19" s="958">
        <f>'Outras Prem.'!O70</f>
        <v>-7979.5690094045403</v>
      </c>
      <c r="M19" s="958">
        <f>'Outras Prem.'!P70</f>
        <v>-8253.8001976944088</v>
      </c>
      <c r="N19" s="958">
        <f>'Outras Prem.'!Q70</f>
        <v>-8537.4557978218418</v>
      </c>
      <c r="O19" s="958">
        <f>'Outras Prem.'!R70</f>
        <v>-8830.8596954069872</v>
      </c>
      <c r="P19" s="958">
        <f>'Outras Prem.'!S70</f>
        <v>-9134.3469069391394</v>
      </c>
      <c r="Q19" s="958">
        <f>'Outras Prem.'!T70</f>
        <v>-9448.2639623076157</v>
      </c>
      <c r="R19" s="958">
        <f>'Outras Prem.'!U70</f>
        <v>-9772.9693004789206</v>
      </c>
      <c r="S19" s="958">
        <f>'Outras Prem.'!V70</f>
        <v>-10108.833678772045</v>
      </c>
      <c r="T19" s="958">
        <f>'Outras Prem.'!W70</f>
        <v>-10456.240596199179</v>
      </c>
      <c r="U19" s="958">
        <f>'Outras Prem.'!X70</f>
        <v>-10815.586731355223</v>
      </c>
      <c r="V19" s="958">
        <f>'Outras Prem.'!Y70</f>
        <v>-11187.282395356131</v>
      </c>
      <c r="W19" s="958">
        <f>'Outras Prem.'!Z70</f>
        <v>-11571.752000343204</v>
      </c>
      <c r="X19" s="958">
        <f>'Outras Prem.'!AA70</f>
        <v>-11969.434544088332</v>
      </c>
      <c r="Y19" s="958">
        <f>'Outras Prem.'!AB70</f>
        <v>-6087.5546638354581</v>
      </c>
    </row>
    <row r="20" spans="2:28" hidden="1" outlineLevel="1">
      <c r="B20" s="954" t="s">
        <v>1067</v>
      </c>
      <c r="C20" s="559"/>
      <c r="D20" s="955"/>
      <c r="E20" s="958">
        <f>'Outras Prem.'!H71</f>
        <v>-738.70500000000004</v>
      </c>
      <c r="F20" s="958">
        <f>'Outras Prem.'!I71</f>
        <v>-1528.183657</v>
      </c>
      <c r="G20" s="958">
        <f>'Outras Prem.'!J71</f>
        <v>-1580.7022353455666</v>
      </c>
      <c r="H20" s="958">
        <f>'Outras Prem.'!K71</f>
        <v>-1635.0257021669427</v>
      </c>
      <c r="I20" s="958">
        <f>'Outras Prem.'!L71</f>
        <v>-1691.2160854647466</v>
      </c>
      <c r="J20" s="958">
        <f>'Outras Prem.'!M71</f>
        <v>-1749.3375449352184</v>
      </c>
      <c r="K20" s="958">
        <f>'Outras Prem.'!N71</f>
        <v>-1809.4564452294921</v>
      </c>
      <c r="L20" s="958">
        <f>'Outras Prem.'!O71</f>
        <v>-1871.6414317305455</v>
      </c>
      <c r="M20" s="958">
        <f>'Outras Prem.'!P71</f>
        <v>-1935.9635089343524</v>
      </c>
      <c r="N20" s="958">
        <f>'Outras Prem.'!Q71</f>
        <v>-2002.4961215247297</v>
      </c>
      <c r="O20" s="958">
        <f>'Outras Prem.'!R71</f>
        <v>-2071.3152382344624</v>
      </c>
      <c r="P20" s="958">
        <f>'Outras Prem.'!S71</f>
        <v>-2142.4994385884543</v>
      </c>
      <c r="Q20" s="958">
        <f>'Outras Prem.'!T71</f>
        <v>-2216.1300026279441</v>
      </c>
      <c r="R20" s="958">
        <f>'Outras Prem.'!U71</f>
        <v>-2292.2910037182578</v>
      </c>
      <c r="S20" s="958">
        <f>'Outras Prem.'!V71</f>
        <v>-2371.0694045460418</v>
      </c>
      <c r="T20" s="958">
        <f>'Outras Prem.'!W71</f>
        <v>-2452.5551564156076</v>
      </c>
      <c r="U20" s="958">
        <f>'Outras Prem.'!X71</f>
        <v>-2536.841301957757</v>
      </c>
      <c r="V20" s="958">
        <f>'Outras Prem.'!Y71</f>
        <v>-2624.0240813683722</v>
      </c>
      <c r="W20" s="958">
        <f>'Outras Prem.'!Z71</f>
        <v>-2714.2030422980652</v>
      </c>
      <c r="X20" s="958">
        <f>'Outras Prem.'!AA71</f>
        <v>-2807.4811535183758</v>
      </c>
      <c r="Y20" s="958">
        <f>'Outras Prem.'!AB71</f>
        <v>-1427.8615190031664</v>
      </c>
    </row>
    <row r="21" spans="2:28" hidden="1" outlineLevel="1">
      <c r="B21" s="954" t="s">
        <v>1068</v>
      </c>
      <c r="C21" s="559"/>
      <c r="D21" s="955"/>
      <c r="E21" s="958">
        <f>'Outras Prem.'!H72</f>
        <v>-2692.5524999999998</v>
      </c>
      <c r="F21" s="958">
        <f>'Outras Prem.'!I72</f>
        <v>-6345.2817450000002</v>
      </c>
      <c r="G21" s="958">
        <f>'Outras Prem.'!J72</f>
        <v>-6409.1556916365007</v>
      </c>
      <c r="H21" s="958">
        <f>'Outras Prem.'!K72</f>
        <v>-6953.8808119188634</v>
      </c>
      <c r="I21" s="958">
        <f>'Outras Prem.'!L72</f>
        <v>-7022.2204672810576</v>
      </c>
      <c r="J21" s="958">
        <f>'Outras Prem.'!M72</f>
        <v>-7440.0572242822209</v>
      </c>
      <c r="K21" s="958">
        <f>'Outras Prem.'!N72</f>
        <v>-7513.1748057212008</v>
      </c>
      <c r="L21" s="958">
        <f>'Outras Prem.'!O72</f>
        <v>-7960.2243693503069</v>
      </c>
      <c r="M21" s="958">
        <f>'Outras Prem.'!P72</f>
        <v>-8038.4539227062869</v>
      </c>
      <c r="N21" s="958">
        <f>'Outras Prem.'!Q72</f>
        <v>-8516.7586888435053</v>
      </c>
      <c r="O21" s="958">
        <f>'Outras Prem.'!R72</f>
        <v>-8600.4576145715582</v>
      </c>
      <c r="P21" s="958">
        <f>'Outras Prem.'!S72</f>
        <v>-9112.2027719818507</v>
      </c>
      <c r="Q21" s="958">
        <f>'Outras Prem.'!T72</f>
        <v>-9201.7534579758249</v>
      </c>
      <c r="R21" s="958">
        <f>'Outras Prem.'!U72</f>
        <v>-9749.2769715879695</v>
      </c>
      <c r="S21" s="958">
        <f>'Outras Prem.'!V72</f>
        <v>-9845.0885401623018</v>
      </c>
      <c r="T21" s="958">
        <f>'Outras Prem.'!W72</f>
        <v>-10430.891832322888</v>
      </c>
      <c r="U21" s="958">
        <f>'Outras Prem.'!X72</f>
        <v>-10533.402009333609</v>
      </c>
      <c r="V21" s="958">
        <f>'Outras Prem.'!Y72</f>
        <v>-11160.161387834523</v>
      </c>
      <c r="W21" s="958">
        <f>'Outras Prem.'!Z72</f>
        <v>-11269.838502478746</v>
      </c>
      <c r="X21" s="958">
        <f>'Outras Prem.'!AA72</f>
        <v>-11940.417387568321</v>
      </c>
      <c r="Y21" s="958">
        <f>'Outras Prem.'!AB72</f>
        <v>-5999.5449748917017</v>
      </c>
    </row>
    <row r="22" spans="2:28" hidden="1" outlineLevel="1">
      <c r="C22" s="31"/>
      <c r="D22" s="32"/>
      <c r="E22" s="29"/>
      <c r="F22" s="29"/>
      <c r="G22" s="29"/>
      <c r="H22" s="29"/>
      <c r="I22" s="29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</row>
    <row r="23" spans="2:28" hidden="1" outlineLevel="1">
      <c r="B23" s="7" t="s">
        <v>1005</v>
      </c>
      <c r="C23" s="22"/>
      <c r="D23" s="23"/>
      <c r="E23" s="22"/>
      <c r="F23" s="22"/>
      <c r="G23" s="22"/>
      <c r="H23" s="22"/>
      <c r="I23" s="24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AA23" s="651" t="s">
        <v>1002</v>
      </c>
      <c r="AB23" s="651"/>
    </row>
    <row r="24" spans="2:28" hidden="1" outlineLevel="1">
      <c r="B24" s="947" t="str">
        <f t="shared" ref="B24:B36" si="2">B9</f>
        <v>Crescimento Receita Líquida (% Variação)</v>
      </c>
      <c r="C24" s="716"/>
      <c r="D24" s="717"/>
      <c r="E24" s="971">
        <f t="shared" ref="E24:Y24" si="3">E9*(1+$AA$24)</f>
        <v>0</v>
      </c>
      <c r="F24" s="971">
        <f t="shared" si="3"/>
        <v>1472744.9675969949</v>
      </c>
      <c r="G24" s="971">
        <f t="shared" si="3"/>
        <v>2019554.2766533503</v>
      </c>
      <c r="H24" s="971">
        <f t="shared" si="3"/>
        <v>2473517.8037927626</v>
      </c>
      <c r="I24" s="971">
        <f t="shared" si="3"/>
        <v>2823135.442111833</v>
      </c>
      <c r="J24" s="971">
        <f t="shared" si="3"/>
        <v>3041450.8714326704</v>
      </c>
      <c r="K24" s="971">
        <f t="shared" si="3"/>
        <v>3277681.1157411537</v>
      </c>
      <c r="L24" s="971">
        <f t="shared" si="3"/>
        <v>3533366.3952255771</v>
      </c>
      <c r="M24" s="971">
        <f t="shared" si="3"/>
        <v>3810183.8130639768</v>
      </c>
      <c r="N24" s="971">
        <f t="shared" si="3"/>
        <v>4091306.087725081</v>
      </c>
      <c r="O24" s="971">
        <f t="shared" si="3"/>
        <v>4187006.9176112842</v>
      </c>
      <c r="P24" s="971">
        <f t="shared" si="3"/>
        <v>4269636.522294756</v>
      </c>
      <c r="Q24" s="971">
        <f t="shared" si="3"/>
        <v>4354155.1806413997</v>
      </c>
      <c r="R24" s="971">
        <f t="shared" si="3"/>
        <v>4440624.4771905579</v>
      </c>
      <c r="S24" s="971">
        <f t="shared" si="3"/>
        <v>4529108.6299324073</v>
      </c>
      <c r="T24" s="971">
        <f t="shared" si="3"/>
        <v>4619674.6238040747</v>
      </c>
      <c r="U24" s="971">
        <f t="shared" si="3"/>
        <v>4712392.3517868137</v>
      </c>
      <c r="V24" s="971">
        <f t="shared" si="3"/>
        <v>4807334.7640772117</v>
      </c>
      <c r="W24" s="971">
        <f t="shared" si="3"/>
        <v>4904578.0258366968</v>
      </c>
      <c r="X24" s="971">
        <f t="shared" si="3"/>
        <v>5004201.6840572888</v>
      </c>
      <c r="Y24" s="971">
        <f t="shared" si="3"/>
        <v>2538274.4328879393</v>
      </c>
      <c r="AA24" s="967">
        <v>-0.05</v>
      </c>
      <c r="AB24" s="3" t="s">
        <v>1003</v>
      </c>
    </row>
    <row r="25" spans="2:28" hidden="1" outlineLevel="1">
      <c r="B25" s="948" t="str">
        <f t="shared" si="2"/>
        <v>Premiação Atribuída (% da Arrecadação)</v>
      </c>
      <c r="C25" s="22"/>
      <c r="D25" s="23"/>
      <c r="E25" s="749">
        <f>E10*(1+$AA25)</f>
        <v>0</v>
      </c>
      <c r="F25" s="749">
        <f t="shared" ref="F25:Y25" si="4">F10+$AA$25</f>
        <v>0.69566095692315466</v>
      </c>
      <c r="G25" s="749">
        <f t="shared" si="4"/>
        <v>0.68212598978613936</v>
      </c>
      <c r="H25" s="749">
        <f t="shared" si="4"/>
        <v>0.674919325671264</v>
      </c>
      <c r="I25" s="749">
        <f t="shared" si="4"/>
        <v>0.67315798742843691</v>
      </c>
      <c r="J25" s="749">
        <f t="shared" si="4"/>
        <v>0.67445880912520628</v>
      </c>
      <c r="K25" s="749">
        <f t="shared" si="4"/>
        <v>0.67575600571621475</v>
      </c>
      <c r="L25" s="749">
        <f t="shared" si="4"/>
        <v>0.67704877366671035</v>
      </c>
      <c r="M25" s="749">
        <f t="shared" si="4"/>
        <v>0.67833632339531114</v>
      </c>
      <c r="N25" s="749">
        <f t="shared" si="4"/>
        <v>0.6799808870273869</v>
      </c>
      <c r="O25" s="749">
        <f t="shared" si="4"/>
        <v>0.67986929190186907</v>
      </c>
      <c r="P25" s="749">
        <f t="shared" si="4"/>
        <v>0.67949806354322717</v>
      </c>
      <c r="Q25" s="749">
        <f t="shared" si="4"/>
        <v>0.67912119419712746</v>
      </c>
      <c r="R25" s="749">
        <f t="shared" si="4"/>
        <v>0.67873858046064817</v>
      </c>
      <c r="S25" s="749">
        <f t="shared" si="4"/>
        <v>0.67835011891743646</v>
      </c>
      <c r="T25" s="749">
        <f t="shared" si="4"/>
        <v>0.67795570625265256</v>
      </c>
      <c r="U25" s="749">
        <f t="shared" si="4"/>
        <v>0.6775552393754819</v>
      </c>
      <c r="V25" s="749">
        <f t="shared" si="4"/>
        <v>0.67714861554954853</v>
      </c>
      <c r="W25" s="749">
        <f t="shared" si="4"/>
        <v>0.67673573253156605</v>
      </c>
      <c r="X25" s="749">
        <f t="shared" si="4"/>
        <v>0.67631648871856576</v>
      </c>
      <c r="Y25" s="749">
        <f t="shared" si="4"/>
        <v>0.67607947908553223</v>
      </c>
      <c r="AA25" s="967">
        <v>0</v>
      </c>
      <c r="AB25" s="6" t="s">
        <v>1003</v>
      </c>
    </row>
    <row r="26" spans="2:28" hidden="1" outlineLevel="1">
      <c r="B26" s="948" t="str">
        <f t="shared" si="2"/>
        <v>Fundo de Marketing  ($000's)</v>
      </c>
      <c r="C26" s="22"/>
      <c r="D26" s="23"/>
      <c r="E26" s="1197"/>
      <c r="F26" s="1197">
        <f t="shared" ref="F26:Y26" si="5">F11+$AA$26</f>
        <v>-77512.893031420797</v>
      </c>
      <c r="G26" s="1197">
        <f t="shared" si="5"/>
        <v>-106292.33035017633</v>
      </c>
      <c r="H26" s="1197">
        <f t="shared" si="5"/>
        <v>-130185.14756804013</v>
      </c>
      <c r="I26" s="1197">
        <f t="shared" si="5"/>
        <v>-148586.07590062282</v>
      </c>
      <c r="J26" s="1197">
        <f t="shared" si="5"/>
        <v>-160076.36165435109</v>
      </c>
      <c r="K26" s="1197">
        <f t="shared" si="5"/>
        <v>-172509.53240742916</v>
      </c>
      <c r="L26" s="1197">
        <f t="shared" si="5"/>
        <v>-185966.65238029356</v>
      </c>
      <c r="M26" s="1197">
        <f t="shared" si="5"/>
        <v>-200535.99016126193</v>
      </c>
      <c r="N26" s="1197">
        <f t="shared" si="5"/>
        <v>-215331.89935395162</v>
      </c>
      <c r="O26" s="1197">
        <f t="shared" si="5"/>
        <v>-220368.78513743603</v>
      </c>
      <c r="P26" s="1197">
        <f t="shared" si="5"/>
        <v>-224717.71169972402</v>
      </c>
      <c r="Q26" s="1197">
        <f t="shared" si="5"/>
        <v>-229166.06213902106</v>
      </c>
      <c r="R26" s="1197">
        <f t="shared" si="5"/>
        <v>-233717.07774687148</v>
      </c>
      <c r="S26" s="1197">
        <f t="shared" si="5"/>
        <v>-238374.13841749512</v>
      </c>
      <c r="T26" s="1197">
        <f t="shared" si="5"/>
        <v>-243140.7696738987</v>
      </c>
      <c r="U26" s="1197">
        <f t="shared" si="5"/>
        <v>-248020.65009404291</v>
      </c>
      <c r="V26" s="1197">
        <f t="shared" si="5"/>
        <v>-253017.61916195849</v>
      </c>
      <c r="W26" s="1197">
        <f t="shared" si="5"/>
        <v>-258135.68557035251</v>
      </c>
      <c r="X26" s="1197">
        <f t="shared" si="5"/>
        <v>-241585.52500301518</v>
      </c>
      <c r="Y26" s="1197">
        <f t="shared" si="5"/>
        <v>-80386.902532012115</v>
      </c>
      <c r="AA26" s="973">
        <v>0</v>
      </c>
      <c r="AB26" s="6" t="s">
        <v>1003</v>
      </c>
    </row>
    <row r="27" spans="2:28" hidden="1" outlineLevel="1">
      <c r="B27" s="948" t="str">
        <f t="shared" si="2"/>
        <v xml:space="preserve">Outorga (% da Receita Líquida) </v>
      </c>
      <c r="C27" s="22"/>
      <c r="D27" s="23"/>
      <c r="E27" s="677"/>
      <c r="F27" s="749">
        <f t="shared" ref="F27:Y27" si="6">F12+$AA$27</f>
        <v>0.20100000000000001</v>
      </c>
      <c r="G27" s="749">
        <f t="shared" si="6"/>
        <v>0.20100000000000004</v>
      </c>
      <c r="H27" s="749">
        <f t="shared" si="6"/>
        <v>0.20099999999999998</v>
      </c>
      <c r="I27" s="749">
        <f t="shared" si="6"/>
        <v>0.20100000000000001</v>
      </c>
      <c r="J27" s="749">
        <f t="shared" si="6"/>
        <v>0.20100000000000004</v>
      </c>
      <c r="K27" s="749">
        <f t="shared" si="6"/>
        <v>0.20100000000000001</v>
      </c>
      <c r="L27" s="749">
        <f t="shared" si="6"/>
        <v>0.20100000000000001</v>
      </c>
      <c r="M27" s="749">
        <f t="shared" si="6"/>
        <v>0.20100000000000001</v>
      </c>
      <c r="N27" s="749">
        <f t="shared" si="6"/>
        <v>0.20100000000000001</v>
      </c>
      <c r="O27" s="749">
        <f t="shared" si="6"/>
        <v>0.20100000000000001</v>
      </c>
      <c r="P27" s="749">
        <f t="shared" si="6"/>
        <v>0.20100000000000001</v>
      </c>
      <c r="Q27" s="749">
        <f t="shared" si="6"/>
        <v>0.20100000000000004</v>
      </c>
      <c r="R27" s="749">
        <f t="shared" si="6"/>
        <v>0.20100000000000001</v>
      </c>
      <c r="S27" s="749">
        <f t="shared" si="6"/>
        <v>0.20099999999999998</v>
      </c>
      <c r="T27" s="749">
        <f t="shared" si="6"/>
        <v>0.20100000000000001</v>
      </c>
      <c r="U27" s="749">
        <f t="shared" si="6"/>
        <v>0.20100000000000001</v>
      </c>
      <c r="V27" s="749">
        <f t="shared" si="6"/>
        <v>0.20100000000000001</v>
      </c>
      <c r="W27" s="749">
        <f t="shared" si="6"/>
        <v>0.20100000000000001</v>
      </c>
      <c r="X27" s="749">
        <f t="shared" si="6"/>
        <v>0.20099999999999998</v>
      </c>
      <c r="Y27" s="749">
        <f t="shared" si="6"/>
        <v>0.20100000000000004</v>
      </c>
      <c r="AA27" s="973">
        <v>0</v>
      </c>
      <c r="AB27" s="6" t="s">
        <v>1003</v>
      </c>
    </row>
    <row r="28" spans="2:28" hidden="1" outlineLevel="1">
      <c r="B28" s="948" t="str">
        <f t="shared" si="2"/>
        <v>Custo com Comissão Agentes (% Arrec.Bruta)</v>
      </c>
      <c r="C28" s="22"/>
      <c r="D28" s="23"/>
      <c r="E28" s="677"/>
      <c r="F28" s="749">
        <f t="shared" ref="F28:Y28" si="7">F13+$AA$28</f>
        <v>8.7245205743579329E-2</v>
      </c>
      <c r="G28" s="749">
        <f t="shared" si="7"/>
        <v>8.9049868028514736E-2</v>
      </c>
      <c r="H28" s="749">
        <f t="shared" si="7"/>
        <v>9.0010756577164813E-2</v>
      </c>
      <c r="I28" s="749">
        <f t="shared" si="7"/>
        <v>9.024560167620839E-2</v>
      </c>
      <c r="J28" s="749">
        <f t="shared" si="7"/>
        <v>9.0072158783305795E-2</v>
      </c>
      <c r="K28" s="749">
        <f t="shared" si="7"/>
        <v>8.9899199237837998E-2</v>
      </c>
      <c r="L28" s="749">
        <f t="shared" si="7"/>
        <v>8.9726830177771957E-2</v>
      </c>
      <c r="M28" s="749">
        <f t="shared" si="7"/>
        <v>8.9555156880625153E-2</v>
      </c>
      <c r="N28" s="749">
        <f t="shared" si="7"/>
        <v>8.9335881729681738E-2</v>
      </c>
      <c r="O28" s="749">
        <f t="shared" si="7"/>
        <v>8.935076107975079E-2</v>
      </c>
      <c r="P28" s="749">
        <f t="shared" si="7"/>
        <v>8.9400258194236359E-2</v>
      </c>
      <c r="Q28" s="749">
        <f t="shared" si="7"/>
        <v>8.9450507440383006E-2</v>
      </c>
      <c r="R28" s="749">
        <f t="shared" si="7"/>
        <v>8.9501522605246922E-2</v>
      </c>
      <c r="S28" s="749">
        <f t="shared" si="7"/>
        <v>8.9553317477675115E-2</v>
      </c>
      <c r="T28" s="749">
        <f t="shared" si="7"/>
        <v>8.9605905832979643E-2</v>
      </c>
      <c r="U28" s="749">
        <f t="shared" si="7"/>
        <v>8.9659301416602402E-2</v>
      </c>
      <c r="V28" s="749">
        <f t="shared" si="7"/>
        <v>8.9713517926726841E-2</v>
      </c>
      <c r="W28" s="749">
        <f t="shared" si="7"/>
        <v>8.9768568995791179E-2</v>
      </c>
      <c r="X28" s="749">
        <f t="shared" si="7"/>
        <v>8.9824468170857874E-2</v>
      </c>
      <c r="Y28" s="749">
        <f t="shared" si="7"/>
        <v>8.9856069455262352E-2</v>
      </c>
      <c r="AA28" s="967">
        <v>0.01</v>
      </c>
      <c r="AB28" s="6" t="s">
        <v>1003</v>
      </c>
    </row>
    <row r="29" spans="2:28" hidden="1" outlineLevel="1">
      <c r="B29" s="948" t="str">
        <f t="shared" si="2"/>
        <v>Custos com Plataforma Operacional ($000's)</v>
      </c>
      <c r="C29" s="22"/>
      <c r="D29" s="23"/>
      <c r="E29" s="677">
        <f t="shared" ref="E29:E36" si="8">$E14*(1+$AA29)</f>
        <v>0</v>
      </c>
      <c r="F29" s="677">
        <f t="shared" ref="F29:Y29" si="9">F14*(1+$AA29)</f>
        <v>-21524.942830360393</v>
      </c>
      <c r="G29" s="677">
        <f t="shared" si="9"/>
        <v>-29516.848676592217</v>
      </c>
      <c r="H29" s="677">
        <f t="shared" si="9"/>
        <v>-36151.764553906905</v>
      </c>
      <c r="I29" s="677">
        <f t="shared" si="9"/>
        <v>-41261.610347223439</v>
      </c>
      <c r="J29" s="677">
        <f t="shared" si="9"/>
        <v>-44452.405249605021</v>
      </c>
      <c r="K29" s="677">
        <f t="shared" si="9"/>
        <v>-47905.034601881038</v>
      </c>
      <c r="L29" s="677">
        <f t="shared" si="9"/>
        <v>-51642.009532745607</v>
      </c>
      <c r="M29" s="677">
        <f t="shared" si="9"/>
        <v>-55687.841787831618</v>
      </c>
      <c r="N29" s="677">
        <f t="shared" si="9"/>
        <v>-59796.59179109559</v>
      </c>
      <c r="O29" s="677">
        <f t="shared" si="9"/>
        <v>-61195.309788740313</v>
      </c>
      <c r="P29" s="677">
        <f t="shared" si="9"/>
        <v>-62402.984950454862</v>
      </c>
      <c r="Q29" s="677">
        <f t="shared" si="9"/>
        <v>-63638.269625695444</v>
      </c>
      <c r="R29" s="677">
        <f t="shared" si="9"/>
        <v>-64902.063904917472</v>
      </c>
      <c r="S29" s="677">
        <f t="shared" si="9"/>
        <v>-66195.306367846293</v>
      </c>
      <c r="T29" s="677">
        <f t="shared" si="9"/>
        <v>-67518.976034593303</v>
      </c>
      <c r="U29" s="677">
        <f t="shared" si="9"/>
        <v>-68874.094427865231</v>
      </c>
      <c r="V29" s="677">
        <f t="shared" si="9"/>
        <v>-70261.727753180065</v>
      </c>
      <c r="W29" s="677">
        <f t="shared" si="9"/>
        <v>-71682.989204459023</v>
      </c>
      <c r="X29" s="677">
        <f t="shared" si="9"/>
        <v>-73139.0414028573</v>
      </c>
      <c r="Y29" s="677">
        <f t="shared" si="9"/>
        <v>-37098.216770569285</v>
      </c>
      <c r="AA29" s="967">
        <v>0.02</v>
      </c>
      <c r="AB29" s="6" t="s">
        <v>1003</v>
      </c>
    </row>
    <row r="30" spans="2:28" hidden="1" outlineLevel="1">
      <c r="B30" s="948" t="str">
        <f t="shared" si="2"/>
        <v>Custo com Volante e Bobina Térmica ($000's)</v>
      </c>
      <c r="C30" s="22"/>
      <c r="D30" s="23"/>
      <c r="E30" s="677">
        <f t="shared" si="8"/>
        <v>-4628.25</v>
      </c>
      <c r="F30" s="677">
        <f t="shared" ref="F30:Y30" si="10">F15*(1+$AA30)</f>
        <v>-3882.8687062084909</v>
      </c>
      <c r="G30" s="677">
        <f t="shared" si="10"/>
        <v>-6120.3666054908672</v>
      </c>
      <c r="H30" s="677">
        <f t="shared" si="10"/>
        <v>-6670.8109007637058</v>
      </c>
      <c r="I30" s="677">
        <f t="shared" si="10"/>
        <v>-6961.0704468374752</v>
      </c>
      <c r="J30" s="677">
        <f t="shared" si="10"/>
        <v>-7263.8591765156243</v>
      </c>
      <c r="K30" s="677">
        <f t="shared" si="10"/>
        <v>-7579.7302811819136</v>
      </c>
      <c r="L30" s="677">
        <f t="shared" si="10"/>
        <v>-7909.2628160097411</v>
      </c>
      <c r="M30" s="677">
        <f t="shared" si="10"/>
        <v>-8253.0630232838412</v>
      </c>
      <c r="N30" s="677">
        <f t="shared" si="10"/>
        <v>-8611.7657310724608</v>
      </c>
      <c r="O30" s="677">
        <f t="shared" si="10"/>
        <v>-8986.0358319839124</v>
      </c>
      <c r="P30" s="677">
        <f t="shared" si="10"/>
        <v>-9376.5698470614225</v>
      </c>
      <c r="Q30" s="677">
        <f t="shared" si="10"/>
        <v>-9784.097580212243</v>
      </c>
      <c r="R30" s="677">
        <f t="shared" si="10"/>
        <v>-10209.383868933788</v>
      </c>
      <c r="S30" s="677">
        <f t="shared" si="10"/>
        <v>-10653.23043749199</v>
      </c>
      <c r="T30" s="677">
        <f t="shared" si="10"/>
        <v>-11116.477859127486</v>
      </c>
      <c r="U30" s="677">
        <f t="shared" si="10"/>
        <v>-11600.007634315487</v>
      </c>
      <c r="V30" s="677">
        <f t="shared" si="10"/>
        <v>-12104.74439258762</v>
      </c>
      <c r="W30" s="677">
        <f t="shared" si="10"/>
        <v>-12631.658225940531</v>
      </c>
      <c r="X30" s="677">
        <f t="shared" si="10"/>
        <v>-13181.767162409804</v>
      </c>
      <c r="Y30" s="677">
        <f t="shared" si="10"/>
        <v>-6741.1344959229027</v>
      </c>
      <c r="AA30" s="967">
        <v>0.02</v>
      </c>
      <c r="AB30" s="6" t="s">
        <v>1003</v>
      </c>
    </row>
    <row r="31" spans="2:28" hidden="1" outlineLevel="1">
      <c r="B31" s="948" t="str">
        <f t="shared" si="2"/>
        <v>Custo com Transmissão do Sorteio ($000's)</v>
      </c>
      <c r="C31" s="22"/>
      <c r="D31" s="23"/>
      <c r="E31" s="677">
        <f t="shared" si="8"/>
        <v>0</v>
      </c>
      <c r="F31" s="677">
        <f t="shared" ref="F31:Y31" si="11">F16*(1+$AA31)</f>
        <v>-4220.5094632701002</v>
      </c>
      <c r="G31" s="677">
        <f t="shared" si="11"/>
        <v>-4429.8052586244776</v>
      </c>
      <c r="H31" s="677">
        <f t="shared" si="11"/>
        <v>-4616.9794391090654</v>
      </c>
      <c r="I31" s="677">
        <f t="shared" si="11"/>
        <v>-4811.7868246794987</v>
      </c>
      <c r="J31" s="677">
        <f t="shared" si="11"/>
        <v>-5014.5310055719483</v>
      </c>
      <c r="K31" s="677">
        <f t="shared" si="11"/>
        <v>-5225.5274234589051</v>
      </c>
      <c r="L31" s="677">
        <f t="shared" si="11"/>
        <v>-5445.1038274772809</v>
      </c>
      <c r="M31" s="677">
        <f t="shared" si="11"/>
        <v>-5673.6007476034392</v>
      </c>
      <c r="N31" s="677">
        <f t="shared" si="11"/>
        <v>-5911.3719860289866</v>
      </c>
      <c r="O31" s="677">
        <f t="shared" si="11"/>
        <v>-6158.7851272153439</v>
      </c>
      <c r="P31" s="677">
        <f t="shared" si="11"/>
        <v>-6416.2220673307538</v>
      </c>
      <c r="Q31" s="677">
        <f t="shared" si="11"/>
        <v>-6684.0795637994152</v>
      </c>
      <c r="R31" s="677">
        <f t="shared" si="11"/>
        <v>-6962.7698057199023</v>
      </c>
      <c r="S31" s="677">
        <f t="shared" si="11"/>
        <v>-7252.7210059381496</v>
      </c>
      <c r="T31" s="677">
        <f t="shared" si="11"/>
        <v>-7554.3780155897784</v>
      </c>
      <c r="U31" s="677">
        <f t="shared" si="11"/>
        <v>-7868.202961956802</v>
      </c>
      <c r="V31" s="677">
        <f t="shared" si="11"/>
        <v>-8194.6759105154197</v>
      </c>
      <c r="W31" s="677">
        <f t="shared" si="11"/>
        <v>-8534.2955520842534</v>
      </c>
      <c r="X31" s="677">
        <f t="shared" si="11"/>
        <v>-8887.5799160163388</v>
      </c>
      <c r="Y31" s="677">
        <f t="shared" si="11"/>
        <v>-4535.4040535460417</v>
      </c>
      <c r="AA31" s="967">
        <v>0.02</v>
      </c>
      <c r="AB31" s="6" t="s">
        <v>1003</v>
      </c>
    </row>
    <row r="32" spans="2:28" hidden="1" outlineLevel="1">
      <c r="B32" s="948" t="str">
        <f t="shared" si="2"/>
        <v>Despesas com Pessoal  ($000's)</v>
      </c>
      <c r="C32" s="22"/>
      <c r="D32" s="23"/>
      <c r="E32" s="677">
        <f t="shared" si="8"/>
        <v>-15555.465336658352</v>
      </c>
      <c r="F32" s="677">
        <f t="shared" ref="F32:Y32" si="12">F17*(1+$AA32)</f>
        <v>-32180.109657456353</v>
      </c>
      <c r="G32" s="677">
        <f t="shared" si="12"/>
        <v>-33286.032759350936</v>
      </c>
      <c r="H32" s="677">
        <f t="shared" si="12"/>
        <v>-34429.962751847299</v>
      </c>
      <c r="I32" s="677">
        <f t="shared" si="12"/>
        <v>-35613.205805085789</v>
      </c>
      <c r="J32" s="677">
        <f t="shared" si="12"/>
        <v>-36837.112977920573</v>
      </c>
      <c r="K32" s="677">
        <f t="shared" si="12"/>
        <v>-38103.081760595102</v>
      </c>
      <c r="L32" s="677">
        <f t="shared" si="12"/>
        <v>-39412.557670434224</v>
      </c>
      <c r="M32" s="677">
        <f t="shared" si="12"/>
        <v>-40767.03590237481</v>
      </c>
      <c r="N32" s="677">
        <f t="shared" si="12"/>
        <v>-42168.063036219763</v>
      </c>
      <c r="O32" s="677">
        <f t="shared" si="12"/>
        <v>-43617.23880256452</v>
      </c>
      <c r="P32" s="677">
        <f t="shared" si="12"/>
        <v>-45116.217909412655</v>
      </c>
      <c r="Q32" s="677">
        <f t="shared" si="12"/>
        <v>-46666.711931566133</v>
      </c>
      <c r="R32" s="677">
        <f t="shared" si="12"/>
        <v>-48270.491264947632</v>
      </c>
      <c r="S32" s="677">
        <f t="shared" si="12"/>
        <v>-49929.387148086331</v>
      </c>
      <c r="T32" s="677">
        <f t="shared" si="12"/>
        <v>-51645.293753075559</v>
      </c>
      <c r="U32" s="677">
        <f t="shared" si="12"/>
        <v>-53420.170348389584</v>
      </c>
      <c r="V32" s="677">
        <f t="shared" si="12"/>
        <v>-55256.043536029247</v>
      </c>
      <c r="W32" s="677">
        <f t="shared" si="12"/>
        <v>-57155.00956555079</v>
      </c>
      <c r="X32" s="677">
        <f t="shared" si="12"/>
        <v>-59119.23672762022</v>
      </c>
      <c r="Y32" s="677">
        <f t="shared" si="12"/>
        <v>-30067.551139361578</v>
      </c>
      <c r="AA32" s="967">
        <v>0.02</v>
      </c>
      <c r="AB32" s="6" t="s">
        <v>1003</v>
      </c>
    </row>
    <row r="33" spans="2:28" hidden="1" outlineLevel="1">
      <c r="B33" s="948" t="str">
        <f t="shared" si="2"/>
        <v>Despesas Administrativas  ($000's)</v>
      </c>
      <c r="C33" s="22"/>
      <c r="D33" s="23"/>
      <c r="E33" s="677">
        <f t="shared" si="8"/>
        <v>-2577.7439999999997</v>
      </c>
      <c r="F33" s="677">
        <f t="shared" ref="F33:Y33" si="13">F18*(1+$AA33)</f>
        <v>-5079.4519775999997</v>
      </c>
      <c r="G33" s="677">
        <f t="shared" si="13"/>
        <v>-5254.0158105635192</v>
      </c>
      <c r="H33" s="677">
        <f t="shared" si="13"/>
        <v>-5434.5788205865529</v>
      </c>
      <c r="I33" s="677">
        <f t="shared" si="13"/>
        <v>-5621.3471793873778</v>
      </c>
      <c r="J33" s="677">
        <f t="shared" si="13"/>
        <v>-5814.5341441189903</v>
      </c>
      <c r="K33" s="677">
        <f t="shared" si="13"/>
        <v>-6014.3603008718792</v>
      </c>
      <c r="L33" s="677">
        <f t="shared" si="13"/>
        <v>-6221.0538165451771</v>
      </c>
      <c r="M33" s="677">
        <f t="shared" si="13"/>
        <v>-6434.8506993737801</v>
      </c>
      <c r="N33" s="677">
        <f t="shared" si="13"/>
        <v>-6655.9950684089272</v>
      </c>
      <c r="O33" s="677">
        <f t="shared" si="13"/>
        <v>-6884.739432259913</v>
      </c>
      <c r="P33" s="677">
        <f t="shared" si="13"/>
        <v>-7121.3449774152459</v>
      </c>
      <c r="Q33" s="677">
        <f t="shared" si="13"/>
        <v>-7366.0818664724166</v>
      </c>
      <c r="R33" s="677">
        <f t="shared" si="13"/>
        <v>-7619.2295466168516</v>
      </c>
      <c r="S33" s="677">
        <f t="shared" si="13"/>
        <v>-7881.0770687022505</v>
      </c>
      <c r="T33" s="677">
        <f t="shared" si="13"/>
        <v>-8151.9234172966526</v>
      </c>
      <c r="U33" s="677">
        <f t="shared" si="13"/>
        <v>-8432.077852071081</v>
      </c>
      <c r="V33" s="677">
        <f t="shared" si="13"/>
        <v>-8721.8602609205882</v>
      </c>
      <c r="W33" s="677">
        <f t="shared" si="13"/>
        <v>-9021.6015252208927</v>
      </c>
      <c r="X33" s="677">
        <f t="shared" si="13"/>
        <v>-9331.6438976376539</v>
      </c>
      <c r="Y33" s="677">
        <f t="shared" si="13"/>
        <v>-4745.9963226393629</v>
      </c>
      <c r="AA33" s="967">
        <v>0.02</v>
      </c>
      <c r="AB33" s="6" t="s">
        <v>1003</v>
      </c>
    </row>
    <row r="34" spans="2:28" hidden="1" outlineLevel="1">
      <c r="B34" s="948" t="str">
        <f t="shared" si="2"/>
        <v>Despesas com Vendas  ($000's)</v>
      </c>
      <c r="C34" s="22"/>
      <c r="D34" s="23"/>
      <c r="E34" s="677">
        <f t="shared" si="8"/>
        <v>-3212.3880000000004</v>
      </c>
      <c r="F34" s="677">
        <f t="shared" ref="F34:Y34" si="14">F19*(1+$AA34)</f>
        <v>-6645.5741352000005</v>
      </c>
      <c r="G34" s="677">
        <f t="shared" si="14"/>
        <v>-6873.9603663130401</v>
      </c>
      <c r="H34" s="677">
        <f t="shared" si="14"/>
        <v>-7110.1954709019974</v>
      </c>
      <c r="I34" s="677">
        <f t="shared" si="14"/>
        <v>-7354.5491885853298</v>
      </c>
      <c r="J34" s="677">
        <f t="shared" si="14"/>
        <v>-7607.3005290330466</v>
      </c>
      <c r="K34" s="677">
        <f t="shared" si="14"/>
        <v>-7868.7380905474829</v>
      </c>
      <c r="L34" s="677">
        <f t="shared" si="14"/>
        <v>-8139.160389592631</v>
      </c>
      <c r="M34" s="677">
        <f t="shared" si="14"/>
        <v>-8418.8762016482979</v>
      </c>
      <c r="N34" s="677">
        <f t="shared" si="14"/>
        <v>-8708.2049137782797</v>
      </c>
      <c r="O34" s="677">
        <f t="shared" si="14"/>
        <v>-9007.4768893151268</v>
      </c>
      <c r="P34" s="677">
        <f t="shared" si="14"/>
        <v>-9317.0338450779218</v>
      </c>
      <c r="Q34" s="677">
        <f t="shared" si="14"/>
        <v>-9637.2292415537686</v>
      </c>
      <c r="R34" s="677">
        <f t="shared" si="14"/>
        <v>-9968.4286864884998</v>
      </c>
      <c r="S34" s="677">
        <f t="shared" si="14"/>
        <v>-10311.010352347486</v>
      </c>
      <c r="T34" s="677">
        <f t="shared" si="14"/>
        <v>-10665.365408123163</v>
      </c>
      <c r="U34" s="677">
        <f t="shared" si="14"/>
        <v>-11031.898465982327</v>
      </c>
      <c r="V34" s="677">
        <f t="shared" si="14"/>
        <v>-11411.028043263253</v>
      </c>
      <c r="W34" s="677">
        <f t="shared" si="14"/>
        <v>-11803.187040350069</v>
      </c>
      <c r="X34" s="677">
        <f t="shared" si="14"/>
        <v>-12208.823234970099</v>
      </c>
      <c r="Y34" s="677">
        <f t="shared" si="14"/>
        <v>-6209.3057571121672</v>
      </c>
      <c r="AA34" s="967">
        <v>0.02</v>
      </c>
      <c r="AB34" s="6" t="s">
        <v>1003</v>
      </c>
    </row>
    <row r="35" spans="2:28" hidden="1" outlineLevel="1">
      <c r="B35" s="948" t="str">
        <f t="shared" si="2"/>
        <v>Despesas com Sistemas  ($000's)</v>
      </c>
      <c r="C35" s="22"/>
      <c r="D35" s="23"/>
      <c r="E35" s="677">
        <f t="shared" si="8"/>
        <v>-753.47910000000002</v>
      </c>
      <c r="F35" s="677">
        <f t="shared" ref="F35:Y35" si="15">F20*(1+$AA35)</f>
        <v>-1558.74733014</v>
      </c>
      <c r="G35" s="677">
        <f t="shared" si="15"/>
        <v>-1612.3162800524779</v>
      </c>
      <c r="H35" s="677">
        <f t="shared" si="15"/>
        <v>-1667.7262162102816</v>
      </c>
      <c r="I35" s="677">
        <f t="shared" si="15"/>
        <v>-1725.0404071740415</v>
      </c>
      <c r="J35" s="677">
        <f t="shared" si="15"/>
        <v>-1784.3242958339229</v>
      </c>
      <c r="K35" s="677">
        <f t="shared" si="15"/>
        <v>-1845.6455741340819</v>
      </c>
      <c r="L35" s="677">
        <f t="shared" si="15"/>
        <v>-1909.0742603651565</v>
      </c>
      <c r="M35" s="677">
        <f t="shared" si="15"/>
        <v>-1974.6827791130395</v>
      </c>
      <c r="N35" s="677">
        <f t="shared" si="15"/>
        <v>-2042.5460439552244</v>
      </c>
      <c r="O35" s="677">
        <f t="shared" si="15"/>
        <v>-2112.7415429991515</v>
      </c>
      <c r="P35" s="677">
        <f t="shared" si="15"/>
        <v>-2185.3494273602232</v>
      </c>
      <c r="Q35" s="677">
        <f t="shared" si="15"/>
        <v>-2260.4526026805029</v>
      </c>
      <c r="R35" s="677">
        <f t="shared" si="15"/>
        <v>-2338.1368237926231</v>
      </c>
      <c r="S35" s="677">
        <f t="shared" si="15"/>
        <v>-2418.4907926369629</v>
      </c>
      <c r="T35" s="677">
        <f t="shared" si="15"/>
        <v>-2501.6062595439198</v>
      </c>
      <c r="U35" s="677">
        <f t="shared" si="15"/>
        <v>-2587.5781279969124</v>
      </c>
      <c r="V35" s="677">
        <f t="shared" si="15"/>
        <v>-2676.5045629957399</v>
      </c>
      <c r="W35" s="677">
        <f t="shared" si="15"/>
        <v>-2768.4871031440266</v>
      </c>
      <c r="X35" s="677">
        <f t="shared" si="15"/>
        <v>-2863.6307765887432</v>
      </c>
      <c r="Y35" s="677">
        <f t="shared" si="15"/>
        <v>-1456.4187493832299</v>
      </c>
      <c r="AA35" s="967">
        <v>0.02</v>
      </c>
      <c r="AB35" s="6" t="s">
        <v>1003</v>
      </c>
    </row>
    <row r="36" spans="2:28" hidden="1" outlineLevel="1">
      <c r="B36" s="948" t="str">
        <f t="shared" si="2"/>
        <v>Despesas com Arrendamento Operacional  ($000's)</v>
      </c>
      <c r="C36" s="22"/>
      <c r="D36" s="23"/>
      <c r="E36" s="677">
        <f t="shared" si="8"/>
        <v>-2746.40355</v>
      </c>
      <c r="F36" s="677">
        <f t="shared" ref="F36:Y36" si="16">F21*(1+$AA36)</f>
        <v>-6472.1873799000005</v>
      </c>
      <c r="G36" s="677">
        <f t="shared" si="16"/>
        <v>-6537.3388054692305</v>
      </c>
      <c r="H36" s="677">
        <f t="shared" si="16"/>
        <v>-7092.9584281572406</v>
      </c>
      <c r="I36" s="677">
        <f t="shared" si="16"/>
        <v>-7162.664876626679</v>
      </c>
      <c r="J36" s="677">
        <f t="shared" si="16"/>
        <v>-7588.8583687678656</v>
      </c>
      <c r="K36" s="677">
        <f t="shared" si="16"/>
        <v>-7663.4383018356248</v>
      </c>
      <c r="L36" s="677">
        <f t="shared" si="16"/>
        <v>-8119.4288567373133</v>
      </c>
      <c r="M36" s="677">
        <f t="shared" si="16"/>
        <v>-8199.2230011604133</v>
      </c>
      <c r="N36" s="677">
        <f t="shared" si="16"/>
        <v>-8687.0938626203751</v>
      </c>
      <c r="O36" s="677">
        <f t="shared" si="16"/>
        <v>-8772.46676686299</v>
      </c>
      <c r="P36" s="677">
        <f t="shared" si="16"/>
        <v>-9294.4468274214887</v>
      </c>
      <c r="Q36" s="677">
        <f t="shared" si="16"/>
        <v>-9385.7885271353407</v>
      </c>
      <c r="R36" s="677">
        <f t="shared" si="16"/>
        <v>-9944.2625110197296</v>
      </c>
      <c r="S36" s="677">
        <f t="shared" si="16"/>
        <v>-10041.990310965548</v>
      </c>
      <c r="T36" s="677">
        <f t="shared" si="16"/>
        <v>-10639.509668969346</v>
      </c>
      <c r="U36" s="677">
        <f t="shared" si="16"/>
        <v>-10744.070049520282</v>
      </c>
      <c r="V36" s="677">
        <f t="shared" si="16"/>
        <v>-11383.364615591214</v>
      </c>
      <c r="W36" s="677">
        <f t="shared" si="16"/>
        <v>-11495.235272528322</v>
      </c>
      <c r="X36" s="677">
        <f t="shared" si="16"/>
        <v>-12179.225735319687</v>
      </c>
      <c r="Y36" s="677">
        <f t="shared" si="16"/>
        <v>-6119.5358743895358</v>
      </c>
      <c r="AA36" s="967">
        <v>0.02</v>
      </c>
      <c r="AB36" s="6" t="s">
        <v>1003</v>
      </c>
    </row>
    <row r="37" spans="2:28" hidden="1" outlineLevel="1"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</row>
    <row r="38" spans="2:28" hidden="1" outlineLevel="1">
      <c r="B38" s="7" t="s">
        <v>1006</v>
      </c>
      <c r="C38" s="22"/>
      <c r="D38" s="23"/>
      <c r="E38" s="22"/>
      <c r="F38" s="648">
        <f t="shared" ref="F38:Y38" si="17">F39/F9-1</f>
        <v>5.0000000000000044E-2</v>
      </c>
      <c r="G38" s="648">
        <f t="shared" si="17"/>
        <v>5.0000000000000044E-2</v>
      </c>
      <c r="H38" s="648">
        <f t="shared" si="17"/>
        <v>5.0000000000000044E-2</v>
      </c>
      <c r="I38" s="648">
        <f t="shared" si="17"/>
        <v>5.0000000000000044E-2</v>
      </c>
      <c r="J38" s="648">
        <f t="shared" si="17"/>
        <v>5.0000000000000044E-2</v>
      </c>
      <c r="K38" s="648">
        <f t="shared" si="17"/>
        <v>5.0000000000000044E-2</v>
      </c>
      <c r="L38" s="648">
        <f t="shared" si="17"/>
        <v>5.0000000000000044E-2</v>
      </c>
      <c r="M38" s="648">
        <f t="shared" si="17"/>
        <v>5.0000000000000044E-2</v>
      </c>
      <c r="N38" s="648">
        <f t="shared" si="17"/>
        <v>5.0000000000000044E-2</v>
      </c>
      <c r="O38" s="648">
        <f t="shared" si="17"/>
        <v>5.0000000000000044E-2</v>
      </c>
      <c r="P38" s="648">
        <f t="shared" si="17"/>
        <v>5.0000000000000044E-2</v>
      </c>
      <c r="Q38" s="648">
        <f t="shared" si="17"/>
        <v>5.0000000000000044E-2</v>
      </c>
      <c r="R38" s="648">
        <f t="shared" si="17"/>
        <v>5.0000000000000044E-2</v>
      </c>
      <c r="S38" s="648">
        <f t="shared" si="17"/>
        <v>5.0000000000000044E-2</v>
      </c>
      <c r="T38" s="648">
        <f t="shared" si="17"/>
        <v>5.0000000000000044E-2</v>
      </c>
      <c r="U38" s="648">
        <f t="shared" si="17"/>
        <v>5.0000000000000044E-2</v>
      </c>
      <c r="V38" s="648">
        <f t="shared" si="17"/>
        <v>5.0000000000000044E-2</v>
      </c>
      <c r="W38" s="648">
        <f t="shared" si="17"/>
        <v>5.0000000000000044E-2</v>
      </c>
      <c r="X38" s="648">
        <f t="shared" si="17"/>
        <v>5.0000000000000044E-2</v>
      </c>
      <c r="Y38" s="648">
        <f t="shared" si="17"/>
        <v>5.0000000000000044E-2</v>
      </c>
      <c r="AA38" s="651" t="s">
        <v>1002</v>
      </c>
      <c r="AB38" s="651"/>
    </row>
    <row r="39" spans="2:28" hidden="1" outlineLevel="1">
      <c r="B39" s="947" t="s">
        <v>994</v>
      </c>
      <c r="C39" s="716"/>
      <c r="D39" s="717"/>
      <c r="E39" s="971">
        <f t="shared" ref="E39:Y39" si="18">E9*(1+$AA$39)</f>
        <v>0</v>
      </c>
      <c r="F39" s="971">
        <f t="shared" si="18"/>
        <v>1627770.7536598367</v>
      </c>
      <c r="G39" s="971">
        <f t="shared" si="18"/>
        <v>2232138.9373537032</v>
      </c>
      <c r="H39" s="971">
        <f t="shared" si="18"/>
        <v>2733888.0989288427</v>
      </c>
      <c r="I39" s="971">
        <f t="shared" si="18"/>
        <v>3120307.5939130792</v>
      </c>
      <c r="J39" s="971">
        <f t="shared" si="18"/>
        <v>3361603.5947413733</v>
      </c>
      <c r="K39" s="971">
        <f t="shared" si="18"/>
        <v>3622700.1805560128</v>
      </c>
      <c r="L39" s="971">
        <f t="shared" si="18"/>
        <v>3905299.6999861645</v>
      </c>
      <c r="M39" s="971">
        <f t="shared" si="18"/>
        <v>4211255.7933865013</v>
      </c>
      <c r="N39" s="971">
        <f t="shared" si="18"/>
        <v>4521969.8864329848</v>
      </c>
      <c r="O39" s="971">
        <f t="shared" si="18"/>
        <v>4627744.4878861569</v>
      </c>
      <c r="P39" s="971">
        <f t="shared" si="18"/>
        <v>4719071.9456942044</v>
      </c>
      <c r="Q39" s="971">
        <f t="shared" si="18"/>
        <v>4812487.3049194422</v>
      </c>
      <c r="R39" s="971">
        <f t="shared" si="18"/>
        <v>4908058.6326843016</v>
      </c>
      <c r="S39" s="971">
        <f t="shared" si="18"/>
        <v>5005856.9067673981</v>
      </c>
      <c r="T39" s="971">
        <f t="shared" si="18"/>
        <v>5105956.1631518723</v>
      </c>
      <c r="U39" s="971">
        <f t="shared" si="18"/>
        <v>5208433.6519749006</v>
      </c>
      <c r="V39" s="971">
        <f t="shared" si="18"/>
        <v>5313370.0024011293</v>
      </c>
      <c r="W39" s="971">
        <f t="shared" si="18"/>
        <v>5420849.3969774023</v>
      </c>
      <c r="X39" s="971">
        <f t="shared" si="18"/>
        <v>5530959.7560633188</v>
      </c>
      <c r="Y39" s="971">
        <f t="shared" si="18"/>
        <v>2805461.2152971965</v>
      </c>
      <c r="AA39" s="653">
        <f>-AA24</f>
        <v>0.05</v>
      </c>
      <c r="AB39" s="54" t="s">
        <v>1003</v>
      </c>
    </row>
    <row r="40" spans="2:28" hidden="1" outlineLevel="1">
      <c r="B40" s="948" t="str">
        <f t="shared" ref="B40:B51" si="19">B10</f>
        <v>Premiação Atribuída (% da Arrecadação)</v>
      </c>
      <c r="C40" s="22"/>
      <c r="D40" s="23"/>
      <c r="E40" s="649">
        <f>E10</f>
        <v>0</v>
      </c>
      <c r="F40" s="649">
        <f t="shared" ref="F40:Y40" si="20">F10+$AA40</f>
        <v>0.69566095692315466</v>
      </c>
      <c r="G40" s="649">
        <f t="shared" si="20"/>
        <v>0.68212598978613936</v>
      </c>
      <c r="H40" s="649">
        <f t="shared" si="20"/>
        <v>0.674919325671264</v>
      </c>
      <c r="I40" s="649">
        <f t="shared" si="20"/>
        <v>0.67315798742843691</v>
      </c>
      <c r="J40" s="649">
        <f t="shared" si="20"/>
        <v>0.67445880912520628</v>
      </c>
      <c r="K40" s="649">
        <f t="shared" si="20"/>
        <v>0.67575600571621475</v>
      </c>
      <c r="L40" s="649">
        <f t="shared" si="20"/>
        <v>0.67704877366671035</v>
      </c>
      <c r="M40" s="649">
        <f t="shared" si="20"/>
        <v>0.67833632339531114</v>
      </c>
      <c r="N40" s="649">
        <f t="shared" si="20"/>
        <v>0.6799808870273869</v>
      </c>
      <c r="O40" s="649">
        <f t="shared" si="20"/>
        <v>0.67986929190186907</v>
      </c>
      <c r="P40" s="649">
        <f t="shared" si="20"/>
        <v>0.67949806354322717</v>
      </c>
      <c r="Q40" s="649">
        <f t="shared" si="20"/>
        <v>0.67912119419712746</v>
      </c>
      <c r="R40" s="649">
        <f t="shared" si="20"/>
        <v>0.67873858046064817</v>
      </c>
      <c r="S40" s="649">
        <f t="shared" si="20"/>
        <v>0.67835011891743646</v>
      </c>
      <c r="T40" s="649">
        <f t="shared" si="20"/>
        <v>0.67795570625265256</v>
      </c>
      <c r="U40" s="649">
        <f t="shared" si="20"/>
        <v>0.6775552393754819</v>
      </c>
      <c r="V40" s="649">
        <f t="shared" si="20"/>
        <v>0.67714861554954853</v>
      </c>
      <c r="W40" s="649">
        <f t="shared" si="20"/>
        <v>0.67673573253156605</v>
      </c>
      <c r="X40" s="649">
        <f t="shared" si="20"/>
        <v>0.67631648871856576</v>
      </c>
      <c r="Y40" s="649">
        <f t="shared" si="20"/>
        <v>0.67607947908553223</v>
      </c>
      <c r="AA40" s="654">
        <f>-AA25</f>
        <v>0</v>
      </c>
      <c r="AB40" s="53" t="s">
        <v>1003</v>
      </c>
    </row>
    <row r="41" spans="2:28" hidden="1" outlineLevel="1">
      <c r="B41" s="948" t="str">
        <f t="shared" si="19"/>
        <v>Fundo de Marketing  ($000's)</v>
      </c>
      <c r="C41" s="22"/>
      <c r="D41" s="23"/>
      <c r="E41" s="1197"/>
      <c r="F41" s="1197">
        <f t="shared" ref="F41:Y41" si="21">F11+$AA41</f>
        <v>-77512.893031420797</v>
      </c>
      <c r="G41" s="1197">
        <f t="shared" si="21"/>
        <v>-106292.33035017633</v>
      </c>
      <c r="H41" s="1197">
        <f t="shared" si="21"/>
        <v>-130185.14756804013</v>
      </c>
      <c r="I41" s="1197">
        <f t="shared" si="21"/>
        <v>-148586.07590062282</v>
      </c>
      <c r="J41" s="1197">
        <f t="shared" si="21"/>
        <v>-160076.36165435109</v>
      </c>
      <c r="K41" s="1197">
        <f t="shared" si="21"/>
        <v>-172509.53240742916</v>
      </c>
      <c r="L41" s="1197">
        <f t="shared" si="21"/>
        <v>-185966.65238029356</v>
      </c>
      <c r="M41" s="1197">
        <f t="shared" si="21"/>
        <v>-200535.99016126193</v>
      </c>
      <c r="N41" s="1197">
        <f t="shared" si="21"/>
        <v>-215331.89935395162</v>
      </c>
      <c r="O41" s="1197">
        <f t="shared" si="21"/>
        <v>-220368.78513743603</v>
      </c>
      <c r="P41" s="1197">
        <f t="shared" si="21"/>
        <v>-224717.71169972402</v>
      </c>
      <c r="Q41" s="1197">
        <f t="shared" si="21"/>
        <v>-229166.06213902106</v>
      </c>
      <c r="R41" s="1197">
        <f t="shared" si="21"/>
        <v>-233717.07774687148</v>
      </c>
      <c r="S41" s="1197">
        <f t="shared" si="21"/>
        <v>-238374.13841749512</v>
      </c>
      <c r="T41" s="1197">
        <f t="shared" si="21"/>
        <v>-243140.7696738987</v>
      </c>
      <c r="U41" s="1197">
        <f t="shared" si="21"/>
        <v>-248020.65009404291</v>
      </c>
      <c r="V41" s="1197">
        <f t="shared" si="21"/>
        <v>-253017.61916195849</v>
      </c>
      <c r="W41" s="1197">
        <f t="shared" si="21"/>
        <v>-258135.68557035251</v>
      </c>
      <c r="X41" s="1197">
        <f t="shared" si="21"/>
        <v>-241585.52500301518</v>
      </c>
      <c r="Y41" s="1197">
        <f t="shared" si="21"/>
        <v>-80386.902532012115</v>
      </c>
      <c r="AA41" s="654">
        <v>0</v>
      </c>
      <c r="AB41" s="53" t="s">
        <v>1003</v>
      </c>
    </row>
    <row r="42" spans="2:28" hidden="1" outlineLevel="1">
      <c r="B42" s="948" t="str">
        <f t="shared" si="19"/>
        <v xml:space="preserve">Outorga (% da Receita Líquida) </v>
      </c>
      <c r="C42" s="22"/>
      <c r="D42" s="23"/>
      <c r="E42" s="677"/>
      <c r="F42" s="649">
        <f t="shared" ref="F42:Y42" si="22">F12+$AA42</f>
        <v>0.20100000000000001</v>
      </c>
      <c r="G42" s="649">
        <f t="shared" si="22"/>
        <v>0.20100000000000004</v>
      </c>
      <c r="H42" s="649">
        <f t="shared" si="22"/>
        <v>0.20099999999999998</v>
      </c>
      <c r="I42" s="649">
        <f t="shared" si="22"/>
        <v>0.20100000000000001</v>
      </c>
      <c r="J42" s="649">
        <f t="shared" si="22"/>
        <v>0.20100000000000004</v>
      </c>
      <c r="K42" s="649">
        <f t="shared" si="22"/>
        <v>0.20100000000000001</v>
      </c>
      <c r="L42" s="649">
        <f t="shared" si="22"/>
        <v>0.20100000000000001</v>
      </c>
      <c r="M42" s="649">
        <f t="shared" si="22"/>
        <v>0.20100000000000001</v>
      </c>
      <c r="N42" s="649">
        <f t="shared" si="22"/>
        <v>0.20100000000000001</v>
      </c>
      <c r="O42" s="649">
        <f t="shared" si="22"/>
        <v>0.20100000000000001</v>
      </c>
      <c r="P42" s="649">
        <f t="shared" si="22"/>
        <v>0.20100000000000001</v>
      </c>
      <c r="Q42" s="649">
        <f t="shared" si="22"/>
        <v>0.20100000000000004</v>
      </c>
      <c r="R42" s="649">
        <f t="shared" si="22"/>
        <v>0.20100000000000001</v>
      </c>
      <c r="S42" s="649">
        <f t="shared" si="22"/>
        <v>0.20099999999999998</v>
      </c>
      <c r="T42" s="649">
        <f t="shared" si="22"/>
        <v>0.20100000000000001</v>
      </c>
      <c r="U42" s="649">
        <f t="shared" si="22"/>
        <v>0.20100000000000001</v>
      </c>
      <c r="V42" s="649">
        <f t="shared" si="22"/>
        <v>0.20100000000000001</v>
      </c>
      <c r="W42" s="649">
        <f t="shared" si="22"/>
        <v>0.20100000000000001</v>
      </c>
      <c r="X42" s="649">
        <f t="shared" si="22"/>
        <v>0.20099999999999998</v>
      </c>
      <c r="Y42" s="649">
        <f t="shared" si="22"/>
        <v>0.20100000000000004</v>
      </c>
      <c r="AA42" s="654">
        <v>0</v>
      </c>
      <c r="AB42" s="53" t="s">
        <v>1003</v>
      </c>
    </row>
    <row r="43" spans="2:28" hidden="1" outlineLevel="1">
      <c r="B43" s="948" t="str">
        <f t="shared" si="19"/>
        <v>Custo com Comissão Agentes (% Arrec.Bruta)</v>
      </c>
      <c r="C43" s="22"/>
      <c r="D43" s="23"/>
      <c r="E43" s="677"/>
      <c r="F43" s="649">
        <f t="shared" ref="F43:Y43" si="23">F13+$AA43</f>
        <v>6.7245205743579339E-2</v>
      </c>
      <c r="G43" s="649">
        <f t="shared" si="23"/>
        <v>6.9049868028514746E-2</v>
      </c>
      <c r="H43" s="649">
        <f t="shared" si="23"/>
        <v>7.0010756577164823E-2</v>
      </c>
      <c r="I43" s="649">
        <f t="shared" si="23"/>
        <v>7.02456016762084E-2</v>
      </c>
      <c r="J43" s="649">
        <f t="shared" si="23"/>
        <v>7.0072158783305805E-2</v>
      </c>
      <c r="K43" s="649">
        <f t="shared" si="23"/>
        <v>6.9899199237838008E-2</v>
      </c>
      <c r="L43" s="649">
        <f t="shared" si="23"/>
        <v>6.9726830177771967E-2</v>
      </c>
      <c r="M43" s="649">
        <f t="shared" si="23"/>
        <v>6.9555156880625163E-2</v>
      </c>
      <c r="N43" s="649">
        <f t="shared" si="23"/>
        <v>6.9335881729681748E-2</v>
      </c>
      <c r="O43" s="649">
        <f t="shared" si="23"/>
        <v>6.93507610797508E-2</v>
      </c>
      <c r="P43" s="649">
        <f t="shared" si="23"/>
        <v>6.9400258194236369E-2</v>
      </c>
      <c r="Q43" s="649">
        <f t="shared" si="23"/>
        <v>6.9450507440383016E-2</v>
      </c>
      <c r="R43" s="649">
        <f t="shared" si="23"/>
        <v>6.9501522605246932E-2</v>
      </c>
      <c r="S43" s="649">
        <f t="shared" si="23"/>
        <v>6.9553317477675125E-2</v>
      </c>
      <c r="T43" s="649">
        <f t="shared" si="23"/>
        <v>6.9605905832979653E-2</v>
      </c>
      <c r="U43" s="649">
        <f t="shared" si="23"/>
        <v>6.9659301416602412E-2</v>
      </c>
      <c r="V43" s="649">
        <f t="shared" si="23"/>
        <v>6.9713517926726851E-2</v>
      </c>
      <c r="W43" s="649">
        <f t="shared" si="23"/>
        <v>6.9768568995791189E-2</v>
      </c>
      <c r="X43" s="649">
        <f t="shared" si="23"/>
        <v>6.9824468170857884E-2</v>
      </c>
      <c r="Y43" s="649">
        <f t="shared" si="23"/>
        <v>6.9856069455262362E-2</v>
      </c>
      <c r="AA43" s="654">
        <f t="shared" ref="AA43:AA51" si="24">-AA28</f>
        <v>-0.01</v>
      </c>
      <c r="AB43" s="53" t="s">
        <v>1003</v>
      </c>
    </row>
    <row r="44" spans="2:28" hidden="1" outlineLevel="1">
      <c r="B44" s="948" t="str">
        <f t="shared" si="19"/>
        <v>Custos com Plataforma Operacional ($000's)</v>
      </c>
      <c r="C44" s="22"/>
      <c r="D44" s="23"/>
      <c r="E44" s="677">
        <f t="shared" ref="E44:Y44" si="25">E14*(1+$AA$44)</f>
        <v>0</v>
      </c>
      <c r="F44" s="677">
        <f t="shared" si="25"/>
        <v>-20680.827425248222</v>
      </c>
      <c r="G44" s="677">
        <f t="shared" si="25"/>
        <v>-28359.325199078794</v>
      </c>
      <c r="H44" s="677">
        <f t="shared" si="25"/>
        <v>-34734.048296890949</v>
      </c>
      <c r="I44" s="677">
        <f t="shared" si="25"/>
        <v>-39643.507980665658</v>
      </c>
      <c r="J44" s="677">
        <f t="shared" si="25"/>
        <v>-42709.173671189135</v>
      </c>
      <c r="K44" s="677">
        <f t="shared" si="25"/>
        <v>-46026.405793964135</v>
      </c>
      <c r="L44" s="677">
        <f t="shared" si="25"/>
        <v>-49616.832688324212</v>
      </c>
      <c r="M44" s="677">
        <f t="shared" si="25"/>
        <v>-53504.004854975479</v>
      </c>
      <c r="N44" s="677">
        <f t="shared" si="25"/>
        <v>-57451.627407131062</v>
      </c>
      <c r="O44" s="677">
        <f t="shared" si="25"/>
        <v>-58795.493718593629</v>
      </c>
      <c r="P44" s="677">
        <f t="shared" si="25"/>
        <v>-59955.809070044867</v>
      </c>
      <c r="Q44" s="677">
        <f t="shared" si="25"/>
        <v>-61142.651209001509</v>
      </c>
      <c r="R44" s="677">
        <f t="shared" si="25"/>
        <v>-62356.88492825404</v>
      </c>
      <c r="S44" s="677">
        <f t="shared" si="25"/>
        <v>-63599.412000479773</v>
      </c>
      <c r="T44" s="677">
        <f t="shared" si="25"/>
        <v>-64871.173052844541</v>
      </c>
      <c r="U44" s="677">
        <f t="shared" si="25"/>
        <v>-66173.149548341113</v>
      </c>
      <c r="V44" s="677">
        <f t="shared" si="25"/>
        <v>-67506.365880506331</v>
      </c>
      <c r="W44" s="677">
        <f t="shared" si="25"/>
        <v>-68871.891588597893</v>
      </c>
      <c r="X44" s="677">
        <f t="shared" si="25"/>
        <v>-70270.843700784448</v>
      </c>
      <c r="Y44" s="677">
        <f t="shared" si="25"/>
        <v>-35643.384740350884</v>
      </c>
      <c r="Z44" s="650">
        <f>Z14+(Z14*$AA$44)</f>
        <v>0</v>
      </c>
      <c r="AA44" s="654">
        <f t="shared" si="24"/>
        <v>-0.02</v>
      </c>
      <c r="AB44" s="53" t="s">
        <v>362</v>
      </c>
    </row>
    <row r="45" spans="2:28" hidden="1" outlineLevel="1">
      <c r="B45" s="948" t="str">
        <f t="shared" si="19"/>
        <v>Custo com Volante e Bobina Térmica ($000's)</v>
      </c>
      <c r="C45" s="22"/>
      <c r="D45" s="23"/>
      <c r="E45" s="677">
        <f t="shared" ref="E45:Y45" si="26">E15*(1+$AA$45)</f>
        <v>-4446.75</v>
      </c>
      <c r="F45" s="677">
        <f t="shared" si="26"/>
        <v>-3730.5993451807071</v>
      </c>
      <c r="G45" s="677">
        <f t="shared" si="26"/>
        <v>-5880.3522288049508</v>
      </c>
      <c r="H45" s="677">
        <f t="shared" si="26"/>
        <v>-6409.2104732827765</v>
      </c>
      <c r="I45" s="677">
        <f t="shared" si="26"/>
        <v>-6688.0872920595339</v>
      </c>
      <c r="J45" s="677">
        <f t="shared" si="26"/>
        <v>-6979.0019539071682</v>
      </c>
      <c r="K45" s="677">
        <f t="shared" si="26"/>
        <v>-7282.4859564296821</v>
      </c>
      <c r="L45" s="677">
        <f t="shared" si="26"/>
        <v>-7599.0956467544565</v>
      </c>
      <c r="M45" s="677">
        <f t="shared" si="26"/>
        <v>-7929.4134929589836</v>
      </c>
      <c r="N45" s="677">
        <f t="shared" si="26"/>
        <v>-8274.0494278931474</v>
      </c>
      <c r="O45" s="677">
        <f t="shared" si="26"/>
        <v>-8633.6422699453269</v>
      </c>
      <c r="P45" s="677">
        <f t="shared" si="26"/>
        <v>-9008.8612256080341</v>
      </c>
      <c r="Q45" s="677">
        <f t="shared" si="26"/>
        <v>-9400.4074790274481</v>
      </c>
      <c r="R45" s="677">
        <f t="shared" si="26"/>
        <v>-9809.0158740736388</v>
      </c>
      <c r="S45" s="677">
        <f t="shared" si="26"/>
        <v>-10235.456694845243</v>
      </c>
      <c r="T45" s="677">
        <f t="shared" si="26"/>
        <v>-10680.537550926407</v>
      </c>
      <c r="U45" s="677">
        <f t="shared" si="26"/>
        <v>-11145.105374146253</v>
      </c>
      <c r="V45" s="677">
        <f t="shared" si="26"/>
        <v>-11630.048534054773</v>
      </c>
      <c r="W45" s="677">
        <f t="shared" si="26"/>
        <v>-12136.299079825216</v>
      </c>
      <c r="X45" s="677">
        <f t="shared" si="26"/>
        <v>-12664.835116825107</v>
      </c>
      <c r="Y45" s="677">
        <f t="shared" si="26"/>
        <v>-6476.7762803965143</v>
      </c>
      <c r="AA45" s="654">
        <f t="shared" si="24"/>
        <v>-0.02</v>
      </c>
      <c r="AB45" s="53" t="s">
        <v>362</v>
      </c>
    </row>
    <row r="46" spans="2:28" hidden="1" outlineLevel="1">
      <c r="B46" s="948" t="str">
        <f t="shared" si="19"/>
        <v>Custo com Transmissão do Sorteio ($000's)</v>
      </c>
      <c r="C46" s="22"/>
      <c r="D46" s="23"/>
      <c r="E46" s="677">
        <f t="shared" ref="E46:Y46" si="27">E16*(1+$AA$46)</f>
        <v>0</v>
      </c>
      <c r="F46" s="677">
        <f t="shared" si="27"/>
        <v>-4054.9992882399001</v>
      </c>
      <c r="G46" s="677">
        <f t="shared" si="27"/>
        <v>-4256.0874053450862</v>
      </c>
      <c r="H46" s="677">
        <f t="shared" si="27"/>
        <v>-4435.9214218891011</v>
      </c>
      <c r="I46" s="677">
        <f t="shared" si="27"/>
        <v>-4623.0893021430475</v>
      </c>
      <c r="J46" s="677">
        <f t="shared" si="27"/>
        <v>-4817.8827308436366</v>
      </c>
      <c r="K46" s="677">
        <f t="shared" si="27"/>
        <v>-5020.6047794016922</v>
      </c>
      <c r="L46" s="677">
        <f t="shared" si="27"/>
        <v>-5231.5703440467996</v>
      </c>
      <c r="M46" s="677">
        <f t="shared" si="27"/>
        <v>-5451.106600638599</v>
      </c>
      <c r="N46" s="677">
        <f t="shared" si="27"/>
        <v>-5679.5534767729469</v>
      </c>
      <c r="O46" s="677">
        <f t="shared" si="27"/>
        <v>-5917.2641418343501</v>
      </c>
      <c r="P46" s="677">
        <f t="shared" si="27"/>
        <v>-6164.6055156707234</v>
      </c>
      <c r="Q46" s="677">
        <f t="shared" si="27"/>
        <v>-6421.9587965915953</v>
      </c>
      <c r="R46" s="677">
        <f t="shared" si="27"/>
        <v>-6689.7200094171612</v>
      </c>
      <c r="S46" s="677">
        <f t="shared" si="27"/>
        <v>-6968.3005743327312</v>
      </c>
      <c r="T46" s="677">
        <f t="shared" si="27"/>
        <v>-7258.1278973313547</v>
      </c>
      <c r="U46" s="677">
        <f t="shared" si="27"/>
        <v>-7559.6459830565345</v>
      </c>
      <c r="V46" s="677">
        <f t="shared" si="27"/>
        <v>-7873.3160708873629</v>
      </c>
      <c r="W46" s="677">
        <f t="shared" si="27"/>
        <v>-8199.617295139773</v>
      </c>
      <c r="X46" s="677">
        <f t="shared" si="27"/>
        <v>-8539.0473702902073</v>
      </c>
      <c r="Y46" s="677">
        <f t="shared" si="27"/>
        <v>-4357.5450710540399</v>
      </c>
      <c r="AA46" s="654">
        <f t="shared" si="24"/>
        <v>-0.02</v>
      </c>
      <c r="AB46" s="53" t="s">
        <v>362</v>
      </c>
    </row>
    <row r="47" spans="2:28" hidden="1" outlineLevel="1">
      <c r="B47" s="948" t="str">
        <f t="shared" si="19"/>
        <v>Despesas com Pessoal  ($000's)</v>
      </c>
      <c r="C47" s="22"/>
      <c r="D47" s="23"/>
      <c r="E47" s="677">
        <f t="shared" ref="E47:Y47" si="28">E17*(1+$AA$47)</f>
        <v>-14945.447088161945</v>
      </c>
      <c r="F47" s="677">
        <f t="shared" si="28"/>
        <v>-30918.144572850219</v>
      </c>
      <c r="G47" s="677">
        <f t="shared" si="28"/>
        <v>-31980.698141337172</v>
      </c>
      <c r="H47" s="677">
        <f t="shared" si="28"/>
        <v>-33079.768134127793</v>
      </c>
      <c r="I47" s="677">
        <f t="shared" si="28"/>
        <v>-34216.609499003986</v>
      </c>
      <c r="J47" s="677">
        <f t="shared" si="28"/>
        <v>-35392.520312119763</v>
      </c>
      <c r="K47" s="677">
        <f t="shared" si="28"/>
        <v>-36608.843260179608</v>
      </c>
      <c r="L47" s="677">
        <f t="shared" si="28"/>
        <v>-37866.967173554454</v>
      </c>
      <c r="M47" s="677">
        <f t="shared" si="28"/>
        <v>-39168.328612085599</v>
      </c>
      <c r="N47" s="677">
        <f t="shared" si="28"/>
        <v>-40514.413505387616</v>
      </c>
      <c r="O47" s="677">
        <f t="shared" si="28"/>
        <v>-41906.758849522768</v>
      </c>
      <c r="P47" s="677">
        <f t="shared" si="28"/>
        <v>-43346.954461984707</v>
      </c>
      <c r="Q47" s="677">
        <f t="shared" si="28"/>
        <v>-44836.644796994915</v>
      </c>
      <c r="R47" s="677">
        <f t="shared" si="28"/>
        <v>-46377.530823184978</v>
      </c>
      <c r="S47" s="677">
        <f t="shared" si="28"/>
        <v>-47971.37196580843</v>
      </c>
      <c r="T47" s="677">
        <f t="shared" si="28"/>
        <v>-49619.988115700049</v>
      </c>
      <c r="U47" s="677">
        <f t="shared" si="28"/>
        <v>-51325.261707276266</v>
      </c>
      <c r="V47" s="677">
        <f t="shared" si="28"/>
        <v>-53089.139867949663</v>
      </c>
      <c r="W47" s="677">
        <f t="shared" si="28"/>
        <v>-54913.636641411547</v>
      </c>
      <c r="X47" s="677">
        <f t="shared" si="28"/>
        <v>-56800.835287321381</v>
      </c>
      <c r="Y47" s="677">
        <f t="shared" si="28"/>
        <v>-28888.431486837591</v>
      </c>
      <c r="AA47" s="654">
        <f t="shared" si="24"/>
        <v>-0.02</v>
      </c>
      <c r="AB47" s="6" t="s">
        <v>362</v>
      </c>
    </row>
    <row r="48" spans="2:28" hidden="1" outlineLevel="1">
      <c r="B48" s="948" t="str">
        <f t="shared" si="19"/>
        <v>Despesas Administrativas  ($000's)</v>
      </c>
      <c r="C48" s="22"/>
      <c r="D48" s="23"/>
      <c r="E48" s="677">
        <f t="shared" ref="E48:Y48" si="29">E18*(1+$AA$48)</f>
        <v>-2476.6559999999999</v>
      </c>
      <c r="F48" s="677">
        <f t="shared" si="29"/>
        <v>-4880.2577824</v>
      </c>
      <c r="G48" s="677">
        <f t="shared" si="29"/>
        <v>-5047.9759748551451</v>
      </c>
      <c r="H48" s="677">
        <f t="shared" si="29"/>
        <v>-5221.4580825243347</v>
      </c>
      <c r="I48" s="677">
        <f t="shared" si="29"/>
        <v>-5400.902191960422</v>
      </c>
      <c r="J48" s="677">
        <f t="shared" si="29"/>
        <v>-5586.5131972907948</v>
      </c>
      <c r="K48" s="677">
        <f t="shared" si="29"/>
        <v>-5778.5030341710217</v>
      </c>
      <c r="L48" s="677">
        <f t="shared" si="29"/>
        <v>-5977.0909217787002</v>
      </c>
      <c r="M48" s="677">
        <f t="shared" si="29"/>
        <v>-6182.5036131238276</v>
      </c>
      <c r="N48" s="677">
        <f t="shared" si="29"/>
        <v>-6394.9756539615173</v>
      </c>
      <c r="O48" s="677">
        <f t="shared" si="29"/>
        <v>-6614.7496506026609</v>
      </c>
      <c r="P48" s="677">
        <f t="shared" si="29"/>
        <v>-6842.0765469283733</v>
      </c>
      <c r="Q48" s="677">
        <f t="shared" si="29"/>
        <v>-7077.2159109244776</v>
      </c>
      <c r="R48" s="677">
        <f t="shared" si="29"/>
        <v>-7320.4362310632487</v>
      </c>
      <c r="S48" s="677">
        <f t="shared" si="29"/>
        <v>-7572.0152228707902</v>
      </c>
      <c r="T48" s="677">
        <f t="shared" si="29"/>
        <v>-7832.2401460301162</v>
      </c>
      <c r="U48" s="677">
        <f t="shared" si="29"/>
        <v>-8101.4081323820183</v>
      </c>
      <c r="V48" s="677">
        <f t="shared" si="29"/>
        <v>-8379.826525198212</v>
      </c>
      <c r="W48" s="677">
        <f t="shared" si="29"/>
        <v>-8667.8132301141923</v>
      </c>
      <c r="X48" s="677">
        <f t="shared" si="29"/>
        <v>-8965.69707812245</v>
      </c>
      <c r="Y48" s="677">
        <f t="shared" si="29"/>
        <v>-4559.8788197907597</v>
      </c>
      <c r="AA48" s="654">
        <f t="shared" si="24"/>
        <v>-0.02</v>
      </c>
      <c r="AB48" s="6" t="s">
        <v>362</v>
      </c>
    </row>
    <row r="49" spans="2:28" hidden="1" outlineLevel="1">
      <c r="B49" s="948" t="str">
        <f t="shared" si="19"/>
        <v>Despesas com Vendas  ($000's)</v>
      </c>
      <c r="C49" s="22"/>
      <c r="D49" s="23"/>
      <c r="E49" s="677">
        <f t="shared" ref="E49:Y49" si="30">E19*(1+$AA$49)</f>
        <v>-3086.4119999999998</v>
      </c>
      <c r="F49" s="677">
        <f t="shared" si="30"/>
        <v>-6384.9633847999994</v>
      </c>
      <c r="G49" s="677">
        <f t="shared" si="30"/>
        <v>-6604.3932931242925</v>
      </c>
      <c r="H49" s="677">
        <f t="shared" si="30"/>
        <v>-6831.3642759646646</v>
      </c>
      <c r="I49" s="677">
        <f t="shared" si="30"/>
        <v>-7066.1354949153174</v>
      </c>
      <c r="J49" s="677">
        <f t="shared" si="30"/>
        <v>-7308.975018090573</v>
      </c>
      <c r="K49" s="677">
        <f t="shared" si="30"/>
        <v>-7560.1601262122867</v>
      </c>
      <c r="L49" s="677">
        <f t="shared" si="30"/>
        <v>-7819.9776292164497</v>
      </c>
      <c r="M49" s="677">
        <f t="shared" si="30"/>
        <v>-8088.7241937405206</v>
      </c>
      <c r="N49" s="677">
        <f t="shared" si="30"/>
        <v>-8366.7066818654039</v>
      </c>
      <c r="O49" s="677">
        <f t="shared" si="30"/>
        <v>-8654.2425014988476</v>
      </c>
      <c r="P49" s="677">
        <f t="shared" si="30"/>
        <v>-8951.6599688003571</v>
      </c>
      <c r="Q49" s="677">
        <f t="shared" si="30"/>
        <v>-9259.2986830614627</v>
      </c>
      <c r="R49" s="677">
        <f t="shared" si="30"/>
        <v>-9577.5099144693413</v>
      </c>
      <c r="S49" s="677">
        <f t="shared" si="30"/>
        <v>-9906.6570051966046</v>
      </c>
      <c r="T49" s="677">
        <f t="shared" si="30"/>
        <v>-10247.115784275195</v>
      </c>
      <c r="U49" s="677">
        <f t="shared" si="30"/>
        <v>-10599.274996728118</v>
      </c>
      <c r="V49" s="677">
        <f t="shared" si="30"/>
        <v>-10963.536747449009</v>
      </c>
      <c r="W49" s="677">
        <f t="shared" si="30"/>
        <v>-11340.316960336339</v>
      </c>
      <c r="X49" s="677">
        <f t="shared" si="30"/>
        <v>-11730.045853206564</v>
      </c>
      <c r="Y49" s="677">
        <f t="shared" si="30"/>
        <v>-5965.803570558749</v>
      </c>
      <c r="AA49" s="654">
        <f t="shared" si="24"/>
        <v>-0.02</v>
      </c>
      <c r="AB49" s="6" t="s">
        <v>362</v>
      </c>
    </row>
    <row r="50" spans="2:28" hidden="1" outlineLevel="1">
      <c r="B50" s="948" t="str">
        <f t="shared" si="19"/>
        <v>Despesas com Sistemas  ($000's)</v>
      </c>
      <c r="C50" s="22"/>
      <c r="D50" s="23"/>
      <c r="E50" s="677">
        <f t="shared" ref="E50:Y50" si="31">E20*(1+$AA$50)</f>
        <v>-723.93090000000007</v>
      </c>
      <c r="F50" s="677">
        <f t="shared" si="31"/>
        <v>-1497.61998386</v>
      </c>
      <c r="G50" s="677">
        <f t="shared" si="31"/>
        <v>-1549.0881906386553</v>
      </c>
      <c r="H50" s="677">
        <f t="shared" si="31"/>
        <v>-1602.3251881236038</v>
      </c>
      <c r="I50" s="677">
        <f t="shared" si="31"/>
        <v>-1657.3917637554516</v>
      </c>
      <c r="J50" s="677">
        <f t="shared" si="31"/>
        <v>-1714.3507940365139</v>
      </c>
      <c r="K50" s="677">
        <f t="shared" si="31"/>
        <v>-1773.2673163249024</v>
      </c>
      <c r="L50" s="677">
        <f t="shared" si="31"/>
        <v>-1834.2086030959344</v>
      </c>
      <c r="M50" s="677">
        <f t="shared" si="31"/>
        <v>-1897.2442387556653</v>
      </c>
      <c r="N50" s="677">
        <f t="shared" si="31"/>
        <v>-1962.446199094235</v>
      </c>
      <c r="O50" s="677">
        <f t="shared" si="31"/>
        <v>-2029.8889334697731</v>
      </c>
      <c r="P50" s="677">
        <f t="shared" si="31"/>
        <v>-2099.6494498166853</v>
      </c>
      <c r="Q50" s="677">
        <f t="shared" si="31"/>
        <v>-2171.8074025753854</v>
      </c>
      <c r="R50" s="677">
        <f t="shared" si="31"/>
        <v>-2246.4451836438925</v>
      </c>
      <c r="S50" s="677">
        <f t="shared" si="31"/>
        <v>-2323.6480164551208</v>
      </c>
      <c r="T50" s="677">
        <f t="shared" si="31"/>
        <v>-2403.5040532872954</v>
      </c>
      <c r="U50" s="677">
        <f t="shared" si="31"/>
        <v>-2486.1044759186016</v>
      </c>
      <c r="V50" s="677">
        <f t="shared" si="31"/>
        <v>-2571.5435997410045</v>
      </c>
      <c r="W50" s="677">
        <f t="shared" si="31"/>
        <v>-2659.9189814521037</v>
      </c>
      <c r="X50" s="677">
        <f t="shared" si="31"/>
        <v>-2751.3315304480084</v>
      </c>
      <c r="Y50" s="677">
        <f t="shared" si="31"/>
        <v>-1399.304288623103</v>
      </c>
      <c r="AA50" s="654">
        <f t="shared" si="24"/>
        <v>-0.02</v>
      </c>
      <c r="AB50" s="6" t="s">
        <v>362</v>
      </c>
    </row>
    <row r="51" spans="2:28" hidden="1" outlineLevel="1">
      <c r="B51" s="948" t="str">
        <f t="shared" si="19"/>
        <v>Despesas com Arrendamento Operacional  ($000's)</v>
      </c>
      <c r="C51" s="22"/>
      <c r="D51" s="23"/>
      <c r="E51" s="677">
        <f t="shared" ref="E51:Y51" si="32">E21*(1+$AA$51)</f>
        <v>-2638.7014499999996</v>
      </c>
      <c r="F51" s="677">
        <f t="shared" si="32"/>
        <v>-6218.3761101</v>
      </c>
      <c r="G51" s="677">
        <f t="shared" si="32"/>
        <v>-6280.9725778037709</v>
      </c>
      <c r="H51" s="677">
        <f t="shared" si="32"/>
        <v>-6814.8031956804862</v>
      </c>
      <c r="I51" s="677">
        <f t="shared" si="32"/>
        <v>-6881.7760579354363</v>
      </c>
      <c r="J51" s="677">
        <f t="shared" si="32"/>
        <v>-7291.2560797965762</v>
      </c>
      <c r="K51" s="677">
        <f t="shared" si="32"/>
        <v>-7362.9113096067767</v>
      </c>
      <c r="L51" s="677">
        <f t="shared" si="32"/>
        <v>-7801.0198819633006</v>
      </c>
      <c r="M51" s="677">
        <f t="shared" si="32"/>
        <v>-7877.6848442521614</v>
      </c>
      <c r="N51" s="677">
        <f t="shared" si="32"/>
        <v>-8346.4235150666354</v>
      </c>
      <c r="O51" s="677">
        <f t="shared" si="32"/>
        <v>-8428.4484622801265</v>
      </c>
      <c r="P51" s="677">
        <f t="shared" si="32"/>
        <v>-8929.9587165422126</v>
      </c>
      <c r="Q51" s="677">
        <f t="shared" si="32"/>
        <v>-9017.718388816309</v>
      </c>
      <c r="R51" s="677">
        <f t="shared" si="32"/>
        <v>-9554.2914321562093</v>
      </c>
      <c r="S51" s="677">
        <f t="shared" si="32"/>
        <v>-9648.1867693590557</v>
      </c>
      <c r="T51" s="677">
        <f t="shared" si="32"/>
        <v>-10222.273995676431</v>
      </c>
      <c r="U51" s="677">
        <f t="shared" si="32"/>
        <v>-10322.733969146937</v>
      </c>
      <c r="V51" s="677">
        <f t="shared" si="32"/>
        <v>-10936.958160077833</v>
      </c>
      <c r="W51" s="677">
        <f t="shared" si="32"/>
        <v>-11044.44173242917</v>
      </c>
      <c r="X51" s="677">
        <f t="shared" si="32"/>
        <v>-11701.609039816954</v>
      </c>
      <c r="Y51" s="677">
        <f t="shared" si="32"/>
        <v>-5879.5540753938676</v>
      </c>
      <c r="AA51" s="654">
        <f t="shared" si="24"/>
        <v>-0.02</v>
      </c>
      <c r="AB51" s="6" t="s">
        <v>362</v>
      </c>
    </row>
    <row r="52" spans="2:28" hidden="1" outlineLevel="1">
      <c r="E52" s="649"/>
      <c r="F52" s="20"/>
      <c r="G52" s="20"/>
      <c r="H52" s="20"/>
      <c r="I52" s="20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</row>
    <row r="53" spans="2:28" hidden="1" outlineLevel="1">
      <c r="B53" s="1" t="s">
        <v>1249</v>
      </c>
      <c r="C53" s="743" t="str">
        <f>IF(J4=1,B8,IF(J4=2,B23,IF(J4=3,B38,"erro")))</f>
        <v>Cenário Base ( 1 )</v>
      </c>
      <c r="D53" s="714"/>
      <c r="E53" s="20"/>
      <c r="F53" s="20"/>
      <c r="G53" s="20"/>
      <c r="H53" s="20"/>
      <c r="I53" s="20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</row>
    <row r="54" spans="2:28" hidden="1" outlineLevel="1">
      <c r="B54" s="947" t="str">
        <f t="shared" ref="B54:B66" si="33">B9</f>
        <v>Crescimento Receita Líquida (% Variação)</v>
      </c>
      <c r="C54" s="716"/>
      <c r="D54" s="717"/>
      <c r="E54" s="972"/>
      <c r="F54" s="972">
        <f t="shared" ref="F54:Y54" si="34">CHOOSE($J$4,F9,F24,F39)*(1+$E$323)*(1+$M$323)</f>
        <v>1550257.8606284158</v>
      </c>
      <c r="G54" s="972">
        <f t="shared" si="34"/>
        <v>2125846.6070035268</v>
      </c>
      <c r="H54" s="972">
        <f t="shared" si="34"/>
        <v>2603702.9513608026</v>
      </c>
      <c r="I54" s="972">
        <f t="shared" si="34"/>
        <v>2971721.5180124561</v>
      </c>
      <c r="J54" s="972">
        <f t="shared" si="34"/>
        <v>3201527.2330870219</v>
      </c>
      <c r="K54" s="972">
        <f t="shared" si="34"/>
        <v>3450190.6481485832</v>
      </c>
      <c r="L54" s="972">
        <f t="shared" si="34"/>
        <v>3719333.0476058708</v>
      </c>
      <c r="M54" s="972">
        <f t="shared" si="34"/>
        <v>4010719.8032252388</v>
      </c>
      <c r="N54" s="972">
        <f t="shared" si="34"/>
        <v>4306637.9870790327</v>
      </c>
      <c r="O54" s="972">
        <f t="shared" si="34"/>
        <v>4407375.7027487205</v>
      </c>
      <c r="P54" s="972">
        <f t="shared" si="34"/>
        <v>4494354.2339944802</v>
      </c>
      <c r="Q54" s="972">
        <f t="shared" si="34"/>
        <v>4583321.2427804209</v>
      </c>
      <c r="R54" s="972">
        <f t="shared" si="34"/>
        <v>4674341.5549374297</v>
      </c>
      <c r="S54" s="972">
        <f t="shared" si="34"/>
        <v>4767482.7683499027</v>
      </c>
      <c r="T54" s="972">
        <f t="shared" si="34"/>
        <v>4862815.3934779735</v>
      </c>
      <c r="U54" s="972">
        <f t="shared" si="34"/>
        <v>4960413.0018808572</v>
      </c>
      <c r="V54" s="972">
        <f t="shared" si="34"/>
        <v>5060352.3832391705</v>
      </c>
      <c r="W54" s="972">
        <f t="shared" si="34"/>
        <v>5162713.7114070496</v>
      </c>
      <c r="X54" s="972">
        <f t="shared" si="34"/>
        <v>5267580.7200603038</v>
      </c>
      <c r="Y54" s="972">
        <f t="shared" si="34"/>
        <v>2671867.8240925679</v>
      </c>
    </row>
    <row r="55" spans="2:28" hidden="1" outlineLevel="1">
      <c r="B55" s="948" t="str">
        <f t="shared" si="33"/>
        <v>Premiação Atribuída (% da Arrecadação)</v>
      </c>
      <c r="C55" s="22"/>
      <c r="D55" s="23"/>
      <c r="E55" s="649">
        <f t="shared" ref="E55:E66" si="35">E10</f>
        <v>0</v>
      </c>
      <c r="F55" s="649">
        <f t="shared" ref="F55:Y55" si="36">CHOOSE($J$4,F10,F25,F40)</f>
        <v>0.69566095692315466</v>
      </c>
      <c r="G55" s="649">
        <f t="shared" si="36"/>
        <v>0.68212598978613936</v>
      </c>
      <c r="H55" s="649">
        <f t="shared" si="36"/>
        <v>0.674919325671264</v>
      </c>
      <c r="I55" s="649">
        <f t="shared" si="36"/>
        <v>0.67315798742843691</v>
      </c>
      <c r="J55" s="649">
        <f t="shared" si="36"/>
        <v>0.67445880912520628</v>
      </c>
      <c r="K55" s="649">
        <f t="shared" si="36"/>
        <v>0.67575600571621475</v>
      </c>
      <c r="L55" s="649">
        <f t="shared" si="36"/>
        <v>0.67704877366671035</v>
      </c>
      <c r="M55" s="649">
        <f t="shared" si="36"/>
        <v>0.67833632339531114</v>
      </c>
      <c r="N55" s="649">
        <f t="shared" si="36"/>
        <v>0.6799808870273869</v>
      </c>
      <c r="O55" s="649">
        <f t="shared" si="36"/>
        <v>0.67986929190186907</v>
      </c>
      <c r="P55" s="649">
        <f t="shared" si="36"/>
        <v>0.67949806354322717</v>
      </c>
      <c r="Q55" s="649">
        <f t="shared" si="36"/>
        <v>0.67912119419712746</v>
      </c>
      <c r="R55" s="649">
        <f t="shared" si="36"/>
        <v>0.67873858046064817</v>
      </c>
      <c r="S55" s="649">
        <f t="shared" si="36"/>
        <v>0.67835011891743646</v>
      </c>
      <c r="T55" s="649">
        <f t="shared" si="36"/>
        <v>0.67795570625265256</v>
      </c>
      <c r="U55" s="649">
        <f t="shared" si="36"/>
        <v>0.6775552393754819</v>
      </c>
      <c r="V55" s="649">
        <f t="shared" si="36"/>
        <v>0.67714861554954853</v>
      </c>
      <c r="W55" s="649">
        <f t="shared" si="36"/>
        <v>0.67673573253156605</v>
      </c>
      <c r="X55" s="649">
        <f t="shared" si="36"/>
        <v>0.67631648871856576</v>
      </c>
      <c r="Y55" s="649">
        <f t="shared" si="36"/>
        <v>0.67607947908553223</v>
      </c>
    </row>
    <row r="56" spans="2:28" hidden="1" outlineLevel="1">
      <c r="B56" s="948" t="str">
        <f t="shared" si="33"/>
        <v>Fundo de Marketing  ($000's)</v>
      </c>
      <c r="C56" s="22"/>
      <c r="D56" s="23"/>
      <c r="E56" s="1197">
        <f t="shared" si="35"/>
        <v>-75000</v>
      </c>
      <c r="F56" s="1197">
        <f t="shared" ref="F56:Y56" si="37">CHOOSE($J$4,F11,F26,F41)</f>
        <v>-77512.893031420797</v>
      </c>
      <c r="G56" s="1197">
        <f t="shared" si="37"/>
        <v>-106292.33035017633</v>
      </c>
      <c r="H56" s="1197">
        <f t="shared" si="37"/>
        <v>-130185.14756804013</v>
      </c>
      <c r="I56" s="1197">
        <f t="shared" si="37"/>
        <v>-148586.07590062282</v>
      </c>
      <c r="J56" s="1197">
        <f t="shared" si="37"/>
        <v>-160076.36165435109</v>
      </c>
      <c r="K56" s="1197">
        <f t="shared" si="37"/>
        <v>-172509.53240742916</v>
      </c>
      <c r="L56" s="1197">
        <f t="shared" si="37"/>
        <v>-185966.65238029356</v>
      </c>
      <c r="M56" s="1197">
        <f t="shared" si="37"/>
        <v>-200535.99016126193</v>
      </c>
      <c r="N56" s="1197">
        <f t="shared" si="37"/>
        <v>-215331.89935395162</v>
      </c>
      <c r="O56" s="1197">
        <f t="shared" si="37"/>
        <v>-220368.78513743603</v>
      </c>
      <c r="P56" s="1197">
        <f t="shared" si="37"/>
        <v>-224717.71169972402</v>
      </c>
      <c r="Q56" s="1197">
        <f t="shared" si="37"/>
        <v>-229166.06213902106</v>
      </c>
      <c r="R56" s="1197">
        <f t="shared" si="37"/>
        <v>-233717.07774687148</v>
      </c>
      <c r="S56" s="1197">
        <f t="shared" si="37"/>
        <v>-238374.13841749512</v>
      </c>
      <c r="T56" s="1197">
        <f t="shared" si="37"/>
        <v>-243140.7696738987</v>
      </c>
      <c r="U56" s="1197">
        <f t="shared" si="37"/>
        <v>-248020.65009404291</v>
      </c>
      <c r="V56" s="1197">
        <f t="shared" si="37"/>
        <v>-253017.61916195849</v>
      </c>
      <c r="W56" s="1197">
        <f t="shared" si="37"/>
        <v>-258135.68557035251</v>
      </c>
      <c r="X56" s="1197">
        <f t="shared" si="37"/>
        <v>-241585.52500301518</v>
      </c>
      <c r="Y56" s="1197">
        <f t="shared" si="37"/>
        <v>-80386.902532012115</v>
      </c>
    </row>
    <row r="57" spans="2:28" hidden="1" outlineLevel="1">
      <c r="B57" s="948" t="str">
        <f t="shared" si="33"/>
        <v xml:space="preserve">Outorga (% da Receita Líquida) </v>
      </c>
      <c r="C57" s="22"/>
      <c r="D57" s="23"/>
      <c r="E57" s="949">
        <f t="shared" si="35"/>
        <v>0</v>
      </c>
      <c r="F57" s="949">
        <f t="shared" ref="F57:Y57" si="38">CHOOSE($J$4,F12,F27,F42)</f>
        <v>0.20100000000000001</v>
      </c>
      <c r="G57" s="949">
        <f t="shared" si="38"/>
        <v>0.20100000000000004</v>
      </c>
      <c r="H57" s="949">
        <f t="shared" si="38"/>
        <v>0.20099999999999998</v>
      </c>
      <c r="I57" s="949">
        <f t="shared" si="38"/>
        <v>0.20100000000000001</v>
      </c>
      <c r="J57" s="949">
        <f t="shared" si="38"/>
        <v>0.20100000000000004</v>
      </c>
      <c r="K57" s="949">
        <f t="shared" si="38"/>
        <v>0.20100000000000001</v>
      </c>
      <c r="L57" s="949">
        <f t="shared" si="38"/>
        <v>0.20100000000000001</v>
      </c>
      <c r="M57" s="949">
        <f t="shared" si="38"/>
        <v>0.20100000000000001</v>
      </c>
      <c r="N57" s="949">
        <f t="shared" si="38"/>
        <v>0.20100000000000001</v>
      </c>
      <c r="O57" s="949">
        <f t="shared" si="38"/>
        <v>0.20100000000000001</v>
      </c>
      <c r="P57" s="949">
        <f t="shared" si="38"/>
        <v>0.20100000000000001</v>
      </c>
      <c r="Q57" s="949">
        <f t="shared" si="38"/>
        <v>0.20100000000000004</v>
      </c>
      <c r="R57" s="949">
        <f t="shared" si="38"/>
        <v>0.20100000000000001</v>
      </c>
      <c r="S57" s="949">
        <f t="shared" si="38"/>
        <v>0.20099999999999998</v>
      </c>
      <c r="T57" s="949">
        <f t="shared" si="38"/>
        <v>0.20100000000000001</v>
      </c>
      <c r="U57" s="949">
        <f t="shared" si="38"/>
        <v>0.20100000000000001</v>
      </c>
      <c r="V57" s="949">
        <f t="shared" si="38"/>
        <v>0.20100000000000001</v>
      </c>
      <c r="W57" s="949">
        <f t="shared" si="38"/>
        <v>0.20100000000000001</v>
      </c>
      <c r="X57" s="949">
        <f t="shared" si="38"/>
        <v>0.20099999999999998</v>
      </c>
      <c r="Y57" s="949">
        <f t="shared" si="38"/>
        <v>0.20100000000000004</v>
      </c>
    </row>
    <row r="58" spans="2:28" hidden="1" outlineLevel="1">
      <c r="B58" s="948" t="str">
        <f t="shared" si="33"/>
        <v>Custo com Comissão Agentes (% Arrec.Bruta)</v>
      </c>
      <c r="C58" s="22"/>
      <c r="D58" s="23"/>
      <c r="E58" s="949">
        <f t="shared" si="35"/>
        <v>0</v>
      </c>
      <c r="F58" s="949">
        <f t="shared" ref="F58:Y58" si="39">CHOOSE($J$4,F13,F28,F43)</f>
        <v>7.7245205743579334E-2</v>
      </c>
      <c r="G58" s="949">
        <f t="shared" si="39"/>
        <v>7.9049868028514741E-2</v>
      </c>
      <c r="H58" s="949">
        <f t="shared" si="39"/>
        <v>8.0010756577164818E-2</v>
      </c>
      <c r="I58" s="949">
        <f t="shared" si="39"/>
        <v>8.0245601676208395E-2</v>
      </c>
      <c r="J58" s="949">
        <f t="shared" si="39"/>
        <v>8.00721587833058E-2</v>
      </c>
      <c r="K58" s="949">
        <f t="shared" si="39"/>
        <v>7.9899199237838003E-2</v>
      </c>
      <c r="L58" s="949">
        <f t="shared" si="39"/>
        <v>7.9726830177771962E-2</v>
      </c>
      <c r="M58" s="949">
        <f t="shared" si="39"/>
        <v>7.9555156880625158E-2</v>
      </c>
      <c r="N58" s="949">
        <f t="shared" si="39"/>
        <v>7.9335881729681743E-2</v>
      </c>
      <c r="O58" s="949">
        <f t="shared" si="39"/>
        <v>7.9350761079750795E-2</v>
      </c>
      <c r="P58" s="949">
        <f t="shared" si="39"/>
        <v>7.9400258194236364E-2</v>
      </c>
      <c r="Q58" s="949">
        <f t="shared" si="39"/>
        <v>7.9450507440383011E-2</v>
      </c>
      <c r="R58" s="949">
        <f t="shared" si="39"/>
        <v>7.9501522605246927E-2</v>
      </c>
      <c r="S58" s="949">
        <f t="shared" si="39"/>
        <v>7.955331747767512E-2</v>
      </c>
      <c r="T58" s="949">
        <f t="shared" si="39"/>
        <v>7.9605905832979648E-2</v>
      </c>
      <c r="U58" s="949">
        <f t="shared" si="39"/>
        <v>7.9659301416602407E-2</v>
      </c>
      <c r="V58" s="949">
        <f t="shared" si="39"/>
        <v>7.9713517926726846E-2</v>
      </c>
      <c r="W58" s="949">
        <f t="shared" si="39"/>
        <v>7.9768568995791184E-2</v>
      </c>
      <c r="X58" s="949">
        <f t="shared" si="39"/>
        <v>7.9824468170857879E-2</v>
      </c>
      <c r="Y58" s="949">
        <f t="shared" si="39"/>
        <v>7.9856069455262357E-2</v>
      </c>
    </row>
    <row r="59" spans="2:28" hidden="1" outlineLevel="1">
      <c r="B59" s="948" t="str">
        <f t="shared" si="33"/>
        <v>Custos com Plataforma Operacional ($000's)</v>
      </c>
      <c r="C59" s="22"/>
      <c r="D59" s="23"/>
      <c r="E59" s="677">
        <f t="shared" si="35"/>
        <v>0</v>
      </c>
      <c r="F59" s="677">
        <f t="shared" ref="F59:Y59" si="40">CHOOSE($J$4,F14,F29,F44)</f>
        <v>-21102.885127804308</v>
      </c>
      <c r="G59" s="677">
        <f t="shared" si="40"/>
        <v>-28938.086937835506</v>
      </c>
      <c r="H59" s="677">
        <f t="shared" si="40"/>
        <v>-35442.906425398927</v>
      </c>
      <c r="I59" s="677">
        <f t="shared" si="40"/>
        <v>-40452.559163944548</v>
      </c>
      <c r="J59" s="677">
        <f t="shared" si="40"/>
        <v>-43580.789460397078</v>
      </c>
      <c r="K59" s="677">
        <f t="shared" si="40"/>
        <v>-46965.720197922587</v>
      </c>
      <c r="L59" s="677">
        <f t="shared" si="40"/>
        <v>-50629.42111053491</v>
      </c>
      <c r="M59" s="677">
        <f t="shared" si="40"/>
        <v>-54595.923321403548</v>
      </c>
      <c r="N59" s="677">
        <f t="shared" si="40"/>
        <v>-58624.109599113326</v>
      </c>
      <c r="O59" s="677">
        <f t="shared" si="40"/>
        <v>-59995.401753666971</v>
      </c>
      <c r="P59" s="677">
        <f t="shared" si="40"/>
        <v>-61179.397010249864</v>
      </c>
      <c r="Q59" s="677">
        <f t="shared" si="40"/>
        <v>-62390.460417348477</v>
      </c>
      <c r="R59" s="677">
        <f t="shared" si="40"/>
        <v>-63629.474416585756</v>
      </c>
      <c r="S59" s="677">
        <f t="shared" si="40"/>
        <v>-64897.359184163033</v>
      </c>
      <c r="T59" s="677">
        <f t="shared" si="40"/>
        <v>-66195.074543718918</v>
      </c>
      <c r="U59" s="677">
        <f t="shared" si="40"/>
        <v>-67523.621988103172</v>
      </c>
      <c r="V59" s="677">
        <f t="shared" si="40"/>
        <v>-68884.046816843198</v>
      </c>
      <c r="W59" s="677">
        <f t="shared" si="40"/>
        <v>-70277.440396528458</v>
      </c>
      <c r="X59" s="677">
        <f t="shared" si="40"/>
        <v>-71704.942551820874</v>
      </c>
      <c r="Y59" s="677">
        <f t="shared" si="40"/>
        <v>-36370.800755460084</v>
      </c>
    </row>
    <row r="60" spans="2:28" hidden="1" outlineLevel="1">
      <c r="B60" s="948" t="str">
        <f t="shared" si="33"/>
        <v>Custo com Volante e Bobina Térmica ($000's)</v>
      </c>
      <c r="C60" s="22"/>
      <c r="D60" s="23"/>
      <c r="E60" s="677">
        <f t="shared" si="35"/>
        <v>-4537.5</v>
      </c>
      <c r="F60" s="677">
        <f t="shared" ref="F60:Y60" si="41">CHOOSE($J$4,F15,F30,F45)</f>
        <v>-3806.734025694599</v>
      </c>
      <c r="G60" s="677">
        <f t="shared" si="41"/>
        <v>-6000.359417147909</v>
      </c>
      <c r="H60" s="677">
        <f t="shared" si="41"/>
        <v>-6540.0106870232412</v>
      </c>
      <c r="I60" s="677">
        <f t="shared" si="41"/>
        <v>-6824.5788694485045</v>
      </c>
      <c r="J60" s="677">
        <f t="shared" si="41"/>
        <v>-7121.4305652113962</v>
      </c>
      <c r="K60" s="677">
        <f t="shared" si="41"/>
        <v>-7431.1081188057979</v>
      </c>
      <c r="L60" s="677">
        <f t="shared" si="41"/>
        <v>-7754.1792313820988</v>
      </c>
      <c r="M60" s="677">
        <f t="shared" si="41"/>
        <v>-8091.2382581214124</v>
      </c>
      <c r="N60" s="677">
        <f t="shared" si="41"/>
        <v>-8442.9075794828041</v>
      </c>
      <c r="O60" s="677">
        <f t="shared" si="41"/>
        <v>-8809.8390509646197</v>
      </c>
      <c r="P60" s="677">
        <f t="shared" si="41"/>
        <v>-9192.7155363347283</v>
      </c>
      <c r="Q60" s="677">
        <f t="shared" si="41"/>
        <v>-9592.2525296198455</v>
      </c>
      <c r="R60" s="677">
        <f t="shared" si="41"/>
        <v>-10009.199871503713</v>
      </c>
      <c r="S60" s="677">
        <f t="shared" si="41"/>
        <v>-10444.343566168616</v>
      </c>
      <c r="T60" s="677">
        <f t="shared" si="41"/>
        <v>-10898.507705026946</v>
      </c>
      <c r="U60" s="677">
        <f t="shared" si="41"/>
        <v>-11372.55650423087</v>
      </c>
      <c r="V60" s="677">
        <f t="shared" si="41"/>
        <v>-11867.396463321196</v>
      </c>
      <c r="W60" s="677">
        <f t="shared" si="41"/>
        <v>-12383.978652882874</v>
      </c>
      <c r="X60" s="677">
        <f t="shared" si="41"/>
        <v>-12923.301139617455</v>
      </c>
      <c r="Y60" s="677">
        <f t="shared" si="41"/>
        <v>-6608.9553881597085</v>
      </c>
    </row>
    <row r="61" spans="2:28" hidden="1" outlineLevel="1">
      <c r="B61" s="948" t="str">
        <f t="shared" si="33"/>
        <v>Custo com Transmissão do Sorteio ($000's)</v>
      </c>
      <c r="C61" s="22"/>
      <c r="D61" s="23"/>
      <c r="E61" s="677">
        <f t="shared" si="35"/>
        <v>0</v>
      </c>
      <c r="F61" s="677">
        <f t="shared" ref="F61:Y61" si="42">CHOOSE($J$4,F16,F31,F46)</f>
        <v>-4137.7543757550002</v>
      </c>
      <c r="G61" s="677">
        <f t="shared" si="42"/>
        <v>-4342.9463319847819</v>
      </c>
      <c r="H61" s="677">
        <f t="shared" si="42"/>
        <v>-4526.4504304990833</v>
      </c>
      <c r="I61" s="677">
        <f t="shared" si="42"/>
        <v>-4717.4380634112731</v>
      </c>
      <c r="J61" s="677">
        <f t="shared" si="42"/>
        <v>-4916.2068682077925</v>
      </c>
      <c r="K61" s="677">
        <f t="shared" si="42"/>
        <v>-5123.0661014302987</v>
      </c>
      <c r="L61" s="677">
        <f t="shared" si="42"/>
        <v>-5338.3370857620403</v>
      </c>
      <c r="M61" s="677">
        <f t="shared" si="42"/>
        <v>-5562.3536741210191</v>
      </c>
      <c r="N61" s="677">
        <f t="shared" si="42"/>
        <v>-5795.4627314009667</v>
      </c>
      <c r="O61" s="677">
        <f t="shared" si="42"/>
        <v>-6038.024634524847</v>
      </c>
      <c r="P61" s="677">
        <f t="shared" si="42"/>
        <v>-6290.4137915007386</v>
      </c>
      <c r="Q61" s="677">
        <f t="shared" si="42"/>
        <v>-6553.0191801955052</v>
      </c>
      <c r="R61" s="677">
        <f t="shared" si="42"/>
        <v>-6826.2449075685317</v>
      </c>
      <c r="S61" s="677">
        <f t="shared" si="42"/>
        <v>-7110.5107901354404</v>
      </c>
      <c r="T61" s="677">
        <f t="shared" si="42"/>
        <v>-7406.2529564605666</v>
      </c>
      <c r="U61" s="677">
        <f t="shared" si="42"/>
        <v>-7713.9244725066683</v>
      </c>
      <c r="V61" s="677">
        <f t="shared" si="42"/>
        <v>-8033.9959907013908</v>
      </c>
      <c r="W61" s="677">
        <f t="shared" si="42"/>
        <v>-8366.9564236120132</v>
      </c>
      <c r="X61" s="677">
        <f t="shared" si="42"/>
        <v>-8713.313643153273</v>
      </c>
      <c r="Y61" s="677">
        <f t="shared" si="42"/>
        <v>-4446.4745623000408</v>
      </c>
    </row>
    <row r="62" spans="2:28" hidden="1" outlineLevel="1">
      <c r="B62" s="948" t="str">
        <f t="shared" si="33"/>
        <v>Despesas com Pessoal  ($000's)</v>
      </c>
      <c r="C62" s="22"/>
      <c r="D62" s="23"/>
      <c r="E62" s="677">
        <f t="shared" si="35"/>
        <v>-15250.456212410149</v>
      </c>
      <c r="F62" s="677">
        <f t="shared" ref="F62:Y62" si="43">CHOOSE($J$4,F17,F32,F47)</f>
        <v>-31549.127115153286</v>
      </c>
      <c r="G62" s="677">
        <f t="shared" si="43"/>
        <v>-32633.365450344052</v>
      </c>
      <c r="H62" s="677">
        <f t="shared" si="43"/>
        <v>-33754.865442987546</v>
      </c>
      <c r="I62" s="677">
        <f t="shared" si="43"/>
        <v>-34914.907652044887</v>
      </c>
      <c r="J62" s="677">
        <f t="shared" si="43"/>
        <v>-36114.816645020168</v>
      </c>
      <c r="K62" s="677">
        <f t="shared" si="43"/>
        <v>-37355.962510387355</v>
      </c>
      <c r="L62" s="677">
        <f t="shared" si="43"/>
        <v>-38639.762421994339</v>
      </c>
      <c r="M62" s="677">
        <f t="shared" si="43"/>
        <v>-39967.682257230204</v>
      </c>
      <c r="N62" s="677">
        <f t="shared" si="43"/>
        <v>-41341.238270803689</v>
      </c>
      <c r="O62" s="677">
        <f t="shared" si="43"/>
        <v>-42761.998826043644</v>
      </c>
      <c r="P62" s="677">
        <f t="shared" si="43"/>
        <v>-44231.586185698681</v>
      </c>
      <c r="Q62" s="677">
        <f t="shared" si="43"/>
        <v>-45751.678364280524</v>
      </c>
      <c r="R62" s="677">
        <f t="shared" si="43"/>
        <v>-47324.011044066305</v>
      </c>
      <c r="S62" s="677">
        <f t="shared" si="43"/>
        <v>-48950.37955694738</v>
      </c>
      <c r="T62" s="677">
        <f t="shared" si="43"/>
        <v>-50632.640934387804</v>
      </c>
      <c r="U62" s="677">
        <f t="shared" si="43"/>
        <v>-52372.716027832925</v>
      </c>
      <c r="V62" s="677">
        <f t="shared" si="43"/>
        <v>-54172.591701989455</v>
      </c>
      <c r="W62" s="677">
        <f t="shared" si="43"/>
        <v>-56034.323103481169</v>
      </c>
      <c r="X62" s="677">
        <f t="shared" si="43"/>
        <v>-57960.036007470801</v>
      </c>
      <c r="Y62" s="677">
        <f t="shared" si="43"/>
        <v>-29477.991313099585</v>
      </c>
    </row>
    <row r="63" spans="2:28" hidden="1" outlineLevel="1">
      <c r="B63" s="948" t="str">
        <f t="shared" si="33"/>
        <v>Despesas Administrativas  ($000's)</v>
      </c>
      <c r="C63" s="22"/>
      <c r="D63" s="23"/>
      <c r="E63" s="677">
        <f t="shared" si="35"/>
        <v>-2527.1999999999998</v>
      </c>
      <c r="F63" s="677">
        <f t="shared" ref="F63:Y63" si="44">CHOOSE($J$4,F18,F33,F48)</f>
        <v>-4979.8548799999999</v>
      </c>
      <c r="G63" s="677">
        <f t="shared" si="44"/>
        <v>-5150.9958927093321</v>
      </c>
      <c r="H63" s="677">
        <f t="shared" si="44"/>
        <v>-5328.0184515554438</v>
      </c>
      <c r="I63" s="677">
        <f t="shared" si="44"/>
        <v>-5511.1246856738999</v>
      </c>
      <c r="J63" s="677">
        <f t="shared" si="44"/>
        <v>-5700.5236707048925</v>
      </c>
      <c r="K63" s="677">
        <f t="shared" si="44"/>
        <v>-5896.4316675214504</v>
      </c>
      <c r="L63" s="677">
        <f t="shared" si="44"/>
        <v>-6099.0723691619387</v>
      </c>
      <c r="M63" s="677">
        <f t="shared" si="44"/>
        <v>-6308.6771562488038</v>
      </c>
      <c r="N63" s="677">
        <f t="shared" si="44"/>
        <v>-6525.4853611852222</v>
      </c>
      <c r="O63" s="677">
        <f t="shared" si="44"/>
        <v>-6749.744541431287</v>
      </c>
      <c r="P63" s="677">
        <f t="shared" si="44"/>
        <v>-6981.7107621718096</v>
      </c>
      <c r="Q63" s="677">
        <f t="shared" si="44"/>
        <v>-7221.6488886984471</v>
      </c>
      <c r="R63" s="677">
        <f t="shared" si="44"/>
        <v>-7469.8328888400501</v>
      </c>
      <c r="S63" s="677">
        <f t="shared" si="44"/>
        <v>-7726.5461457865204</v>
      </c>
      <c r="T63" s="677">
        <f t="shared" si="44"/>
        <v>-7992.0817816633844</v>
      </c>
      <c r="U63" s="677">
        <f t="shared" si="44"/>
        <v>-8266.7429922265492</v>
      </c>
      <c r="V63" s="677">
        <f t="shared" si="44"/>
        <v>-8550.8433930594001</v>
      </c>
      <c r="W63" s="677">
        <f t="shared" si="44"/>
        <v>-8844.7073776675425</v>
      </c>
      <c r="X63" s="677">
        <f t="shared" si="44"/>
        <v>-9148.670487880052</v>
      </c>
      <c r="Y63" s="677">
        <f t="shared" si="44"/>
        <v>-4652.9375712150613</v>
      </c>
    </row>
    <row r="64" spans="2:28" hidden="1" outlineLevel="1">
      <c r="B64" s="948" t="str">
        <f t="shared" si="33"/>
        <v>Despesas com Vendas  ($000's)</v>
      </c>
      <c r="C64" s="22"/>
      <c r="D64" s="23"/>
      <c r="E64" s="677">
        <f t="shared" si="35"/>
        <v>-3149.4</v>
      </c>
      <c r="F64" s="677">
        <f t="shared" ref="F64:Y64" si="45">CHOOSE($J$4,F19,F34,F49)</f>
        <v>-6515.2687599999999</v>
      </c>
      <c r="G64" s="677">
        <f t="shared" si="45"/>
        <v>-6739.1768297186663</v>
      </c>
      <c r="H64" s="677">
        <f t="shared" si="45"/>
        <v>-6970.779873433331</v>
      </c>
      <c r="I64" s="677">
        <f t="shared" si="45"/>
        <v>-7210.3423417503236</v>
      </c>
      <c r="J64" s="677">
        <f t="shared" si="45"/>
        <v>-7458.1377735618098</v>
      </c>
      <c r="K64" s="677">
        <f t="shared" si="45"/>
        <v>-7714.4491083798848</v>
      </c>
      <c r="L64" s="677">
        <f t="shared" si="45"/>
        <v>-7979.5690094045403</v>
      </c>
      <c r="M64" s="677">
        <f t="shared" si="45"/>
        <v>-8253.8001976944088</v>
      </c>
      <c r="N64" s="677">
        <f t="shared" si="45"/>
        <v>-8537.4557978218418</v>
      </c>
      <c r="O64" s="677">
        <f t="shared" si="45"/>
        <v>-8830.8596954069872</v>
      </c>
      <c r="P64" s="677">
        <f t="shared" si="45"/>
        <v>-9134.3469069391394</v>
      </c>
      <c r="Q64" s="677">
        <f t="shared" si="45"/>
        <v>-9448.2639623076157</v>
      </c>
      <c r="R64" s="677">
        <f t="shared" si="45"/>
        <v>-9772.9693004789206</v>
      </c>
      <c r="S64" s="677">
        <f t="shared" si="45"/>
        <v>-10108.833678772045</v>
      </c>
      <c r="T64" s="677">
        <f t="shared" si="45"/>
        <v>-10456.240596199179</v>
      </c>
      <c r="U64" s="677">
        <f t="shared" si="45"/>
        <v>-10815.586731355223</v>
      </c>
      <c r="V64" s="677">
        <f t="shared" si="45"/>
        <v>-11187.282395356131</v>
      </c>
      <c r="W64" s="677">
        <f t="shared" si="45"/>
        <v>-11571.752000343204</v>
      </c>
      <c r="X64" s="677">
        <f t="shared" si="45"/>
        <v>-11969.434544088332</v>
      </c>
      <c r="Y64" s="677">
        <f t="shared" si="45"/>
        <v>-6087.5546638354581</v>
      </c>
    </row>
    <row r="65" spans="2:28" hidden="1" outlineLevel="1">
      <c r="B65" s="948" t="str">
        <f t="shared" si="33"/>
        <v>Despesas com Sistemas  ($000's)</v>
      </c>
      <c r="C65" s="22"/>
      <c r="D65" s="23"/>
      <c r="E65" s="677">
        <f t="shared" si="35"/>
        <v>-738.70500000000004</v>
      </c>
      <c r="F65" s="677">
        <f t="shared" ref="F65:Y65" si="46">CHOOSE($J$4,F20,F35,F50)</f>
        <v>-1528.183657</v>
      </c>
      <c r="G65" s="677">
        <f t="shared" si="46"/>
        <v>-1580.7022353455666</v>
      </c>
      <c r="H65" s="677">
        <f t="shared" si="46"/>
        <v>-1635.0257021669427</v>
      </c>
      <c r="I65" s="677">
        <f t="shared" si="46"/>
        <v>-1691.2160854647466</v>
      </c>
      <c r="J65" s="677">
        <f t="shared" si="46"/>
        <v>-1749.3375449352184</v>
      </c>
      <c r="K65" s="677">
        <f t="shared" si="46"/>
        <v>-1809.4564452294921</v>
      </c>
      <c r="L65" s="677">
        <f t="shared" si="46"/>
        <v>-1871.6414317305455</v>
      </c>
      <c r="M65" s="677">
        <f t="shared" si="46"/>
        <v>-1935.9635089343524</v>
      </c>
      <c r="N65" s="677">
        <f t="shared" si="46"/>
        <v>-2002.4961215247297</v>
      </c>
      <c r="O65" s="677">
        <f t="shared" si="46"/>
        <v>-2071.3152382344624</v>
      </c>
      <c r="P65" s="677">
        <f t="shared" si="46"/>
        <v>-2142.4994385884543</v>
      </c>
      <c r="Q65" s="677">
        <f t="shared" si="46"/>
        <v>-2216.1300026279441</v>
      </c>
      <c r="R65" s="677">
        <f t="shared" si="46"/>
        <v>-2292.2910037182578</v>
      </c>
      <c r="S65" s="677">
        <f t="shared" si="46"/>
        <v>-2371.0694045460418</v>
      </c>
      <c r="T65" s="677">
        <f t="shared" si="46"/>
        <v>-2452.5551564156076</v>
      </c>
      <c r="U65" s="677">
        <f t="shared" si="46"/>
        <v>-2536.841301957757</v>
      </c>
      <c r="V65" s="677">
        <f t="shared" si="46"/>
        <v>-2624.0240813683722</v>
      </c>
      <c r="W65" s="677">
        <f t="shared" si="46"/>
        <v>-2714.2030422980652</v>
      </c>
      <c r="X65" s="677">
        <f t="shared" si="46"/>
        <v>-2807.4811535183758</v>
      </c>
      <c r="Y65" s="677">
        <f t="shared" si="46"/>
        <v>-1427.8615190031664</v>
      </c>
    </row>
    <row r="66" spans="2:28" hidden="1" outlineLevel="1">
      <c r="B66" s="948" t="str">
        <f t="shared" si="33"/>
        <v>Despesas com Arrendamento Operacional  ($000's)</v>
      </c>
      <c r="C66" s="22"/>
      <c r="D66" s="23"/>
      <c r="E66" s="677">
        <f t="shared" si="35"/>
        <v>-2692.5524999999998</v>
      </c>
      <c r="F66" s="677">
        <f t="shared" ref="F66:Y66" si="47">CHOOSE($J$4,F21,F36,F51)</f>
        <v>-6345.2817450000002</v>
      </c>
      <c r="G66" s="677">
        <f t="shared" si="47"/>
        <v>-6409.1556916365007</v>
      </c>
      <c r="H66" s="677">
        <f t="shared" si="47"/>
        <v>-6953.8808119188634</v>
      </c>
      <c r="I66" s="677">
        <f t="shared" si="47"/>
        <v>-7022.2204672810576</v>
      </c>
      <c r="J66" s="677">
        <f t="shared" si="47"/>
        <v>-7440.0572242822209</v>
      </c>
      <c r="K66" s="677">
        <f t="shared" si="47"/>
        <v>-7513.1748057212008</v>
      </c>
      <c r="L66" s="677">
        <f t="shared" si="47"/>
        <v>-7960.2243693503069</v>
      </c>
      <c r="M66" s="677">
        <f t="shared" si="47"/>
        <v>-8038.4539227062869</v>
      </c>
      <c r="N66" s="677">
        <f t="shared" si="47"/>
        <v>-8516.7586888435053</v>
      </c>
      <c r="O66" s="677">
        <f t="shared" si="47"/>
        <v>-8600.4576145715582</v>
      </c>
      <c r="P66" s="677">
        <f t="shared" si="47"/>
        <v>-9112.2027719818507</v>
      </c>
      <c r="Q66" s="677">
        <f t="shared" si="47"/>
        <v>-9201.7534579758249</v>
      </c>
      <c r="R66" s="677">
        <f t="shared" si="47"/>
        <v>-9749.2769715879695</v>
      </c>
      <c r="S66" s="677">
        <f t="shared" si="47"/>
        <v>-9845.0885401623018</v>
      </c>
      <c r="T66" s="677">
        <f t="shared" si="47"/>
        <v>-10430.891832322888</v>
      </c>
      <c r="U66" s="677">
        <f t="shared" si="47"/>
        <v>-10533.402009333609</v>
      </c>
      <c r="V66" s="677">
        <f t="shared" si="47"/>
        <v>-11160.161387834523</v>
      </c>
      <c r="W66" s="677">
        <f t="shared" si="47"/>
        <v>-11269.838502478746</v>
      </c>
      <c r="X66" s="677">
        <f t="shared" si="47"/>
        <v>-11940.417387568321</v>
      </c>
      <c r="Y66" s="677">
        <f t="shared" si="47"/>
        <v>-5999.5449748917017</v>
      </c>
    </row>
    <row r="67" spans="2:28" collapsed="1">
      <c r="E67" s="649"/>
      <c r="F67" s="20"/>
      <c r="G67" s="20"/>
      <c r="H67" s="20"/>
      <c r="I67" s="20"/>
      <c r="J67" s="21"/>
      <c r="K67" s="21"/>
      <c r="L67" s="21"/>
      <c r="M67" s="21"/>
      <c r="N67" s="21"/>
      <c r="O67" s="21"/>
      <c r="P67" s="21"/>
      <c r="Q67" s="21"/>
      <c r="R67" s="21"/>
      <c r="S67" s="21"/>
      <c r="T67" s="21"/>
      <c r="U67" s="21"/>
      <c r="V67" s="21"/>
      <c r="W67" s="21"/>
      <c r="X67" s="21"/>
      <c r="Y67" s="21"/>
    </row>
    <row r="68" spans="2:28" ht="18" customHeight="1">
      <c r="B68" s="1445" t="s">
        <v>1075</v>
      </c>
      <c r="C68" s="1446"/>
      <c r="D68" s="1446"/>
      <c r="E68" s="1446"/>
      <c r="F68" s="1446"/>
      <c r="G68" s="1446"/>
      <c r="H68" s="1446"/>
      <c r="I68" s="1446"/>
      <c r="J68" s="1446"/>
      <c r="K68" s="1446"/>
      <c r="L68" s="1446"/>
      <c r="M68" s="1446"/>
      <c r="N68" s="1446"/>
      <c r="O68" s="1446"/>
      <c r="P68" s="1446"/>
      <c r="Q68" s="1446"/>
      <c r="R68" s="1446"/>
      <c r="S68" s="1446"/>
      <c r="T68" s="1446"/>
      <c r="U68" s="1446"/>
      <c r="V68" s="1446"/>
      <c r="W68" s="1446"/>
      <c r="X68" s="1446"/>
      <c r="Y68" s="1446"/>
    </row>
    <row r="69" spans="2:28" hidden="1" outlineLevel="1">
      <c r="B69" s="33"/>
      <c r="C69" s="33"/>
      <c r="D69" s="16"/>
      <c r="E69" s="34"/>
      <c r="F69" s="34"/>
      <c r="G69" s="34"/>
      <c r="H69" s="34"/>
      <c r="I69" s="34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</row>
    <row r="70" spans="2:28" hidden="1" outlineLevel="1">
      <c r="B70" s="7" t="s">
        <v>570</v>
      </c>
    </row>
    <row r="71" spans="2:28" hidden="1" outlineLevel="1">
      <c r="B71" s="478" t="s">
        <v>791</v>
      </c>
      <c r="C71" s="7"/>
      <c r="D71" s="36" t="s">
        <v>1097</v>
      </c>
      <c r="E71" s="4"/>
      <c r="F71" s="652">
        <f t="shared" ref="F71:Y71" si="48">F54</f>
        <v>1550257.8606284158</v>
      </c>
      <c r="G71" s="652">
        <f t="shared" si="48"/>
        <v>2125846.6070035268</v>
      </c>
      <c r="H71" s="652">
        <f t="shared" si="48"/>
        <v>2603702.9513608026</v>
      </c>
      <c r="I71" s="652">
        <f t="shared" si="48"/>
        <v>2971721.5180124561</v>
      </c>
      <c r="J71" s="652">
        <f t="shared" si="48"/>
        <v>3201527.2330870219</v>
      </c>
      <c r="K71" s="652">
        <f t="shared" si="48"/>
        <v>3450190.6481485832</v>
      </c>
      <c r="L71" s="652">
        <f t="shared" si="48"/>
        <v>3719333.0476058708</v>
      </c>
      <c r="M71" s="652">
        <f t="shared" si="48"/>
        <v>4010719.8032252388</v>
      </c>
      <c r="N71" s="652">
        <f t="shared" si="48"/>
        <v>4306637.9870790327</v>
      </c>
      <c r="O71" s="652">
        <f t="shared" si="48"/>
        <v>4407375.7027487205</v>
      </c>
      <c r="P71" s="652">
        <f t="shared" si="48"/>
        <v>4494354.2339944802</v>
      </c>
      <c r="Q71" s="652">
        <f t="shared" si="48"/>
        <v>4583321.2427804209</v>
      </c>
      <c r="R71" s="652">
        <f t="shared" si="48"/>
        <v>4674341.5549374297</v>
      </c>
      <c r="S71" s="652">
        <f t="shared" si="48"/>
        <v>4767482.7683499027</v>
      </c>
      <c r="T71" s="652">
        <f t="shared" si="48"/>
        <v>4862815.3934779735</v>
      </c>
      <c r="U71" s="652">
        <f t="shared" si="48"/>
        <v>4960413.0018808572</v>
      </c>
      <c r="V71" s="652">
        <f t="shared" si="48"/>
        <v>5060352.3832391705</v>
      </c>
      <c r="W71" s="652">
        <f t="shared" si="48"/>
        <v>5162713.7114070496</v>
      </c>
      <c r="X71" s="652">
        <f t="shared" si="48"/>
        <v>5267580.7200603038</v>
      </c>
      <c r="Y71" s="652">
        <f t="shared" si="48"/>
        <v>2671867.8240925679</v>
      </c>
      <c r="Z71" s="15"/>
      <c r="AB71" s="15"/>
    </row>
    <row r="72" spans="2:28" hidden="1" outlineLevel="1">
      <c r="B72" s="42" t="s">
        <v>571</v>
      </c>
      <c r="C72" s="42"/>
      <c r="D72" s="43" t="s">
        <v>1097</v>
      </c>
      <c r="E72" s="618"/>
      <c r="F72" s="618">
        <f t="shared" ref="F72:Y72" si="49">SUM(F71:F71)</f>
        <v>1550257.8606284158</v>
      </c>
      <c r="G72" s="618">
        <f t="shared" si="49"/>
        <v>2125846.6070035268</v>
      </c>
      <c r="H72" s="618">
        <f t="shared" si="49"/>
        <v>2603702.9513608026</v>
      </c>
      <c r="I72" s="618">
        <f t="shared" si="49"/>
        <v>2971721.5180124561</v>
      </c>
      <c r="J72" s="618">
        <f t="shared" si="49"/>
        <v>3201527.2330870219</v>
      </c>
      <c r="K72" s="618">
        <f t="shared" si="49"/>
        <v>3450190.6481485832</v>
      </c>
      <c r="L72" s="618">
        <f t="shared" si="49"/>
        <v>3719333.0476058708</v>
      </c>
      <c r="M72" s="618">
        <f t="shared" si="49"/>
        <v>4010719.8032252388</v>
      </c>
      <c r="N72" s="618">
        <f t="shared" si="49"/>
        <v>4306637.9870790327</v>
      </c>
      <c r="O72" s="618">
        <f t="shared" si="49"/>
        <v>4407375.7027487205</v>
      </c>
      <c r="P72" s="618">
        <f t="shared" si="49"/>
        <v>4494354.2339944802</v>
      </c>
      <c r="Q72" s="618">
        <f t="shared" si="49"/>
        <v>4583321.2427804209</v>
      </c>
      <c r="R72" s="618">
        <f t="shared" si="49"/>
        <v>4674341.5549374297</v>
      </c>
      <c r="S72" s="618">
        <f t="shared" si="49"/>
        <v>4767482.7683499027</v>
      </c>
      <c r="T72" s="618">
        <f t="shared" si="49"/>
        <v>4862815.3934779735</v>
      </c>
      <c r="U72" s="618">
        <f t="shared" si="49"/>
        <v>4960413.0018808572</v>
      </c>
      <c r="V72" s="618">
        <f t="shared" si="49"/>
        <v>5060352.3832391705</v>
      </c>
      <c r="W72" s="618">
        <f t="shared" si="49"/>
        <v>5162713.7114070496</v>
      </c>
      <c r="X72" s="618">
        <f t="shared" si="49"/>
        <v>5267580.7200603038</v>
      </c>
      <c r="Y72" s="618">
        <f t="shared" si="49"/>
        <v>2671867.8240925679</v>
      </c>
    </row>
    <row r="73" spans="2:28" ht="8.25" hidden="1" customHeight="1" outlineLevel="1">
      <c r="B73" s="33"/>
      <c r="C73" s="33"/>
      <c r="D73" s="16"/>
      <c r="E73" s="619"/>
      <c r="F73" s="619"/>
      <c r="G73" s="619"/>
      <c r="H73" s="619"/>
      <c r="I73" s="619"/>
      <c r="J73" s="619"/>
      <c r="K73" s="619"/>
      <c r="L73" s="619"/>
      <c r="M73" s="619"/>
      <c r="N73" s="619"/>
      <c r="O73" s="619"/>
      <c r="P73" s="619"/>
      <c r="Q73" s="619"/>
      <c r="R73" s="619"/>
      <c r="S73" s="619"/>
      <c r="T73" s="619"/>
      <c r="U73" s="619"/>
      <c r="V73" s="619"/>
      <c r="W73" s="619"/>
      <c r="X73" s="619"/>
      <c r="Y73" s="619"/>
    </row>
    <row r="74" spans="2:28" hidden="1" outlineLevel="1">
      <c r="B74" s="33" t="s">
        <v>573</v>
      </c>
      <c r="C74" s="33"/>
      <c r="D74" s="16"/>
      <c r="E74" s="619"/>
      <c r="F74" s="619"/>
      <c r="G74" s="619"/>
      <c r="H74" s="619"/>
      <c r="I74" s="619"/>
      <c r="J74" s="619"/>
      <c r="K74" s="619"/>
      <c r="L74" s="619"/>
      <c r="M74" s="619"/>
      <c r="N74" s="619"/>
      <c r="O74" s="619"/>
      <c r="P74" s="619"/>
      <c r="Q74" s="619"/>
      <c r="R74" s="619"/>
      <c r="S74" s="619"/>
      <c r="T74" s="619"/>
      <c r="U74" s="619"/>
      <c r="V74" s="619"/>
      <c r="W74" s="619"/>
      <c r="X74" s="619"/>
      <c r="Y74" s="619"/>
    </row>
    <row r="75" spans="2:28" hidden="1" outlineLevel="1">
      <c r="B75" s="479" t="s">
        <v>676</v>
      </c>
      <c r="C75" s="5"/>
      <c r="D75" s="28" t="s">
        <v>1097</v>
      </c>
      <c r="E75" s="636"/>
      <c r="F75" s="636">
        <f t="shared" ref="F75:Y75" si="50">-F72*F55*(1+$Q$323)*(1+$I$323)</f>
        <v>-1078453.8668024063</v>
      </c>
      <c r="G75" s="636">
        <f t="shared" si="50"/>
        <v>-1450095.2209357866</v>
      </c>
      <c r="H75" s="636">
        <f t="shared" si="50"/>
        <v>-1757289.4401807128</v>
      </c>
      <c r="I75" s="636">
        <f t="shared" si="50"/>
        <v>-2000438.0762630445</v>
      </c>
      <c r="J75" s="636">
        <f t="shared" si="50"/>
        <v>-2159298.2450097897</v>
      </c>
      <c r="K75" s="636">
        <f t="shared" si="50"/>
        <v>-2331487.0513523249</v>
      </c>
      <c r="L75" s="636">
        <f t="shared" si="50"/>
        <v>-2518169.8787396234</v>
      </c>
      <c r="M75" s="636">
        <f t="shared" si="50"/>
        <v>-2720616.9254885744</v>
      </c>
      <c r="N75" s="636">
        <f t="shared" si="50"/>
        <v>-2928431.5185598405</v>
      </c>
      <c r="O75" s="636">
        <f t="shared" si="50"/>
        <v>-2996439.3981732754</v>
      </c>
      <c r="P75" s="636">
        <f t="shared" si="50"/>
        <v>-3053904.9988765535</v>
      </c>
      <c r="Q75" s="636">
        <f t="shared" si="50"/>
        <v>-3112630.5957861017</v>
      </c>
      <c r="R75" s="636">
        <f t="shared" si="50"/>
        <v>-3172655.95158645</v>
      </c>
      <c r="S75" s="636">
        <f t="shared" si="50"/>
        <v>-3234022.5028469856</v>
      </c>
      <c r="T75" s="636">
        <f t="shared" si="50"/>
        <v>-3296773.4444616302</v>
      </c>
      <c r="U75" s="636">
        <f t="shared" si="50"/>
        <v>-3360953.8188906368</v>
      </c>
      <c r="V75" s="636">
        <f t="shared" si="50"/>
        <v>-3426610.6105032628</v>
      </c>
      <c r="W75" s="636">
        <f t="shared" si="50"/>
        <v>-3493792.8453398095</v>
      </c>
      <c r="X75" s="636">
        <f t="shared" si="50"/>
        <v>-3562551.6966327988</v>
      </c>
      <c r="Y75" s="636">
        <f t="shared" si="50"/>
        <v>-1806395.0066978978</v>
      </c>
    </row>
    <row r="76" spans="2:28" hidden="1" outlineLevel="1">
      <c r="B76" s="42" t="s">
        <v>676</v>
      </c>
      <c r="C76" s="42"/>
      <c r="D76" s="43" t="s">
        <v>1097</v>
      </c>
      <c r="E76" s="620"/>
      <c r="F76" s="620">
        <f t="shared" ref="F76:Y76" si="51">SUM(F75:F75)</f>
        <v>-1078453.8668024063</v>
      </c>
      <c r="G76" s="620">
        <f t="shared" si="51"/>
        <v>-1450095.2209357866</v>
      </c>
      <c r="H76" s="620">
        <f t="shared" si="51"/>
        <v>-1757289.4401807128</v>
      </c>
      <c r="I76" s="620">
        <f t="shared" si="51"/>
        <v>-2000438.0762630445</v>
      </c>
      <c r="J76" s="620">
        <f t="shared" si="51"/>
        <v>-2159298.2450097897</v>
      </c>
      <c r="K76" s="620">
        <f t="shared" si="51"/>
        <v>-2331487.0513523249</v>
      </c>
      <c r="L76" s="620">
        <f t="shared" si="51"/>
        <v>-2518169.8787396234</v>
      </c>
      <c r="M76" s="620">
        <f t="shared" si="51"/>
        <v>-2720616.9254885744</v>
      </c>
      <c r="N76" s="620">
        <f t="shared" si="51"/>
        <v>-2928431.5185598405</v>
      </c>
      <c r="O76" s="620">
        <f t="shared" si="51"/>
        <v>-2996439.3981732754</v>
      </c>
      <c r="P76" s="620">
        <f t="shared" si="51"/>
        <v>-3053904.9988765535</v>
      </c>
      <c r="Q76" s="620">
        <f t="shared" si="51"/>
        <v>-3112630.5957861017</v>
      </c>
      <c r="R76" s="620">
        <f t="shared" si="51"/>
        <v>-3172655.95158645</v>
      </c>
      <c r="S76" s="620">
        <f t="shared" si="51"/>
        <v>-3234022.5028469856</v>
      </c>
      <c r="T76" s="620">
        <f t="shared" si="51"/>
        <v>-3296773.4444616302</v>
      </c>
      <c r="U76" s="620">
        <f t="shared" si="51"/>
        <v>-3360953.8188906368</v>
      </c>
      <c r="V76" s="620">
        <f t="shared" si="51"/>
        <v>-3426610.6105032628</v>
      </c>
      <c r="W76" s="620">
        <f t="shared" si="51"/>
        <v>-3493792.8453398095</v>
      </c>
      <c r="X76" s="620">
        <f t="shared" si="51"/>
        <v>-3562551.6966327988</v>
      </c>
      <c r="Y76" s="620">
        <f t="shared" si="51"/>
        <v>-1806395.0066978978</v>
      </c>
      <c r="AB76" s="700"/>
    </row>
    <row r="77" spans="2:28" hidden="1" outlineLevel="1">
      <c r="B77" s="26" t="s">
        <v>572</v>
      </c>
      <c r="C77" s="3"/>
      <c r="D77" s="47" t="s">
        <v>1104</v>
      </c>
      <c r="E77" s="621"/>
      <c r="F77" s="621">
        <f t="shared" ref="F77:Y77" si="52">F72+F76</f>
        <v>471803.99382600957</v>
      </c>
      <c r="G77" s="621">
        <f t="shared" si="52"/>
        <v>675751.38606774015</v>
      </c>
      <c r="H77" s="621">
        <f t="shared" si="52"/>
        <v>846413.51118008979</v>
      </c>
      <c r="I77" s="621">
        <f t="shared" si="52"/>
        <v>971283.44174941164</v>
      </c>
      <c r="J77" s="621">
        <f t="shared" si="52"/>
        <v>1042228.9880772321</v>
      </c>
      <c r="K77" s="621">
        <f t="shared" si="52"/>
        <v>1118703.5967962584</v>
      </c>
      <c r="L77" s="621">
        <f t="shared" si="52"/>
        <v>1201163.1688662474</v>
      </c>
      <c r="M77" s="621">
        <f t="shared" si="52"/>
        <v>1290102.8777366644</v>
      </c>
      <c r="N77" s="621">
        <f t="shared" si="52"/>
        <v>1378206.4685191922</v>
      </c>
      <c r="O77" s="621">
        <f t="shared" si="52"/>
        <v>1410936.3045754451</v>
      </c>
      <c r="P77" s="621">
        <f t="shared" si="52"/>
        <v>1440449.2351179267</v>
      </c>
      <c r="Q77" s="621">
        <f t="shared" si="52"/>
        <v>1470690.6469943193</v>
      </c>
      <c r="R77" s="621">
        <f t="shared" si="52"/>
        <v>1501685.6033509797</v>
      </c>
      <c r="S77" s="621">
        <f t="shared" si="52"/>
        <v>1533460.2655029171</v>
      </c>
      <c r="T77" s="621">
        <f t="shared" si="52"/>
        <v>1566041.9490163433</v>
      </c>
      <c r="U77" s="621">
        <f t="shared" si="52"/>
        <v>1599459.1829902204</v>
      </c>
      <c r="V77" s="621">
        <f t="shared" si="52"/>
        <v>1633741.7727359077</v>
      </c>
      <c r="W77" s="621">
        <f t="shared" si="52"/>
        <v>1668920.86606724</v>
      </c>
      <c r="X77" s="621">
        <f t="shared" si="52"/>
        <v>1705029.023427505</v>
      </c>
      <c r="Y77" s="621">
        <f t="shared" si="52"/>
        <v>865472.8173946701</v>
      </c>
      <c r="AA77" s="10"/>
      <c r="AB77" s="700"/>
    </row>
    <row r="78" spans="2:28" hidden="1" outlineLevel="1">
      <c r="B78" s="5" t="s">
        <v>842</v>
      </c>
      <c r="C78" s="5"/>
      <c r="D78" s="28"/>
      <c r="E78" s="636"/>
      <c r="F78" s="1230">
        <f>F77/F72</f>
        <v>0.30433904307684534</v>
      </c>
      <c r="G78" s="1230">
        <f t="shared" ref="G78:Y78" si="53">G77/G72</f>
        <v>0.31787401021386069</v>
      </c>
      <c r="H78" s="1230">
        <f t="shared" si="53"/>
        <v>0.325080674328736</v>
      </c>
      <c r="I78" s="1230">
        <f t="shared" si="53"/>
        <v>0.32684201257156303</v>
      </c>
      <c r="J78" s="1230">
        <f t="shared" si="53"/>
        <v>0.32554119087479366</v>
      </c>
      <c r="K78" s="1230">
        <f t="shared" si="53"/>
        <v>0.3242439942837852</v>
      </c>
      <c r="L78" s="1230">
        <f t="shared" si="53"/>
        <v>0.3229512263332896</v>
      </c>
      <c r="M78" s="1230">
        <f t="shared" si="53"/>
        <v>0.32166367660468881</v>
      </c>
      <c r="N78" s="1230">
        <f t="shared" si="53"/>
        <v>0.32001911297261315</v>
      </c>
      <c r="O78" s="1230">
        <f t="shared" si="53"/>
        <v>0.32013070809813088</v>
      </c>
      <c r="P78" s="1230">
        <f t="shared" si="53"/>
        <v>0.32050193645677283</v>
      </c>
      <c r="Q78" s="1230">
        <f t="shared" si="53"/>
        <v>0.32087880580287259</v>
      </c>
      <c r="R78" s="1230">
        <f t="shared" si="53"/>
        <v>0.32126141953935183</v>
      </c>
      <c r="S78" s="1230">
        <f t="shared" si="53"/>
        <v>0.32164988108256354</v>
      </c>
      <c r="T78" s="1230">
        <f t="shared" si="53"/>
        <v>0.32204429374734744</v>
      </c>
      <c r="U78" s="1230">
        <f t="shared" si="53"/>
        <v>0.3224447606245181</v>
      </c>
      <c r="V78" s="1230">
        <f t="shared" si="53"/>
        <v>0.32285138445045147</v>
      </c>
      <c r="W78" s="1230">
        <f t="shared" si="53"/>
        <v>0.32326426746843401</v>
      </c>
      <c r="X78" s="1230">
        <f t="shared" si="53"/>
        <v>0.3236835112814343</v>
      </c>
      <c r="Y78" s="1230">
        <f t="shared" si="53"/>
        <v>0.32392052091446777</v>
      </c>
      <c r="Z78" s="5"/>
      <c r="AA78" s="5"/>
      <c r="AB78" s="761"/>
    </row>
    <row r="79" spans="2:28" ht="11.25" hidden="1" customHeight="1" outlineLevel="1">
      <c r="B79" s="5"/>
      <c r="C79" s="5"/>
      <c r="D79" s="28"/>
      <c r="E79" s="636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7"/>
      <c r="R79" s="637"/>
      <c r="S79" s="637"/>
      <c r="T79" s="637"/>
      <c r="U79" s="637"/>
      <c r="V79" s="637"/>
      <c r="W79" s="637"/>
      <c r="X79" s="637"/>
      <c r="Y79" s="637"/>
      <c r="Z79" s="5"/>
      <c r="AA79" s="5"/>
      <c r="AB79" s="761"/>
    </row>
    <row r="80" spans="2:28" hidden="1" outlineLevel="1">
      <c r="B80" s="33" t="s">
        <v>1498</v>
      </c>
      <c r="C80" s="5"/>
      <c r="D80" s="28"/>
      <c r="E80" s="636"/>
      <c r="F80" s="636"/>
      <c r="G80" s="636"/>
      <c r="H80" s="636"/>
      <c r="I80" s="636"/>
      <c r="J80" s="636"/>
      <c r="K80" s="636"/>
      <c r="L80" s="636"/>
      <c r="M80" s="636"/>
      <c r="N80" s="636"/>
      <c r="O80" s="636"/>
      <c r="P80" s="636"/>
      <c r="Q80" s="636"/>
      <c r="R80" s="636"/>
      <c r="S80" s="636"/>
      <c r="T80" s="636"/>
      <c r="U80" s="636"/>
      <c r="V80" s="636"/>
      <c r="W80" s="636"/>
      <c r="X80" s="636"/>
      <c r="Y80" s="636"/>
      <c r="Z80" s="5"/>
      <c r="AA80" s="5"/>
      <c r="AB80" s="761"/>
    </row>
    <row r="81" spans="2:30" hidden="1" outlineLevel="1">
      <c r="B81" s="479" t="s">
        <v>783</v>
      </c>
      <c r="C81" s="5"/>
      <c r="D81" s="28" t="s">
        <v>1097</v>
      </c>
      <c r="E81" s="636"/>
      <c r="F81" s="636">
        <f>F56</f>
        <v>-77512.893031420797</v>
      </c>
      <c r="G81" s="636">
        <f t="shared" ref="G81:X81" si="54">G56</f>
        <v>-106292.33035017633</v>
      </c>
      <c r="H81" s="636">
        <f t="shared" si="54"/>
        <v>-130185.14756804013</v>
      </c>
      <c r="I81" s="636">
        <f t="shared" si="54"/>
        <v>-148586.07590062282</v>
      </c>
      <c r="J81" s="636">
        <f t="shared" si="54"/>
        <v>-160076.36165435109</v>
      </c>
      <c r="K81" s="636">
        <f t="shared" si="54"/>
        <v>-172509.53240742916</v>
      </c>
      <c r="L81" s="636">
        <f t="shared" si="54"/>
        <v>-185966.65238029356</v>
      </c>
      <c r="M81" s="636">
        <f t="shared" si="54"/>
        <v>-200535.99016126193</v>
      </c>
      <c r="N81" s="636">
        <f t="shared" si="54"/>
        <v>-215331.89935395162</v>
      </c>
      <c r="O81" s="636">
        <f t="shared" si="54"/>
        <v>-220368.78513743603</v>
      </c>
      <c r="P81" s="636">
        <f t="shared" si="54"/>
        <v>-224717.71169972402</v>
      </c>
      <c r="Q81" s="636">
        <f t="shared" si="54"/>
        <v>-229166.06213902106</v>
      </c>
      <c r="R81" s="636">
        <f t="shared" si="54"/>
        <v>-233717.07774687148</v>
      </c>
      <c r="S81" s="636">
        <f t="shared" si="54"/>
        <v>-238374.13841749512</v>
      </c>
      <c r="T81" s="636">
        <f t="shared" si="54"/>
        <v>-243140.7696738987</v>
      </c>
      <c r="U81" s="636">
        <f t="shared" si="54"/>
        <v>-248020.65009404291</v>
      </c>
      <c r="V81" s="636">
        <f t="shared" si="54"/>
        <v>-253017.61916195849</v>
      </c>
      <c r="W81" s="636">
        <f t="shared" si="54"/>
        <v>-258135.68557035251</v>
      </c>
      <c r="X81" s="636">
        <f t="shared" si="54"/>
        <v>-241585.52500301518</v>
      </c>
      <c r="Y81" s="636">
        <f>Y56</f>
        <v>-80386.902532012115</v>
      </c>
      <c r="Z81" s="636"/>
      <c r="AA81" s="5"/>
      <c r="AB81" s="761"/>
    </row>
    <row r="82" spans="2:30" hidden="1" outlineLevel="1">
      <c r="B82" s="479" t="s">
        <v>1187</v>
      </c>
      <c r="C82" s="5"/>
      <c r="D82" s="28" t="s">
        <v>1097</v>
      </c>
      <c r="E82" s="636"/>
      <c r="F82" s="636">
        <f t="shared" ref="F82:Y82" si="55">-(F77-(F72*5%))*F57</f>
        <v>-79252.511259712352</v>
      </c>
      <c r="G82" s="636">
        <f t="shared" si="55"/>
        <v>-114461.27019923035</v>
      </c>
      <c r="H82" s="636">
        <f t="shared" si="55"/>
        <v>-143961.90108602197</v>
      </c>
      <c r="I82" s="636">
        <f t="shared" si="55"/>
        <v>-165362.17053560654</v>
      </c>
      <c r="J82" s="636">
        <f t="shared" si="55"/>
        <v>-177312.67791099913</v>
      </c>
      <c r="K82" s="636">
        <f t="shared" si="55"/>
        <v>-190185.00694215467</v>
      </c>
      <c r="L82" s="636">
        <f t="shared" si="55"/>
        <v>-204054.49981367672</v>
      </c>
      <c r="M82" s="636">
        <f t="shared" si="55"/>
        <v>-219002.94440265591</v>
      </c>
      <c r="N82" s="636">
        <f t="shared" si="55"/>
        <v>-233737.78840221337</v>
      </c>
      <c r="O82" s="636">
        <f t="shared" si="55"/>
        <v>-239304.07140703982</v>
      </c>
      <c r="P82" s="636">
        <f t="shared" si="55"/>
        <v>-244362.03620705876</v>
      </c>
      <c r="Q82" s="636">
        <f t="shared" si="55"/>
        <v>-249546.44155591499</v>
      </c>
      <c r="R82" s="636">
        <f t="shared" si="55"/>
        <v>-254861.6736464258</v>
      </c>
      <c r="S82" s="636">
        <f t="shared" si="55"/>
        <v>-260312.31154416979</v>
      </c>
      <c r="T82" s="636">
        <f t="shared" si="55"/>
        <v>-265903.13704783138</v>
      </c>
      <c r="U82" s="636">
        <f t="shared" si="55"/>
        <v>-271639.14511213166</v>
      </c>
      <c r="V82" s="636">
        <f t="shared" si="55"/>
        <v>-277525.55486836378</v>
      </c>
      <c r="W82" s="636">
        <f t="shared" si="55"/>
        <v>-283567.82127987442</v>
      </c>
      <c r="X82" s="636">
        <f t="shared" si="55"/>
        <v>-289771.64747232245</v>
      </c>
      <c r="Y82" s="636">
        <f t="shared" si="55"/>
        <v>-147107.76466419842</v>
      </c>
      <c r="Z82" s="636"/>
      <c r="AA82" s="5"/>
      <c r="AB82" s="761"/>
    </row>
    <row r="83" spans="2:30" hidden="1" outlineLevel="1">
      <c r="B83" s="42" t="s">
        <v>330</v>
      </c>
      <c r="C83" s="482"/>
      <c r="D83" s="483" t="s">
        <v>1097</v>
      </c>
      <c r="E83" s="620"/>
      <c r="F83" s="620">
        <f>SUM(F81:F82)</f>
        <v>-156765.40429113316</v>
      </c>
      <c r="G83" s="620">
        <f t="shared" ref="G83:Y83" si="56">SUM(G81:G82)</f>
        <v>-220753.60054940666</v>
      </c>
      <c r="H83" s="620">
        <f t="shared" si="56"/>
        <v>-274147.04865406209</v>
      </c>
      <c r="I83" s="620">
        <f t="shared" si="56"/>
        <v>-313948.24643622932</v>
      </c>
      <c r="J83" s="620">
        <f t="shared" si="56"/>
        <v>-337389.03956535022</v>
      </c>
      <c r="K83" s="620">
        <f t="shared" si="56"/>
        <v>-362694.53934958379</v>
      </c>
      <c r="L83" s="620">
        <f t="shared" si="56"/>
        <v>-390021.15219397028</v>
      </c>
      <c r="M83" s="620">
        <f t="shared" si="56"/>
        <v>-419538.93456391781</v>
      </c>
      <c r="N83" s="620">
        <f t="shared" si="56"/>
        <v>-449069.68775616499</v>
      </c>
      <c r="O83" s="620">
        <f t="shared" si="56"/>
        <v>-459672.85654447589</v>
      </c>
      <c r="P83" s="620">
        <f t="shared" si="56"/>
        <v>-469079.74790678278</v>
      </c>
      <c r="Q83" s="620">
        <f t="shared" si="56"/>
        <v>-478712.50369493605</v>
      </c>
      <c r="R83" s="620">
        <f t="shared" si="56"/>
        <v>-488578.75139329728</v>
      </c>
      <c r="S83" s="620">
        <f t="shared" si="56"/>
        <v>-498686.44996166491</v>
      </c>
      <c r="T83" s="620">
        <f t="shared" si="56"/>
        <v>-509043.90672173008</v>
      </c>
      <c r="U83" s="620">
        <f t="shared" si="56"/>
        <v>-519659.7952061746</v>
      </c>
      <c r="V83" s="620">
        <f t="shared" si="56"/>
        <v>-530543.17403032223</v>
      </c>
      <c r="W83" s="620">
        <f t="shared" si="56"/>
        <v>-541703.5068502269</v>
      </c>
      <c r="X83" s="620">
        <f t="shared" si="56"/>
        <v>-531357.17247533763</v>
      </c>
      <c r="Y83" s="620">
        <f t="shared" si="56"/>
        <v>-227494.66719621053</v>
      </c>
      <c r="Z83" s="5"/>
      <c r="AA83" s="5"/>
      <c r="AB83" s="761"/>
    </row>
    <row r="84" spans="2:30" hidden="1" outlineLevel="1">
      <c r="B84" s="26" t="s">
        <v>1074</v>
      </c>
      <c r="C84" s="33"/>
      <c r="D84" s="16" t="s">
        <v>1097</v>
      </c>
      <c r="E84" s="484"/>
      <c r="F84" s="484">
        <f t="shared" ref="F84:Y84" si="57">F77+F83</f>
        <v>315038.5895348764</v>
      </c>
      <c r="G84" s="484">
        <f t="shared" si="57"/>
        <v>454997.78551833349</v>
      </c>
      <c r="H84" s="484">
        <f t="shared" si="57"/>
        <v>572266.4625260277</v>
      </c>
      <c r="I84" s="484">
        <f t="shared" si="57"/>
        <v>657335.19531318231</v>
      </c>
      <c r="J84" s="484">
        <f t="shared" si="57"/>
        <v>704839.94851188199</v>
      </c>
      <c r="K84" s="484">
        <f t="shared" si="57"/>
        <v>756009.05744667456</v>
      </c>
      <c r="L84" s="484">
        <f t="shared" si="57"/>
        <v>811142.01667227712</v>
      </c>
      <c r="M84" s="484">
        <f t="shared" si="57"/>
        <v>870563.94317274657</v>
      </c>
      <c r="N84" s="484">
        <f t="shared" si="57"/>
        <v>929136.78076302726</v>
      </c>
      <c r="O84" s="484">
        <f t="shared" si="57"/>
        <v>951263.44803096924</v>
      </c>
      <c r="P84" s="484">
        <f t="shared" si="57"/>
        <v>971369.48721114395</v>
      </c>
      <c r="Q84" s="484">
        <f t="shared" si="57"/>
        <v>991978.14329938323</v>
      </c>
      <c r="R84" s="484">
        <f t="shared" si="57"/>
        <v>1013106.8519576825</v>
      </c>
      <c r="S84" s="484">
        <f t="shared" si="57"/>
        <v>1034773.8155412523</v>
      </c>
      <c r="T84" s="484">
        <f t="shared" si="57"/>
        <v>1056998.0422946133</v>
      </c>
      <c r="U84" s="484">
        <f t="shared" si="57"/>
        <v>1079799.3877840457</v>
      </c>
      <c r="V84" s="484">
        <f t="shared" si="57"/>
        <v>1103198.5987055856</v>
      </c>
      <c r="W84" s="484">
        <f t="shared" si="57"/>
        <v>1127217.3592170132</v>
      </c>
      <c r="X84" s="484">
        <f t="shared" si="57"/>
        <v>1173671.8509521675</v>
      </c>
      <c r="Y84" s="484">
        <f t="shared" si="57"/>
        <v>637978.15019845963</v>
      </c>
      <c r="Z84" s="5"/>
      <c r="AA84" s="11"/>
      <c r="AB84" s="761"/>
    </row>
    <row r="85" spans="2:30" hidden="1" outlineLevel="1">
      <c r="B85" s="5" t="s">
        <v>842</v>
      </c>
      <c r="C85" s="33"/>
      <c r="D85" s="16"/>
      <c r="E85" s="484"/>
      <c r="F85" s="1230">
        <f>F84/F72</f>
        <v>0.20321689541839941</v>
      </c>
      <c r="G85" s="1230">
        <f t="shared" ref="G85:Y85" si="58">G84/G72</f>
        <v>0.21403133416087469</v>
      </c>
      <c r="H85" s="1230">
        <f t="shared" si="58"/>
        <v>0.21978945878866005</v>
      </c>
      <c r="I85" s="1230">
        <f t="shared" si="58"/>
        <v>0.22119676804467889</v>
      </c>
      <c r="J85" s="1230">
        <f t="shared" si="58"/>
        <v>0.22015741150896012</v>
      </c>
      <c r="K85" s="1230">
        <f t="shared" si="58"/>
        <v>0.21912095143274438</v>
      </c>
      <c r="L85" s="1230">
        <f t="shared" si="58"/>
        <v>0.2180880298402984</v>
      </c>
      <c r="M85" s="1230">
        <f t="shared" si="58"/>
        <v>0.21705927760714636</v>
      </c>
      <c r="N85" s="1230">
        <f t="shared" si="58"/>
        <v>0.21574527126511792</v>
      </c>
      <c r="O85" s="1230">
        <f t="shared" si="58"/>
        <v>0.21583443577040656</v>
      </c>
      <c r="P85" s="1230">
        <f t="shared" si="58"/>
        <v>0.21613104722896148</v>
      </c>
      <c r="Q85" s="1230">
        <f t="shared" si="58"/>
        <v>0.21643216583649519</v>
      </c>
      <c r="R85" s="1230">
        <f t="shared" si="58"/>
        <v>0.2167378742119421</v>
      </c>
      <c r="S85" s="1230">
        <f t="shared" si="58"/>
        <v>0.2170482549849683</v>
      </c>
      <c r="T85" s="1230">
        <f t="shared" si="58"/>
        <v>0.2173633907041306</v>
      </c>
      <c r="U85" s="1230">
        <f t="shared" si="58"/>
        <v>0.21768336373898994</v>
      </c>
      <c r="V85" s="1230">
        <f t="shared" si="58"/>
        <v>0.21800825617591074</v>
      </c>
      <c r="W85" s="1230">
        <f t="shared" si="58"/>
        <v>0.21833814970727877</v>
      </c>
      <c r="X85" s="1230">
        <f t="shared" si="58"/>
        <v>0.22281041588646622</v>
      </c>
      <c r="Y85" s="1230">
        <f t="shared" si="58"/>
        <v>0.23877608931315034</v>
      </c>
      <c r="Z85" s="5"/>
      <c r="AA85" s="5"/>
      <c r="AB85" s="761"/>
    </row>
    <row r="86" spans="2:30" hidden="1" outlineLevel="1">
      <c r="B86" s="33" t="s">
        <v>1499</v>
      </c>
      <c r="C86" s="5"/>
      <c r="D86" s="28"/>
      <c r="E86" s="636"/>
      <c r="F86" s="649"/>
      <c r="G86" s="649"/>
      <c r="H86" s="649"/>
      <c r="I86" s="649"/>
      <c r="J86" s="649"/>
      <c r="K86" s="649"/>
      <c r="L86" s="649"/>
      <c r="M86" s="649"/>
      <c r="N86" s="649"/>
      <c r="O86" s="649"/>
      <c r="P86" s="649"/>
      <c r="Q86" s="649"/>
      <c r="R86" s="649"/>
      <c r="S86" s="649"/>
      <c r="T86" s="649"/>
      <c r="U86" s="649"/>
      <c r="V86" s="649"/>
      <c r="W86" s="649"/>
      <c r="X86" s="649"/>
      <c r="Y86" s="649"/>
      <c r="Z86" s="649"/>
      <c r="AA86" s="5"/>
      <c r="AB86" s="761"/>
    </row>
    <row r="87" spans="2:30" ht="16.5" hidden="1" customHeight="1" outlineLevel="1">
      <c r="B87" s="479" t="s">
        <v>1254</v>
      </c>
      <c r="C87" s="5"/>
      <c r="D87" s="28" t="s">
        <v>1097</v>
      </c>
      <c r="E87" s="636"/>
      <c r="F87" s="636">
        <f>-(F72+F75+(-F72*5%))*(Receita!$G$46+Receita!$G$47)</f>
        <v>-36471.926823499467</v>
      </c>
      <c r="G87" s="636">
        <f>-(G72+G75+(-G72*5%))*(Receita!$G$46+Receita!$G$47)</f>
        <v>-52674.962653874652</v>
      </c>
      <c r="H87" s="636">
        <f>-(H72+H75+(-H72*5%))*(Receita!$G$46+Receita!$G$47)</f>
        <v>-66251.123634114585</v>
      </c>
      <c r="I87" s="636">
        <f>-(I72+I75+(-I72*5%))*(Receita!$G$46+Receita!$G$47)</f>
        <v>-76099.506341012966</v>
      </c>
      <c r="J87" s="636">
        <f>-(J72+J75+(-J72*5%))*(Receita!$G$46+Receita!$G$47)</f>
        <v>-81599.1179441165</v>
      </c>
      <c r="K87" s="636">
        <f>-(K72+K75+(-K72*5%))*(Receita!$G$46+Receita!$G$47)</f>
        <v>-87522.950955966691</v>
      </c>
      <c r="L87" s="636">
        <f>-(L72+L75+(-L72*5%))*(Receita!$G$46+Receita!$G$47)</f>
        <v>-93905.677774950731</v>
      </c>
      <c r="M87" s="636">
        <f>-(M72+M75+(-M72*5%))*(Receita!$G$46+Receita!$G$47)</f>
        <v>-100784.93710072472</v>
      </c>
      <c r="N87" s="636">
        <f>-(N72+N75+(-N72*5%))*(Receita!$G$46+Receita!$G$47)</f>
        <v>-107565.89764778475</v>
      </c>
      <c r="O87" s="636">
        <f>-(O72+O75+(-O72*5%))*(Receita!$G$46+Receita!$G$47)</f>
        <v>-110127.49554801584</v>
      </c>
      <c r="P87" s="636">
        <f>-(P72+P75+(-P72*5%))*(Receita!$G$46+Receita!$G$47)</f>
        <v>-112455.16591618376</v>
      </c>
      <c r="Q87" s="636">
        <f>-(Q72+Q75+(-Q72*5%))*(Receita!$G$46+Receita!$G$47)</f>
        <v>-114841.02409911509</v>
      </c>
      <c r="R87" s="636">
        <f>-(R72+R75+(-R72*5%))*(Receita!$G$46+Receita!$G$47)</f>
        <v>-117287.08861838002</v>
      </c>
      <c r="S87" s="636">
        <f>-(S72+S75+(-S72*5%))*(Receita!$G$46+Receita!$G$47)</f>
        <v>-119795.46675540153</v>
      </c>
      <c r="T87" s="636">
        <f>-(T72+T75+(-T72*5%))*(Receita!$G$46+Receita!$G$47)</f>
        <v>-122368.35908917611</v>
      </c>
      <c r="U87" s="636">
        <f>-(U72+U75+(-U72*5%))*(Receita!$G$46+Receita!$G$47)</f>
        <v>-125008.06429289641</v>
      </c>
      <c r="V87" s="636">
        <f>-(V72+V75+(-V72*5%))*(Receita!$G$46+Receita!$G$47)</f>
        <v>-127716.9842055903</v>
      </c>
      <c r="W87" s="636">
        <f>-(W72+W75+(-W72*5%))*(Receita!$G$46+Receita!$G$47)</f>
        <v>-130497.6291959621</v>
      </c>
      <c r="X87" s="636">
        <f>-(X72+X75+(-X72*5%))*(Receita!$G$46+Receita!$G$47)</f>
        <v>-133352.6238367653</v>
      </c>
      <c r="Y87" s="636">
        <f>-(Y72+Y75+(-Y72*5%))*(Receita!$G$46+Receita!$G$47)</f>
        <v>-67698.846922578858</v>
      </c>
      <c r="Z87" s="5"/>
      <c r="AA87" s="5"/>
      <c r="AB87" s="761"/>
    </row>
    <row r="88" spans="2:30" ht="16.5" hidden="1" customHeight="1" outlineLevel="1">
      <c r="B88" s="479" t="s">
        <v>1070</v>
      </c>
      <c r="C88" s="5"/>
      <c r="D88" s="28" t="s">
        <v>1097</v>
      </c>
      <c r="E88" s="636"/>
      <c r="F88" s="636">
        <f>-(F71+F75+(-F71*5%))*Receita!$G$48</f>
        <v>-19714.555039729443</v>
      </c>
      <c r="G88" s="636">
        <f>-(G71+G75+(-G71*5%))*Receita!$G$48</f>
        <v>-28472.952785878195</v>
      </c>
      <c r="H88" s="636">
        <f>-(H71+H75+(-H71*5%))*Receita!$G$48</f>
        <v>-35811.418180602479</v>
      </c>
      <c r="I88" s="636">
        <f>-(I71+I75+(-I71*5%))*Receita!$G$48</f>
        <v>-41134.868292439438</v>
      </c>
      <c r="J88" s="636">
        <f>-(J71+J75+(-J71*5%))*Receita!$G$48</f>
        <v>-44107.631321144057</v>
      </c>
      <c r="K88" s="636">
        <f>-(K71+K75+(-K71*5%))*Receita!$G$48</f>
        <v>-47309.703219441464</v>
      </c>
      <c r="L88" s="636">
        <f>-(L71+L75+(-L71*5%))*Receita!$G$48</f>
        <v>-50759.825824297695</v>
      </c>
      <c r="M88" s="636">
        <f>-(M71+M75+(-M71*5%))*Receita!$G$48</f>
        <v>-54478.344378770125</v>
      </c>
      <c r="N88" s="636">
        <f>-(N71+N75+(-N71*5%))*Receita!$G$48</f>
        <v>-58143.728458262027</v>
      </c>
      <c r="O88" s="636">
        <f>-(O71+O75+(-O71*5%))*Receita!$G$48</f>
        <v>-59528.375971900452</v>
      </c>
      <c r="P88" s="636">
        <f>-(P71+P75+(-P71*5%))*Receita!$G$48</f>
        <v>-60786.576170910143</v>
      </c>
      <c r="Q88" s="636">
        <f>-(Q71+Q75+(-Q71*5%))*Receita!$G$48</f>
        <v>-62076.229242764915</v>
      </c>
      <c r="R88" s="636">
        <f>-(R71+R75+(-R71*5%))*Receita!$G$48</f>
        <v>-63398.426280205422</v>
      </c>
      <c r="S88" s="636">
        <f>-(S71+S75+(-S71*5%))*Receita!$G$48</f>
        <v>-64754.306354271102</v>
      </c>
      <c r="T88" s="636">
        <f>-(T71+T75+(-T71*5%))*Receita!$G$48</f>
        <v>-66145.058967122226</v>
      </c>
      <c r="U88" s="636">
        <f>-(U71+U75+(-U71*5%))*Receita!$G$48</f>
        <v>-67571.926644808875</v>
      </c>
      <c r="V88" s="636">
        <f>-(V71+V75+(-V71*5%))*Receita!$G$48</f>
        <v>-69036.207678697465</v>
      </c>
      <c r="W88" s="636">
        <f>-(W71+W75+(-W71*5%))*Receita!$G$48</f>
        <v>-70539.259024844374</v>
      </c>
      <c r="X88" s="636">
        <f>-(X71+X75+(-X71*5%))*Receita!$G$48</f>
        <v>-72082.49937122449</v>
      </c>
      <c r="Y88" s="636">
        <f>-(Y71+Y75+(-Y71*5%))*Receita!$G$48</f>
        <v>-36593.971309502085</v>
      </c>
      <c r="Z88" s="636"/>
      <c r="AA88" s="5"/>
      <c r="AB88" s="761"/>
    </row>
    <row r="89" spans="2:30" ht="16.5" hidden="1" customHeight="1" outlineLevel="1">
      <c r="B89" s="42" t="s">
        <v>1100</v>
      </c>
      <c r="C89" s="482"/>
      <c r="D89" s="483" t="s">
        <v>1097</v>
      </c>
      <c r="E89" s="620"/>
      <c r="F89" s="620">
        <f t="shared" ref="F89:Y89" si="59">SUM(F87:F88)</f>
        <v>-56186.48186322891</v>
      </c>
      <c r="G89" s="620">
        <f t="shared" si="59"/>
        <v>-81147.915439752847</v>
      </c>
      <c r="H89" s="620">
        <f t="shared" si="59"/>
        <v>-102062.54181471706</v>
      </c>
      <c r="I89" s="620">
        <f t="shared" si="59"/>
        <v>-117234.3746334524</v>
      </c>
      <c r="J89" s="620">
        <f t="shared" si="59"/>
        <v>-125706.74926526056</v>
      </c>
      <c r="K89" s="620">
        <f t="shared" si="59"/>
        <v>-134832.65417540816</v>
      </c>
      <c r="L89" s="620">
        <f t="shared" si="59"/>
        <v>-144665.50359924842</v>
      </c>
      <c r="M89" s="620">
        <f t="shared" si="59"/>
        <v>-155263.28147949485</v>
      </c>
      <c r="N89" s="620">
        <f t="shared" si="59"/>
        <v>-165709.62610604678</v>
      </c>
      <c r="O89" s="620">
        <f t="shared" si="59"/>
        <v>-169655.87151991628</v>
      </c>
      <c r="P89" s="620">
        <f t="shared" si="59"/>
        <v>-173241.74208709391</v>
      </c>
      <c r="Q89" s="620">
        <f t="shared" si="59"/>
        <v>-176917.25334188002</v>
      </c>
      <c r="R89" s="620">
        <f t="shared" si="59"/>
        <v>-180685.51489858545</v>
      </c>
      <c r="S89" s="620">
        <f t="shared" si="59"/>
        <v>-184549.77310967265</v>
      </c>
      <c r="T89" s="620">
        <f t="shared" si="59"/>
        <v>-188513.41805629834</v>
      </c>
      <c r="U89" s="620">
        <f t="shared" si="59"/>
        <v>-192579.99093770527</v>
      </c>
      <c r="V89" s="620">
        <f t="shared" si="59"/>
        <v>-196753.19188428775</v>
      </c>
      <c r="W89" s="620">
        <f t="shared" si="59"/>
        <v>-201036.88822080649</v>
      </c>
      <c r="X89" s="620">
        <f t="shared" si="59"/>
        <v>-205435.12320798979</v>
      </c>
      <c r="Y89" s="620">
        <f t="shared" si="59"/>
        <v>-104292.81823208094</v>
      </c>
      <c r="Z89" s="5"/>
      <c r="AA89" s="5"/>
      <c r="AB89" s="761"/>
    </row>
    <row r="90" spans="2:30" hidden="1" outlineLevel="1">
      <c r="B90" s="26" t="s">
        <v>575</v>
      </c>
      <c r="C90" s="33"/>
      <c r="D90" s="16" t="s">
        <v>1097</v>
      </c>
      <c r="E90" s="484"/>
      <c r="F90" s="484">
        <f t="shared" ref="F90:Y90" si="60">F84+F89</f>
        <v>258852.10767164751</v>
      </c>
      <c r="G90" s="484">
        <f t="shared" si="60"/>
        <v>373849.87007858063</v>
      </c>
      <c r="H90" s="484">
        <f t="shared" si="60"/>
        <v>470203.92071131064</v>
      </c>
      <c r="I90" s="484">
        <f t="shared" si="60"/>
        <v>540100.82067972992</v>
      </c>
      <c r="J90" s="484">
        <f t="shared" si="60"/>
        <v>579133.19924662146</v>
      </c>
      <c r="K90" s="484">
        <f t="shared" si="60"/>
        <v>621176.40327126638</v>
      </c>
      <c r="L90" s="484">
        <f t="shared" si="60"/>
        <v>666476.51307302876</v>
      </c>
      <c r="M90" s="484">
        <f t="shared" si="60"/>
        <v>715300.66169325169</v>
      </c>
      <c r="N90" s="484">
        <f t="shared" si="60"/>
        <v>763427.15465698042</v>
      </c>
      <c r="O90" s="484">
        <f t="shared" si="60"/>
        <v>781607.5765110529</v>
      </c>
      <c r="P90" s="484">
        <f t="shared" si="60"/>
        <v>798127.74512405007</v>
      </c>
      <c r="Q90" s="484">
        <f t="shared" si="60"/>
        <v>815060.88995750318</v>
      </c>
      <c r="R90" s="484">
        <f t="shared" si="60"/>
        <v>832421.33705909713</v>
      </c>
      <c r="S90" s="484">
        <f t="shared" si="60"/>
        <v>850224.04243157967</v>
      </c>
      <c r="T90" s="484">
        <f t="shared" si="60"/>
        <v>868484.62423831504</v>
      </c>
      <c r="U90" s="484">
        <f t="shared" si="60"/>
        <v>887219.39684634039</v>
      </c>
      <c r="V90" s="484">
        <f t="shared" si="60"/>
        <v>906445.40682129783</v>
      </c>
      <c r="W90" s="484">
        <f t="shared" si="60"/>
        <v>926180.47099620674</v>
      </c>
      <c r="X90" s="484">
        <f t="shared" si="60"/>
        <v>968236.72774417768</v>
      </c>
      <c r="Y90" s="484">
        <f t="shared" si="60"/>
        <v>533685.33196637873</v>
      </c>
      <c r="Z90" s="5"/>
      <c r="AA90" s="5"/>
      <c r="AB90" s="761"/>
    </row>
    <row r="91" spans="2:30" hidden="1" outlineLevel="1">
      <c r="C91" s="5"/>
      <c r="D91" s="28"/>
      <c r="E91" s="636"/>
      <c r="F91" s="1230"/>
      <c r="G91" s="1230"/>
      <c r="H91" s="1230"/>
      <c r="I91" s="1230"/>
      <c r="J91" s="1230"/>
      <c r="K91" s="1230"/>
      <c r="L91" s="1230"/>
      <c r="M91" s="1230"/>
      <c r="N91" s="1230"/>
      <c r="O91" s="1230"/>
      <c r="P91" s="1230"/>
      <c r="Q91" s="1230"/>
      <c r="R91" s="1230"/>
      <c r="S91" s="1230"/>
      <c r="T91" s="1230"/>
      <c r="U91" s="1230"/>
      <c r="V91" s="1230"/>
      <c r="W91" s="1230"/>
      <c r="X91" s="1230"/>
      <c r="Y91" s="1230"/>
      <c r="Z91" s="5"/>
      <c r="AA91" s="11"/>
      <c r="AB91" s="761"/>
    </row>
    <row r="92" spans="2:30" hidden="1" outlineLevel="1">
      <c r="B92" s="33" t="s">
        <v>574</v>
      </c>
      <c r="C92" s="5"/>
      <c r="D92" s="28"/>
      <c r="E92" s="636"/>
      <c r="F92" s="681"/>
      <c r="G92" s="681"/>
      <c r="H92" s="681"/>
      <c r="I92" s="681"/>
      <c r="J92" s="681"/>
      <c r="K92" s="681"/>
      <c r="L92" s="681"/>
      <c r="M92" s="681"/>
      <c r="N92" s="681"/>
      <c r="O92" s="681"/>
      <c r="P92" s="681"/>
      <c r="Q92" s="681"/>
      <c r="R92" s="681"/>
      <c r="S92" s="681"/>
      <c r="T92" s="681"/>
      <c r="U92" s="681"/>
      <c r="V92" s="681"/>
      <c r="W92" s="681"/>
      <c r="X92" s="681"/>
      <c r="Y92" s="681"/>
      <c r="Z92" s="5"/>
      <c r="AA92" s="761"/>
      <c r="AB92" s="761"/>
    </row>
    <row r="93" spans="2:30" hidden="1" outlineLevel="1">
      <c r="B93" s="479" t="s">
        <v>960</v>
      </c>
      <c r="C93" s="5"/>
      <c r="D93" s="28" t="s">
        <v>1097</v>
      </c>
      <c r="E93" s="636"/>
      <c r="F93" s="636">
        <f t="shared" ref="F93:Y93" si="61">-F71*F58</f>
        <v>-119749.98739984311</v>
      </c>
      <c r="G93" s="636">
        <f t="shared" si="61"/>
        <v>-168047.89373249465</v>
      </c>
      <c r="H93" s="636">
        <f t="shared" si="61"/>
        <v>-208324.2430405748</v>
      </c>
      <c r="I93" s="636">
        <f t="shared" si="61"/>
        <v>-238467.5812270449</v>
      </c>
      <c r="J93" s="636">
        <f t="shared" si="61"/>
        <v>-256353.19695682169</v>
      </c>
      <c r="K93" s="636">
        <f t="shared" si="61"/>
        <v>-275667.47000494908</v>
      </c>
      <c r="L93" s="636">
        <f t="shared" si="61"/>
        <v>-296530.63426104828</v>
      </c>
      <c r="M93" s="636">
        <f t="shared" si="61"/>
        <v>-319073.44314981392</v>
      </c>
      <c r="N93" s="636">
        <f t="shared" si="61"/>
        <v>-341670.9219954568</v>
      </c>
      <c r="O93" s="636">
        <f t="shared" si="61"/>
        <v>-349728.61637751246</v>
      </c>
      <c r="P93" s="636">
        <f t="shared" si="61"/>
        <v>-356852.88659552112</v>
      </c>
      <c r="Q93" s="636">
        <f t="shared" si="61"/>
        <v>-364147.19850119133</v>
      </c>
      <c r="R93" s="636">
        <f t="shared" si="61"/>
        <v>-371617.27079450316</v>
      </c>
      <c r="S93" s="636">
        <f t="shared" si="61"/>
        <v>-379269.0702398853</v>
      </c>
      <c r="T93" s="636">
        <f t="shared" si="61"/>
        <v>-387108.82429637143</v>
      </c>
      <c r="U93" s="636">
        <f t="shared" si="61"/>
        <v>-395143.03446766076</v>
      </c>
      <c r="V93" s="636">
        <f t="shared" si="61"/>
        <v>-403378.49041689053</v>
      </c>
      <c r="W93" s="636">
        <f t="shared" si="61"/>
        <v>-411822.28489389038</v>
      </c>
      <c r="X93" s="636">
        <f t="shared" si="61"/>
        <v>-420481.82952587836</v>
      </c>
      <c r="Y93" s="636">
        <f t="shared" si="61"/>
        <v>-213364.86253601682</v>
      </c>
      <c r="Z93" s="5"/>
      <c r="AA93" s="5"/>
      <c r="AB93" s="761"/>
      <c r="AC93" s="10"/>
      <c r="AD93" s="10"/>
    </row>
    <row r="94" spans="2:30" hidden="1" outlineLevel="1">
      <c r="B94" s="479" t="s">
        <v>961</v>
      </c>
      <c r="C94" s="5"/>
      <c r="D94" s="28" t="s">
        <v>1097</v>
      </c>
      <c r="E94" s="636"/>
      <c r="F94" s="636">
        <f t="shared" ref="F94:Y94" si="62">F59</f>
        <v>-21102.885127804308</v>
      </c>
      <c r="G94" s="636">
        <f t="shared" si="62"/>
        <v>-28938.086937835506</v>
      </c>
      <c r="H94" s="636">
        <f t="shared" si="62"/>
        <v>-35442.906425398927</v>
      </c>
      <c r="I94" s="636">
        <f t="shared" si="62"/>
        <v>-40452.559163944548</v>
      </c>
      <c r="J94" s="636">
        <f t="shared" si="62"/>
        <v>-43580.789460397078</v>
      </c>
      <c r="K94" s="636">
        <f t="shared" si="62"/>
        <v>-46965.720197922587</v>
      </c>
      <c r="L94" s="636">
        <f t="shared" si="62"/>
        <v>-50629.42111053491</v>
      </c>
      <c r="M94" s="636">
        <f t="shared" si="62"/>
        <v>-54595.923321403548</v>
      </c>
      <c r="N94" s="636">
        <f t="shared" si="62"/>
        <v>-58624.109599113326</v>
      </c>
      <c r="O94" s="636">
        <f t="shared" si="62"/>
        <v>-59995.401753666971</v>
      </c>
      <c r="P94" s="636">
        <f t="shared" si="62"/>
        <v>-61179.397010249864</v>
      </c>
      <c r="Q94" s="636">
        <f t="shared" si="62"/>
        <v>-62390.460417348477</v>
      </c>
      <c r="R94" s="636">
        <f t="shared" si="62"/>
        <v>-63629.474416585756</v>
      </c>
      <c r="S94" s="636">
        <f t="shared" si="62"/>
        <v>-64897.359184163033</v>
      </c>
      <c r="T94" s="636">
        <f t="shared" si="62"/>
        <v>-66195.074543718918</v>
      </c>
      <c r="U94" s="636">
        <f t="shared" si="62"/>
        <v>-67523.621988103172</v>
      </c>
      <c r="V94" s="636">
        <f t="shared" si="62"/>
        <v>-68884.046816843198</v>
      </c>
      <c r="W94" s="636">
        <f t="shared" si="62"/>
        <v>-70277.440396528458</v>
      </c>
      <c r="X94" s="636">
        <f t="shared" si="62"/>
        <v>-71704.942551820874</v>
      </c>
      <c r="Y94" s="636">
        <f t="shared" si="62"/>
        <v>-36370.800755460084</v>
      </c>
      <c r="Z94" s="636"/>
      <c r="AA94" s="5"/>
      <c r="AB94" s="761"/>
      <c r="AC94" s="10"/>
      <c r="AD94" s="10"/>
    </row>
    <row r="95" spans="2:30" hidden="1" outlineLevel="1">
      <c r="B95" s="479" t="s">
        <v>962</v>
      </c>
      <c r="C95" s="5"/>
      <c r="D95" s="28" t="s">
        <v>1097</v>
      </c>
      <c r="E95" s="636"/>
      <c r="F95" s="636">
        <f t="shared" ref="F95:Y95" si="63">F60</f>
        <v>-3806.734025694599</v>
      </c>
      <c r="G95" s="636">
        <f t="shared" si="63"/>
        <v>-6000.359417147909</v>
      </c>
      <c r="H95" s="636">
        <f t="shared" si="63"/>
        <v>-6540.0106870232412</v>
      </c>
      <c r="I95" s="636">
        <f t="shared" si="63"/>
        <v>-6824.5788694485045</v>
      </c>
      <c r="J95" s="636">
        <f t="shared" si="63"/>
        <v>-7121.4305652113962</v>
      </c>
      <c r="K95" s="636">
        <f t="shared" si="63"/>
        <v>-7431.1081188057979</v>
      </c>
      <c r="L95" s="636">
        <f t="shared" si="63"/>
        <v>-7754.1792313820988</v>
      </c>
      <c r="M95" s="636">
        <f t="shared" si="63"/>
        <v>-8091.2382581214124</v>
      </c>
      <c r="N95" s="636">
        <f t="shared" si="63"/>
        <v>-8442.9075794828041</v>
      </c>
      <c r="O95" s="636">
        <f t="shared" si="63"/>
        <v>-8809.8390509646197</v>
      </c>
      <c r="P95" s="636">
        <f t="shared" si="63"/>
        <v>-9192.7155363347283</v>
      </c>
      <c r="Q95" s="636">
        <f t="shared" si="63"/>
        <v>-9592.2525296198455</v>
      </c>
      <c r="R95" s="636">
        <f t="shared" si="63"/>
        <v>-10009.199871503713</v>
      </c>
      <c r="S95" s="636">
        <f t="shared" si="63"/>
        <v>-10444.343566168616</v>
      </c>
      <c r="T95" s="636">
        <f t="shared" si="63"/>
        <v>-10898.507705026946</v>
      </c>
      <c r="U95" s="636">
        <f t="shared" si="63"/>
        <v>-11372.55650423087</v>
      </c>
      <c r="V95" s="636">
        <f t="shared" si="63"/>
        <v>-11867.396463321196</v>
      </c>
      <c r="W95" s="636">
        <f t="shared" si="63"/>
        <v>-12383.978652882874</v>
      </c>
      <c r="X95" s="636">
        <f t="shared" si="63"/>
        <v>-12923.301139617455</v>
      </c>
      <c r="Y95" s="636">
        <f t="shared" si="63"/>
        <v>-6608.9553881597085</v>
      </c>
      <c r="Z95" s="5"/>
      <c r="AA95" s="5"/>
      <c r="AB95" s="968"/>
      <c r="AC95" s="10"/>
      <c r="AD95" s="10"/>
    </row>
    <row r="96" spans="2:30" hidden="1" outlineLevel="1">
      <c r="B96" s="479" t="s">
        <v>963</v>
      </c>
      <c r="C96" s="5"/>
      <c r="D96" s="28" t="s">
        <v>1097</v>
      </c>
      <c r="E96" s="636"/>
      <c r="F96" s="636">
        <f t="shared" ref="F96:Y96" si="64">F61</f>
        <v>-4137.7543757550002</v>
      </c>
      <c r="G96" s="636">
        <f t="shared" si="64"/>
        <v>-4342.9463319847819</v>
      </c>
      <c r="H96" s="636">
        <f t="shared" si="64"/>
        <v>-4526.4504304990833</v>
      </c>
      <c r="I96" s="636">
        <f t="shared" si="64"/>
        <v>-4717.4380634112731</v>
      </c>
      <c r="J96" s="636">
        <f t="shared" si="64"/>
        <v>-4916.2068682077925</v>
      </c>
      <c r="K96" s="636">
        <f t="shared" si="64"/>
        <v>-5123.0661014302987</v>
      </c>
      <c r="L96" s="636">
        <f t="shared" si="64"/>
        <v>-5338.3370857620403</v>
      </c>
      <c r="M96" s="636">
        <f t="shared" si="64"/>
        <v>-5562.3536741210191</v>
      </c>
      <c r="N96" s="636">
        <f t="shared" si="64"/>
        <v>-5795.4627314009667</v>
      </c>
      <c r="O96" s="636">
        <f t="shared" si="64"/>
        <v>-6038.024634524847</v>
      </c>
      <c r="P96" s="636">
        <f t="shared" si="64"/>
        <v>-6290.4137915007386</v>
      </c>
      <c r="Q96" s="636">
        <f t="shared" si="64"/>
        <v>-6553.0191801955052</v>
      </c>
      <c r="R96" s="636">
        <f t="shared" si="64"/>
        <v>-6826.2449075685317</v>
      </c>
      <c r="S96" s="636">
        <f t="shared" si="64"/>
        <v>-7110.5107901354404</v>
      </c>
      <c r="T96" s="636">
        <f t="shared" si="64"/>
        <v>-7406.2529564605666</v>
      </c>
      <c r="U96" s="636">
        <f t="shared" si="64"/>
        <v>-7713.9244725066683</v>
      </c>
      <c r="V96" s="636">
        <f t="shared" si="64"/>
        <v>-8033.9959907013908</v>
      </c>
      <c r="W96" s="636">
        <f t="shared" si="64"/>
        <v>-8366.9564236120132</v>
      </c>
      <c r="X96" s="636">
        <f t="shared" si="64"/>
        <v>-8713.313643153273</v>
      </c>
      <c r="Y96" s="636">
        <f t="shared" si="64"/>
        <v>-4446.4745623000408</v>
      </c>
      <c r="Z96" s="5"/>
      <c r="AA96" s="5"/>
      <c r="AB96" s="761"/>
      <c r="AC96" s="10"/>
      <c r="AD96" s="10"/>
    </row>
    <row r="97" spans="2:30" hidden="1" outlineLevel="1">
      <c r="B97" s="42" t="s">
        <v>577</v>
      </c>
      <c r="C97" s="482"/>
      <c r="D97" s="483" t="s">
        <v>1097</v>
      </c>
      <c r="E97" s="620"/>
      <c r="F97" s="620">
        <f t="shared" ref="F97:Y97" si="65">SUM(F93:F96)</f>
        <v>-148797.36092909702</v>
      </c>
      <c r="G97" s="620">
        <f t="shared" si="65"/>
        <v>-207329.28641946282</v>
      </c>
      <c r="H97" s="620">
        <f t="shared" si="65"/>
        <v>-254833.61058349602</v>
      </c>
      <c r="I97" s="620">
        <f t="shared" si="65"/>
        <v>-290462.15732384921</v>
      </c>
      <c r="J97" s="620">
        <f t="shared" si="65"/>
        <v>-311971.62385063793</v>
      </c>
      <c r="K97" s="620">
        <f t="shared" si="65"/>
        <v>-335187.36442310776</v>
      </c>
      <c r="L97" s="620">
        <f t="shared" si="65"/>
        <v>-360252.57168872736</v>
      </c>
      <c r="M97" s="620">
        <f t="shared" si="65"/>
        <v>-387322.95840345992</v>
      </c>
      <c r="N97" s="620">
        <f t="shared" si="65"/>
        <v>-414533.40190545394</v>
      </c>
      <c r="O97" s="620">
        <f t="shared" si="65"/>
        <v>-424571.8818166689</v>
      </c>
      <c r="P97" s="620">
        <f t="shared" si="65"/>
        <v>-433515.41293360642</v>
      </c>
      <c r="Q97" s="620">
        <f t="shared" si="65"/>
        <v>-442682.93062835519</v>
      </c>
      <c r="R97" s="620">
        <f t="shared" si="65"/>
        <v>-452082.18999016116</v>
      </c>
      <c r="S97" s="620">
        <f t="shared" si="65"/>
        <v>-461721.28378035239</v>
      </c>
      <c r="T97" s="620">
        <f t="shared" si="65"/>
        <v>-471608.6595015779</v>
      </c>
      <c r="U97" s="620">
        <f t="shared" si="65"/>
        <v>-481753.13743250153</v>
      </c>
      <c r="V97" s="620">
        <f t="shared" si="65"/>
        <v>-492163.92968775629</v>
      </c>
      <c r="W97" s="620">
        <f t="shared" si="65"/>
        <v>-502850.66036691371</v>
      </c>
      <c r="X97" s="620">
        <f t="shared" si="65"/>
        <v>-513823.38686047</v>
      </c>
      <c r="Y97" s="620">
        <f t="shared" si="65"/>
        <v>-260791.09324193664</v>
      </c>
      <c r="Z97" s="5"/>
      <c r="AA97" s="5"/>
      <c r="AB97" s="701"/>
      <c r="AC97" s="10"/>
      <c r="AD97" s="10"/>
    </row>
    <row r="98" spans="2:30" s="5" customFormat="1" hidden="1" outlineLevel="1">
      <c r="B98" s="481" t="s">
        <v>576</v>
      </c>
      <c r="D98" s="28" t="s">
        <v>1097</v>
      </c>
      <c r="E98" s="484"/>
      <c r="F98" s="484">
        <f t="shared" ref="F98:Y98" si="66">F90+F97</f>
        <v>110054.74674255049</v>
      </c>
      <c r="G98" s="484">
        <f t="shared" si="66"/>
        <v>166520.58365911781</v>
      </c>
      <c r="H98" s="484">
        <f t="shared" si="66"/>
        <v>215370.31012781462</v>
      </c>
      <c r="I98" s="484">
        <f t="shared" si="66"/>
        <v>249638.66335588071</v>
      </c>
      <c r="J98" s="484">
        <f t="shared" si="66"/>
        <v>267161.57539598353</v>
      </c>
      <c r="K98" s="484">
        <f t="shared" si="66"/>
        <v>285989.03884815861</v>
      </c>
      <c r="L98" s="484">
        <f t="shared" si="66"/>
        <v>306223.9413843014</v>
      </c>
      <c r="M98" s="484">
        <f t="shared" si="66"/>
        <v>327977.70328979177</v>
      </c>
      <c r="N98" s="484">
        <f t="shared" si="66"/>
        <v>348893.75275152648</v>
      </c>
      <c r="O98" s="484">
        <f t="shared" si="66"/>
        <v>357035.694694384</v>
      </c>
      <c r="P98" s="484">
        <f t="shared" si="66"/>
        <v>364612.33219044365</v>
      </c>
      <c r="Q98" s="484">
        <f t="shared" si="66"/>
        <v>372377.959329148</v>
      </c>
      <c r="R98" s="484">
        <f t="shared" si="66"/>
        <v>380339.14706893597</v>
      </c>
      <c r="S98" s="484">
        <f t="shared" si="66"/>
        <v>388502.75865122728</v>
      </c>
      <c r="T98" s="484">
        <f t="shared" si="66"/>
        <v>396875.96473673714</v>
      </c>
      <c r="U98" s="484">
        <f t="shared" si="66"/>
        <v>405466.25941383885</v>
      </c>
      <c r="V98" s="484">
        <f t="shared" si="66"/>
        <v>414281.47713354154</v>
      </c>
      <c r="W98" s="484">
        <f t="shared" si="66"/>
        <v>423329.81062929303</v>
      </c>
      <c r="X98" s="484">
        <f t="shared" si="66"/>
        <v>454413.34088370769</v>
      </c>
      <c r="Y98" s="484">
        <f t="shared" si="66"/>
        <v>272894.23872444208</v>
      </c>
      <c r="Z98" s="484"/>
      <c r="AB98" s="701"/>
      <c r="AC98" s="701"/>
      <c r="AD98" s="10"/>
    </row>
    <row r="99" spans="2:30" s="5" customFormat="1" hidden="1" outlineLevel="1">
      <c r="D99" s="28"/>
      <c r="E99" s="25"/>
      <c r="F99" s="1230">
        <f>F98/F90</f>
        <v>0.42516457653168632</v>
      </c>
      <c r="G99" s="1230">
        <f t="shared" ref="G99:X99" si="67">G98/G90</f>
        <v>0.44542100181582611</v>
      </c>
      <c r="H99" s="1230">
        <f t="shared" si="67"/>
        <v>0.45803597256698492</v>
      </c>
      <c r="I99" s="1230">
        <f t="shared" si="67"/>
        <v>0.46220752459087994</v>
      </c>
      <c r="J99" s="1230">
        <f t="shared" si="67"/>
        <v>0.46131283052590788</v>
      </c>
      <c r="K99" s="1230">
        <f t="shared" si="67"/>
        <v>0.46039907076648534</v>
      </c>
      <c r="L99" s="1230">
        <f t="shared" si="67"/>
        <v>0.45946696601857162</v>
      </c>
      <c r="M99" s="1230">
        <f t="shared" si="67"/>
        <v>0.45851726533204462</v>
      </c>
      <c r="N99" s="1230">
        <f t="shared" si="67"/>
        <v>0.45700988054097946</v>
      </c>
      <c r="O99" s="1230">
        <f t="shared" si="67"/>
        <v>0.45679661434210145</v>
      </c>
      <c r="P99" s="1230">
        <f t="shared" si="67"/>
        <v>0.45683455363874526</v>
      </c>
      <c r="Q99" s="1230">
        <f t="shared" si="67"/>
        <v>0.4568713379788884</v>
      </c>
      <c r="R99" s="1230">
        <f t="shared" si="67"/>
        <v>0.45690701347547757</v>
      </c>
      <c r="S99" s="1230">
        <f t="shared" si="67"/>
        <v>0.4569416286325394</v>
      </c>
      <c r="T99" s="1230">
        <f t="shared" si="67"/>
        <v>0.45697523440303656</v>
      </c>
      <c r="U99" s="1230">
        <f t="shared" si="67"/>
        <v>0.45700788424496369</v>
      </c>
      <c r="V99" s="1230">
        <f t="shared" si="67"/>
        <v>0.45703963417536025</v>
      </c>
      <c r="W99" s="1230">
        <f t="shared" si="67"/>
        <v>0.45707054282191489</v>
      </c>
      <c r="X99" s="1230">
        <f t="shared" si="67"/>
        <v>0.46932049555939831</v>
      </c>
      <c r="Y99" s="1230">
        <f>Y98/Y90</f>
        <v>0.51133921503698732</v>
      </c>
      <c r="AA99" s="11"/>
    </row>
    <row r="100" spans="2:30" s="5" customFormat="1" hidden="1" outlineLevel="1">
      <c r="B100" s="33" t="s">
        <v>578</v>
      </c>
      <c r="D100" s="28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2:30" s="5" customFormat="1" hidden="1" outlineLevel="1">
      <c r="B101" s="479" t="s">
        <v>581</v>
      </c>
      <c r="D101" s="28" t="s">
        <v>1097</v>
      </c>
      <c r="E101" s="649"/>
      <c r="F101" s="636">
        <f t="shared" ref="F101:Y101" si="68">F62</f>
        <v>-31549.127115153286</v>
      </c>
      <c r="G101" s="636">
        <f t="shared" si="68"/>
        <v>-32633.365450344052</v>
      </c>
      <c r="H101" s="636">
        <f t="shared" si="68"/>
        <v>-33754.865442987546</v>
      </c>
      <c r="I101" s="636">
        <f t="shared" si="68"/>
        <v>-34914.907652044887</v>
      </c>
      <c r="J101" s="636">
        <f t="shared" si="68"/>
        <v>-36114.816645020168</v>
      </c>
      <c r="K101" s="636">
        <f t="shared" si="68"/>
        <v>-37355.962510387355</v>
      </c>
      <c r="L101" s="636">
        <f t="shared" si="68"/>
        <v>-38639.762421994339</v>
      </c>
      <c r="M101" s="636">
        <f t="shared" si="68"/>
        <v>-39967.682257230204</v>
      </c>
      <c r="N101" s="636">
        <f t="shared" si="68"/>
        <v>-41341.238270803689</v>
      </c>
      <c r="O101" s="636">
        <f t="shared" si="68"/>
        <v>-42761.998826043644</v>
      </c>
      <c r="P101" s="636">
        <f t="shared" si="68"/>
        <v>-44231.586185698681</v>
      </c>
      <c r="Q101" s="636">
        <f t="shared" si="68"/>
        <v>-45751.678364280524</v>
      </c>
      <c r="R101" s="636">
        <f t="shared" si="68"/>
        <v>-47324.011044066305</v>
      </c>
      <c r="S101" s="636">
        <f t="shared" si="68"/>
        <v>-48950.37955694738</v>
      </c>
      <c r="T101" s="636">
        <f t="shared" si="68"/>
        <v>-50632.640934387804</v>
      </c>
      <c r="U101" s="636">
        <f t="shared" si="68"/>
        <v>-52372.716027832925</v>
      </c>
      <c r="V101" s="636">
        <f t="shared" si="68"/>
        <v>-54172.591701989455</v>
      </c>
      <c r="W101" s="636">
        <f t="shared" si="68"/>
        <v>-56034.323103481169</v>
      </c>
      <c r="X101" s="636">
        <f t="shared" si="68"/>
        <v>-57960.036007470801</v>
      </c>
      <c r="Y101" s="636">
        <f t="shared" si="68"/>
        <v>-29477.991313099585</v>
      </c>
    </row>
    <row r="102" spans="2:30" s="5" customFormat="1" hidden="1" outlineLevel="1">
      <c r="B102" s="479" t="s">
        <v>579</v>
      </c>
      <c r="D102" s="28" t="s">
        <v>1097</v>
      </c>
      <c r="E102" s="649"/>
      <c r="F102" s="636">
        <f t="shared" ref="F102:Y102" si="69">F63</f>
        <v>-4979.8548799999999</v>
      </c>
      <c r="G102" s="636">
        <f t="shared" si="69"/>
        <v>-5150.9958927093321</v>
      </c>
      <c r="H102" s="636">
        <f t="shared" si="69"/>
        <v>-5328.0184515554438</v>
      </c>
      <c r="I102" s="636">
        <f t="shared" si="69"/>
        <v>-5511.1246856738999</v>
      </c>
      <c r="J102" s="636">
        <f t="shared" si="69"/>
        <v>-5700.5236707048925</v>
      </c>
      <c r="K102" s="636">
        <f t="shared" si="69"/>
        <v>-5896.4316675214504</v>
      </c>
      <c r="L102" s="636">
        <f t="shared" si="69"/>
        <v>-6099.0723691619387</v>
      </c>
      <c r="M102" s="636">
        <f t="shared" si="69"/>
        <v>-6308.6771562488038</v>
      </c>
      <c r="N102" s="636">
        <f t="shared" si="69"/>
        <v>-6525.4853611852222</v>
      </c>
      <c r="O102" s="636">
        <f t="shared" si="69"/>
        <v>-6749.744541431287</v>
      </c>
      <c r="P102" s="636">
        <f t="shared" si="69"/>
        <v>-6981.7107621718096</v>
      </c>
      <c r="Q102" s="636">
        <f t="shared" si="69"/>
        <v>-7221.6488886984471</v>
      </c>
      <c r="R102" s="636">
        <f t="shared" si="69"/>
        <v>-7469.8328888400501</v>
      </c>
      <c r="S102" s="636">
        <f t="shared" si="69"/>
        <v>-7726.5461457865204</v>
      </c>
      <c r="T102" s="636">
        <f t="shared" si="69"/>
        <v>-7992.0817816633844</v>
      </c>
      <c r="U102" s="636">
        <f t="shared" si="69"/>
        <v>-8266.7429922265492</v>
      </c>
      <c r="V102" s="636">
        <f t="shared" si="69"/>
        <v>-8550.8433930594001</v>
      </c>
      <c r="W102" s="636">
        <f t="shared" si="69"/>
        <v>-8844.7073776675425</v>
      </c>
      <c r="X102" s="636">
        <f t="shared" si="69"/>
        <v>-9148.670487880052</v>
      </c>
      <c r="Y102" s="636">
        <f t="shared" si="69"/>
        <v>-4652.9375712150613</v>
      </c>
    </row>
    <row r="103" spans="2:30" s="5" customFormat="1" hidden="1" outlineLevel="1">
      <c r="B103" s="479" t="s">
        <v>973</v>
      </c>
      <c r="D103" s="28" t="s">
        <v>1097</v>
      </c>
      <c r="E103" s="649"/>
      <c r="F103" s="636">
        <f t="shared" ref="F103:Y103" si="70">F64</f>
        <v>-6515.2687599999999</v>
      </c>
      <c r="G103" s="636">
        <f t="shared" si="70"/>
        <v>-6739.1768297186663</v>
      </c>
      <c r="H103" s="636">
        <f t="shared" si="70"/>
        <v>-6970.779873433331</v>
      </c>
      <c r="I103" s="636">
        <f t="shared" si="70"/>
        <v>-7210.3423417503236</v>
      </c>
      <c r="J103" s="636">
        <f t="shared" si="70"/>
        <v>-7458.1377735618098</v>
      </c>
      <c r="K103" s="636">
        <f t="shared" si="70"/>
        <v>-7714.4491083798848</v>
      </c>
      <c r="L103" s="636">
        <f t="shared" si="70"/>
        <v>-7979.5690094045403</v>
      </c>
      <c r="M103" s="636">
        <f t="shared" si="70"/>
        <v>-8253.8001976944088</v>
      </c>
      <c r="N103" s="636">
        <f t="shared" si="70"/>
        <v>-8537.4557978218418</v>
      </c>
      <c r="O103" s="636">
        <f t="shared" si="70"/>
        <v>-8830.8596954069872</v>
      </c>
      <c r="P103" s="636">
        <f t="shared" si="70"/>
        <v>-9134.3469069391394</v>
      </c>
      <c r="Q103" s="636">
        <f t="shared" si="70"/>
        <v>-9448.2639623076157</v>
      </c>
      <c r="R103" s="636">
        <f t="shared" si="70"/>
        <v>-9772.9693004789206</v>
      </c>
      <c r="S103" s="636">
        <f t="shared" si="70"/>
        <v>-10108.833678772045</v>
      </c>
      <c r="T103" s="636">
        <f t="shared" si="70"/>
        <v>-10456.240596199179</v>
      </c>
      <c r="U103" s="636">
        <f t="shared" si="70"/>
        <v>-10815.586731355223</v>
      </c>
      <c r="V103" s="636">
        <f t="shared" si="70"/>
        <v>-11187.282395356131</v>
      </c>
      <c r="W103" s="636">
        <f t="shared" si="70"/>
        <v>-11571.752000343204</v>
      </c>
      <c r="X103" s="636">
        <f t="shared" si="70"/>
        <v>-11969.434544088332</v>
      </c>
      <c r="Y103" s="636">
        <f t="shared" si="70"/>
        <v>-6087.5546638354581</v>
      </c>
    </row>
    <row r="104" spans="2:30" s="5" customFormat="1" hidden="1" outlineLevel="1">
      <c r="B104" s="479" t="s">
        <v>580</v>
      </c>
      <c r="D104" s="28" t="s">
        <v>1097</v>
      </c>
      <c r="E104" s="649"/>
      <c r="F104" s="636">
        <f>'Outras Prem.'!I71+'Outras Prem.'!I14</f>
        <v>-2521.1756569999998</v>
      </c>
      <c r="G104" s="636">
        <f>'Outras Prem.'!J71+'Outras Prem.'!J14</f>
        <v>-2607.820060412233</v>
      </c>
      <c r="H104" s="636">
        <f>'Outras Prem.'!K71+'Outras Prem.'!K14</f>
        <v>-2697.4421431550672</v>
      </c>
      <c r="I104" s="636">
        <f>'Outras Prem.'!L71+'Outras Prem.'!L14</f>
        <v>-2790.1442381414963</v>
      </c>
      <c r="J104" s="636">
        <f>'Outras Prem.'!M71+'Outras Prem.'!M14</f>
        <v>-2886.0321951256255</v>
      </c>
      <c r="K104" s="636">
        <f>'Outras Prem.'!N71+'Outras Prem.'!N14</f>
        <v>-2985.2155015647768</v>
      </c>
      <c r="L104" s="636">
        <f>'Outras Prem.'!O71+'Outras Prem.'!O14</f>
        <v>-3087.8074076352191</v>
      </c>
      <c r="M104" s="636">
        <f>'Outras Prem.'!P71+'Outras Prem.'!P14</f>
        <v>-3193.9250555442832</v>
      </c>
      <c r="N104" s="636">
        <f>'Outras Prem.'!Q71+'Outras Prem.'!Q14</f>
        <v>-3303.6896132864886</v>
      </c>
      <c r="O104" s="636">
        <f>'Outras Prem.'!R71+'Outras Prem.'!R14</f>
        <v>-3417.2264129964342</v>
      </c>
      <c r="P104" s="636">
        <f>'Outras Prem.'!S71+'Outras Prem.'!S14</f>
        <v>-3534.6650940564123</v>
      </c>
      <c r="Q104" s="636">
        <f>'Outras Prem.'!T71+'Outras Prem.'!T14</f>
        <v>-3656.1397511221512</v>
      </c>
      <c r="R104" s="636">
        <f>'Outras Prem.'!U71+'Outras Prem.'!U14</f>
        <v>-3781.7890872357157</v>
      </c>
      <c r="S104" s="636">
        <f>'Outras Prem.'!V71+'Outras Prem.'!V14</f>
        <v>-3911.7565722003828</v>
      </c>
      <c r="T104" s="636">
        <f>'Outras Prem.'!W71+'Outras Prem.'!W14</f>
        <v>-4046.1906063983361</v>
      </c>
      <c r="U104" s="636">
        <f>'Outras Prem.'!X71+'Outras Prem.'!X14</f>
        <v>-4185.2446902382253</v>
      </c>
      <c r="V104" s="636">
        <f>'Outras Prem.'!Y71+'Outras Prem.'!Y14</f>
        <v>-4329.0775994260794</v>
      </c>
      <c r="W104" s="636">
        <f>'Outras Prem.'!Z71+'Outras Prem.'!Z14</f>
        <v>-4477.8535662596887</v>
      </c>
      <c r="X104" s="636">
        <f>'Outras Prem.'!AA71+'Outras Prem.'!AA14</f>
        <v>-4631.7424671534809</v>
      </c>
      <c r="Y104" s="636">
        <f>'Outras Prem.'!AB71+'Outras Prem.'!AB14</f>
        <v>-2355.6656209403673</v>
      </c>
    </row>
    <row r="105" spans="2:30" s="5" customFormat="1" hidden="1" outlineLevel="1">
      <c r="B105" s="479" t="s">
        <v>1041</v>
      </c>
      <c r="D105" s="28" t="s">
        <v>1097</v>
      </c>
      <c r="E105" s="649"/>
      <c r="F105" s="636">
        <f t="shared" ref="F105:Y105" si="71">F66</f>
        <v>-6345.2817450000002</v>
      </c>
      <c r="G105" s="636">
        <f t="shared" si="71"/>
        <v>-6409.1556916365007</v>
      </c>
      <c r="H105" s="636">
        <f t="shared" si="71"/>
        <v>-6953.8808119188634</v>
      </c>
      <c r="I105" s="636">
        <f t="shared" si="71"/>
        <v>-7022.2204672810576</v>
      </c>
      <c r="J105" s="636">
        <f t="shared" si="71"/>
        <v>-7440.0572242822209</v>
      </c>
      <c r="K105" s="636">
        <f t="shared" si="71"/>
        <v>-7513.1748057212008</v>
      </c>
      <c r="L105" s="636">
        <f t="shared" si="71"/>
        <v>-7960.2243693503069</v>
      </c>
      <c r="M105" s="636">
        <f t="shared" si="71"/>
        <v>-8038.4539227062869</v>
      </c>
      <c r="N105" s="636">
        <f t="shared" si="71"/>
        <v>-8516.7586888435053</v>
      </c>
      <c r="O105" s="636">
        <f t="shared" si="71"/>
        <v>-8600.4576145715582</v>
      </c>
      <c r="P105" s="636">
        <f t="shared" si="71"/>
        <v>-9112.2027719818507</v>
      </c>
      <c r="Q105" s="636">
        <f t="shared" si="71"/>
        <v>-9201.7534579758249</v>
      </c>
      <c r="R105" s="636">
        <f t="shared" si="71"/>
        <v>-9749.2769715879695</v>
      </c>
      <c r="S105" s="636">
        <f t="shared" si="71"/>
        <v>-9845.0885401623018</v>
      </c>
      <c r="T105" s="636">
        <f t="shared" si="71"/>
        <v>-10430.891832322888</v>
      </c>
      <c r="U105" s="636">
        <f t="shared" si="71"/>
        <v>-10533.402009333609</v>
      </c>
      <c r="V105" s="636">
        <f t="shared" si="71"/>
        <v>-11160.161387834523</v>
      </c>
      <c r="W105" s="636">
        <f t="shared" si="71"/>
        <v>-11269.838502478746</v>
      </c>
      <c r="X105" s="636">
        <f t="shared" si="71"/>
        <v>-11940.417387568321</v>
      </c>
      <c r="Y105" s="636">
        <f t="shared" si="71"/>
        <v>-5999.5449748917017</v>
      </c>
      <c r="Z105" s="480"/>
    </row>
    <row r="106" spans="2:30" hidden="1" outlineLevel="1">
      <c r="B106" s="42" t="s">
        <v>582</v>
      </c>
      <c r="C106" s="482"/>
      <c r="D106" s="483" t="s">
        <v>1097</v>
      </c>
      <c r="E106" s="620">
        <f>SUM(E101:E105)</f>
        <v>0</v>
      </c>
      <c r="F106" s="620">
        <f t="shared" ref="F106:Y106" si="72">SUM(F101:F105)</f>
        <v>-51910.708157153284</v>
      </c>
      <c r="G106" s="620">
        <f t="shared" si="72"/>
        <v>-53540.513924820785</v>
      </c>
      <c r="H106" s="620">
        <f t="shared" si="72"/>
        <v>-55704.98672305025</v>
      </c>
      <c r="I106" s="620">
        <f t="shared" si="72"/>
        <v>-57448.739384891662</v>
      </c>
      <c r="J106" s="620">
        <f t="shared" si="72"/>
        <v>-59599.567508694716</v>
      </c>
      <c r="K106" s="620">
        <f t="shared" si="72"/>
        <v>-61465.233593574674</v>
      </c>
      <c r="L106" s="620">
        <f t="shared" si="72"/>
        <v>-63766.435577546341</v>
      </c>
      <c r="M106" s="620">
        <f t="shared" si="72"/>
        <v>-65762.538589423988</v>
      </c>
      <c r="N106" s="620">
        <f t="shared" si="72"/>
        <v>-68224.627731940753</v>
      </c>
      <c r="O106" s="620">
        <f t="shared" si="72"/>
        <v>-70360.287090449914</v>
      </c>
      <c r="P106" s="620">
        <f t="shared" si="72"/>
        <v>-72994.511720847891</v>
      </c>
      <c r="Q106" s="620">
        <f t="shared" si="72"/>
        <v>-75279.484424384558</v>
      </c>
      <c r="R106" s="620">
        <f t="shared" si="72"/>
        <v>-78097.879292208963</v>
      </c>
      <c r="S106" s="620">
        <f t="shared" si="72"/>
        <v>-80542.604493868625</v>
      </c>
      <c r="T106" s="620">
        <f t="shared" si="72"/>
        <v>-83558.045750971592</v>
      </c>
      <c r="U106" s="620">
        <f t="shared" si="72"/>
        <v>-86173.692450986535</v>
      </c>
      <c r="V106" s="620">
        <f t="shared" si="72"/>
        <v>-89399.95647766559</v>
      </c>
      <c r="W106" s="620">
        <f t="shared" si="72"/>
        <v>-92198.474550230341</v>
      </c>
      <c r="X106" s="620">
        <f t="shared" si="72"/>
        <v>-95650.300894160988</v>
      </c>
      <c r="Y106" s="620">
        <f t="shared" si="72"/>
        <v>-48573.694143982175</v>
      </c>
      <c r="Z106" s="5"/>
      <c r="AA106" s="5"/>
      <c r="AB106" s="5"/>
    </row>
    <row r="107" spans="2:30" hidden="1" outlineLevel="1">
      <c r="B107" s="481" t="s">
        <v>583</v>
      </c>
      <c r="C107" s="5"/>
      <c r="D107" s="28" t="s">
        <v>1097</v>
      </c>
      <c r="E107" s="484">
        <f t="shared" ref="E107:Y107" si="73">E98+E106</f>
        <v>0</v>
      </c>
      <c r="F107" s="484">
        <f t="shared" si="73"/>
        <v>58144.038585397204</v>
      </c>
      <c r="G107" s="484">
        <f t="shared" si="73"/>
        <v>112980.06973429702</v>
      </c>
      <c r="H107" s="484">
        <f t="shared" si="73"/>
        <v>159665.32340476438</v>
      </c>
      <c r="I107" s="484">
        <f t="shared" si="73"/>
        <v>192189.92397098904</v>
      </c>
      <c r="J107" s="484">
        <f t="shared" si="73"/>
        <v>207562.00788728881</v>
      </c>
      <c r="K107" s="484">
        <f t="shared" si="73"/>
        <v>224523.80525458395</v>
      </c>
      <c r="L107" s="484">
        <f t="shared" si="73"/>
        <v>242457.50580675507</v>
      </c>
      <c r="M107" s="484">
        <f t="shared" si="73"/>
        <v>262215.16470036778</v>
      </c>
      <c r="N107" s="484">
        <f t="shared" si="73"/>
        <v>280669.12501958571</v>
      </c>
      <c r="O107" s="484">
        <f t="shared" si="73"/>
        <v>286675.40760393406</v>
      </c>
      <c r="P107" s="484">
        <f t="shared" si="73"/>
        <v>291617.82046959572</v>
      </c>
      <c r="Q107" s="484">
        <f t="shared" si="73"/>
        <v>297098.47490476345</v>
      </c>
      <c r="R107" s="484">
        <f t="shared" si="73"/>
        <v>302241.26777672698</v>
      </c>
      <c r="S107" s="484">
        <f t="shared" si="73"/>
        <v>307960.15415735869</v>
      </c>
      <c r="T107" s="484">
        <f t="shared" si="73"/>
        <v>313317.91898576554</v>
      </c>
      <c r="U107" s="484">
        <f t="shared" si="73"/>
        <v>319292.56696285232</v>
      </c>
      <c r="V107" s="484">
        <f t="shared" si="73"/>
        <v>324881.52065587597</v>
      </c>
      <c r="W107" s="484">
        <f>W98+W106</f>
        <v>331131.33607906266</v>
      </c>
      <c r="X107" s="484">
        <f t="shared" si="73"/>
        <v>358763.0399895467</v>
      </c>
      <c r="Y107" s="484">
        <f t="shared" si="73"/>
        <v>224320.54458045991</v>
      </c>
      <c r="Z107" s="5"/>
      <c r="AA107" s="5"/>
      <c r="AB107" s="5"/>
    </row>
    <row r="108" spans="2:30" hidden="1" outlineLevel="1">
      <c r="B108" s="5"/>
      <c r="C108" s="5"/>
      <c r="D108" s="28"/>
      <c r="E108" s="648"/>
      <c r="F108" s="1230">
        <f>F107/F90</f>
        <v>0.22462261987510104</v>
      </c>
      <c r="G108" s="1230">
        <f t="shared" ref="G108:Y108" si="74">G107/G90</f>
        <v>0.30220705897409944</v>
      </c>
      <c r="H108" s="1230">
        <f t="shared" si="74"/>
        <v>0.33956612518931656</v>
      </c>
      <c r="I108" s="1230">
        <f t="shared" si="74"/>
        <v>0.35584082936425349</v>
      </c>
      <c r="J108" s="1230">
        <f t="shared" si="74"/>
        <v>0.35840115565348446</v>
      </c>
      <c r="K108" s="1230">
        <f t="shared" si="74"/>
        <v>0.36144934687181751</v>
      </c>
      <c r="L108" s="1230">
        <f t="shared" si="74"/>
        <v>0.36379002268034605</v>
      </c>
      <c r="M108" s="1230">
        <f t="shared" si="74"/>
        <v>0.3665803468986803</v>
      </c>
      <c r="N108" s="1230">
        <f t="shared" si="74"/>
        <v>0.36764362298023662</v>
      </c>
      <c r="O108" s="1230">
        <f t="shared" si="74"/>
        <v>0.36677664881857769</v>
      </c>
      <c r="P108" s="1230">
        <f t="shared" si="74"/>
        <v>0.36537737505199824</v>
      </c>
      <c r="Q108" s="1230">
        <f t="shared" si="74"/>
        <v>0.36451077283349226</v>
      </c>
      <c r="R108" s="1230">
        <f t="shared" si="74"/>
        <v>0.3630868819923937</v>
      </c>
      <c r="S108" s="1230">
        <f t="shared" si="74"/>
        <v>0.36221059248879245</v>
      </c>
      <c r="T108" s="1230">
        <f t="shared" si="74"/>
        <v>0.36076392171082361</v>
      </c>
      <c r="U108" s="1230">
        <f t="shared" si="74"/>
        <v>0.35988005683576296</v>
      </c>
      <c r="V108" s="1230">
        <f t="shared" si="74"/>
        <v>0.35841267241362401</v>
      </c>
      <c r="W108" s="1230">
        <f t="shared" si="74"/>
        <v>0.35752355663782814</v>
      </c>
      <c r="X108" s="1230">
        <f t="shared" si="74"/>
        <v>0.37053236022703029</v>
      </c>
      <c r="Y108" s="1230">
        <f t="shared" si="74"/>
        <v>0.42032360858400308</v>
      </c>
      <c r="Z108" s="5"/>
      <c r="AA108" s="5"/>
      <c r="AB108" s="5"/>
    </row>
    <row r="109" spans="2:30" hidden="1" outlineLevel="1">
      <c r="B109" s="33" t="s">
        <v>588</v>
      </c>
      <c r="C109" s="5"/>
      <c r="D109" s="28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5"/>
      <c r="AA109" s="5"/>
      <c r="AB109" s="5"/>
    </row>
    <row r="110" spans="2:30" hidden="1" outlineLevel="1">
      <c r="B110" s="479" t="s">
        <v>993</v>
      </c>
      <c r="C110" s="5"/>
      <c r="D110" s="28" t="s">
        <v>1097</v>
      </c>
      <c r="E110" s="2"/>
      <c r="F110" s="2">
        <f t="shared" ref="F110:Y110" ca="1" si="75">-F167</f>
        <v>-30942.074011657969</v>
      </c>
      <c r="G110" s="2">
        <f t="shared" ca="1" si="75"/>
        <v>-44183.631613826437</v>
      </c>
      <c r="H110" s="2">
        <f t="shared" ca="1" si="75"/>
        <v>-56009.745781960577</v>
      </c>
      <c r="I110" s="2">
        <f t="shared" ca="1" si="75"/>
        <v>-63810.142010151481</v>
      </c>
      <c r="J110" s="2">
        <f t="shared" ca="1" si="75"/>
        <v>-65049.54472107633</v>
      </c>
      <c r="K110" s="2">
        <f t="shared" ca="1" si="75"/>
        <v>-67856.662166832</v>
      </c>
      <c r="L110" s="2">
        <f t="shared" ca="1" si="75"/>
        <v>-70291.860698754972</v>
      </c>
      <c r="M110" s="2">
        <f t="shared" ca="1" si="75"/>
        <v>-72466.468263774877</v>
      </c>
      <c r="N110" s="2">
        <f t="shared" ca="1" si="75"/>
        <v>-73967.472183499282</v>
      </c>
      <c r="O110" s="2">
        <f t="shared" ca="1" si="75"/>
        <v>-75953.328309548349</v>
      </c>
      <c r="P110" s="2">
        <f t="shared" ca="1" si="75"/>
        <v>-79277.115166888616</v>
      </c>
      <c r="Q110" s="2">
        <f t="shared" ca="1" si="75"/>
        <v>-82160.528857918078</v>
      </c>
      <c r="R110" s="2">
        <f t="shared" ca="1" si="75"/>
        <v>-84735.388009399117</v>
      </c>
      <c r="S110" s="2">
        <f t="shared" ca="1" si="75"/>
        <v>-86511.300363943155</v>
      </c>
      <c r="T110" s="2">
        <f t="shared" ca="1" si="75"/>
        <v>-88862.667066576309</v>
      </c>
      <c r="U110" s="2">
        <f t="shared" ca="1" si="75"/>
        <v>-92798.219919817711</v>
      </c>
      <c r="V110" s="2">
        <f t="shared" ca="1" si="75"/>
        <v>-96212.345874900246</v>
      </c>
      <c r="W110" s="2">
        <f t="shared" ca="1" si="75"/>
        <v>-107181.47523326597</v>
      </c>
      <c r="X110" s="2">
        <f t="shared" ca="1" si="75"/>
        <v>-109284.99480484352</v>
      </c>
      <c r="Y110" s="2">
        <f t="shared" ca="1" si="75"/>
        <v>-88404.224881810253</v>
      </c>
      <c r="Z110" s="5"/>
      <c r="AA110" s="5"/>
      <c r="AB110" s="5"/>
    </row>
    <row r="111" spans="2:30" hidden="1" outlineLevel="1">
      <c r="B111" s="42" t="s">
        <v>589</v>
      </c>
      <c r="C111" s="482"/>
      <c r="D111" s="483" t="s">
        <v>1097</v>
      </c>
      <c r="E111" s="620">
        <f t="shared" ref="E111:Y111" si="76">SUM(E110:E110)</f>
        <v>0</v>
      </c>
      <c r="F111" s="620">
        <f t="shared" ca="1" si="76"/>
        <v>-30942.074011657969</v>
      </c>
      <c r="G111" s="620">
        <f t="shared" ca="1" si="76"/>
        <v>-44183.631613826437</v>
      </c>
      <c r="H111" s="620">
        <f t="shared" ca="1" si="76"/>
        <v>-56009.745781960577</v>
      </c>
      <c r="I111" s="620">
        <f t="shared" ca="1" si="76"/>
        <v>-63810.142010151481</v>
      </c>
      <c r="J111" s="620">
        <f t="shared" ca="1" si="76"/>
        <v>-65049.54472107633</v>
      </c>
      <c r="K111" s="620">
        <f t="shared" ca="1" si="76"/>
        <v>-67856.662166832</v>
      </c>
      <c r="L111" s="620">
        <f t="shared" ca="1" si="76"/>
        <v>-70291.860698754972</v>
      </c>
      <c r="M111" s="620">
        <f t="shared" ca="1" si="76"/>
        <v>-72466.468263774877</v>
      </c>
      <c r="N111" s="620">
        <f t="shared" ca="1" si="76"/>
        <v>-73967.472183499282</v>
      </c>
      <c r="O111" s="620">
        <f t="shared" ca="1" si="76"/>
        <v>-75953.328309548349</v>
      </c>
      <c r="P111" s="620">
        <f t="shared" ca="1" si="76"/>
        <v>-79277.115166888616</v>
      </c>
      <c r="Q111" s="620">
        <f t="shared" ca="1" si="76"/>
        <v>-82160.528857918078</v>
      </c>
      <c r="R111" s="620">
        <f t="shared" ca="1" si="76"/>
        <v>-84735.388009399117</v>
      </c>
      <c r="S111" s="620">
        <f t="shared" ca="1" si="76"/>
        <v>-86511.300363943155</v>
      </c>
      <c r="T111" s="620">
        <f t="shared" ca="1" si="76"/>
        <v>-88862.667066576309</v>
      </c>
      <c r="U111" s="620">
        <f t="shared" ca="1" si="76"/>
        <v>-92798.219919817711</v>
      </c>
      <c r="V111" s="620">
        <f t="shared" ca="1" si="76"/>
        <v>-96212.345874900246</v>
      </c>
      <c r="W111" s="620">
        <f t="shared" ca="1" si="76"/>
        <v>-107181.47523326597</v>
      </c>
      <c r="X111" s="620">
        <f t="shared" ca="1" si="76"/>
        <v>-109284.99480484352</v>
      </c>
      <c r="Y111" s="620">
        <f t="shared" ca="1" si="76"/>
        <v>-88404.224881810253</v>
      </c>
      <c r="Z111" s="5"/>
      <c r="AA111" s="5"/>
      <c r="AB111" s="5"/>
    </row>
    <row r="112" spans="2:30" hidden="1" outlineLevel="1">
      <c r="B112" s="33" t="s">
        <v>10</v>
      </c>
      <c r="C112" s="5"/>
      <c r="D112" s="28" t="s">
        <v>1097</v>
      </c>
      <c r="E112" s="484">
        <f>E107+E111</f>
        <v>0</v>
      </c>
      <c r="F112" s="484">
        <f t="shared" ref="F112:Y112" ca="1" si="77">F107+F111</f>
        <v>27201.964573739235</v>
      </c>
      <c r="G112" s="484">
        <f t="shared" ca="1" si="77"/>
        <v>68796.438120470586</v>
      </c>
      <c r="H112" s="484">
        <f t="shared" ca="1" si="77"/>
        <v>103655.5776228038</v>
      </c>
      <c r="I112" s="484">
        <f t="shared" ca="1" si="77"/>
        <v>128379.78196083756</v>
      </c>
      <c r="J112" s="484">
        <f t="shared" ca="1" si="77"/>
        <v>142512.46316621249</v>
      </c>
      <c r="K112" s="484">
        <f t="shared" ca="1" si="77"/>
        <v>156667.14308775193</v>
      </c>
      <c r="L112" s="484">
        <f t="shared" ca="1" si="77"/>
        <v>172165.64510800008</v>
      </c>
      <c r="M112" s="484">
        <f t="shared" ca="1" si="77"/>
        <v>189748.6964365929</v>
      </c>
      <c r="N112" s="484">
        <f t="shared" ca="1" si="77"/>
        <v>206701.65283608643</v>
      </c>
      <c r="O112" s="484">
        <f t="shared" ca="1" si="77"/>
        <v>210722.07929438571</v>
      </c>
      <c r="P112" s="484">
        <f t="shared" ca="1" si="77"/>
        <v>212340.70530270709</v>
      </c>
      <c r="Q112" s="484">
        <f t="shared" ca="1" si="77"/>
        <v>214937.94604684538</v>
      </c>
      <c r="R112" s="484">
        <f t="shared" ca="1" si="77"/>
        <v>217505.87976732786</v>
      </c>
      <c r="S112" s="484">
        <f t="shared" ca="1" si="77"/>
        <v>221448.85379341553</v>
      </c>
      <c r="T112" s="484">
        <f t="shared" ca="1" si="77"/>
        <v>224455.25191918924</v>
      </c>
      <c r="U112" s="484">
        <f t="shared" ca="1" si="77"/>
        <v>226494.34704303462</v>
      </c>
      <c r="V112" s="484">
        <f t="shared" ca="1" si="77"/>
        <v>228669.17478097574</v>
      </c>
      <c r="W112" s="484">
        <f t="shared" ca="1" si="77"/>
        <v>223949.86084579671</v>
      </c>
      <c r="X112" s="484">
        <f t="shared" ca="1" si="77"/>
        <v>249478.04518470319</v>
      </c>
      <c r="Y112" s="484">
        <f t="shared" ca="1" si="77"/>
        <v>135916.31969864966</v>
      </c>
      <c r="Z112" s="5"/>
      <c r="AA112" s="5"/>
      <c r="AB112" s="5"/>
    </row>
    <row r="113" spans="2:28" hidden="1" outlineLevel="1">
      <c r="C113" s="5"/>
      <c r="D113" s="28"/>
      <c r="E113" s="2"/>
      <c r="F113" s="1230">
        <f ca="1">F112/F90</f>
        <v>0.10508689621428456</v>
      </c>
      <c r="G113" s="1230">
        <f t="shared" ref="G113:Y113" ca="1" si="78">G112/G90</f>
        <v>0.18402156487578838</v>
      </c>
      <c r="H113" s="1230">
        <f t="shared" ca="1" si="78"/>
        <v>0.22044813549405692</v>
      </c>
      <c r="I113" s="1230">
        <f t="shared" ca="1" si="78"/>
        <v>0.23769595794960746</v>
      </c>
      <c r="J113" s="1230">
        <f t="shared" ca="1" si="78"/>
        <v>0.24607890438953087</v>
      </c>
      <c r="K113" s="1230">
        <f t="shared" ca="1" si="78"/>
        <v>0.25221039025742858</v>
      </c>
      <c r="L113" s="1230">
        <f t="shared" ca="1" si="78"/>
        <v>0.25832214898942002</v>
      </c>
      <c r="M113" s="1230">
        <f t="shared" ca="1" si="78"/>
        <v>0.26527124410513186</v>
      </c>
      <c r="N113" s="1230">
        <f t="shared" ca="1" si="78"/>
        <v>0.27075491299357918</v>
      </c>
      <c r="O113" s="1230">
        <f t="shared" ca="1" si="78"/>
        <v>0.26960086573752123</v>
      </c>
      <c r="P113" s="1230">
        <f t="shared" ca="1" si="78"/>
        <v>0.26604851992672396</v>
      </c>
      <c r="Q113" s="1230">
        <f t="shared" ca="1" si="78"/>
        <v>0.26370783912604628</v>
      </c>
      <c r="R113" s="1230">
        <f t="shared" ca="1" si="78"/>
        <v>0.26129301362668722</v>
      </c>
      <c r="S113" s="1230">
        <f t="shared" ca="1" si="78"/>
        <v>0.26045941156884689</v>
      </c>
      <c r="T113" s="1230">
        <f t="shared" ca="1" si="78"/>
        <v>0.25844470432167144</v>
      </c>
      <c r="U113" s="1230">
        <f t="shared" ca="1" si="78"/>
        <v>0.25528561238417302</v>
      </c>
      <c r="V113" s="1230">
        <f t="shared" ca="1" si="78"/>
        <v>0.25227021181878739</v>
      </c>
      <c r="W113" s="1230">
        <f t="shared" ca="1" si="78"/>
        <v>0.24179937696690423</v>
      </c>
      <c r="X113" s="1230">
        <f t="shared" ca="1" si="78"/>
        <v>0.25766224109876873</v>
      </c>
      <c r="Y113" s="1230">
        <f t="shared" ca="1" si="78"/>
        <v>0.25467501457808878</v>
      </c>
      <c r="Z113" s="5"/>
      <c r="AA113" s="5"/>
      <c r="AB113" s="5"/>
    </row>
    <row r="114" spans="2:28" hidden="1" outlineLevel="1">
      <c r="B114" s="33" t="s">
        <v>587</v>
      </c>
      <c r="C114" s="5"/>
      <c r="D114" s="28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5"/>
      <c r="AA114" s="5"/>
      <c r="AB114" s="5"/>
    </row>
    <row r="115" spans="2:28" hidden="1" outlineLevel="1">
      <c r="B115" s="479" t="s">
        <v>585</v>
      </c>
      <c r="C115" s="5"/>
      <c r="D115" s="28" t="s">
        <v>1097</v>
      </c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5"/>
      <c r="AA115" s="5"/>
      <c r="AB115" s="5"/>
    </row>
    <row r="116" spans="2:28" hidden="1" outlineLevel="1">
      <c r="B116" s="479" t="s">
        <v>586</v>
      </c>
      <c r="C116" s="5"/>
      <c r="D116" s="28" t="s">
        <v>1097</v>
      </c>
      <c r="E116" s="2"/>
      <c r="F116" s="636">
        <f>F254-SAC!BF9</f>
        <v>-16168.768336879917</v>
      </c>
      <c r="G116" s="636">
        <f>G254-SAC!BG9</f>
        <v>-12620.777901559708</v>
      </c>
      <c r="H116" s="636">
        <f>H254-SAC!BH9</f>
        <v>-8725.3009926130399</v>
      </c>
      <c r="I116" s="636">
        <f>I254-SAC!BI9</f>
        <v>-4829.8240836663635</v>
      </c>
      <c r="J116" s="636">
        <f>J254-SAC!BJ9</f>
        <v>-1135.0232138948145</v>
      </c>
      <c r="K116" s="636">
        <f>K254-SAC!BK9</f>
        <v>-6.7187782561716984</v>
      </c>
      <c r="L116" s="636">
        <f>L254-SAC!BL9</f>
        <v>0</v>
      </c>
      <c r="M116" s="636">
        <f>M254-SAC!BM9</f>
        <v>0</v>
      </c>
      <c r="N116" s="636">
        <f>N254-SAC!BN9</f>
        <v>0</v>
      </c>
      <c r="O116" s="636">
        <f>O254-SAC!BO9</f>
        <v>0</v>
      </c>
      <c r="P116" s="636">
        <f>P254-SAC!BP9</f>
        <v>0</v>
      </c>
      <c r="Q116" s="636">
        <f>Q254-SAC!BQ9</f>
        <v>0</v>
      </c>
      <c r="R116" s="636">
        <f>R254-SAC!BR9</f>
        <v>0</v>
      </c>
      <c r="S116" s="636">
        <f>S254-SAC!BS9</f>
        <v>0</v>
      </c>
      <c r="T116" s="636">
        <f>T254-SAC!BT9</f>
        <v>0</v>
      </c>
      <c r="U116" s="636">
        <f>U254-SAC!BU9</f>
        <v>0</v>
      </c>
      <c r="V116" s="636">
        <f>V254-SAC!BV9</f>
        <v>0</v>
      </c>
      <c r="W116" s="636">
        <f>W254-SAC!BW9</f>
        <v>0</v>
      </c>
      <c r="X116" s="636">
        <f>X254-SAC!BX9</f>
        <v>0</v>
      </c>
      <c r="Y116" s="636">
        <f>Y254-SAC!BY9</f>
        <v>0</v>
      </c>
      <c r="Z116" s="5"/>
      <c r="AA116" s="5"/>
      <c r="AB116" s="5"/>
    </row>
    <row r="117" spans="2:28" hidden="1" outlineLevel="1">
      <c r="B117" s="42" t="s">
        <v>584</v>
      </c>
      <c r="C117" s="482"/>
      <c r="D117" s="483" t="s">
        <v>1097</v>
      </c>
      <c r="E117" s="620">
        <f>SUM(E115:E116)</f>
        <v>0</v>
      </c>
      <c r="F117" s="620">
        <f t="shared" ref="F117:Y117" si="79">SUM(F115:F116)</f>
        <v>-16168.768336879917</v>
      </c>
      <c r="G117" s="620">
        <f t="shared" si="79"/>
        <v>-12620.777901559708</v>
      </c>
      <c r="H117" s="620">
        <f t="shared" si="79"/>
        <v>-8725.3009926130399</v>
      </c>
      <c r="I117" s="620">
        <f t="shared" si="79"/>
        <v>-4829.8240836663635</v>
      </c>
      <c r="J117" s="620">
        <f t="shared" si="79"/>
        <v>-1135.0232138948145</v>
      </c>
      <c r="K117" s="620">
        <f t="shared" si="79"/>
        <v>-6.7187782561716984</v>
      </c>
      <c r="L117" s="620">
        <f t="shared" si="79"/>
        <v>0</v>
      </c>
      <c r="M117" s="620">
        <f t="shared" si="79"/>
        <v>0</v>
      </c>
      <c r="N117" s="620">
        <f t="shared" si="79"/>
        <v>0</v>
      </c>
      <c r="O117" s="620">
        <f t="shared" si="79"/>
        <v>0</v>
      </c>
      <c r="P117" s="620">
        <f t="shared" si="79"/>
        <v>0</v>
      </c>
      <c r="Q117" s="620">
        <f t="shared" si="79"/>
        <v>0</v>
      </c>
      <c r="R117" s="620">
        <f t="shared" si="79"/>
        <v>0</v>
      </c>
      <c r="S117" s="620">
        <f t="shared" si="79"/>
        <v>0</v>
      </c>
      <c r="T117" s="620">
        <f t="shared" si="79"/>
        <v>0</v>
      </c>
      <c r="U117" s="620">
        <f t="shared" si="79"/>
        <v>0</v>
      </c>
      <c r="V117" s="620">
        <f t="shared" si="79"/>
        <v>0</v>
      </c>
      <c r="W117" s="620">
        <f t="shared" si="79"/>
        <v>0</v>
      </c>
      <c r="X117" s="620">
        <f t="shared" si="79"/>
        <v>0</v>
      </c>
      <c r="Y117" s="620">
        <f t="shared" si="79"/>
        <v>0</v>
      </c>
      <c r="Z117" s="5"/>
      <c r="AA117" s="5"/>
      <c r="AB117" s="5"/>
    </row>
    <row r="118" spans="2:28" hidden="1" outlineLevel="1">
      <c r="B118" s="33" t="s">
        <v>9</v>
      </c>
      <c r="C118" s="5"/>
      <c r="D118" s="28" t="s">
        <v>1097</v>
      </c>
      <c r="E118" s="484">
        <f>E112+E117</f>
        <v>0</v>
      </c>
      <c r="F118" s="484">
        <f t="shared" ref="F118:X118" ca="1" si="80">F112+F117</f>
        <v>11033.196236859318</v>
      </c>
      <c r="G118" s="484">
        <f t="shared" ca="1" si="80"/>
        <v>56175.660218910882</v>
      </c>
      <c r="H118" s="484">
        <f t="shared" ca="1" si="80"/>
        <v>94930.276630190754</v>
      </c>
      <c r="I118" s="484">
        <f t="shared" ca="1" si="80"/>
        <v>123549.9578771712</v>
      </c>
      <c r="J118" s="484">
        <f t="shared" ca="1" si="80"/>
        <v>141377.43995231768</v>
      </c>
      <c r="K118" s="484">
        <f t="shared" ca="1" si="80"/>
        <v>156660.42430949575</v>
      </c>
      <c r="L118" s="484">
        <f t="shared" ca="1" si="80"/>
        <v>172165.64510800008</v>
      </c>
      <c r="M118" s="484">
        <f t="shared" ca="1" si="80"/>
        <v>189748.6964365929</v>
      </c>
      <c r="N118" s="484">
        <f t="shared" ca="1" si="80"/>
        <v>206701.65283608643</v>
      </c>
      <c r="O118" s="484">
        <f t="shared" ca="1" si="80"/>
        <v>210722.07929438571</v>
      </c>
      <c r="P118" s="484">
        <f t="shared" ca="1" si="80"/>
        <v>212340.70530270709</v>
      </c>
      <c r="Q118" s="484">
        <f t="shared" ca="1" si="80"/>
        <v>214937.94604684538</v>
      </c>
      <c r="R118" s="484">
        <f t="shared" ca="1" si="80"/>
        <v>217505.87976732786</v>
      </c>
      <c r="S118" s="484">
        <f t="shared" ca="1" si="80"/>
        <v>221448.85379341553</v>
      </c>
      <c r="T118" s="484">
        <f t="shared" ca="1" si="80"/>
        <v>224455.25191918924</v>
      </c>
      <c r="U118" s="484">
        <f t="shared" ca="1" si="80"/>
        <v>226494.34704303462</v>
      </c>
      <c r="V118" s="484">
        <f t="shared" ca="1" si="80"/>
        <v>228669.17478097574</v>
      </c>
      <c r="W118" s="484">
        <f t="shared" ca="1" si="80"/>
        <v>223949.86084579671</v>
      </c>
      <c r="X118" s="484">
        <f t="shared" ca="1" si="80"/>
        <v>249478.04518470319</v>
      </c>
      <c r="Y118" s="484">
        <f ca="1">Y112+Y117</f>
        <v>135916.31969864966</v>
      </c>
      <c r="Z118" s="5"/>
      <c r="AA118" s="5"/>
      <c r="AB118" s="5"/>
    </row>
    <row r="119" spans="2:28" hidden="1" outlineLevel="1">
      <c r="C119" s="5"/>
      <c r="D119" s="28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5"/>
      <c r="AA119" s="5"/>
      <c r="AB119" s="5"/>
    </row>
    <row r="120" spans="2:28" hidden="1" outlineLevel="1">
      <c r="B120" s="5" t="s">
        <v>1237</v>
      </c>
      <c r="C120" s="5"/>
      <c r="D120" s="28" t="s">
        <v>1097</v>
      </c>
      <c r="E120" s="2">
        <f>-'Outras Prem.'!H112</f>
        <v>0</v>
      </c>
      <c r="F120" s="2">
        <f ca="1">-'Outras Prem.'!I112</f>
        <v>-3751.2867205321681</v>
      </c>
      <c r="G120" s="2">
        <f ca="1">-'Outras Prem.'!J112</f>
        <v>-19099.724474429702</v>
      </c>
      <c r="H120" s="2">
        <f ca="1">-'Outras Prem.'!K112</f>
        <v>-32276.294054264858</v>
      </c>
      <c r="I120" s="2">
        <f ca="1">-'Outras Prem.'!L112</f>
        <v>-42006.985678238212</v>
      </c>
      <c r="J120" s="2">
        <f ca="1">-'Outras Prem.'!M112</f>
        <v>-48068.329583788014</v>
      </c>
      <c r="K120" s="2">
        <f ca="1">-'Outras Prem.'!N112</f>
        <v>-53264.544265228556</v>
      </c>
      <c r="L120" s="2">
        <f ca="1">-'Outras Prem.'!O112</f>
        <v>-58536.319336720029</v>
      </c>
      <c r="M120" s="2">
        <f ca="1">-'Outras Prem.'!P112</f>
        <v>-64514.556788441594</v>
      </c>
      <c r="N120" s="2">
        <f ca="1">-'Outras Prem.'!Q112</f>
        <v>-70278.561964269393</v>
      </c>
      <c r="O120" s="2">
        <f ca="1">-'Outras Prem.'!R112</f>
        <v>-71645.506960091152</v>
      </c>
      <c r="P120" s="2">
        <f ca="1">-'Outras Prem.'!S112</f>
        <v>-72195.839802920411</v>
      </c>
      <c r="Q120" s="2">
        <f ca="1">-'Outras Prem.'!T112</f>
        <v>-73078.901655927431</v>
      </c>
      <c r="R120" s="2">
        <f ca="1">-'Outras Prem.'!U112</f>
        <v>-73951.999120891473</v>
      </c>
      <c r="S120" s="2">
        <f ca="1">-'Outras Prem.'!V112</f>
        <v>-75292.610289761287</v>
      </c>
      <c r="T120" s="2">
        <f ca="1">-'Outras Prem.'!W112</f>
        <v>-76314.785652524341</v>
      </c>
      <c r="U120" s="2">
        <f ca="1">-'Outras Prem.'!X112</f>
        <v>-77008.077994631778</v>
      </c>
      <c r="V120" s="2">
        <f ca="1">-'Outras Prem.'!Y112</f>
        <v>-77747.519425531762</v>
      </c>
      <c r="W120" s="2">
        <f ca="1">-'Outras Prem.'!Z112</f>
        <v>-76142.952687570883</v>
      </c>
      <c r="X120" s="2">
        <f ca="1">-'Outras Prem.'!AA112</f>
        <v>-84822.535362799099</v>
      </c>
      <c r="Y120" s="2">
        <f ca="1">-'Outras Prem.'!AB112</f>
        <v>-46211.548697540886</v>
      </c>
      <c r="Z120" s="5"/>
      <c r="AA120" s="5"/>
      <c r="AB120" s="5"/>
    </row>
    <row r="121" spans="2:28" hidden="1" outlineLevel="1">
      <c r="B121" s="5" t="s">
        <v>1236</v>
      </c>
      <c r="C121" s="5"/>
      <c r="D121" s="28" t="s">
        <v>1097</v>
      </c>
      <c r="E121" s="636">
        <f>IF(E118&lt;0,'Outras Prem.'!H99,-'Outras Prem.'!H101)</f>
        <v>0</v>
      </c>
      <c r="F121" s="636">
        <f ca="1">IF(F118&lt;0,'Outras Prem.'!I99,-'Outras Prem.'!I101)</f>
        <v>0</v>
      </c>
      <c r="G121" s="636">
        <f ca="1">IF(G118&lt;0,'Outras Prem.'!J99,-'Outras Prem.'!J101)</f>
        <v>0</v>
      </c>
      <c r="H121" s="636">
        <f ca="1">IF(H118&lt;0,'Outras Prem.'!K99,-'Outras Prem.'!K101)</f>
        <v>0</v>
      </c>
      <c r="I121" s="636">
        <f ca="1">IF(I118&lt;0,'Outras Prem.'!L99,-'Outras Prem.'!L101)</f>
        <v>0</v>
      </c>
      <c r="J121" s="636">
        <f ca="1">IF(J118&lt;0,'Outras Prem.'!M99,-'Outras Prem.'!M101)</f>
        <v>0</v>
      </c>
      <c r="K121" s="636">
        <f ca="1">IF(K118&lt;0,'Outras Prem.'!N99,-'Outras Prem.'!N101)</f>
        <v>0</v>
      </c>
      <c r="L121" s="636">
        <f ca="1">IF(L118&lt;0,'Outras Prem.'!O99,-'Outras Prem.'!O101)</f>
        <v>0</v>
      </c>
      <c r="M121" s="636">
        <f ca="1">IF(M118&lt;0,'Outras Prem.'!P99,-'Outras Prem.'!P101)</f>
        <v>0</v>
      </c>
      <c r="N121" s="636">
        <f ca="1">IF(N118&lt;0,'Outras Prem.'!Q99,-'Outras Prem.'!Q101)</f>
        <v>0</v>
      </c>
      <c r="O121" s="636">
        <f ca="1">IF(O118&lt;0,'Outras Prem.'!R99,-'Outras Prem.'!R101)</f>
        <v>0</v>
      </c>
      <c r="P121" s="636">
        <f ca="1">IF(P118&lt;0,'Outras Prem.'!S99,-'Outras Prem.'!S101)</f>
        <v>0</v>
      </c>
      <c r="Q121" s="636">
        <f ca="1">IF(Q118&lt;0,'Outras Prem.'!T99,-'Outras Prem.'!T101)</f>
        <v>0</v>
      </c>
      <c r="R121" s="636">
        <f ca="1">IF(R118&lt;0,'Outras Prem.'!U99,-'Outras Prem.'!U101)</f>
        <v>0</v>
      </c>
      <c r="S121" s="636">
        <f ca="1">IF(S118&lt;0,'Outras Prem.'!V99,-'Outras Prem.'!V101)</f>
        <v>0</v>
      </c>
      <c r="T121" s="636">
        <f ca="1">IF(T118&lt;0,'Outras Prem.'!W99,-'Outras Prem.'!W101)</f>
        <v>0</v>
      </c>
      <c r="U121" s="636">
        <f ca="1">IF(U118&lt;0,'Outras Prem.'!X99,-'Outras Prem.'!X101)</f>
        <v>0</v>
      </c>
      <c r="V121" s="636">
        <f ca="1">IF(V118&lt;0,'Outras Prem.'!Y99,-'Outras Prem.'!Y101)</f>
        <v>0</v>
      </c>
      <c r="W121" s="636">
        <f ca="1">IF(W118&lt;0,'Outras Prem.'!Z99,-'Outras Prem.'!Z101)</f>
        <v>0</v>
      </c>
      <c r="X121" s="636">
        <f ca="1">IF(X118&lt;0,'Outras Prem.'!AA99,-'Outras Prem.'!AA101)</f>
        <v>0</v>
      </c>
      <c r="Y121" s="636">
        <f ca="1">IF(Y118&lt;0,'Outras Prem.'!AB99,-'Outras Prem.'!AB101)</f>
        <v>0</v>
      </c>
      <c r="Z121" s="5"/>
      <c r="AA121" s="5"/>
      <c r="AB121" s="5"/>
    </row>
    <row r="122" spans="2:28" hidden="1" outlineLevel="1">
      <c r="B122" s="26" t="s">
        <v>590</v>
      </c>
      <c r="C122" s="26"/>
      <c r="D122" s="27" t="s">
        <v>1097</v>
      </c>
      <c r="E122" s="621">
        <f>SUM(E118:E121)</f>
        <v>0</v>
      </c>
      <c r="F122" s="621">
        <f t="shared" ref="F122:Y122" ca="1" si="81">SUM(F118:F121)</f>
        <v>7281.9095163271495</v>
      </c>
      <c r="G122" s="621">
        <f t="shared" ca="1" si="81"/>
        <v>37075.935744481176</v>
      </c>
      <c r="H122" s="621">
        <f t="shared" ca="1" si="81"/>
        <v>62653.982575925897</v>
      </c>
      <c r="I122" s="621">
        <f t="shared" ca="1" si="81"/>
        <v>81542.972198932985</v>
      </c>
      <c r="J122" s="621">
        <f t="shared" ca="1" si="81"/>
        <v>93309.110368529669</v>
      </c>
      <c r="K122" s="621">
        <f t="shared" ca="1" si="81"/>
        <v>103395.88004426719</v>
      </c>
      <c r="L122" s="621">
        <f t="shared" ca="1" si="81"/>
        <v>113629.32577128006</v>
      </c>
      <c r="M122" s="621">
        <f t="shared" ca="1" si="81"/>
        <v>125234.13964815131</v>
      </c>
      <c r="N122" s="621">
        <f t="shared" ca="1" si="81"/>
        <v>136423.09087181702</v>
      </c>
      <c r="O122" s="621">
        <f t="shared" ca="1" si="81"/>
        <v>139076.57233429456</v>
      </c>
      <c r="P122" s="621">
        <f t="shared" ca="1" si="81"/>
        <v>140144.86549978668</v>
      </c>
      <c r="Q122" s="621">
        <f t="shared" ca="1" si="81"/>
        <v>141859.04439091793</v>
      </c>
      <c r="R122" s="621">
        <f t="shared" ca="1" si="81"/>
        <v>143553.88064643639</v>
      </c>
      <c r="S122" s="621">
        <f t="shared" ca="1" si="81"/>
        <v>146156.24350365426</v>
      </c>
      <c r="T122" s="621">
        <f t="shared" ca="1" si="81"/>
        <v>148140.46626666491</v>
      </c>
      <c r="U122" s="621">
        <f t="shared" ca="1" si="81"/>
        <v>149486.26904840284</v>
      </c>
      <c r="V122" s="621">
        <f t="shared" ca="1" si="81"/>
        <v>150921.65535544397</v>
      </c>
      <c r="W122" s="621">
        <f t="shared" ca="1" si="81"/>
        <v>147806.90815822582</v>
      </c>
      <c r="X122" s="621">
        <f t="shared" ca="1" si="81"/>
        <v>164655.5098219041</v>
      </c>
      <c r="Y122" s="621">
        <f t="shared" ca="1" si="81"/>
        <v>89704.771001108777</v>
      </c>
      <c r="Z122" s="5"/>
      <c r="AA122" s="5"/>
      <c r="AB122" s="5"/>
    </row>
    <row r="123" spans="2:28" hidden="1" outlineLevel="1">
      <c r="B123" s="31" t="s">
        <v>1742</v>
      </c>
      <c r="C123" s="33"/>
      <c r="D123" s="16" t="s">
        <v>362</v>
      </c>
      <c r="E123" s="484"/>
      <c r="F123" s="1230">
        <f ca="1">F122/F90</f>
        <v>2.8131544231288285E-2</v>
      </c>
      <c r="G123" s="1230">
        <f t="shared" ref="G123:Y123" ca="1" si="82">G122/G90</f>
        <v>9.9173327883431056E-2</v>
      </c>
      <c r="H123" s="1230">
        <f t="shared" ca="1" si="82"/>
        <v>0.13324853285175675</v>
      </c>
      <c r="I123" s="1230">
        <f t="shared" ca="1" si="82"/>
        <v>0.15097731585800811</v>
      </c>
      <c r="J123" s="1230">
        <f t="shared" ca="1" si="82"/>
        <v>0.16111856562516697</v>
      </c>
      <c r="K123" s="1230">
        <f t="shared" ca="1" si="82"/>
        <v>0.16645171886723203</v>
      </c>
      <c r="L123" s="1230">
        <f t="shared" ca="1" si="82"/>
        <v>0.17049261833301721</v>
      </c>
      <c r="M123" s="1230">
        <f t="shared" ca="1" si="82"/>
        <v>0.175079021109387</v>
      </c>
      <c r="N123" s="1230">
        <f t="shared" ca="1" si="82"/>
        <v>0.17869824257576222</v>
      </c>
      <c r="O123" s="1230">
        <f t="shared" ca="1" si="82"/>
        <v>0.17793657138676397</v>
      </c>
      <c r="P123" s="1230">
        <f t="shared" ca="1" si="82"/>
        <v>0.17559202315163783</v>
      </c>
      <c r="Q123" s="1230">
        <f t="shared" ca="1" si="82"/>
        <v>0.17404717382319054</v>
      </c>
      <c r="R123" s="1230">
        <f t="shared" ca="1" si="82"/>
        <v>0.17245338899361357</v>
      </c>
      <c r="S123" s="1230">
        <f t="shared" ca="1" si="82"/>
        <v>0.17190321163543895</v>
      </c>
      <c r="T123" s="1230">
        <f t="shared" ca="1" si="82"/>
        <v>0.17057350485230316</v>
      </c>
      <c r="U123" s="1230">
        <f t="shared" ca="1" si="82"/>
        <v>0.16848850417355418</v>
      </c>
      <c r="V123" s="1230">
        <f t="shared" ca="1" si="82"/>
        <v>0.16649833980039969</v>
      </c>
      <c r="W123" s="1230">
        <f t="shared" ca="1" si="82"/>
        <v>0.15958758879815679</v>
      </c>
      <c r="X123" s="1230">
        <f t="shared" ca="1" si="82"/>
        <v>0.17005707912518733</v>
      </c>
      <c r="Y123" s="1230">
        <f t="shared" ca="1" si="82"/>
        <v>0.16808550962153862</v>
      </c>
      <c r="Z123" s="5"/>
      <c r="AA123" s="5"/>
      <c r="AB123" s="5"/>
    </row>
    <row r="124" spans="2:28" hidden="1" outlineLevel="1">
      <c r="B124" s="33" t="s">
        <v>956</v>
      </c>
      <c r="C124" s="33"/>
      <c r="D124" s="16"/>
      <c r="E124" s="919"/>
      <c r="F124" s="484">
        <f ca="1">F122+E122</f>
        <v>7281.9095163271495</v>
      </c>
      <c r="G124" s="484">
        <f ca="1">F124+G122</f>
        <v>44357.845260808324</v>
      </c>
      <c r="H124" s="484">
        <f t="shared" ref="H124:Y124" ca="1" si="83">G124+H122</f>
        <v>107011.82783673421</v>
      </c>
      <c r="I124" s="484">
        <f t="shared" ca="1" si="83"/>
        <v>188554.8000356672</v>
      </c>
      <c r="J124" s="484">
        <f t="shared" ca="1" si="83"/>
        <v>281863.91040419688</v>
      </c>
      <c r="K124" s="484">
        <f t="shared" ca="1" si="83"/>
        <v>385259.7904484641</v>
      </c>
      <c r="L124" s="484">
        <f t="shared" ca="1" si="83"/>
        <v>498889.11621974414</v>
      </c>
      <c r="M124" s="484">
        <f t="shared" ca="1" si="83"/>
        <v>624123.25586789544</v>
      </c>
      <c r="N124" s="484">
        <f t="shared" ca="1" si="83"/>
        <v>760546.3467397124</v>
      </c>
      <c r="O124" s="484">
        <f t="shared" ca="1" si="83"/>
        <v>899622.91907400696</v>
      </c>
      <c r="P124" s="484">
        <f t="shared" ca="1" si="83"/>
        <v>1039767.7845737936</v>
      </c>
      <c r="Q124" s="484">
        <f t="shared" ca="1" si="83"/>
        <v>1181626.8289647116</v>
      </c>
      <c r="R124" s="484">
        <f t="shared" ca="1" si="83"/>
        <v>1325180.7096111481</v>
      </c>
      <c r="S124" s="484">
        <f t="shared" ca="1" si="83"/>
        <v>1471336.9531148025</v>
      </c>
      <c r="T124" s="484">
        <f t="shared" ca="1" si="83"/>
        <v>1619477.4193814674</v>
      </c>
      <c r="U124" s="484">
        <f t="shared" ca="1" si="83"/>
        <v>1768963.6884298702</v>
      </c>
      <c r="V124" s="484">
        <f t="shared" ca="1" si="83"/>
        <v>1919885.3437853141</v>
      </c>
      <c r="W124" s="484">
        <f t="shared" ca="1" si="83"/>
        <v>2067692.2519435398</v>
      </c>
      <c r="X124" s="484">
        <f t="shared" ca="1" si="83"/>
        <v>2232347.7617654437</v>
      </c>
      <c r="Y124" s="484">
        <f t="shared" ca="1" si="83"/>
        <v>2322052.5327665526</v>
      </c>
      <c r="Z124" s="5"/>
      <c r="AA124" s="1199"/>
      <c r="AB124" s="5"/>
    </row>
    <row r="125" spans="2:28" ht="15.75" customHeight="1" collapsed="1">
      <c r="B125" s="5"/>
      <c r="C125" s="5"/>
      <c r="D125" s="28"/>
      <c r="E125" s="648"/>
      <c r="Z125" s="5"/>
      <c r="AA125" s="5"/>
      <c r="AB125" s="5"/>
    </row>
    <row r="126" spans="2:28" ht="18" customHeight="1">
      <c r="B126" s="1445" t="s">
        <v>1730</v>
      </c>
      <c r="C126" s="1446"/>
      <c r="D126" s="1446"/>
      <c r="E126" s="1446"/>
      <c r="F126" s="1446"/>
      <c r="G126" s="1446"/>
      <c r="H126" s="1446"/>
      <c r="I126" s="1446"/>
      <c r="J126" s="1446"/>
      <c r="K126" s="1446"/>
      <c r="L126" s="1446"/>
      <c r="M126" s="1446"/>
      <c r="N126" s="1446"/>
      <c r="O126" s="1446"/>
      <c r="P126" s="1446"/>
      <c r="Q126" s="1446"/>
      <c r="R126" s="1446"/>
      <c r="S126" s="1446"/>
      <c r="T126" s="1446"/>
      <c r="U126" s="1446"/>
      <c r="V126" s="1446"/>
      <c r="W126" s="1446"/>
      <c r="X126" s="1446"/>
      <c r="Y126" s="1446"/>
      <c r="Z126" s="5"/>
      <c r="AA126" s="761"/>
      <c r="AB126" s="5"/>
    </row>
    <row r="127" spans="2:28" hidden="1" outlineLevel="1">
      <c r="E127" s="9"/>
      <c r="F127" s="9"/>
      <c r="G127" s="9"/>
      <c r="H127" s="9"/>
      <c r="I127" s="9"/>
      <c r="Z127" s="5"/>
      <c r="AA127" s="5"/>
      <c r="AB127" s="5"/>
    </row>
    <row r="128" spans="2:28" hidden="1" outlineLevel="1">
      <c r="B128" s="7" t="s">
        <v>1048</v>
      </c>
      <c r="F128" s="9"/>
      <c r="G128" s="9"/>
      <c r="H128" s="9"/>
      <c r="I128" s="9"/>
      <c r="Z128" s="5"/>
      <c r="AA128" s="5"/>
      <c r="AB128" s="5"/>
    </row>
    <row r="129" spans="2:28" hidden="1" outlineLevel="1">
      <c r="B129" s="478" t="s">
        <v>952</v>
      </c>
      <c r="D129" s="704" t="s">
        <v>1097</v>
      </c>
      <c r="E129" s="652">
        <f>E185</f>
        <v>2142.4928942967381</v>
      </c>
      <c r="F129" s="652">
        <f ca="1">F186</f>
        <v>1536.3795259881954</v>
      </c>
      <c r="G129" s="652">
        <f t="shared" ref="G129:X129" ca="1" si="84">G186</f>
        <v>2709.9917304495502</v>
      </c>
      <c r="H129" s="652">
        <f t="shared" ca="1" si="84"/>
        <v>33572.138464857322</v>
      </c>
      <c r="I129" s="652">
        <f t="shared" ca="1" si="84"/>
        <v>109224.89860462741</v>
      </c>
      <c r="J129" s="652">
        <f t="shared" ca="1" si="84"/>
        <v>197506.83222429926</v>
      </c>
      <c r="K129" s="652">
        <f t="shared" ca="1" si="84"/>
        <v>278724.20978901087</v>
      </c>
      <c r="L129" s="652">
        <f t="shared" ca="1" si="84"/>
        <v>385581.47135191003</v>
      </c>
      <c r="M129" s="652">
        <f t="shared" ca="1" si="84"/>
        <v>514694.62757244543</v>
      </c>
      <c r="N129" s="652">
        <f t="shared" ca="1" si="84"/>
        <v>678290.98980456637</v>
      </c>
      <c r="O129" s="652">
        <f t="shared" ca="1" si="84"/>
        <v>829834.25676001166</v>
      </c>
      <c r="P129" s="652">
        <f t="shared" ca="1" si="84"/>
        <v>942476.35417513223</v>
      </c>
      <c r="Q129" s="652">
        <f t="shared" ca="1" si="84"/>
        <v>1074237.5199107011</v>
      </c>
      <c r="R129" s="652">
        <f t="shared" ca="1" si="84"/>
        <v>1220169.8314356392</v>
      </c>
      <c r="S129" s="652">
        <f t="shared" ca="1" si="84"/>
        <v>1396284.3388125545</v>
      </c>
      <c r="T129" s="652">
        <f t="shared" ca="1" si="84"/>
        <v>1558003.7049625134</v>
      </c>
      <c r="U129" s="652">
        <f t="shared" ca="1" si="84"/>
        <v>1673890.3155028045</v>
      </c>
      <c r="V129" s="652">
        <f t="shared" ca="1" si="84"/>
        <v>1811724.5344618007</v>
      </c>
      <c r="W129" s="652">
        <f t="shared" ca="1" si="84"/>
        <v>1929184.2015086066</v>
      </c>
      <c r="X129" s="652">
        <f t="shared" ca="1" si="84"/>
        <v>2156857.5045435801</v>
      </c>
      <c r="Y129" s="652"/>
      <c r="Z129" s="5"/>
      <c r="AA129" s="5"/>
      <c r="AB129" s="5"/>
    </row>
    <row r="130" spans="2:28" hidden="1" outlineLevel="1">
      <c r="B130" s="478" t="s">
        <v>953</v>
      </c>
      <c r="D130" s="704" t="s">
        <v>1097</v>
      </c>
      <c r="E130" s="652">
        <f>E215*E203/$D$214</f>
        <v>0</v>
      </c>
      <c r="F130" s="652">
        <f t="shared" ref="F130:X130" si="85">F215*F203/$D$214</f>
        <v>14668.916934423602</v>
      </c>
      <c r="G130" s="652">
        <f t="shared" si="85"/>
        <v>21154.312180635228</v>
      </c>
      <c r="H130" s="652">
        <f t="shared" si="85"/>
        <v>26587.052839146458</v>
      </c>
      <c r="I130" s="652">
        <f t="shared" si="85"/>
        <v>30533.994188431945</v>
      </c>
      <c r="J130" s="652">
        <f t="shared" si="85"/>
        <v>32744.824630017101</v>
      </c>
      <c r="K130" s="652">
        <f t="shared" si="85"/>
        <v>35126.505282971222</v>
      </c>
      <c r="L130" s="652">
        <f t="shared" si="85"/>
        <v>37693.02227521663</v>
      </c>
      <c r="M130" s="652">
        <f t="shared" si="85"/>
        <v>40459.5597744521</v>
      </c>
      <c r="N130" s="652">
        <f t="shared" si="85"/>
        <v>43188.981105155646</v>
      </c>
      <c r="O130" s="652">
        <f t="shared" si="85"/>
        <v>44216.98700824719</v>
      </c>
      <c r="P130" s="652">
        <f t="shared" si="85"/>
        <v>45149.847855100234</v>
      </c>
      <c r="Q130" s="652">
        <f t="shared" si="85"/>
        <v>46105.977020546998</v>
      </c>
      <c r="R130" s="652">
        <f t="shared" si="85"/>
        <v>47086.180523186529</v>
      </c>
      <c r="S130" s="652">
        <f t="shared" si="85"/>
        <v>48091.29980262633</v>
      </c>
      <c r="T130" s="652">
        <f t="shared" si="85"/>
        <v>49122.213529998829</v>
      </c>
      <c r="U130" s="652">
        <f t="shared" si="85"/>
        <v>50179.839521773312</v>
      </c>
      <c r="V130" s="652">
        <f t="shared" si="85"/>
        <v>51265.136763292387</v>
      </c>
      <c r="W130" s="652">
        <f t="shared" si="85"/>
        <v>52379.107548889573</v>
      </c>
      <c r="X130" s="652">
        <f t="shared" si="85"/>
        <v>53522.799745901102</v>
      </c>
      <c r="Y130" s="652"/>
      <c r="Z130" s="37"/>
      <c r="AA130" s="5"/>
      <c r="AB130" s="5"/>
    </row>
    <row r="131" spans="2:28" hidden="1" outlineLevel="1">
      <c r="B131" s="479" t="s">
        <v>1086</v>
      </c>
      <c r="C131" s="5"/>
      <c r="D131" s="706" t="s">
        <v>1097</v>
      </c>
      <c r="E131" s="709">
        <f>-E216*E204/$D$214</f>
        <v>416.66666666666669</v>
      </c>
      <c r="F131" s="709">
        <f t="shared" ref="F131:X131" si="86">-F216*F204/$D$214</f>
        <v>317.22783547454992</v>
      </c>
      <c r="G131" s="709">
        <f t="shared" si="86"/>
        <v>500.02995142899243</v>
      </c>
      <c r="H131" s="709">
        <f t="shared" si="86"/>
        <v>545.0008905852701</v>
      </c>
      <c r="I131" s="709">
        <f t="shared" si="86"/>
        <v>568.7149057873753</v>
      </c>
      <c r="J131" s="709">
        <f t="shared" si="86"/>
        <v>593.45254710094969</v>
      </c>
      <c r="K131" s="709">
        <f t="shared" si="86"/>
        <v>619.25900990048308</v>
      </c>
      <c r="L131" s="709">
        <f t="shared" si="86"/>
        <v>646.18160261517494</v>
      </c>
      <c r="M131" s="709">
        <f t="shared" si="86"/>
        <v>674.26985484345096</v>
      </c>
      <c r="N131" s="709">
        <f t="shared" si="86"/>
        <v>703.57563162356701</v>
      </c>
      <c r="O131" s="709">
        <f t="shared" si="86"/>
        <v>734.15325424705156</v>
      </c>
      <c r="P131" s="709">
        <f t="shared" si="86"/>
        <v>766.05962802789406</v>
      </c>
      <c r="Q131" s="709">
        <f t="shared" si="86"/>
        <v>799.35437746832042</v>
      </c>
      <c r="R131" s="709">
        <f t="shared" si="86"/>
        <v>834.09998929197604</v>
      </c>
      <c r="S131" s="709">
        <f t="shared" si="86"/>
        <v>870.36196384738469</v>
      </c>
      <c r="T131" s="709">
        <f t="shared" si="86"/>
        <v>908.20897541891225</v>
      </c>
      <c r="U131" s="709">
        <f t="shared" si="86"/>
        <v>947.7130420192392</v>
      </c>
      <c r="V131" s="709">
        <f t="shared" si="86"/>
        <v>988.94970527676628</v>
      </c>
      <c r="W131" s="709">
        <f t="shared" si="86"/>
        <v>1031.9982210735727</v>
      </c>
      <c r="X131" s="709">
        <f t="shared" si="86"/>
        <v>1076.941761634788</v>
      </c>
      <c r="Y131" s="709"/>
      <c r="Z131" s="37"/>
      <c r="AA131" s="5"/>
      <c r="AB131" s="5"/>
    </row>
    <row r="132" spans="2:28" hidden="1" outlineLevel="1">
      <c r="B132" s="479" t="s">
        <v>1209</v>
      </c>
      <c r="C132" s="5"/>
      <c r="D132" s="706"/>
      <c r="E132" s="709">
        <f>'Outras Prem.'!H90</f>
        <v>5236.8065624999999</v>
      </c>
      <c r="F132" s="709">
        <f>'Outras Prem.'!I90</f>
        <v>0</v>
      </c>
      <c r="G132" s="709">
        <f>'Outras Prem.'!J90</f>
        <v>0</v>
      </c>
      <c r="H132" s="709">
        <f>'Outras Prem.'!K90</f>
        <v>0</v>
      </c>
      <c r="I132" s="709">
        <f>'Outras Prem.'!L90</f>
        <v>0</v>
      </c>
      <c r="J132" s="709">
        <f>'Outras Prem.'!M90</f>
        <v>0</v>
      </c>
      <c r="K132" s="709">
        <f>'Outras Prem.'!N90</f>
        <v>0</v>
      </c>
      <c r="L132" s="709">
        <f>'Outras Prem.'!O90</f>
        <v>0</v>
      </c>
      <c r="M132" s="709">
        <f>'Outras Prem.'!P90</f>
        <v>0</v>
      </c>
      <c r="N132" s="709">
        <f>'Outras Prem.'!Q90</f>
        <v>0</v>
      </c>
      <c r="O132" s="709">
        <f>'Outras Prem.'!R90</f>
        <v>0</v>
      </c>
      <c r="P132" s="709">
        <f>'Outras Prem.'!S90</f>
        <v>0</v>
      </c>
      <c r="Q132" s="709">
        <f>'Outras Prem.'!T90</f>
        <v>0</v>
      </c>
      <c r="R132" s="709">
        <f>'Outras Prem.'!U90</f>
        <v>0</v>
      </c>
      <c r="S132" s="709">
        <f>'Outras Prem.'!V90</f>
        <v>0</v>
      </c>
      <c r="T132" s="709">
        <f>'Outras Prem.'!W90</f>
        <v>0</v>
      </c>
      <c r="U132" s="709">
        <f>'Outras Prem.'!X90</f>
        <v>0</v>
      </c>
      <c r="V132" s="709">
        <f>'Outras Prem.'!Y90</f>
        <v>0</v>
      </c>
      <c r="W132" s="709">
        <f>'Outras Prem.'!Z90</f>
        <v>0</v>
      </c>
      <c r="X132" s="709">
        <f>'Outras Prem.'!AA90</f>
        <v>0</v>
      </c>
      <c r="Y132" s="709"/>
      <c r="Z132" s="37"/>
      <c r="AA132" s="5"/>
      <c r="AB132" s="5"/>
    </row>
    <row r="133" spans="2:28" hidden="1" outlineLevel="1">
      <c r="B133" s="675" t="s">
        <v>1049</v>
      </c>
      <c r="C133" s="3"/>
      <c r="D133" s="705" t="s">
        <v>1097</v>
      </c>
      <c r="E133" s="54">
        <f>SUM(E129:E132)</f>
        <v>7795.9661234634041</v>
      </c>
      <c r="F133" s="54">
        <f t="shared" ref="F133:X133" ca="1" si="87">SUM(F129:F131)</f>
        <v>16522.524295886345</v>
      </c>
      <c r="G133" s="54">
        <f t="shared" ca="1" si="87"/>
        <v>24364.333862513769</v>
      </c>
      <c r="H133" s="54">
        <f t="shared" ca="1" si="87"/>
        <v>60704.19219458905</v>
      </c>
      <c r="I133" s="54">
        <f t="shared" ca="1" si="87"/>
        <v>140327.60769884672</v>
      </c>
      <c r="J133" s="54">
        <f t="shared" ca="1" si="87"/>
        <v>230845.10940141731</v>
      </c>
      <c r="K133" s="54">
        <f t="shared" ca="1" si="87"/>
        <v>314469.97408188262</v>
      </c>
      <c r="L133" s="54">
        <f t="shared" ca="1" si="87"/>
        <v>423920.67522974184</v>
      </c>
      <c r="M133" s="54">
        <f t="shared" ca="1" si="87"/>
        <v>555828.45720174105</v>
      </c>
      <c r="N133" s="54">
        <f t="shared" ca="1" si="87"/>
        <v>722183.54654134565</v>
      </c>
      <c r="O133" s="54">
        <f t="shared" ca="1" si="87"/>
        <v>874785.39702250587</v>
      </c>
      <c r="P133" s="54">
        <f t="shared" ca="1" si="87"/>
        <v>988392.26165826025</v>
      </c>
      <c r="Q133" s="54">
        <f t="shared" ca="1" si="87"/>
        <v>1121142.8513087165</v>
      </c>
      <c r="R133" s="54">
        <f t="shared" ca="1" si="87"/>
        <v>1268090.1119481176</v>
      </c>
      <c r="S133" s="54">
        <f t="shared" ca="1" si="87"/>
        <v>1445246.0005790282</v>
      </c>
      <c r="T133" s="54">
        <f t="shared" ca="1" si="87"/>
        <v>1608034.1274679312</v>
      </c>
      <c r="U133" s="54">
        <f t="shared" ca="1" si="87"/>
        <v>1725017.868066597</v>
      </c>
      <c r="V133" s="54">
        <f t="shared" ca="1" si="87"/>
        <v>1863978.6209303699</v>
      </c>
      <c r="W133" s="54">
        <f t="shared" ca="1" si="87"/>
        <v>1982595.3072785696</v>
      </c>
      <c r="X133" s="54">
        <f t="shared" ca="1" si="87"/>
        <v>2211457.2460511159</v>
      </c>
      <c r="Y133" s="54"/>
      <c r="Z133" s="37"/>
      <c r="AA133" s="5"/>
      <c r="AB133" s="5"/>
    </row>
    <row r="134" spans="2:28" hidden="1" outlineLevel="1">
      <c r="B134" s="479" t="s">
        <v>1219</v>
      </c>
      <c r="C134" s="5"/>
      <c r="D134" s="704" t="s">
        <v>1097</v>
      </c>
      <c r="E134" s="709">
        <f>'Outras Prem.'!H102</f>
        <v>0</v>
      </c>
      <c r="F134" s="709">
        <f ca="1">'Outras Prem.'!I102</f>
        <v>0</v>
      </c>
      <c r="G134" s="709">
        <f ca="1">'Outras Prem.'!J102</f>
        <v>0</v>
      </c>
      <c r="H134" s="709">
        <f ca="1">'Outras Prem.'!K102</f>
        <v>0</v>
      </c>
      <c r="I134" s="709">
        <f ca="1">'Outras Prem.'!L102</f>
        <v>0</v>
      </c>
      <c r="J134" s="709">
        <f ca="1">'Outras Prem.'!M102</f>
        <v>0</v>
      </c>
      <c r="K134" s="709">
        <f ca="1">'Outras Prem.'!N102</f>
        <v>0</v>
      </c>
      <c r="L134" s="709">
        <f ca="1">'Outras Prem.'!O102</f>
        <v>0</v>
      </c>
      <c r="M134" s="709">
        <f ca="1">'Outras Prem.'!P102</f>
        <v>0</v>
      </c>
      <c r="N134" s="709">
        <f ca="1">'Outras Prem.'!Q102</f>
        <v>0</v>
      </c>
      <c r="O134" s="709">
        <f ca="1">'Outras Prem.'!R102</f>
        <v>0</v>
      </c>
      <c r="P134" s="709">
        <f ca="1">'Outras Prem.'!S102</f>
        <v>0</v>
      </c>
      <c r="Q134" s="709">
        <f ca="1">'Outras Prem.'!T102</f>
        <v>0</v>
      </c>
      <c r="R134" s="709">
        <f ca="1">'Outras Prem.'!U102</f>
        <v>0</v>
      </c>
      <c r="S134" s="709">
        <f ca="1">'Outras Prem.'!V102</f>
        <v>0</v>
      </c>
      <c r="T134" s="709">
        <f ca="1">'Outras Prem.'!W102</f>
        <v>0</v>
      </c>
      <c r="U134" s="709">
        <f ca="1">'Outras Prem.'!X102</f>
        <v>0</v>
      </c>
      <c r="V134" s="709">
        <f ca="1">'Outras Prem.'!Y102</f>
        <v>0</v>
      </c>
      <c r="W134" s="709">
        <f ca="1">'Outras Prem.'!Z102</f>
        <v>0</v>
      </c>
      <c r="X134" s="709">
        <f ca="1">'Outras Prem.'!AA102</f>
        <v>0</v>
      </c>
      <c r="Y134" s="709"/>
      <c r="Z134" s="37"/>
      <c r="AA134" s="5"/>
      <c r="AB134" s="5"/>
    </row>
    <row r="135" spans="2:28" hidden="1" outlineLevel="1">
      <c r="B135" s="478" t="s">
        <v>783</v>
      </c>
      <c r="D135" s="704" t="s">
        <v>1097</v>
      </c>
      <c r="E135" s="709">
        <f>-Custos!H91/MIl</f>
        <v>0</v>
      </c>
      <c r="F135" s="709">
        <f>-Custos!I91/MIl</f>
        <v>0</v>
      </c>
      <c r="G135" s="709">
        <f>-Custos!J91/MIl</f>
        <v>0</v>
      </c>
      <c r="H135" s="709">
        <f>-Custos!K91/MIl</f>
        <v>0</v>
      </c>
      <c r="I135" s="709">
        <f>-Custos!L91/MIl</f>
        <v>0</v>
      </c>
      <c r="J135" s="709">
        <f>-Custos!M91/MIl</f>
        <v>0</v>
      </c>
      <c r="K135" s="709">
        <f>-Custos!N91/MIl</f>
        <v>0</v>
      </c>
      <c r="L135" s="709">
        <f>-Custos!O91/MIl</f>
        <v>0</v>
      </c>
      <c r="M135" s="709">
        <f>-Custos!P91/MIl</f>
        <v>0</v>
      </c>
      <c r="N135" s="709">
        <f>-Custos!Q91/MIl</f>
        <v>0</v>
      </c>
      <c r="O135" s="709">
        <f>-Custos!R91/MIl</f>
        <v>0</v>
      </c>
      <c r="P135" s="709">
        <f>-Custos!S91/MIl</f>
        <v>0</v>
      </c>
      <c r="Q135" s="709">
        <f>-Custos!T91/MIl</f>
        <v>0</v>
      </c>
      <c r="R135" s="709">
        <f>-Custos!U91/MIl</f>
        <v>0</v>
      </c>
      <c r="S135" s="709">
        <f>-Custos!V91/MIl</f>
        <v>0</v>
      </c>
      <c r="T135" s="709">
        <f>-Custos!W91/MIl</f>
        <v>0</v>
      </c>
      <c r="U135" s="709">
        <f>-Custos!X91/MIl</f>
        <v>0</v>
      </c>
      <c r="V135" s="709">
        <f>-Custos!Y91/MIl</f>
        <v>0</v>
      </c>
      <c r="W135" s="709">
        <f>-Custos!Z91/MIl</f>
        <v>0</v>
      </c>
      <c r="X135" s="709">
        <f>-Custos!AA91/MIl</f>
        <v>-21793.510999999999</v>
      </c>
      <c r="Y135" s="709"/>
      <c r="Z135" s="5"/>
      <c r="AA135" s="5"/>
      <c r="AB135" s="5"/>
    </row>
    <row r="136" spans="2:28" hidden="1" outlineLevel="1">
      <c r="B136" s="478" t="s">
        <v>954</v>
      </c>
      <c r="D136" s="704" t="s">
        <v>1097</v>
      </c>
      <c r="E136" s="53">
        <f>CAPEX!H20/MIl</f>
        <v>162305.7885609041</v>
      </c>
      <c r="F136" s="53">
        <f ca="1">CAPEX!I20/MIl</f>
        <v>207616.7470411323</v>
      </c>
      <c r="G136" s="53">
        <f ca="1">CAPEX!J20/MIl</f>
        <v>229582.65301849411</v>
      </c>
      <c r="H136" s="53">
        <f ca="1">CAPEX!K20/MIl</f>
        <v>232643.22578479469</v>
      </c>
      <c r="I136" s="53">
        <f ca="1">CAPEX!L20/MIl</f>
        <v>209587.54195273903</v>
      </c>
      <c r="J136" s="53">
        <f ca="1">CAPEX!M20/MIl</f>
        <v>198480.50722243803</v>
      </c>
      <c r="K136" s="53">
        <f ca="1">CAPEX!N20/MIl</f>
        <v>220911.7764038585</v>
      </c>
      <c r="L136" s="53">
        <f ca="1">CAPEX!O20/MIl</f>
        <v>228944.73392642956</v>
      </c>
      <c r="M136" s="53">
        <f ca="1">CAPEX!P20/MIl</f>
        <v>226420.88553645858</v>
      </c>
      <c r="N136" s="53">
        <f ca="1">CAPEX!Q20/MIl</f>
        <v>200712.12931908562</v>
      </c>
      <c r="O136" s="53">
        <f ca="1">CAPEX!R20/MIl</f>
        <v>188629.80363907572</v>
      </c>
      <c r="P136" s="53">
        <f ca="1">CAPEX!S20/MIl</f>
        <v>216258.73903501776</v>
      </c>
      <c r="Q136" s="53">
        <f ca="1">CAPEX!T20/MIl</f>
        <v>226839.25377013857</v>
      </c>
      <c r="R136" s="53">
        <f ca="1">CAPEX!U20/MIl</f>
        <v>224919.90933454581</v>
      </c>
      <c r="S136" s="53">
        <f ca="1">CAPEX!V20/MIl</f>
        <v>195545.98468234076</v>
      </c>
      <c r="T136" s="53">
        <f ca="1">CAPEX!W20/MIl</f>
        <v>182310.22073169553</v>
      </c>
      <c r="U136" s="53">
        <f ca="1">CAPEX!X20/MIl</f>
        <v>216094.85054912229</v>
      </c>
      <c r="V136" s="53">
        <f ca="1">CAPEX!Y20/MIl</f>
        <v>229693.17978389162</v>
      </c>
      <c r="W136" s="53">
        <f ca="1">CAPEX!Z20/MIl</f>
        <v>260172.36235065351</v>
      </c>
      <c r="X136" s="53">
        <f ca="1">CAPEX!AA20/MIl</f>
        <v>218541.27306398909</v>
      </c>
      <c r="Y136" s="53"/>
      <c r="Z136" s="5"/>
      <c r="AA136" s="5"/>
      <c r="AB136" s="5"/>
    </row>
    <row r="137" spans="2:28" hidden="1" outlineLevel="1">
      <c r="B137" s="478" t="s">
        <v>1043</v>
      </c>
      <c r="D137" s="704" t="s">
        <v>1097</v>
      </c>
      <c r="E137" s="53">
        <f>(CAPEX!H179+CAPEX!H245)/Conversor</f>
        <v>37628.803794433865</v>
      </c>
      <c r="F137" s="53">
        <f>(CAPEX!I179+CAPEX!I245)/Conversor</f>
        <v>39320.952572016453</v>
      </c>
      <c r="G137" s="53">
        <f>(CAPEX!J179+CAPEX!J245)/Conversor</f>
        <v>34326.420368981475</v>
      </c>
      <c r="H137" s="53">
        <f>(CAPEX!K179+CAPEX!K245)/Conversor</f>
        <v>38168.066648710657</v>
      </c>
      <c r="I137" s="53">
        <f>(CAPEX!L179+CAPEX!L245)/Conversor</f>
        <v>32529.036463782257</v>
      </c>
      <c r="J137" s="53">
        <f>(CAPEX!M179+CAPEX!M245)/Conversor</f>
        <v>36495.02210332478</v>
      </c>
      <c r="K137" s="53">
        <f>(CAPEX!N179+CAPEX!N245)/Conversor</f>
        <v>30312.538171144046</v>
      </c>
      <c r="L137" s="53">
        <f>(CAPEX!O179+CAPEX!O245)/Conversor</f>
        <v>34401.471337024028</v>
      </c>
      <c r="M137" s="53">
        <f>(CAPEX!P179+CAPEX!P245)/Conversor</f>
        <v>27627.106883013239</v>
      </c>
      <c r="N137" s="53">
        <f>(CAPEX!Q179+CAPEX!Q245)/Conversor</f>
        <v>31836.793349636395</v>
      </c>
      <c r="O137" s="53">
        <f>(CAPEX!R179+CAPEX!R245)/Conversor</f>
        <v>24418.006556011456</v>
      </c>
      <c r="P137" s="53">
        <f>(CAPEX!S179+CAPEX!S245)/Conversor</f>
        <v>28745.344311450983</v>
      </c>
      <c r="Q137" s="53">
        <f>(CAPEX!T179+CAPEX!T245)/Conversor</f>
        <v>20625.139626870146</v>
      </c>
      <c r="R137" s="53">
        <f>(CAPEX!U179+CAPEX!U245)/Conversor</f>
        <v>25066.002663617361</v>
      </c>
      <c r="S137" s="53">
        <f>(CAPEX!V179+CAPEX!V245)/Conversor</f>
        <v>16182.5648685916</v>
      </c>
      <c r="T137" s="53">
        <f>(CAPEX!W179+CAPEX!W245)/Conversor</f>
        <v>20731.675162187432</v>
      </c>
      <c r="U137" s="53">
        <f>(CAPEX!X179+CAPEX!X245)/Conversor</f>
        <v>11017.974036249654</v>
      </c>
      <c r="V137" s="53">
        <f>(CAPEX!Y179+CAPEX!Y245)/Conversor</f>
        <v>15668.7606281559</v>
      </c>
      <c r="W137" s="53">
        <f>(CAPEX!Z179+CAPEX!Z245)/Conversor</f>
        <v>5052.1238967650661</v>
      </c>
      <c r="X137" s="53">
        <f>(CAPEX!AA179+CAPEX!AA245)/Conversor</f>
        <v>9796.5679040482555</v>
      </c>
      <c r="Y137" s="53"/>
      <c r="Z137" s="5"/>
      <c r="AA137" s="5"/>
      <c r="AB137" s="5"/>
    </row>
    <row r="138" spans="2:28" ht="16.5" hidden="1" outlineLevel="1" thickBot="1">
      <c r="B138" s="39" t="s">
        <v>959</v>
      </c>
      <c r="C138" s="39"/>
      <c r="D138" s="40" t="s">
        <v>1097</v>
      </c>
      <c r="E138" s="640">
        <f t="shared" ref="E138:Y138" si="88">SUM(E133:E137)</f>
        <v>207730.55847880137</v>
      </c>
      <c r="F138" s="640">
        <f t="shared" ca="1" si="88"/>
        <v>263460.22390903509</v>
      </c>
      <c r="G138" s="640">
        <f t="shared" ca="1" si="88"/>
        <v>288273.40724998934</v>
      </c>
      <c r="H138" s="640">
        <f t="shared" ca="1" si="88"/>
        <v>331515.48462809436</v>
      </c>
      <c r="I138" s="640">
        <f t="shared" ca="1" si="88"/>
        <v>382444.18611536798</v>
      </c>
      <c r="J138" s="640">
        <f t="shared" ca="1" si="88"/>
        <v>465820.63872718008</v>
      </c>
      <c r="K138" s="640">
        <f t="shared" ca="1" si="88"/>
        <v>565694.28865688515</v>
      </c>
      <c r="L138" s="640">
        <f t="shared" ca="1" si="88"/>
        <v>687266.88049319538</v>
      </c>
      <c r="M138" s="640">
        <f t="shared" ca="1" si="88"/>
        <v>809876.4496212129</v>
      </c>
      <c r="N138" s="640">
        <f t="shared" ca="1" si="88"/>
        <v>954732.46921006765</v>
      </c>
      <c r="O138" s="640">
        <f t="shared" ca="1" si="88"/>
        <v>1087833.207217593</v>
      </c>
      <c r="P138" s="640">
        <f t="shared" ca="1" si="88"/>
        <v>1233396.345004729</v>
      </c>
      <c r="Q138" s="640">
        <f t="shared" ca="1" si="88"/>
        <v>1368607.2447057252</v>
      </c>
      <c r="R138" s="640">
        <f t="shared" ca="1" si="88"/>
        <v>1518076.0239462806</v>
      </c>
      <c r="S138" s="640">
        <f t="shared" ca="1" si="88"/>
        <v>1656974.5501299605</v>
      </c>
      <c r="T138" s="640">
        <f t="shared" ca="1" si="88"/>
        <v>1811076.0233618144</v>
      </c>
      <c r="U138" s="640">
        <f t="shared" ca="1" si="88"/>
        <v>1952130.6926519689</v>
      </c>
      <c r="V138" s="640">
        <f t="shared" ca="1" si="88"/>
        <v>2109340.5613424177</v>
      </c>
      <c r="W138" s="640">
        <f t="shared" ca="1" si="88"/>
        <v>2247819.7935259882</v>
      </c>
      <c r="X138" s="640">
        <f t="shared" ca="1" si="88"/>
        <v>2418001.576019153</v>
      </c>
      <c r="Y138" s="640">
        <f t="shared" si="88"/>
        <v>0</v>
      </c>
    </row>
    <row r="139" spans="2:28" ht="16.5" hidden="1" outlineLevel="1" thickTop="1">
      <c r="B139" s="33"/>
      <c r="C139" s="33"/>
      <c r="D139" s="16"/>
      <c r="E139" s="641"/>
      <c r="F139" s="641"/>
      <c r="G139" s="641"/>
      <c r="H139" s="641"/>
      <c r="I139" s="641"/>
      <c r="J139" s="642"/>
      <c r="K139" s="642"/>
      <c r="L139" s="642"/>
      <c r="M139" s="642"/>
      <c r="N139" s="642"/>
      <c r="O139" s="642"/>
      <c r="P139" s="642"/>
      <c r="Q139" s="642"/>
      <c r="R139" s="642"/>
      <c r="S139" s="642"/>
      <c r="T139" s="642"/>
      <c r="U139" s="642"/>
      <c r="V139" s="642"/>
      <c r="W139" s="642"/>
      <c r="X139" s="642"/>
      <c r="Y139" s="642"/>
    </row>
    <row r="140" spans="2:28" hidden="1" outlineLevel="1">
      <c r="B140" s="7" t="s">
        <v>1050</v>
      </c>
      <c r="D140" s="41"/>
      <c r="E140" s="643"/>
      <c r="F140" s="643"/>
      <c r="G140" s="643"/>
      <c r="H140" s="643"/>
      <c r="I140" s="64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22"/>
      <c r="AA140" s="22"/>
    </row>
    <row r="141" spans="2:28" hidden="1" outlineLevel="1">
      <c r="B141" s="478" t="s">
        <v>1076</v>
      </c>
      <c r="D141" s="704" t="s">
        <v>1097</v>
      </c>
      <c r="E141" s="53">
        <f>-E217*E205/$D$214</f>
        <v>540.88333333333333</v>
      </c>
      <c r="F141" s="53">
        <f t="shared" ref="F141:X141" si="89">-F217*F210/$D$214</f>
        <v>584.01247070833335</v>
      </c>
      <c r="G141" s="53">
        <f t="shared" si="89"/>
        <v>604.08303261834294</v>
      </c>
      <c r="H141" s="53">
        <f t="shared" si="89"/>
        <v>624.84335283932683</v>
      </c>
      <c r="I141" s="53">
        <f t="shared" si="89"/>
        <v>646.31713606523829</v>
      </c>
      <c r="J141" s="53">
        <f t="shared" si="89"/>
        <v>668.52890164134703</v>
      </c>
      <c r="K141" s="53">
        <f t="shared" si="89"/>
        <v>691.50401156108808</v>
      </c>
      <c r="L141" s="53">
        <f t="shared" si="89"/>
        <v>715.26869942507074</v>
      </c>
      <c r="M141" s="53">
        <f t="shared" si="89"/>
        <v>739.85010039531232</v>
      </c>
      <c r="N141" s="53">
        <f t="shared" si="89"/>
        <v>765.2762821788981</v>
      </c>
      <c r="O141" s="53">
        <f t="shared" si="89"/>
        <v>791.57627707644622</v>
      </c>
      <c r="P141" s="53">
        <f t="shared" si="89"/>
        <v>818.78011513197339</v>
      </c>
      <c r="Q141" s="53">
        <f t="shared" si="89"/>
        <v>846.91885842200884</v>
      </c>
      <c r="R141" s="53">
        <f t="shared" si="89"/>
        <v>876.02463652311212</v>
      </c>
      <c r="S141" s="53">
        <f t="shared" si="89"/>
        <v>906.13068319828938</v>
      </c>
      <c r="T141" s="53">
        <f t="shared" si="89"/>
        <v>937.27137434420411</v>
      </c>
      <c r="U141" s="53">
        <f t="shared" si="89"/>
        <v>969.48226724249992</v>
      </c>
      <c r="V141" s="53">
        <f t="shared" si="89"/>
        <v>1002.8001411600673</v>
      </c>
      <c r="W141" s="53">
        <f t="shared" si="89"/>
        <v>1037.2630393446013</v>
      </c>
      <c r="X141" s="53">
        <f t="shared" si="89"/>
        <v>1072.9103124634112</v>
      </c>
      <c r="Y141" s="53"/>
      <c r="Z141" s="22"/>
      <c r="AA141" s="22"/>
    </row>
    <row r="142" spans="2:28" hidden="1" outlineLevel="1">
      <c r="B142" s="478" t="s">
        <v>1078</v>
      </c>
      <c r="D142" s="704" t="s">
        <v>1097</v>
      </c>
      <c r="E142" s="53">
        <f>-E218*E206/$D$214</f>
        <v>1270.871351034179</v>
      </c>
      <c r="F142" s="53">
        <f t="shared" ref="F142:X142" si="90">-F218*F206/$D$214</f>
        <v>2629.0939262627735</v>
      </c>
      <c r="G142" s="53">
        <f t="shared" si="90"/>
        <v>2719.4471208620043</v>
      </c>
      <c r="H142" s="53">
        <f t="shared" si="90"/>
        <v>2812.9054535822956</v>
      </c>
      <c r="I142" s="53">
        <f t="shared" si="90"/>
        <v>2909.5756376704071</v>
      </c>
      <c r="J142" s="53">
        <f t="shared" si="90"/>
        <v>3009.568053751681</v>
      </c>
      <c r="K142" s="53">
        <f t="shared" si="90"/>
        <v>3112.9968758656128</v>
      </c>
      <c r="L142" s="53">
        <f t="shared" si="90"/>
        <v>3219.9802018328614</v>
      </c>
      <c r="M142" s="53">
        <f t="shared" si="90"/>
        <v>3330.6401881025172</v>
      </c>
      <c r="N142" s="53">
        <f t="shared" si="90"/>
        <v>3445.1031892336405</v>
      </c>
      <c r="O142" s="53">
        <f t="shared" si="90"/>
        <v>3563.4999021703034</v>
      </c>
      <c r="P142" s="53">
        <f t="shared" si="90"/>
        <v>3685.9655154748903</v>
      </c>
      <c r="Q142" s="53">
        <f t="shared" si="90"/>
        <v>3812.639863690044</v>
      </c>
      <c r="R142" s="53">
        <f t="shared" si="90"/>
        <v>3943.6675870055255</v>
      </c>
      <c r="S142" s="53">
        <f t="shared" si="90"/>
        <v>4079.1982964122817</v>
      </c>
      <c r="T142" s="53">
        <f t="shared" si="90"/>
        <v>4219.3867445323167</v>
      </c>
      <c r="U142" s="53">
        <f t="shared" si="90"/>
        <v>4364.3930023194107</v>
      </c>
      <c r="V142" s="53">
        <f t="shared" si="90"/>
        <v>4514.3826418324552</v>
      </c>
      <c r="W142" s="53">
        <f t="shared" si="90"/>
        <v>4669.5269252900971</v>
      </c>
      <c r="X142" s="53">
        <f t="shared" si="90"/>
        <v>4830.003000622567</v>
      </c>
      <c r="Y142" s="53"/>
      <c r="Z142" s="762"/>
      <c r="AA142" s="22"/>
    </row>
    <row r="143" spans="2:28" hidden="1" outlineLevel="1">
      <c r="B143" s="478" t="s">
        <v>1077</v>
      </c>
      <c r="D143" s="704" t="s">
        <v>1097</v>
      </c>
      <c r="E143" s="53">
        <f>-E219*E207/$D$214</f>
        <v>0</v>
      </c>
      <c r="F143" s="53">
        <f t="shared" ref="F143:X143" ca="1" si="91">-F219*F207/$D$214</f>
        <v>3828.5051043497788</v>
      </c>
      <c r="G143" s="53">
        <f t="shared" ca="1" si="91"/>
        <v>7696.5551134483794</v>
      </c>
      <c r="H143" s="53">
        <f t="shared" ca="1" si="91"/>
        <v>10592.868226882332</v>
      </c>
      <c r="I143" s="53">
        <f t="shared" ca="1" si="91"/>
        <v>12803.365725842803</v>
      </c>
      <c r="J143" s="53">
        <f t="shared" ca="1" si="91"/>
        <v>13927.177803352342</v>
      </c>
      <c r="K143" s="53">
        <f t="shared" ca="1" si="91"/>
        <v>14891.985234674154</v>
      </c>
      <c r="L143" s="53">
        <f t="shared" ca="1" si="91"/>
        <v>16235.61516631005</v>
      </c>
      <c r="M143" s="53">
        <f t="shared" ca="1" si="91"/>
        <v>17677.534023701042</v>
      </c>
      <c r="N143" s="53">
        <f t="shared" ca="1" si="91"/>
        <v>19159.133990635968</v>
      </c>
      <c r="O143" s="53">
        <f t="shared" ca="1" si="91"/>
        <v>19516.295213307552</v>
      </c>
      <c r="P143" s="53">
        <f t="shared" ca="1" si="91"/>
        <v>19627.392680738107</v>
      </c>
      <c r="Q143" s="53">
        <f t="shared" ca="1" si="91"/>
        <v>20094.015492582374</v>
      </c>
      <c r="R143" s="53">
        <f t="shared" ca="1" si="91"/>
        <v>20536.137043511153</v>
      </c>
      <c r="S143" s="53">
        <f t="shared" ca="1" si="91"/>
        <v>21102.553637081408</v>
      </c>
      <c r="T143" s="53">
        <f t="shared" ca="1" si="91"/>
        <v>21426.805421082408</v>
      </c>
      <c r="U143" s="53">
        <f t="shared" ca="1" si="91"/>
        <v>21591.929857541047</v>
      </c>
      <c r="V143" s="53">
        <f t="shared" ca="1" si="91"/>
        <v>22082.014756180637</v>
      </c>
      <c r="W143" s="53">
        <f t="shared" ca="1" si="91"/>
        <v>22192.192023232979</v>
      </c>
      <c r="X143" s="53">
        <f t="shared" ca="1" si="91"/>
        <v>23578.79873314888</v>
      </c>
      <c r="Y143" s="53"/>
      <c r="Z143" s="22"/>
      <c r="AA143" s="22"/>
    </row>
    <row r="144" spans="2:28" hidden="1" outlineLevel="1">
      <c r="B144" s="478" t="s">
        <v>1085</v>
      </c>
      <c r="D144" s="704" t="s">
        <v>1097</v>
      </c>
      <c r="E144" s="6">
        <f>-E220*E208/$D$214</f>
        <v>456.66666666666669</v>
      </c>
      <c r="F144" s="6">
        <f t="shared" ref="F144:X144" si="92">-F220*F208/$D$214</f>
        <v>2750.093091758853</v>
      </c>
      <c r="G144" s="6">
        <f t="shared" si="92"/>
        <v>3692.6999185689801</v>
      </c>
      <c r="H144" s="6">
        <f t="shared" si="92"/>
        <v>4359.3673519851218</v>
      </c>
      <c r="I144" s="6">
        <f t="shared" si="92"/>
        <v>4866.1022401614764</v>
      </c>
      <c r="J144" s="6">
        <f t="shared" si="92"/>
        <v>5202.0181165164431</v>
      </c>
      <c r="K144" s="6">
        <f t="shared" si="92"/>
        <v>5563.5349643510517</v>
      </c>
      <c r="L144" s="6">
        <f t="shared" si="92"/>
        <v>5952.7647429579938</v>
      </c>
      <c r="M144" s="6">
        <f t="shared" si="92"/>
        <v>6372.0032467579886</v>
      </c>
      <c r="N144" s="6">
        <f t="shared" si="92"/>
        <v>6799.2022960303857</v>
      </c>
      <c r="O144" s="6">
        <f t="shared" si="92"/>
        <v>6984.819084504401</v>
      </c>
      <c r="P144" s="6">
        <f t="shared" si="92"/>
        <v>7155.7315583491745</v>
      </c>
      <c r="Q144" s="6">
        <f t="shared" si="92"/>
        <v>7331.7301169809307</v>
      </c>
      <c r="R144" s="6">
        <f t="shared" si="92"/>
        <v>7513.0063091322409</v>
      </c>
      <c r="S144" s="6">
        <f t="shared" si="92"/>
        <v>7699.7600684218005</v>
      </c>
      <c r="T144" s="6">
        <f t="shared" si="92"/>
        <v>7892.2001263604925</v>
      </c>
      <c r="U144" s="6">
        <f t="shared" si="92"/>
        <v>8090.5444480904725</v>
      </c>
      <c r="V144" s="6">
        <f t="shared" si="92"/>
        <v>8295.0206922408779</v>
      </c>
      <c r="W144" s="6">
        <f t="shared" si="92"/>
        <v>8505.86669637452</v>
      </c>
      <c r="X144" s="6">
        <f t="shared" si="92"/>
        <v>8723.3309895973798</v>
      </c>
      <c r="Z144" s="22"/>
      <c r="AA144" s="22"/>
    </row>
    <row r="145" spans="2:27" hidden="1" outlineLevel="1">
      <c r="B145" s="478" t="s">
        <v>1083</v>
      </c>
      <c r="D145" s="704" t="s">
        <v>1097</v>
      </c>
      <c r="E145" s="53">
        <f t="shared" ref="E145:X145" si="93">(-E221*E210/$D$214)+(-E222*E209/$D$214)</f>
        <v>6250</v>
      </c>
      <c r="F145" s="53">
        <f t="shared" si="93"/>
        <v>11448.990560945196</v>
      </c>
      <c r="G145" s="53">
        <f t="shared" si="93"/>
        <v>15859.689768035303</v>
      </c>
      <c r="H145" s="53">
        <f t="shared" si="93"/>
        <v>19528.939090693959</v>
      </c>
      <c r="I145" s="53">
        <f t="shared" si="93"/>
        <v>22318.322209512105</v>
      </c>
      <c r="J145" s="53">
        <f t="shared" si="93"/>
        <v>24021.080011063495</v>
      </c>
      <c r="K145" s="53">
        <f t="shared" si="93"/>
        <v>25861.938950825308</v>
      </c>
      <c r="L145" s="53">
        <f t="shared" si="93"/>
        <v>27852.664125901472</v>
      </c>
      <c r="M145" s="53">
        <f t="shared" si="93"/>
        <v>30006.059311347406</v>
      </c>
      <c r="N145" s="53">
        <f t="shared" si="93"/>
        <v>32180.613362640004</v>
      </c>
      <c r="O145" s="53">
        <f t="shared" si="93"/>
        <v>32936.091110516019</v>
      </c>
      <c r="P145" s="53">
        <f t="shared" si="93"/>
        <v>33595.346249790382</v>
      </c>
      <c r="Q145" s="53">
        <f t="shared" si="93"/>
        <v>34269.971782468056</v>
      </c>
      <c r="R145" s="53">
        <f t="shared" si="93"/>
        <v>34960.476095343591</v>
      </c>
      <c r="S145" s="53">
        <f t="shared" si="93"/>
        <v>35667.389461453145</v>
      </c>
      <c r="T145" s="53">
        <f t="shared" si="93"/>
        <v>36391.265151840365</v>
      </c>
      <c r="U145" s="53">
        <f t="shared" si="93"/>
        <v>37132.680610656113</v>
      </c>
      <c r="V145" s="53">
        <f t="shared" si="93"/>
        <v>37892.238697533641</v>
      </c>
      <c r="W145" s="53">
        <f t="shared" si="93"/>
        <v>38670.569001441472</v>
      </c>
      <c r="X145" s="53">
        <f t="shared" si="93"/>
        <v>37652.20331382953</v>
      </c>
      <c r="Y145" s="53"/>
      <c r="Z145" s="22"/>
      <c r="AA145" s="22"/>
    </row>
    <row r="146" spans="2:27" hidden="1" outlineLevel="1">
      <c r="B146" s="675" t="s">
        <v>1045</v>
      </c>
      <c r="C146" s="3"/>
      <c r="D146" s="705" t="s">
        <v>1097</v>
      </c>
      <c r="E146" s="54">
        <f t="shared" ref="E146:Y146" si="94">SUM(E141:E145)</f>
        <v>8518.4213510341797</v>
      </c>
      <c r="F146" s="54">
        <f t="shared" ca="1" si="94"/>
        <v>21240.695154024936</v>
      </c>
      <c r="G146" s="54">
        <f t="shared" ca="1" si="94"/>
        <v>30572.474953533012</v>
      </c>
      <c r="H146" s="54">
        <f t="shared" ca="1" si="94"/>
        <v>37918.923475983036</v>
      </c>
      <c r="I146" s="54">
        <f t="shared" ca="1" si="94"/>
        <v>43543.682949252034</v>
      </c>
      <c r="J146" s="54">
        <f t="shared" ca="1" si="94"/>
        <v>46828.372886325305</v>
      </c>
      <c r="K146" s="54">
        <f t="shared" ca="1" si="94"/>
        <v>50121.960037277211</v>
      </c>
      <c r="L146" s="54">
        <f t="shared" ca="1" si="94"/>
        <v>53976.292936427446</v>
      </c>
      <c r="M146" s="54">
        <f t="shared" ca="1" si="94"/>
        <v>58126.086870304265</v>
      </c>
      <c r="N146" s="54">
        <f t="shared" ca="1" si="94"/>
        <v>62349.329120718896</v>
      </c>
      <c r="O146" s="54">
        <f t="shared" ca="1" si="94"/>
        <v>63792.281587574718</v>
      </c>
      <c r="P146" s="54">
        <f t="shared" ca="1" si="94"/>
        <v>64883.216119484525</v>
      </c>
      <c r="Q146" s="54">
        <f t="shared" ca="1" si="94"/>
        <v>66355.276114143402</v>
      </c>
      <c r="R146" s="54">
        <f t="shared" ca="1" si="94"/>
        <v>67829.311671515621</v>
      </c>
      <c r="S146" s="54">
        <f t="shared" ca="1" si="94"/>
        <v>69455.032146566926</v>
      </c>
      <c r="T146" s="54">
        <f t="shared" ca="1" si="94"/>
        <v>70866.928818159795</v>
      </c>
      <c r="U146" s="54">
        <f t="shared" ca="1" si="94"/>
        <v>72149.030185849551</v>
      </c>
      <c r="V146" s="54">
        <f t="shared" ca="1" si="94"/>
        <v>73786.456928947679</v>
      </c>
      <c r="W146" s="54">
        <f t="shared" ca="1" si="94"/>
        <v>75075.417685683671</v>
      </c>
      <c r="X146" s="54">
        <f t="shared" ca="1" si="94"/>
        <v>75857.246349661757</v>
      </c>
      <c r="Y146" s="54">
        <f t="shared" si="94"/>
        <v>0</v>
      </c>
      <c r="Z146" s="762"/>
      <c r="AA146" s="22"/>
    </row>
    <row r="147" spans="2:27" hidden="1" outlineLevel="1">
      <c r="B147" s="478" t="s">
        <v>1043</v>
      </c>
      <c r="D147" s="704" t="s">
        <v>1097</v>
      </c>
      <c r="E147" s="53">
        <f>(CAPEX!H211+CAPEX!H259)/Conversor</f>
        <v>37628.803794433865</v>
      </c>
      <c r="F147" s="53">
        <f>(CAPEX!I211+CAPEX!I259)/Conversor</f>
        <v>39320.952572016453</v>
      </c>
      <c r="G147" s="53">
        <f>(CAPEX!J211+CAPEX!J259)/Conversor</f>
        <v>34326.420368981468</v>
      </c>
      <c r="H147" s="53">
        <f>(CAPEX!K211+CAPEX!K259)/Conversor</f>
        <v>38168.06664871065</v>
      </c>
      <c r="I147" s="53">
        <f>(CAPEX!L211+CAPEX!L259)/Conversor</f>
        <v>32529.036463782239</v>
      </c>
      <c r="J147" s="53">
        <f>(CAPEX!M211+CAPEX!M259)/Conversor</f>
        <v>36495.022103324758</v>
      </c>
      <c r="K147" s="53">
        <f>(CAPEX!N211+CAPEX!N259)/Conversor</f>
        <v>30312.53817114402</v>
      </c>
      <c r="L147" s="53">
        <f>(CAPEX!O211+CAPEX!O259)/Conversor</f>
        <v>34401.471337023992</v>
      </c>
      <c r="M147" s="53">
        <f>(CAPEX!P211+CAPEX!P259)/Conversor</f>
        <v>27627.106883013206</v>
      </c>
      <c r="N147" s="53">
        <f>(CAPEX!Q211+CAPEX!Q259)/Conversor</f>
        <v>31836.793349636366</v>
      </c>
      <c r="O147" s="53">
        <f>(CAPEX!R211+CAPEX!R259)/Conversor</f>
        <v>24418.006556011427</v>
      </c>
      <c r="P147" s="53">
        <f>(CAPEX!S211+CAPEX!S259)/Conversor</f>
        <v>28745.34431145095</v>
      </c>
      <c r="Q147" s="53">
        <f>(CAPEX!T211+CAPEX!T259)/Conversor</f>
        <v>20625.139626870114</v>
      </c>
      <c r="R147" s="53">
        <f>(CAPEX!U211+CAPEX!U259)/Conversor</f>
        <v>25066.002663617328</v>
      </c>
      <c r="S147" s="53">
        <f>(CAPEX!V211+CAPEX!V259)/Conversor</f>
        <v>16182.564868591566</v>
      </c>
      <c r="T147" s="53">
        <f>(CAPEX!W211+CAPEX!W259)/Conversor</f>
        <v>20731.675162187399</v>
      </c>
      <c r="U147" s="53">
        <f>(CAPEX!X211+CAPEX!X259)/Conversor</f>
        <v>11017.974036249623</v>
      </c>
      <c r="V147" s="53">
        <f>(CAPEX!Y211+CAPEX!Y259)/Conversor</f>
        <v>15668.760628155869</v>
      </c>
      <c r="W147" s="53">
        <f>(CAPEX!Z211+CAPEX!Z259)/Conversor</f>
        <v>5052.1238967650306</v>
      </c>
      <c r="X147" s="53">
        <f>(CAPEX!AA211+CAPEX!AA259)/Conversor</f>
        <v>9796.5679040482191</v>
      </c>
      <c r="Y147" s="53"/>
      <c r="Z147" s="763"/>
      <c r="AA147" s="22"/>
    </row>
    <row r="148" spans="2:27" hidden="1" outlineLevel="1">
      <c r="B148" s="478" t="s">
        <v>1047</v>
      </c>
      <c r="D148" s="704" t="s">
        <v>1097</v>
      </c>
      <c r="E148" s="652">
        <f>E250</f>
        <v>101583.33333333333</v>
      </c>
      <c r="F148" s="652">
        <f t="shared" ref="F148:X148" si="95">F250</f>
        <v>109616.66666666664</v>
      </c>
      <c r="G148" s="652">
        <f t="shared" si="95"/>
        <v>79016.666666666642</v>
      </c>
      <c r="H148" s="652">
        <f t="shared" si="95"/>
        <v>48416.666666666642</v>
      </c>
      <c r="I148" s="652">
        <f t="shared" si="95"/>
        <v>17816.666666666639</v>
      </c>
      <c r="J148" s="652">
        <f t="shared" si="95"/>
        <v>633.33333333330665</v>
      </c>
      <c r="K148" s="652">
        <f t="shared" si="95"/>
        <v>-2.6716406864579767E-11</v>
      </c>
      <c r="L148" s="652">
        <f t="shared" si="95"/>
        <v>-2.6716406864579767E-11</v>
      </c>
      <c r="M148" s="652">
        <f t="shared" si="95"/>
        <v>-2.6716406864579767E-11</v>
      </c>
      <c r="N148" s="652">
        <f t="shared" si="95"/>
        <v>-2.6716406864579767E-11</v>
      </c>
      <c r="O148" s="652">
        <f t="shared" si="95"/>
        <v>-2.6716406864579767E-11</v>
      </c>
      <c r="P148" s="652">
        <f t="shared" si="95"/>
        <v>-2.6716406864579767E-11</v>
      </c>
      <c r="Q148" s="652">
        <f t="shared" si="95"/>
        <v>-2.6716406864579767E-11</v>
      </c>
      <c r="R148" s="652">
        <f t="shared" si="95"/>
        <v>-2.6716406864579767E-11</v>
      </c>
      <c r="S148" s="652">
        <f t="shared" si="95"/>
        <v>-2.6716406864579767E-11</v>
      </c>
      <c r="T148" s="652">
        <f t="shared" si="95"/>
        <v>-2.6716406864579767E-11</v>
      </c>
      <c r="U148" s="652">
        <f t="shared" si="95"/>
        <v>-2.6716406864579767E-11</v>
      </c>
      <c r="V148" s="652">
        <f t="shared" si="95"/>
        <v>-2.6716406864579767E-11</v>
      </c>
      <c r="W148" s="652">
        <f t="shared" si="95"/>
        <v>-2.6716406864579767E-11</v>
      </c>
      <c r="X148" s="652">
        <f t="shared" si="95"/>
        <v>-2.6716406864579767E-11</v>
      </c>
      <c r="Y148" s="652"/>
      <c r="Z148" s="22"/>
      <c r="AA148" s="22"/>
    </row>
    <row r="149" spans="2:27" hidden="1" outlineLevel="1">
      <c r="B149" s="478" t="s">
        <v>1131</v>
      </c>
      <c r="D149" s="704" t="s">
        <v>1097</v>
      </c>
      <c r="E149" s="53">
        <f>'Outras Prem.'!H159</f>
        <v>0</v>
      </c>
      <c r="F149" s="53">
        <f>'Outras Prem.'!I159</f>
        <v>0</v>
      </c>
      <c r="G149" s="53">
        <f>'Outras Prem.'!J159</f>
        <v>0</v>
      </c>
      <c r="H149" s="53">
        <f>'Outras Prem.'!K159</f>
        <v>0</v>
      </c>
      <c r="I149" s="53">
        <f>'Outras Prem.'!L159</f>
        <v>0</v>
      </c>
      <c r="J149" s="53">
        <f>'Outras Prem.'!M159</f>
        <v>0</v>
      </c>
      <c r="K149" s="53">
        <f>'Outras Prem.'!N159</f>
        <v>0</v>
      </c>
      <c r="L149" s="53">
        <f>'Outras Prem.'!O159</f>
        <v>0</v>
      </c>
      <c r="M149" s="53">
        <f>'Outras Prem.'!P159</f>
        <v>0</v>
      </c>
      <c r="N149" s="53">
        <f>'Outras Prem.'!Q159</f>
        <v>0</v>
      </c>
      <c r="O149" s="53">
        <f>'Outras Prem.'!R159</f>
        <v>0</v>
      </c>
      <c r="P149" s="53">
        <f>'Outras Prem.'!S159</f>
        <v>0</v>
      </c>
      <c r="Q149" s="53">
        <f>'Outras Prem.'!T159</f>
        <v>0</v>
      </c>
      <c r="R149" s="53">
        <f>'Outras Prem.'!U159</f>
        <v>0</v>
      </c>
      <c r="S149" s="53">
        <f>'Outras Prem.'!V159</f>
        <v>0</v>
      </c>
      <c r="T149" s="53">
        <f>'Outras Prem.'!W159</f>
        <v>0</v>
      </c>
      <c r="U149" s="53">
        <f>'Outras Prem.'!X159</f>
        <v>0</v>
      </c>
      <c r="V149" s="53">
        <f>'Outras Prem.'!Y159</f>
        <v>0</v>
      </c>
      <c r="W149" s="53">
        <f>'Outras Prem.'!Z159</f>
        <v>0</v>
      </c>
      <c r="X149" s="53">
        <f>'Outras Prem.'!AA159</f>
        <v>0</v>
      </c>
      <c r="Y149" s="53"/>
      <c r="Z149" s="22"/>
      <c r="AA149" s="22"/>
    </row>
    <row r="150" spans="2:27" hidden="1" outlineLevel="1">
      <c r="B150" s="675" t="s">
        <v>1046</v>
      </c>
      <c r="C150" s="3"/>
      <c r="D150" s="47" t="s">
        <v>1097</v>
      </c>
      <c r="E150" s="54">
        <f t="shared" ref="E150:Y150" si="96">SUM(E146:E149)</f>
        <v>147730.55847880137</v>
      </c>
      <c r="F150" s="54">
        <f t="shared" ca="1" si="96"/>
        <v>170178.31439270804</v>
      </c>
      <c r="G150" s="54">
        <f t="shared" ca="1" si="96"/>
        <v>143915.56198918112</v>
      </c>
      <c r="H150" s="54">
        <f t="shared" ca="1" si="96"/>
        <v>124503.65679136034</v>
      </c>
      <c r="I150" s="54">
        <f t="shared" ca="1" si="96"/>
        <v>93889.386079700911</v>
      </c>
      <c r="J150" s="54">
        <f t="shared" ca="1" si="96"/>
        <v>83956.72832298337</v>
      </c>
      <c r="K150" s="54">
        <f t="shared" ca="1" si="96"/>
        <v>80434.498208421195</v>
      </c>
      <c r="L150" s="54">
        <f t="shared" ca="1" si="96"/>
        <v>88377.764273451408</v>
      </c>
      <c r="M150" s="54">
        <f t="shared" ca="1" si="96"/>
        <v>85753.193753317435</v>
      </c>
      <c r="N150" s="54">
        <f t="shared" ca="1" si="96"/>
        <v>94186.122470355229</v>
      </c>
      <c r="O150" s="54">
        <f t="shared" ca="1" si="96"/>
        <v>88210.28814358612</v>
      </c>
      <c r="P150" s="54">
        <f t="shared" ca="1" si="96"/>
        <v>93628.560430935438</v>
      </c>
      <c r="Q150" s="54">
        <f t="shared" ca="1" si="96"/>
        <v>86980.415741013479</v>
      </c>
      <c r="R150" s="54">
        <f t="shared" ca="1" si="96"/>
        <v>92895.31433513292</v>
      </c>
      <c r="S150" s="54">
        <f t="shared" ca="1" si="96"/>
        <v>85637.597015158462</v>
      </c>
      <c r="T150" s="54">
        <f t="shared" ca="1" si="96"/>
        <v>91598.603980347165</v>
      </c>
      <c r="U150" s="54">
        <f t="shared" ca="1" si="96"/>
        <v>83167.004222099145</v>
      </c>
      <c r="V150" s="54">
        <f t="shared" ca="1" si="96"/>
        <v>89455.217557103519</v>
      </c>
      <c r="W150" s="54">
        <f t="shared" ca="1" si="96"/>
        <v>80127.54158244867</v>
      </c>
      <c r="X150" s="54">
        <f t="shared" ca="1" si="96"/>
        <v>85653.814253709948</v>
      </c>
      <c r="Y150" s="54">
        <f t="shared" si="96"/>
        <v>0</v>
      </c>
      <c r="Z150" s="22"/>
      <c r="AA150" s="22"/>
    </row>
    <row r="151" spans="2:27" hidden="1" outlineLevel="1">
      <c r="B151" s="33" t="s">
        <v>957</v>
      </c>
      <c r="C151" s="33"/>
      <c r="D151" s="16"/>
      <c r="E151" s="642"/>
      <c r="F151" s="642"/>
      <c r="G151" s="642"/>
      <c r="H151" s="642"/>
      <c r="I151" s="642"/>
      <c r="J151" s="642"/>
      <c r="K151" s="642"/>
      <c r="L151" s="642"/>
      <c r="M151" s="642"/>
      <c r="N151" s="642"/>
      <c r="O151" s="642"/>
      <c r="P151" s="642"/>
      <c r="Q151" s="642"/>
      <c r="R151" s="642"/>
      <c r="S151" s="642"/>
      <c r="T151" s="642"/>
      <c r="U151" s="642"/>
      <c r="V151" s="642"/>
      <c r="W151" s="642"/>
      <c r="X151" s="642"/>
      <c r="Y151" s="642"/>
      <c r="Z151" s="22"/>
      <c r="AA151" s="22"/>
    </row>
    <row r="152" spans="2:27" hidden="1" outlineLevel="1">
      <c r="B152" s="478" t="s">
        <v>955</v>
      </c>
      <c r="D152" s="8" t="s">
        <v>1097</v>
      </c>
      <c r="E152" s="53">
        <f>E238</f>
        <v>60000</v>
      </c>
      <c r="F152" s="53">
        <f t="shared" ref="F152:X152" si="97">E152+F238</f>
        <v>86000</v>
      </c>
      <c r="G152" s="53">
        <f t="shared" si="97"/>
        <v>100000</v>
      </c>
      <c r="H152" s="53">
        <f t="shared" si="97"/>
        <v>100000</v>
      </c>
      <c r="I152" s="53">
        <f t="shared" si="97"/>
        <v>100000</v>
      </c>
      <c r="J152" s="53">
        <f t="shared" si="97"/>
        <v>100000</v>
      </c>
      <c r="K152" s="53">
        <f t="shared" si="97"/>
        <v>100000</v>
      </c>
      <c r="L152" s="53">
        <f t="shared" si="97"/>
        <v>100000</v>
      </c>
      <c r="M152" s="53">
        <f t="shared" si="97"/>
        <v>100000</v>
      </c>
      <c r="N152" s="53">
        <f t="shared" si="97"/>
        <v>100000</v>
      </c>
      <c r="O152" s="53">
        <f t="shared" si="97"/>
        <v>100000</v>
      </c>
      <c r="P152" s="53">
        <f t="shared" si="97"/>
        <v>100000</v>
      </c>
      <c r="Q152" s="53">
        <f t="shared" si="97"/>
        <v>100000</v>
      </c>
      <c r="R152" s="53">
        <f t="shared" si="97"/>
        <v>100000</v>
      </c>
      <c r="S152" s="53">
        <f t="shared" si="97"/>
        <v>100000</v>
      </c>
      <c r="T152" s="53">
        <f t="shared" si="97"/>
        <v>100000</v>
      </c>
      <c r="U152" s="53">
        <f t="shared" si="97"/>
        <v>100000</v>
      </c>
      <c r="V152" s="53">
        <f t="shared" si="97"/>
        <v>100000</v>
      </c>
      <c r="W152" s="53">
        <f t="shared" si="97"/>
        <v>100000</v>
      </c>
      <c r="X152" s="53">
        <f t="shared" si="97"/>
        <v>100000</v>
      </c>
      <c r="Y152" s="53"/>
      <c r="Z152" s="22"/>
      <c r="AA152" s="22"/>
    </row>
    <row r="153" spans="2:27" hidden="1" outlineLevel="1">
      <c r="B153" s="478" t="s">
        <v>956</v>
      </c>
      <c r="D153" s="8" t="s">
        <v>1097</v>
      </c>
      <c r="E153" s="53">
        <f>E122</f>
        <v>0</v>
      </c>
      <c r="F153" s="53">
        <f t="shared" ref="F153:X153" ca="1" si="98">E153+F122+F181</f>
        <v>7281.9095163271495</v>
      </c>
      <c r="G153" s="53">
        <f t="shared" ca="1" si="98"/>
        <v>44357.845260808324</v>
      </c>
      <c r="H153" s="53">
        <f t="shared" ca="1" si="98"/>
        <v>107011.82783673421</v>
      </c>
      <c r="I153" s="53">
        <f t="shared" ca="1" si="98"/>
        <v>188554.8000356672</v>
      </c>
      <c r="J153" s="53">
        <f t="shared" ca="1" si="98"/>
        <v>281863.91040419688</v>
      </c>
      <c r="K153" s="53">
        <f t="shared" ca="1" si="98"/>
        <v>385259.7904484641</v>
      </c>
      <c r="L153" s="53">
        <f t="shared" ca="1" si="98"/>
        <v>498889.11621974414</v>
      </c>
      <c r="M153" s="53">
        <f t="shared" ca="1" si="98"/>
        <v>624123.25586789544</v>
      </c>
      <c r="N153" s="53">
        <f t="shared" ca="1" si="98"/>
        <v>760546.3467397124</v>
      </c>
      <c r="O153" s="53">
        <f t="shared" ca="1" si="98"/>
        <v>899622.91907400696</v>
      </c>
      <c r="P153" s="53">
        <f t="shared" ca="1" si="98"/>
        <v>1039767.7845737936</v>
      </c>
      <c r="Q153" s="53">
        <f t="shared" ca="1" si="98"/>
        <v>1181626.8289647116</v>
      </c>
      <c r="R153" s="53">
        <f t="shared" ca="1" si="98"/>
        <v>1325180.7096111481</v>
      </c>
      <c r="S153" s="53">
        <f t="shared" ca="1" si="98"/>
        <v>1471336.9531148025</v>
      </c>
      <c r="T153" s="53">
        <f t="shared" ca="1" si="98"/>
        <v>1619477.4193814674</v>
      </c>
      <c r="U153" s="53">
        <f t="shared" ca="1" si="98"/>
        <v>1768963.6884298702</v>
      </c>
      <c r="V153" s="53">
        <f t="shared" ca="1" si="98"/>
        <v>1919885.3437853141</v>
      </c>
      <c r="W153" s="53">
        <f t="shared" ca="1" si="98"/>
        <v>2067692.2519435398</v>
      </c>
      <c r="X153" s="53">
        <f t="shared" ca="1" si="98"/>
        <v>2232347.7617654437</v>
      </c>
      <c r="Y153" s="53"/>
    </row>
    <row r="154" spans="2:27" hidden="1" outlineLevel="1">
      <c r="B154" s="482" t="s">
        <v>957</v>
      </c>
      <c r="C154" s="482"/>
      <c r="D154" s="483" t="s">
        <v>1097</v>
      </c>
      <c r="E154" s="674">
        <f t="shared" ref="E154:Y154" si="99">SUM(E152:E153)</f>
        <v>60000</v>
      </c>
      <c r="F154" s="674">
        <f t="shared" ca="1" si="99"/>
        <v>93281.909516327156</v>
      </c>
      <c r="G154" s="674">
        <f t="shared" ca="1" si="99"/>
        <v>144357.84526080833</v>
      </c>
      <c r="H154" s="674">
        <f t="shared" ca="1" si="99"/>
        <v>207011.82783673421</v>
      </c>
      <c r="I154" s="674">
        <f t="shared" ca="1" si="99"/>
        <v>288554.8000356672</v>
      </c>
      <c r="J154" s="674">
        <f t="shared" ca="1" si="99"/>
        <v>381863.91040419688</v>
      </c>
      <c r="K154" s="674">
        <f t="shared" ca="1" si="99"/>
        <v>485259.7904484641</v>
      </c>
      <c r="L154" s="674">
        <f t="shared" ca="1" si="99"/>
        <v>598889.11621974409</v>
      </c>
      <c r="M154" s="674">
        <f t="shared" ca="1" si="99"/>
        <v>724123.25586789544</v>
      </c>
      <c r="N154" s="674">
        <f t="shared" ca="1" si="99"/>
        <v>860546.3467397124</v>
      </c>
      <c r="O154" s="674">
        <f t="shared" ca="1" si="99"/>
        <v>999622.91907400696</v>
      </c>
      <c r="P154" s="674">
        <f t="shared" ca="1" si="99"/>
        <v>1139767.7845737936</v>
      </c>
      <c r="Q154" s="674">
        <f t="shared" ca="1" si="99"/>
        <v>1281626.8289647116</v>
      </c>
      <c r="R154" s="674">
        <f t="shared" ca="1" si="99"/>
        <v>1425180.7096111481</v>
      </c>
      <c r="S154" s="674">
        <f t="shared" ca="1" si="99"/>
        <v>1571336.9531148025</v>
      </c>
      <c r="T154" s="674">
        <f t="shared" ca="1" si="99"/>
        <v>1719477.4193814674</v>
      </c>
      <c r="U154" s="674">
        <f t="shared" ca="1" si="99"/>
        <v>1868963.6884298702</v>
      </c>
      <c r="V154" s="674">
        <f t="shared" ca="1" si="99"/>
        <v>2019885.3437853141</v>
      </c>
      <c r="W154" s="674">
        <f t="shared" ca="1" si="99"/>
        <v>2167692.2519435398</v>
      </c>
      <c r="X154" s="674">
        <f t="shared" ca="1" si="99"/>
        <v>2332347.7617654437</v>
      </c>
      <c r="Y154" s="674">
        <f t="shared" si="99"/>
        <v>0</v>
      </c>
    </row>
    <row r="155" spans="2:27" ht="16.5" hidden="1" outlineLevel="1" thickBot="1">
      <c r="B155" s="39" t="s">
        <v>958</v>
      </c>
      <c r="C155" s="39"/>
      <c r="D155" s="40" t="s">
        <v>1097</v>
      </c>
      <c r="E155" s="640">
        <f t="shared" ref="E155:Y155" si="100">E150+E154</f>
        <v>207730.55847880137</v>
      </c>
      <c r="F155" s="640">
        <f t="shared" ca="1" si="100"/>
        <v>263460.22390903521</v>
      </c>
      <c r="G155" s="640">
        <f t="shared" ca="1" si="100"/>
        <v>288273.40724998945</v>
      </c>
      <c r="H155" s="640">
        <f t="shared" ca="1" si="100"/>
        <v>331515.48462809453</v>
      </c>
      <c r="I155" s="640">
        <f t="shared" ca="1" si="100"/>
        <v>382444.18611536809</v>
      </c>
      <c r="J155" s="640">
        <f t="shared" ca="1" si="100"/>
        <v>465820.63872718025</v>
      </c>
      <c r="K155" s="640">
        <f t="shared" ca="1" si="100"/>
        <v>565694.28865688527</v>
      </c>
      <c r="L155" s="640">
        <f t="shared" ca="1" si="100"/>
        <v>687266.88049319549</v>
      </c>
      <c r="M155" s="640">
        <f t="shared" ca="1" si="100"/>
        <v>809876.4496212129</v>
      </c>
      <c r="N155" s="640">
        <f t="shared" ca="1" si="100"/>
        <v>954732.46921006765</v>
      </c>
      <c r="O155" s="640">
        <f t="shared" ca="1" si="100"/>
        <v>1087833.207217593</v>
      </c>
      <c r="P155" s="640">
        <f t="shared" ca="1" si="100"/>
        <v>1233396.345004729</v>
      </c>
      <c r="Q155" s="640">
        <f t="shared" ca="1" si="100"/>
        <v>1368607.244705725</v>
      </c>
      <c r="R155" s="640">
        <f t="shared" ca="1" si="100"/>
        <v>1518076.0239462811</v>
      </c>
      <c r="S155" s="640">
        <f t="shared" ca="1" si="100"/>
        <v>1656974.550129961</v>
      </c>
      <c r="T155" s="640">
        <f t="shared" ca="1" si="100"/>
        <v>1811076.0233618147</v>
      </c>
      <c r="U155" s="640">
        <f t="shared" ca="1" si="100"/>
        <v>1952130.6926519694</v>
      </c>
      <c r="V155" s="640">
        <f t="shared" ca="1" si="100"/>
        <v>2109340.5613424177</v>
      </c>
      <c r="W155" s="640">
        <f t="shared" ca="1" si="100"/>
        <v>2247819.7935259887</v>
      </c>
      <c r="X155" s="640">
        <f t="shared" ca="1" si="100"/>
        <v>2418001.5760191535</v>
      </c>
      <c r="Y155" s="640">
        <f t="shared" si="100"/>
        <v>0</v>
      </c>
    </row>
    <row r="156" spans="2:27" ht="16.5" hidden="1" outlineLevel="1" thickTop="1">
      <c r="E156" s="643"/>
      <c r="F156" s="643"/>
      <c r="G156" s="643"/>
      <c r="H156" s="643"/>
      <c r="I156" s="643"/>
      <c r="J156" s="53"/>
      <c r="K156" s="53"/>
      <c r="L156" s="53"/>
      <c r="M156" s="53"/>
      <c r="N156" s="53"/>
      <c r="O156" s="53"/>
      <c r="P156" s="53"/>
      <c r="Q156" s="53"/>
      <c r="R156" s="53"/>
      <c r="S156" s="53"/>
      <c r="T156" s="53"/>
      <c r="U156" s="53"/>
      <c r="V156" s="53"/>
      <c r="W156" s="53"/>
      <c r="X156" s="53"/>
      <c r="Y156" s="53"/>
    </row>
    <row r="157" spans="2:27" hidden="1" outlineLevel="1">
      <c r="B157" s="44" t="s">
        <v>7</v>
      </c>
      <c r="C157" s="45"/>
      <c r="D157" s="46"/>
      <c r="E157" s="737">
        <f t="shared" ref="E157:Y157" si="101">E155-E138</f>
        <v>0</v>
      </c>
      <c r="F157" s="737">
        <f t="shared" ca="1" si="101"/>
        <v>0</v>
      </c>
      <c r="G157" s="737">
        <f t="shared" ca="1" si="101"/>
        <v>0</v>
      </c>
      <c r="H157" s="737">
        <f t="shared" ca="1" si="101"/>
        <v>0</v>
      </c>
      <c r="I157" s="737">
        <f t="shared" ca="1" si="101"/>
        <v>0</v>
      </c>
      <c r="J157" s="737">
        <f t="shared" ca="1" si="101"/>
        <v>0</v>
      </c>
      <c r="K157" s="737">
        <f t="shared" ca="1" si="101"/>
        <v>0</v>
      </c>
      <c r="L157" s="737">
        <f t="shared" ca="1" si="101"/>
        <v>0</v>
      </c>
      <c r="M157" s="737">
        <f t="shared" ca="1" si="101"/>
        <v>0</v>
      </c>
      <c r="N157" s="737">
        <f t="shared" ca="1" si="101"/>
        <v>0</v>
      </c>
      <c r="O157" s="737">
        <f t="shared" ca="1" si="101"/>
        <v>0</v>
      </c>
      <c r="P157" s="737">
        <f t="shared" ca="1" si="101"/>
        <v>0</v>
      </c>
      <c r="Q157" s="737">
        <f t="shared" ca="1" si="101"/>
        <v>0</v>
      </c>
      <c r="R157" s="737">
        <f t="shared" ca="1" si="101"/>
        <v>0</v>
      </c>
      <c r="S157" s="737">
        <f t="shared" ca="1" si="101"/>
        <v>0</v>
      </c>
      <c r="T157" s="737">
        <f t="shared" ca="1" si="101"/>
        <v>0</v>
      </c>
      <c r="U157" s="737">
        <f t="shared" ca="1" si="101"/>
        <v>0</v>
      </c>
      <c r="V157" s="737">
        <f t="shared" ca="1" si="101"/>
        <v>0</v>
      </c>
      <c r="W157" s="737">
        <f t="shared" ca="1" si="101"/>
        <v>0</v>
      </c>
      <c r="X157" s="737">
        <f t="shared" ca="1" si="101"/>
        <v>0</v>
      </c>
      <c r="Y157" s="737">
        <f t="shared" si="101"/>
        <v>0</v>
      </c>
    </row>
    <row r="158" spans="2:27" hidden="1" outlineLevel="1">
      <c r="B158" s="45"/>
      <c r="C158" s="45"/>
      <c r="D158" s="46"/>
      <c r="E158" s="1202"/>
      <c r="F158" s="1202"/>
      <c r="G158" s="1202"/>
      <c r="H158" s="1202"/>
      <c r="I158" s="1202"/>
      <c r="J158" s="1202"/>
      <c r="K158" s="1202"/>
      <c r="L158" s="1202"/>
      <c r="M158" s="1202"/>
      <c r="N158" s="1202"/>
      <c r="O158" s="1202"/>
      <c r="P158" s="1202"/>
      <c r="Q158" s="1202"/>
      <c r="R158" s="1202"/>
      <c r="S158" s="1202"/>
      <c r="T158" s="1202"/>
      <c r="U158" s="1202"/>
      <c r="V158" s="1202"/>
      <c r="W158" s="1202"/>
      <c r="X158" s="1202"/>
      <c r="Y158" s="1202"/>
    </row>
    <row r="159" spans="2:27" collapsed="1">
      <c r="E159" s="1202"/>
      <c r="F159" s="1202"/>
      <c r="G159" s="1202"/>
      <c r="H159" s="1202"/>
      <c r="I159" s="1202"/>
      <c r="J159" s="1202"/>
      <c r="K159" s="1202"/>
      <c r="L159" s="1202"/>
      <c r="M159" s="1202"/>
      <c r="N159" s="1202"/>
      <c r="O159" s="1202"/>
      <c r="P159" s="1202"/>
      <c r="Q159" s="1202"/>
      <c r="R159" s="1202"/>
      <c r="S159" s="1202"/>
      <c r="T159" s="1202"/>
      <c r="U159" s="1202"/>
      <c r="V159" s="1202"/>
      <c r="W159" s="1202"/>
      <c r="X159" s="1202"/>
      <c r="Y159" s="1202"/>
    </row>
    <row r="160" spans="2:27" ht="18" customHeight="1">
      <c r="B160" s="1445" t="s">
        <v>1303</v>
      </c>
      <c r="C160" s="1446"/>
      <c r="D160" s="1446"/>
      <c r="E160" s="1446"/>
      <c r="F160" s="1446"/>
      <c r="G160" s="1446"/>
      <c r="H160" s="1446"/>
      <c r="I160" s="1446"/>
      <c r="J160" s="1446"/>
      <c r="K160" s="1446"/>
      <c r="L160" s="1446"/>
      <c r="M160" s="1446"/>
      <c r="N160" s="1446"/>
      <c r="O160" s="1446"/>
      <c r="P160" s="1446"/>
      <c r="Q160" s="1446"/>
      <c r="R160" s="1446"/>
      <c r="S160" s="1446"/>
      <c r="T160" s="1446"/>
      <c r="U160" s="1446"/>
      <c r="V160" s="1446"/>
      <c r="W160" s="1446"/>
      <c r="X160" s="1446"/>
      <c r="Y160" s="1446"/>
    </row>
    <row r="161" spans="2:26" hidden="1" outlineLevel="1">
      <c r="B161" s="7"/>
      <c r="E161" s="34"/>
      <c r="F161" s="9"/>
      <c r="G161" s="9"/>
      <c r="H161" s="9"/>
      <c r="I161" s="9"/>
    </row>
    <row r="162" spans="2:26" hidden="1" outlineLevel="1">
      <c r="E162" s="9"/>
      <c r="F162" s="9"/>
      <c r="G162" s="9"/>
      <c r="H162" s="9"/>
      <c r="I162" s="9"/>
    </row>
    <row r="163" spans="2:26" hidden="1" outlineLevel="1">
      <c r="B163" s="7" t="s">
        <v>1036</v>
      </c>
      <c r="E163" s="9"/>
      <c r="F163" s="9"/>
      <c r="G163" s="9"/>
      <c r="H163" s="9"/>
      <c r="I163" s="9"/>
    </row>
    <row r="164" spans="2:26" hidden="1" outlineLevel="1">
      <c r="B164" s="1108" t="s">
        <v>1132</v>
      </c>
      <c r="C164" s="1108"/>
      <c r="D164" s="1109"/>
      <c r="E164" s="1110">
        <v>0</v>
      </c>
      <c r="F164" s="1110">
        <f t="shared" ref="F164:Y164" si="102">E129</f>
        <v>2142.4928942967381</v>
      </c>
      <c r="G164" s="1110">
        <f t="shared" ca="1" si="102"/>
        <v>1536.3795259881954</v>
      </c>
      <c r="H164" s="1110">
        <f t="shared" ca="1" si="102"/>
        <v>2709.9917304495502</v>
      </c>
      <c r="I164" s="1110">
        <f t="shared" ca="1" si="102"/>
        <v>33572.138464857322</v>
      </c>
      <c r="J164" s="1110">
        <f t="shared" ca="1" si="102"/>
        <v>109224.89860462741</v>
      </c>
      <c r="K164" s="1110">
        <f t="shared" ca="1" si="102"/>
        <v>197506.83222429926</v>
      </c>
      <c r="L164" s="1110">
        <f t="shared" ca="1" si="102"/>
        <v>278724.20978901087</v>
      </c>
      <c r="M164" s="1110">
        <f t="shared" ca="1" si="102"/>
        <v>385581.47135191003</v>
      </c>
      <c r="N164" s="1110">
        <f t="shared" ca="1" si="102"/>
        <v>514694.62757244543</v>
      </c>
      <c r="O164" s="1110">
        <f t="shared" ca="1" si="102"/>
        <v>678290.98980456637</v>
      </c>
      <c r="P164" s="1110">
        <f t="shared" ca="1" si="102"/>
        <v>829834.25676001166</v>
      </c>
      <c r="Q164" s="1110">
        <f t="shared" ca="1" si="102"/>
        <v>942476.35417513223</v>
      </c>
      <c r="R164" s="1110">
        <f t="shared" ca="1" si="102"/>
        <v>1074237.5199107011</v>
      </c>
      <c r="S164" s="1110">
        <f t="shared" ca="1" si="102"/>
        <v>1220169.8314356392</v>
      </c>
      <c r="T164" s="1110">
        <f t="shared" ca="1" si="102"/>
        <v>1396284.3388125545</v>
      </c>
      <c r="U164" s="1110">
        <f t="shared" ca="1" si="102"/>
        <v>1558003.7049625134</v>
      </c>
      <c r="V164" s="1110">
        <f t="shared" ca="1" si="102"/>
        <v>1673890.3155028045</v>
      </c>
      <c r="W164" s="1110">
        <f t="shared" ca="1" si="102"/>
        <v>1811724.5344618007</v>
      </c>
      <c r="X164" s="1110">
        <f t="shared" ca="1" si="102"/>
        <v>1929184.2015086066</v>
      </c>
      <c r="Y164" s="1110">
        <f t="shared" ca="1" si="102"/>
        <v>2156857.5045435801</v>
      </c>
    </row>
    <row r="165" spans="2:26" hidden="1" outlineLevel="1">
      <c r="B165" s="33"/>
      <c r="C165" s="5"/>
      <c r="D165" s="28"/>
      <c r="E165" s="37"/>
      <c r="F165" s="37"/>
      <c r="G165" s="37"/>
      <c r="H165" s="37"/>
      <c r="I165" s="37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2:26" hidden="1" outlineLevel="1">
      <c r="B166" s="6" t="s">
        <v>590</v>
      </c>
      <c r="E166" s="17">
        <f t="shared" ref="E166:Y166" si="103">E122</f>
        <v>0</v>
      </c>
      <c r="F166" s="17">
        <f t="shared" ca="1" si="103"/>
        <v>7281.9095163271495</v>
      </c>
      <c r="G166" s="17">
        <f t="shared" ca="1" si="103"/>
        <v>37075.935744481176</v>
      </c>
      <c r="H166" s="17">
        <f t="shared" ca="1" si="103"/>
        <v>62653.982575925897</v>
      </c>
      <c r="I166" s="17">
        <f t="shared" ca="1" si="103"/>
        <v>81542.972198932985</v>
      </c>
      <c r="J166" s="17">
        <f t="shared" ca="1" si="103"/>
        <v>93309.110368529669</v>
      </c>
      <c r="K166" s="17">
        <f t="shared" ca="1" si="103"/>
        <v>103395.88004426719</v>
      </c>
      <c r="L166" s="17">
        <f t="shared" ca="1" si="103"/>
        <v>113629.32577128006</v>
      </c>
      <c r="M166" s="17">
        <f t="shared" ca="1" si="103"/>
        <v>125234.13964815131</v>
      </c>
      <c r="N166" s="17">
        <f t="shared" ca="1" si="103"/>
        <v>136423.09087181702</v>
      </c>
      <c r="O166" s="17">
        <f t="shared" ca="1" si="103"/>
        <v>139076.57233429456</v>
      </c>
      <c r="P166" s="17">
        <f t="shared" ca="1" si="103"/>
        <v>140144.86549978668</v>
      </c>
      <c r="Q166" s="17">
        <f t="shared" ca="1" si="103"/>
        <v>141859.04439091793</v>
      </c>
      <c r="R166" s="17">
        <f t="shared" ca="1" si="103"/>
        <v>143553.88064643639</v>
      </c>
      <c r="S166" s="17">
        <f t="shared" ca="1" si="103"/>
        <v>146156.24350365426</v>
      </c>
      <c r="T166" s="17">
        <f t="shared" ca="1" si="103"/>
        <v>148140.46626666491</v>
      </c>
      <c r="U166" s="17">
        <f t="shared" ca="1" si="103"/>
        <v>149486.26904840284</v>
      </c>
      <c r="V166" s="17">
        <f t="shared" ca="1" si="103"/>
        <v>150921.65535544397</v>
      </c>
      <c r="W166" s="17">
        <f t="shared" ca="1" si="103"/>
        <v>147806.90815822582</v>
      </c>
      <c r="X166" s="17">
        <f t="shared" ca="1" si="103"/>
        <v>164655.5098219041</v>
      </c>
      <c r="Y166" s="17">
        <f t="shared" ca="1" si="103"/>
        <v>89704.771001108777</v>
      </c>
    </row>
    <row r="167" spans="2:26" hidden="1" outlineLevel="1">
      <c r="B167" s="6" t="s">
        <v>1037</v>
      </c>
      <c r="E167" s="17">
        <f>-CAPEX!H17/Conversor</f>
        <v>0</v>
      </c>
      <c r="F167" s="17">
        <f ca="1">-CAPEX!I17/Conversor</f>
        <v>30942.074011657969</v>
      </c>
      <c r="G167" s="17">
        <f ca="1">-CAPEX!J17/Conversor</f>
        <v>44183.631613826437</v>
      </c>
      <c r="H167" s="17">
        <f ca="1">-CAPEX!K17/Conversor</f>
        <v>56009.745781960577</v>
      </c>
      <c r="I167" s="17">
        <f ca="1">-CAPEX!L17/Conversor</f>
        <v>63810.142010151481</v>
      </c>
      <c r="J167" s="17">
        <f ca="1">-CAPEX!M17/Conversor</f>
        <v>65049.54472107633</v>
      </c>
      <c r="K167" s="17">
        <f ca="1">-CAPEX!N17/Conversor</f>
        <v>67856.662166832</v>
      </c>
      <c r="L167" s="17">
        <f ca="1">-CAPEX!O17/Conversor</f>
        <v>70291.860698754972</v>
      </c>
      <c r="M167" s="17">
        <f ca="1">-CAPEX!P17/Conversor</f>
        <v>72466.468263774877</v>
      </c>
      <c r="N167" s="17">
        <f ca="1">-CAPEX!Q17/Conversor</f>
        <v>73967.472183499282</v>
      </c>
      <c r="O167" s="17">
        <f ca="1">-CAPEX!R17/Conversor</f>
        <v>75953.328309548349</v>
      </c>
      <c r="P167" s="17">
        <f ca="1">-CAPEX!S17/Conversor</f>
        <v>79277.115166888616</v>
      </c>
      <c r="Q167" s="17">
        <f ca="1">-CAPEX!T17/Conversor</f>
        <v>82160.528857918078</v>
      </c>
      <c r="R167" s="17">
        <f ca="1">-CAPEX!U17/Conversor</f>
        <v>84735.388009399117</v>
      </c>
      <c r="S167" s="17">
        <f ca="1">-CAPEX!V17/Conversor</f>
        <v>86511.300363943155</v>
      </c>
      <c r="T167" s="17">
        <f ca="1">-CAPEX!W17/Conversor</f>
        <v>88862.667066576309</v>
      </c>
      <c r="U167" s="17">
        <f ca="1">-CAPEX!X17/Conversor</f>
        <v>92798.219919817711</v>
      </c>
      <c r="V167" s="17">
        <f ca="1">-CAPEX!Y17/Conversor</f>
        <v>96212.345874900246</v>
      </c>
      <c r="W167" s="17">
        <f ca="1">-CAPEX!Z17/Conversor</f>
        <v>107181.47523326597</v>
      </c>
      <c r="X167" s="17">
        <f ca="1">-CAPEX!AA17/Conversor</f>
        <v>109284.99480484352</v>
      </c>
      <c r="Y167" s="17">
        <f ca="1">-CAPEX!AB17/Conversor</f>
        <v>88404.224881810253</v>
      </c>
    </row>
    <row r="168" spans="2:26" hidden="1" outlineLevel="1">
      <c r="B168" s="6" t="s">
        <v>1038</v>
      </c>
      <c r="E168" s="17">
        <f>E199</f>
        <v>-2864.9481218675128</v>
      </c>
      <c r="F168" s="17">
        <f ca="1">F200</f>
        <v>-3389.6022622592709</v>
      </c>
      <c r="G168" s="17">
        <f t="shared" ref="G168:Y168" ca="1" si="104">G200</f>
        <v>-2663.5824373420091</v>
      </c>
      <c r="H168" s="17">
        <f t="shared" ca="1" si="104"/>
        <v>-1868.7369247825154</v>
      </c>
      <c r="I168" s="17">
        <f t="shared" ca="1" si="104"/>
        <v>-1654.1041087814046</v>
      </c>
      <c r="J168" s="17">
        <f t="shared" ca="1" si="104"/>
        <v>-1049.1218541745438</v>
      </c>
      <c r="K168" s="17">
        <f t="shared" ca="1" si="104"/>
        <v>-886.10003519825113</v>
      </c>
      <c r="L168" s="17">
        <f t="shared" ca="1" si="104"/>
        <v>-1260.8933141901362</v>
      </c>
      <c r="M168" s="17">
        <f t="shared" ca="1" si="104"/>
        <v>-1355.1681824130719</v>
      </c>
      <c r="N168" s="17">
        <f t="shared" ca="1" si="104"/>
        <v>-1464.5151429309699</v>
      </c>
      <c r="O168" s="17">
        <f t="shared" ca="1" si="104"/>
        <v>-384.36894114079041</v>
      </c>
      <c r="P168" s="17">
        <f t="shared" ca="1" si="104"/>
        <v>-126.16731127592357</v>
      </c>
      <c r="Q168" s="17">
        <f t="shared" ca="1" si="104"/>
        <v>-482.63607977168431</v>
      </c>
      <c r="R168" s="17">
        <f t="shared" ca="1" si="104"/>
        <v>-459.08644290902885</v>
      </c>
      <c r="S168" s="17">
        <f t="shared" ca="1" si="104"/>
        <v>-584.33922105609963</v>
      </c>
      <c r="T168" s="17">
        <f t="shared" ca="1" si="104"/>
        <v>-343.13593264883821</v>
      </c>
      <c r="U168" s="17">
        <f t="shared" ca="1" si="104"/>
        <v>-184.97130931494758</v>
      </c>
      <c r="V168" s="17">
        <f t="shared" ca="1" si="104"/>
        <v>-510.89283832152432</v>
      </c>
      <c r="W168" s="17">
        <f t="shared" ca="1" si="104"/>
        <v>-131.94145534199924</v>
      </c>
      <c r="X168" s="17">
        <f t="shared" ca="1" si="104"/>
        <v>-21386.703926405346</v>
      </c>
      <c r="Y168" s="17">
        <f t="shared" ca="1" si="104"/>
        <v>43051.015842125867</v>
      </c>
    </row>
    <row r="169" spans="2:26" hidden="1" outlineLevel="1">
      <c r="B169" s="26" t="s">
        <v>0</v>
      </c>
      <c r="C169" s="3"/>
      <c r="D169" s="47"/>
      <c r="E169" s="38">
        <f>E166+E167-E168</f>
        <v>2864.9481218675128</v>
      </c>
      <c r="F169" s="38">
        <f ca="1">F166+F167-F168</f>
        <v>41613.58579024439</v>
      </c>
      <c r="G169" s="38">
        <f t="shared" ref="G169:Y169" ca="1" si="105">G166+G167-G168</f>
        <v>83923.149795649617</v>
      </c>
      <c r="H169" s="38">
        <f t="shared" ca="1" si="105"/>
        <v>120532.46528266899</v>
      </c>
      <c r="I169" s="38">
        <f t="shared" ca="1" si="105"/>
        <v>147007.21831786589</v>
      </c>
      <c r="J169" s="38">
        <f t="shared" ca="1" si="105"/>
        <v>159407.77694378054</v>
      </c>
      <c r="K169" s="38">
        <f t="shared" ca="1" si="105"/>
        <v>172138.64224629744</v>
      </c>
      <c r="L169" s="38">
        <f t="shared" ca="1" si="105"/>
        <v>185182.07978422515</v>
      </c>
      <c r="M169" s="38">
        <f t="shared" ca="1" si="105"/>
        <v>199055.77609433923</v>
      </c>
      <c r="N169" s="38">
        <f t="shared" ca="1" si="105"/>
        <v>211855.07819824727</v>
      </c>
      <c r="O169" s="38">
        <f t="shared" ca="1" si="105"/>
        <v>215414.2695849837</v>
      </c>
      <c r="P169" s="38">
        <f t="shared" ca="1" si="105"/>
        <v>219548.14797795124</v>
      </c>
      <c r="Q169" s="38">
        <f t="shared" ca="1" si="105"/>
        <v>224502.20932860769</v>
      </c>
      <c r="R169" s="38">
        <f t="shared" ca="1" si="105"/>
        <v>228748.35509874453</v>
      </c>
      <c r="S169" s="38">
        <f t="shared" ca="1" si="105"/>
        <v>233251.8830886535</v>
      </c>
      <c r="T169" s="38">
        <f t="shared" ca="1" si="105"/>
        <v>237346.26926589006</v>
      </c>
      <c r="U169" s="38">
        <f t="shared" ca="1" si="105"/>
        <v>242469.46027753549</v>
      </c>
      <c r="V169" s="38">
        <f t="shared" ca="1" si="105"/>
        <v>247644.89406866574</v>
      </c>
      <c r="W169" s="38">
        <f t="shared" ca="1" si="105"/>
        <v>255120.32484683377</v>
      </c>
      <c r="X169" s="38">
        <f t="shared" ca="1" si="105"/>
        <v>295327.20855315297</v>
      </c>
      <c r="Y169" s="38">
        <f t="shared" ca="1" si="105"/>
        <v>135057.98004079316</v>
      </c>
      <c r="Z169" s="38"/>
    </row>
    <row r="170" spans="2:26" hidden="1" outlineLevel="1">
      <c r="B170" s="33"/>
      <c r="C170" s="5"/>
      <c r="D170" s="28"/>
      <c r="E170" s="34"/>
      <c r="F170" s="34"/>
      <c r="G170" s="34"/>
      <c r="H170" s="34"/>
      <c r="I170" s="34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</row>
    <row r="171" spans="2:26" hidden="1" outlineLevel="1">
      <c r="B171" s="7" t="s">
        <v>3</v>
      </c>
      <c r="E171" s="37"/>
      <c r="F171" s="37"/>
      <c r="G171" s="37"/>
      <c r="H171" s="37"/>
      <c r="I171" s="37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2:26" hidden="1" outlineLevel="1">
      <c r="B172" s="6" t="s">
        <v>1039</v>
      </c>
      <c r="E172" s="709">
        <f>-CAPEX!H22/MIl</f>
        <v>-162305.7885609041</v>
      </c>
      <c r="F172" s="709">
        <f>-CAPEX!I22/MIl</f>
        <v>-76253.032491886261</v>
      </c>
      <c r="G172" s="709">
        <f>-CAPEX!J22/MIl</f>
        <v>-66149.537591188258</v>
      </c>
      <c r="H172" s="709">
        <f>-CAPEX!K22/MIl</f>
        <v>-59070.31854826121</v>
      </c>
      <c r="I172" s="709">
        <f>-CAPEX!L22/MIl</f>
        <v>-40754.458178095818</v>
      </c>
      <c r="J172" s="709">
        <f>-CAPEX!M22/MIl</f>
        <v>-53942.509990775361</v>
      </c>
      <c r="K172" s="709">
        <f>-CAPEX!N22/MIl</f>
        <v>-90287.931348252503</v>
      </c>
      <c r="L172" s="709">
        <f>-CAPEX!O22/MIl</f>
        <v>-78324.818221325972</v>
      </c>
      <c r="M172" s="709">
        <f>-CAPEX!P22/MIl</f>
        <v>-69942.619873803851</v>
      </c>
      <c r="N172" s="709">
        <f>-CAPEX!Q22/MIl</f>
        <v>-48258.715966126321</v>
      </c>
      <c r="O172" s="709">
        <f>-CAPEX!R22/MIl</f>
        <v>-63871.002629538489</v>
      </c>
      <c r="P172" s="709">
        <f>-CAPEX!S22/MIl</f>
        <v>-106906.05056283064</v>
      </c>
      <c r="Q172" s="709">
        <f>-CAPEX!T22/MIl</f>
        <v>-92741.043593038965</v>
      </c>
      <c r="R172" s="709">
        <f>-CAPEX!U22/MIl</f>
        <v>-82816.043573806382</v>
      </c>
      <c r="S172" s="709">
        <f>-CAPEX!V22/MIl</f>
        <v>-57137.37571173811</v>
      </c>
      <c r="T172" s="709">
        <f>-CAPEX!W22/MIl</f>
        <v>-75626.903115931098</v>
      </c>
      <c r="U172" s="709">
        <f>-CAPEX!X22/MIl</f>
        <v>-126582.84973724453</v>
      </c>
      <c r="V172" s="709">
        <f>-CAPEX!Y22/MIl</f>
        <v>-109810.67510966951</v>
      </c>
      <c r="W172" s="709">
        <f>-CAPEX!Z22/MIl</f>
        <v>-137660.65780002784</v>
      </c>
      <c r="X172" s="709">
        <f>-CAPEX!AA22/MIl</f>
        <v>-67653.905518179177</v>
      </c>
      <c r="Y172" s="709">
        <f>-CAPEX!AB22/MIl</f>
        <v>0</v>
      </c>
    </row>
    <row r="173" spans="2:26" hidden="1" outlineLevel="1">
      <c r="B173" s="6" t="s">
        <v>1040</v>
      </c>
      <c r="E173" s="37"/>
      <c r="F173" s="37"/>
      <c r="G173" s="37"/>
      <c r="H173" s="37"/>
      <c r="I173" s="37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2:26" hidden="1" outlineLevel="1">
      <c r="B174" s="26" t="s">
        <v>4</v>
      </c>
      <c r="C174" s="3"/>
      <c r="D174" s="47"/>
      <c r="E174" s="38">
        <f>SUM(E172:E173)</f>
        <v>-162305.7885609041</v>
      </c>
      <c r="F174" s="38">
        <f t="shared" ref="F174:Y174" si="106">SUM(F172:F173)</f>
        <v>-76253.032491886261</v>
      </c>
      <c r="G174" s="38">
        <f t="shared" si="106"/>
        <v>-66149.537591188258</v>
      </c>
      <c r="H174" s="38">
        <f t="shared" si="106"/>
        <v>-59070.31854826121</v>
      </c>
      <c r="I174" s="38">
        <f t="shared" si="106"/>
        <v>-40754.458178095818</v>
      </c>
      <c r="J174" s="38">
        <f t="shared" si="106"/>
        <v>-53942.509990775361</v>
      </c>
      <c r="K174" s="38">
        <f t="shared" si="106"/>
        <v>-90287.931348252503</v>
      </c>
      <c r="L174" s="38">
        <f t="shared" si="106"/>
        <v>-78324.818221325972</v>
      </c>
      <c r="M174" s="38">
        <f t="shared" si="106"/>
        <v>-69942.619873803851</v>
      </c>
      <c r="N174" s="38">
        <f t="shared" si="106"/>
        <v>-48258.715966126321</v>
      </c>
      <c r="O174" s="38">
        <f t="shared" si="106"/>
        <v>-63871.002629538489</v>
      </c>
      <c r="P174" s="38">
        <f t="shared" si="106"/>
        <v>-106906.05056283064</v>
      </c>
      <c r="Q174" s="38">
        <f t="shared" si="106"/>
        <v>-92741.043593038965</v>
      </c>
      <c r="R174" s="38">
        <f t="shared" si="106"/>
        <v>-82816.043573806382</v>
      </c>
      <c r="S174" s="38">
        <f t="shared" si="106"/>
        <v>-57137.37571173811</v>
      </c>
      <c r="T174" s="38">
        <f t="shared" si="106"/>
        <v>-75626.903115931098</v>
      </c>
      <c r="U174" s="38">
        <f t="shared" si="106"/>
        <v>-126582.84973724453</v>
      </c>
      <c r="V174" s="38">
        <f t="shared" si="106"/>
        <v>-109810.67510966951</v>
      </c>
      <c r="W174" s="38">
        <f t="shared" si="106"/>
        <v>-137660.65780002784</v>
      </c>
      <c r="X174" s="38">
        <f t="shared" si="106"/>
        <v>-67653.905518179177</v>
      </c>
      <c r="Y174" s="38">
        <f t="shared" si="106"/>
        <v>0</v>
      </c>
    </row>
    <row r="175" spans="2:26" hidden="1" outlineLevel="1">
      <c r="B175" s="33"/>
      <c r="C175" s="5"/>
      <c r="D175" s="28"/>
      <c r="E175" s="34"/>
      <c r="F175" s="34"/>
      <c r="G175" s="34"/>
      <c r="H175" s="34"/>
      <c r="I175" s="34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</row>
    <row r="176" spans="2:26" hidden="1" outlineLevel="1">
      <c r="B176" s="7" t="s">
        <v>1034</v>
      </c>
      <c r="E176" s="37"/>
      <c r="F176" s="37"/>
      <c r="G176" s="37"/>
      <c r="H176" s="37"/>
      <c r="I176" s="37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2:25" hidden="1" outlineLevel="1">
      <c r="B177" s="6" t="s">
        <v>1302</v>
      </c>
      <c r="E177" s="709">
        <f>E244</f>
        <v>115000</v>
      </c>
      <c r="F177" s="709">
        <f t="shared" ref="F177:Y177" si="107">F244</f>
        <v>38000</v>
      </c>
      <c r="G177" s="709">
        <f t="shared" si="107"/>
        <v>0</v>
      </c>
      <c r="H177" s="709">
        <f t="shared" si="107"/>
        <v>0</v>
      </c>
      <c r="I177" s="709">
        <f t="shared" si="107"/>
        <v>0</v>
      </c>
      <c r="J177" s="709">
        <f t="shared" si="107"/>
        <v>0</v>
      </c>
      <c r="K177" s="709">
        <f t="shared" si="107"/>
        <v>0</v>
      </c>
      <c r="L177" s="709">
        <f t="shared" si="107"/>
        <v>0</v>
      </c>
      <c r="M177" s="709">
        <f t="shared" si="107"/>
        <v>0</v>
      </c>
      <c r="N177" s="709">
        <f t="shared" si="107"/>
        <v>0</v>
      </c>
      <c r="O177" s="709">
        <f t="shared" si="107"/>
        <v>0</v>
      </c>
      <c r="P177" s="709">
        <f t="shared" si="107"/>
        <v>0</v>
      </c>
      <c r="Q177" s="709">
        <f t="shared" si="107"/>
        <v>0</v>
      </c>
      <c r="R177" s="709">
        <f t="shared" si="107"/>
        <v>0</v>
      </c>
      <c r="S177" s="709">
        <f t="shared" si="107"/>
        <v>0</v>
      </c>
      <c r="T177" s="709">
        <f t="shared" si="107"/>
        <v>0</v>
      </c>
      <c r="U177" s="709">
        <f t="shared" si="107"/>
        <v>0</v>
      </c>
      <c r="V177" s="709">
        <f t="shared" si="107"/>
        <v>0</v>
      </c>
      <c r="W177" s="709">
        <f t="shared" si="107"/>
        <v>0</v>
      </c>
      <c r="X177" s="709">
        <f t="shared" si="107"/>
        <v>0</v>
      </c>
      <c r="Y177" s="709">
        <f t="shared" si="107"/>
        <v>0</v>
      </c>
    </row>
    <row r="178" spans="2:25" hidden="1" outlineLevel="1">
      <c r="B178" s="6" t="s">
        <v>1320</v>
      </c>
      <c r="E178" s="709">
        <f>E245</f>
        <v>-13416.666666666666</v>
      </c>
      <c r="F178" s="709">
        <f t="shared" ref="F178:Y178" si="108">F245</f>
        <v>-29966.666666666672</v>
      </c>
      <c r="G178" s="709">
        <f t="shared" si="108"/>
        <v>-30600.000000000004</v>
      </c>
      <c r="H178" s="709">
        <f t="shared" si="108"/>
        <v>-30600.000000000004</v>
      </c>
      <c r="I178" s="709">
        <f t="shared" si="108"/>
        <v>-30600.000000000004</v>
      </c>
      <c r="J178" s="709">
        <f t="shared" si="108"/>
        <v>-17183.333333333332</v>
      </c>
      <c r="K178" s="709">
        <f t="shared" si="108"/>
        <v>-633.33333333333337</v>
      </c>
      <c r="L178" s="709">
        <f t="shared" si="108"/>
        <v>0</v>
      </c>
      <c r="M178" s="709">
        <f t="shared" si="108"/>
        <v>0</v>
      </c>
      <c r="N178" s="709">
        <f t="shared" si="108"/>
        <v>0</v>
      </c>
      <c r="O178" s="709">
        <f t="shared" si="108"/>
        <v>0</v>
      </c>
      <c r="P178" s="709">
        <f t="shared" si="108"/>
        <v>0</v>
      </c>
      <c r="Q178" s="709">
        <f t="shared" si="108"/>
        <v>0</v>
      </c>
      <c r="R178" s="709">
        <f t="shared" si="108"/>
        <v>0</v>
      </c>
      <c r="S178" s="709">
        <f t="shared" si="108"/>
        <v>0</v>
      </c>
      <c r="T178" s="709">
        <f t="shared" si="108"/>
        <v>0</v>
      </c>
      <c r="U178" s="709">
        <f t="shared" si="108"/>
        <v>0</v>
      </c>
      <c r="V178" s="709">
        <f t="shared" si="108"/>
        <v>0</v>
      </c>
      <c r="W178" s="709">
        <f t="shared" si="108"/>
        <v>0</v>
      </c>
      <c r="X178" s="709">
        <f t="shared" si="108"/>
        <v>0</v>
      </c>
      <c r="Y178" s="709">
        <f t="shared" si="108"/>
        <v>0</v>
      </c>
    </row>
    <row r="179" spans="2:25" hidden="1" outlineLevel="1">
      <c r="B179" s="6" t="s">
        <v>1135</v>
      </c>
      <c r="E179" s="5">
        <f>E238</f>
        <v>60000</v>
      </c>
      <c r="F179" s="5">
        <f t="shared" ref="F179:Y179" si="109">F238</f>
        <v>26000</v>
      </c>
      <c r="G179" s="5">
        <f t="shared" si="109"/>
        <v>14000</v>
      </c>
      <c r="H179" s="5">
        <f t="shared" si="109"/>
        <v>0</v>
      </c>
      <c r="I179" s="5">
        <f t="shared" si="109"/>
        <v>0</v>
      </c>
      <c r="J179" s="5">
        <f t="shared" si="109"/>
        <v>0</v>
      </c>
      <c r="K179" s="5">
        <f t="shared" si="109"/>
        <v>0</v>
      </c>
      <c r="L179" s="5">
        <f t="shared" si="109"/>
        <v>0</v>
      </c>
      <c r="M179" s="5">
        <f t="shared" si="109"/>
        <v>0</v>
      </c>
      <c r="N179" s="5">
        <f t="shared" si="109"/>
        <v>0</v>
      </c>
      <c r="O179" s="5">
        <f t="shared" si="109"/>
        <v>0</v>
      </c>
      <c r="P179" s="5">
        <f t="shared" si="109"/>
        <v>0</v>
      </c>
      <c r="Q179" s="5">
        <f t="shared" si="109"/>
        <v>0</v>
      </c>
      <c r="R179" s="5">
        <f t="shared" si="109"/>
        <v>0</v>
      </c>
      <c r="S179" s="5">
        <f t="shared" si="109"/>
        <v>0</v>
      </c>
      <c r="T179" s="5">
        <f t="shared" si="109"/>
        <v>0</v>
      </c>
      <c r="U179" s="5">
        <f t="shared" si="109"/>
        <v>0</v>
      </c>
      <c r="V179" s="5">
        <f t="shared" si="109"/>
        <v>0</v>
      </c>
      <c r="W179" s="5">
        <f t="shared" si="109"/>
        <v>0</v>
      </c>
      <c r="X179" s="5">
        <f t="shared" si="109"/>
        <v>0</v>
      </c>
      <c r="Y179" s="5">
        <f t="shared" si="109"/>
        <v>0</v>
      </c>
    </row>
    <row r="180" spans="2:25" hidden="1" outlineLevel="1">
      <c r="B180" s="6" t="s">
        <v>1133</v>
      </c>
      <c r="E180" s="5">
        <f>E149</f>
        <v>0</v>
      </c>
      <c r="F180" s="5">
        <f t="shared" ref="F180:Y180" si="110">F149-E149</f>
        <v>0</v>
      </c>
      <c r="G180" s="5">
        <f t="shared" si="110"/>
        <v>0</v>
      </c>
      <c r="H180" s="5">
        <f t="shared" si="110"/>
        <v>0</v>
      </c>
      <c r="I180" s="5">
        <f t="shared" si="110"/>
        <v>0</v>
      </c>
      <c r="J180" s="5">
        <f t="shared" si="110"/>
        <v>0</v>
      </c>
      <c r="K180" s="5">
        <f t="shared" si="110"/>
        <v>0</v>
      </c>
      <c r="L180" s="5">
        <f t="shared" si="110"/>
        <v>0</v>
      </c>
      <c r="M180" s="5">
        <f t="shared" si="110"/>
        <v>0</v>
      </c>
      <c r="N180" s="5">
        <f t="shared" si="110"/>
        <v>0</v>
      </c>
      <c r="O180" s="5">
        <f t="shared" si="110"/>
        <v>0</v>
      </c>
      <c r="P180" s="5">
        <f t="shared" si="110"/>
        <v>0</v>
      </c>
      <c r="Q180" s="5">
        <f t="shared" si="110"/>
        <v>0</v>
      </c>
      <c r="R180" s="5">
        <f t="shared" si="110"/>
        <v>0</v>
      </c>
      <c r="S180" s="5">
        <f t="shared" si="110"/>
        <v>0</v>
      </c>
      <c r="T180" s="5">
        <f t="shared" si="110"/>
        <v>0</v>
      </c>
      <c r="U180" s="5">
        <f t="shared" si="110"/>
        <v>0</v>
      </c>
      <c r="V180" s="5">
        <f t="shared" si="110"/>
        <v>0</v>
      </c>
      <c r="W180" s="5">
        <f t="shared" si="110"/>
        <v>0</v>
      </c>
      <c r="X180" s="5">
        <f t="shared" si="110"/>
        <v>0</v>
      </c>
      <c r="Y180" s="5">
        <f t="shared" si="110"/>
        <v>0</v>
      </c>
    </row>
    <row r="181" spans="2:25" hidden="1" outlineLevel="1">
      <c r="B181" s="6" t="s">
        <v>1035</v>
      </c>
      <c r="E181" s="5"/>
      <c r="F181" s="5"/>
      <c r="G181" s="5"/>
      <c r="H181" s="5"/>
      <c r="I181" s="5"/>
      <c r="J181" s="5"/>
      <c r="K181" s="5"/>
      <c r="L181" s="709"/>
      <c r="M181" s="709"/>
      <c r="N181" s="709"/>
      <c r="O181" s="709"/>
      <c r="P181" s="709"/>
      <c r="Q181" s="709"/>
      <c r="R181" s="709"/>
      <c r="S181" s="709"/>
      <c r="T181" s="709"/>
      <c r="U181" s="709"/>
      <c r="V181" s="709"/>
      <c r="W181" s="709"/>
      <c r="X181" s="709"/>
      <c r="Y181" s="5"/>
    </row>
    <row r="182" spans="2:25" hidden="1" outlineLevel="1">
      <c r="B182" s="6" t="s">
        <v>1319</v>
      </c>
      <c r="E182" s="37"/>
      <c r="F182" s="37"/>
      <c r="G182" s="37"/>
      <c r="H182" s="37"/>
      <c r="I182" s="37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>
        <f ca="1">-(Y164+Y169+Y174)</f>
        <v>-2291915.4845843734</v>
      </c>
    </row>
    <row r="183" spans="2:25" hidden="1" outlineLevel="1">
      <c r="B183" s="26" t="s">
        <v>1033</v>
      </c>
      <c r="C183" s="3"/>
      <c r="D183" s="47"/>
      <c r="E183" s="26">
        <f t="shared" ref="E183:Y183" si="111">SUM(E177:E182)</f>
        <v>161583.33333333331</v>
      </c>
      <c r="F183" s="26">
        <f t="shared" si="111"/>
        <v>34033.333333333328</v>
      </c>
      <c r="G183" s="26">
        <f t="shared" si="111"/>
        <v>-16600.000000000004</v>
      </c>
      <c r="H183" s="26">
        <f t="shared" si="111"/>
        <v>-30600.000000000004</v>
      </c>
      <c r="I183" s="26">
        <f t="shared" si="111"/>
        <v>-30600.000000000004</v>
      </c>
      <c r="J183" s="26">
        <f t="shared" si="111"/>
        <v>-17183.333333333332</v>
      </c>
      <c r="K183" s="26">
        <f t="shared" si="111"/>
        <v>-633.33333333333337</v>
      </c>
      <c r="L183" s="26">
        <f>SUM(L177:L182)</f>
        <v>0</v>
      </c>
      <c r="M183" s="26">
        <f t="shared" si="111"/>
        <v>0</v>
      </c>
      <c r="N183" s="26">
        <f t="shared" si="111"/>
        <v>0</v>
      </c>
      <c r="O183" s="26">
        <f t="shared" si="111"/>
        <v>0</v>
      </c>
      <c r="P183" s="26">
        <f t="shared" si="111"/>
        <v>0</v>
      </c>
      <c r="Q183" s="26">
        <f t="shared" si="111"/>
        <v>0</v>
      </c>
      <c r="R183" s="26">
        <f t="shared" si="111"/>
        <v>0</v>
      </c>
      <c r="S183" s="26">
        <f t="shared" si="111"/>
        <v>0</v>
      </c>
      <c r="T183" s="26">
        <f t="shared" si="111"/>
        <v>0</v>
      </c>
      <c r="U183" s="26">
        <f t="shared" si="111"/>
        <v>0</v>
      </c>
      <c r="V183" s="26">
        <f t="shared" si="111"/>
        <v>0</v>
      </c>
      <c r="W183" s="26">
        <f t="shared" si="111"/>
        <v>0</v>
      </c>
      <c r="X183" s="26">
        <f t="shared" si="111"/>
        <v>0</v>
      </c>
      <c r="Y183" s="26">
        <f t="shared" ca="1" si="111"/>
        <v>-2291915.4845843734</v>
      </c>
    </row>
    <row r="184" spans="2:25" hidden="1" outlineLevel="1">
      <c r="B184" s="33"/>
      <c r="C184" s="5"/>
      <c r="D184" s="28"/>
      <c r="E184" s="34"/>
      <c r="F184" s="34"/>
      <c r="G184" s="34"/>
      <c r="H184" s="34"/>
      <c r="I184" s="34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</row>
    <row r="185" spans="2:25" hidden="1" outlineLevel="1">
      <c r="B185" s="6" t="s">
        <v>5</v>
      </c>
      <c r="E185" s="48">
        <f t="shared" ref="E185:Y185" si="112">E169+E174+E183</f>
        <v>2142.4928942967381</v>
      </c>
      <c r="F185" s="48">
        <f t="shared" ca="1" si="112"/>
        <v>-606.1133683085427</v>
      </c>
      <c r="G185" s="48">
        <f t="shared" ca="1" si="112"/>
        <v>1173.6122044613548</v>
      </c>
      <c r="H185" s="48">
        <f t="shared" ca="1" si="112"/>
        <v>30862.146734407772</v>
      </c>
      <c r="I185" s="48">
        <f t="shared" ca="1" si="112"/>
        <v>75652.760139770078</v>
      </c>
      <c r="J185" s="48">
        <f t="shared" ca="1" si="112"/>
        <v>88281.93361967185</v>
      </c>
      <c r="K185" s="48">
        <f t="shared" ca="1" si="112"/>
        <v>81217.377564711613</v>
      </c>
      <c r="L185" s="48">
        <f t="shared" ca="1" si="112"/>
        <v>106857.26156289918</v>
      </c>
      <c r="M185" s="48">
        <f t="shared" ca="1" si="112"/>
        <v>129113.15622053538</v>
      </c>
      <c r="N185" s="48">
        <f t="shared" ca="1" si="112"/>
        <v>163596.36223212094</v>
      </c>
      <c r="O185" s="48">
        <f t="shared" ca="1" si="112"/>
        <v>151543.26695544523</v>
      </c>
      <c r="P185" s="48">
        <f t="shared" ca="1" si="112"/>
        <v>112642.0974151206</v>
      </c>
      <c r="Q185" s="48">
        <f t="shared" ca="1" si="112"/>
        <v>131761.16573556873</v>
      </c>
      <c r="R185" s="48">
        <f t="shared" ca="1" si="112"/>
        <v>145932.31152493815</v>
      </c>
      <c r="S185" s="48">
        <f t="shared" ca="1" si="112"/>
        <v>176114.5073769154</v>
      </c>
      <c r="T185" s="48">
        <f t="shared" ca="1" si="112"/>
        <v>161719.36614995898</v>
      </c>
      <c r="U185" s="48">
        <f t="shared" ca="1" si="112"/>
        <v>115886.61054029096</v>
      </c>
      <c r="V185" s="48">
        <f t="shared" ca="1" si="112"/>
        <v>137834.21895899624</v>
      </c>
      <c r="W185" s="48">
        <f t="shared" ca="1" si="112"/>
        <v>117459.66704680593</v>
      </c>
      <c r="X185" s="48">
        <f t="shared" ca="1" si="112"/>
        <v>227673.3030349738</v>
      </c>
      <c r="Y185" s="48">
        <f t="shared" ca="1" si="112"/>
        <v>-2156857.5045435801</v>
      </c>
    </row>
    <row r="186" spans="2:25" hidden="1" outlineLevel="1">
      <c r="B186" s="26" t="s">
        <v>6</v>
      </c>
      <c r="C186" s="3"/>
      <c r="D186" s="47"/>
      <c r="E186" s="644">
        <f t="shared" ref="E186:Y186" si="113">E164+E185</f>
        <v>2142.4928942967381</v>
      </c>
      <c r="F186" s="644">
        <f t="shared" ca="1" si="113"/>
        <v>1536.3795259881954</v>
      </c>
      <c r="G186" s="644">
        <f t="shared" ca="1" si="113"/>
        <v>2709.9917304495502</v>
      </c>
      <c r="H186" s="644">
        <f t="shared" ca="1" si="113"/>
        <v>33572.138464857322</v>
      </c>
      <c r="I186" s="644">
        <f t="shared" ca="1" si="113"/>
        <v>109224.89860462741</v>
      </c>
      <c r="J186" s="644">
        <f t="shared" ca="1" si="113"/>
        <v>197506.83222429926</v>
      </c>
      <c r="K186" s="644">
        <f t="shared" ca="1" si="113"/>
        <v>278724.20978901087</v>
      </c>
      <c r="L186" s="644">
        <f t="shared" ca="1" si="113"/>
        <v>385581.47135191003</v>
      </c>
      <c r="M186" s="644">
        <f t="shared" ca="1" si="113"/>
        <v>514694.62757244543</v>
      </c>
      <c r="N186" s="644">
        <f t="shared" ca="1" si="113"/>
        <v>678290.98980456637</v>
      </c>
      <c r="O186" s="644">
        <f t="shared" ca="1" si="113"/>
        <v>829834.25676001166</v>
      </c>
      <c r="P186" s="644">
        <f t="shared" ca="1" si="113"/>
        <v>942476.35417513223</v>
      </c>
      <c r="Q186" s="644">
        <f t="shared" ca="1" si="113"/>
        <v>1074237.5199107011</v>
      </c>
      <c r="R186" s="644">
        <f t="shared" ca="1" si="113"/>
        <v>1220169.8314356392</v>
      </c>
      <c r="S186" s="644">
        <f t="shared" ca="1" si="113"/>
        <v>1396284.3388125545</v>
      </c>
      <c r="T186" s="644">
        <f t="shared" ca="1" si="113"/>
        <v>1558003.7049625134</v>
      </c>
      <c r="U186" s="644">
        <f t="shared" ca="1" si="113"/>
        <v>1673890.3155028045</v>
      </c>
      <c r="V186" s="644">
        <f t="shared" ca="1" si="113"/>
        <v>1811724.5344618007</v>
      </c>
      <c r="W186" s="644">
        <f t="shared" ca="1" si="113"/>
        <v>1929184.2015086066</v>
      </c>
      <c r="X186" s="644">
        <f t="shared" ca="1" si="113"/>
        <v>2156857.5045435801</v>
      </c>
      <c r="Y186" s="644">
        <f t="shared" ca="1" si="113"/>
        <v>0</v>
      </c>
    </row>
    <row r="187" spans="2:25" hidden="1" outlineLevel="1">
      <c r="B187" s="7"/>
      <c r="E187" s="34"/>
      <c r="F187" s="34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2:25" hidden="1" outlineLevel="1">
      <c r="B188" s="7"/>
      <c r="E188" s="34"/>
      <c r="F188" s="9"/>
      <c r="G188" s="9"/>
      <c r="H188" s="9"/>
      <c r="I188" s="9"/>
      <c r="Y188" s="6">
        <v>0</v>
      </c>
    </row>
    <row r="189" spans="2:25" collapsed="1">
      <c r="E189" s="9"/>
      <c r="F189" s="9"/>
      <c r="G189" s="9"/>
      <c r="H189" s="9"/>
      <c r="I189" s="9"/>
    </row>
    <row r="190" spans="2:25" ht="18" customHeight="1">
      <c r="B190" s="1425" t="s">
        <v>1278</v>
      </c>
      <c r="C190" s="1426"/>
      <c r="D190" s="1426"/>
      <c r="E190" s="1426"/>
      <c r="F190" s="1426"/>
      <c r="G190" s="1426"/>
      <c r="H190" s="1426"/>
      <c r="I190" s="1426"/>
      <c r="J190" s="1426"/>
      <c r="K190" s="1426"/>
      <c r="L190" s="1426"/>
      <c r="M190" s="1426"/>
      <c r="N190" s="1426"/>
      <c r="O190" s="1426"/>
      <c r="P190" s="1426"/>
      <c r="Q190" s="1426"/>
      <c r="R190" s="1426"/>
      <c r="S190" s="1426"/>
      <c r="T190" s="1426"/>
      <c r="U190" s="1426"/>
      <c r="V190" s="1426"/>
      <c r="W190" s="1426"/>
      <c r="X190" s="1426"/>
      <c r="Y190" s="1426"/>
    </row>
    <row r="191" spans="2:25" hidden="1" outlineLevel="1">
      <c r="E191" s="9"/>
      <c r="F191" s="9"/>
      <c r="G191" s="9"/>
      <c r="H191" s="9"/>
      <c r="I191" s="9"/>
    </row>
    <row r="192" spans="2:25" hidden="1" outlineLevel="1">
      <c r="B192" s="712" t="s">
        <v>1119</v>
      </c>
      <c r="C192" s="711"/>
      <c r="D192" s="713"/>
      <c r="E192" s="710"/>
      <c r="F192" s="710"/>
      <c r="G192" s="710"/>
      <c r="H192" s="710"/>
      <c r="I192" s="710"/>
      <c r="J192" s="711"/>
      <c r="K192" s="711"/>
      <c r="L192" s="711"/>
      <c r="M192" s="711"/>
      <c r="N192" s="711"/>
      <c r="O192" s="711"/>
      <c r="P192" s="711"/>
      <c r="Q192" s="711"/>
      <c r="R192" s="711"/>
      <c r="S192" s="711"/>
      <c r="T192" s="711"/>
      <c r="U192" s="711"/>
      <c r="V192" s="711"/>
      <c r="W192" s="711"/>
      <c r="X192" s="711"/>
      <c r="Y192" s="711"/>
    </row>
    <row r="193" spans="2:26" hidden="1" outlineLevel="1">
      <c r="B193" s="478" t="s">
        <v>1224</v>
      </c>
      <c r="D193" s="8" t="s">
        <v>1097</v>
      </c>
      <c r="E193" s="6">
        <f t="shared" ref="E193:Y193" si="114">E130</f>
        <v>0</v>
      </c>
      <c r="F193" s="6">
        <f t="shared" si="114"/>
        <v>14668.916934423602</v>
      </c>
      <c r="G193" s="6">
        <f t="shared" si="114"/>
        <v>21154.312180635228</v>
      </c>
      <c r="H193" s="6">
        <f t="shared" si="114"/>
        <v>26587.052839146458</v>
      </c>
      <c r="I193" s="6">
        <f t="shared" si="114"/>
        <v>30533.994188431945</v>
      </c>
      <c r="J193" s="6">
        <f t="shared" si="114"/>
        <v>32744.824630017101</v>
      </c>
      <c r="K193" s="6">
        <f t="shared" si="114"/>
        <v>35126.505282971222</v>
      </c>
      <c r="L193" s="6">
        <f t="shared" si="114"/>
        <v>37693.02227521663</v>
      </c>
      <c r="M193" s="6">
        <f t="shared" si="114"/>
        <v>40459.5597744521</v>
      </c>
      <c r="N193" s="6">
        <f t="shared" si="114"/>
        <v>43188.981105155646</v>
      </c>
      <c r="O193" s="6">
        <f t="shared" si="114"/>
        <v>44216.98700824719</v>
      </c>
      <c r="P193" s="6">
        <f t="shared" si="114"/>
        <v>45149.847855100234</v>
      </c>
      <c r="Q193" s="6">
        <f t="shared" si="114"/>
        <v>46105.977020546998</v>
      </c>
      <c r="R193" s="6">
        <f t="shared" si="114"/>
        <v>47086.180523186529</v>
      </c>
      <c r="S193" s="6">
        <f t="shared" si="114"/>
        <v>48091.29980262633</v>
      </c>
      <c r="T193" s="6">
        <f t="shared" si="114"/>
        <v>49122.213529998829</v>
      </c>
      <c r="U193" s="6">
        <f t="shared" si="114"/>
        <v>50179.839521773312</v>
      </c>
      <c r="V193" s="6">
        <f t="shared" si="114"/>
        <v>51265.136763292387</v>
      </c>
      <c r="W193" s="6">
        <f t="shared" si="114"/>
        <v>52379.107548889573</v>
      </c>
      <c r="X193" s="6">
        <f t="shared" si="114"/>
        <v>53522.799745901102</v>
      </c>
      <c r="Y193" s="6">
        <f t="shared" si="114"/>
        <v>0</v>
      </c>
    </row>
    <row r="194" spans="2:26" hidden="1" outlineLevel="1">
      <c r="B194" s="478" t="s">
        <v>1079</v>
      </c>
      <c r="D194" s="8" t="s">
        <v>1097</v>
      </c>
      <c r="E194" s="6">
        <f t="shared" ref="E194:Y194" si="115">E131</f>
        <v>416.66666666666669</v>
      </c>
      <c r="F194" s="6">
        <f t="shared" si="115"/>
        <v>317.22783547454992</v>
      </c>
      <c r="G194" s="6">
        <f t="shared" si="115"/>
        <v>500.02995142899243</v>
      </c>
      <c r="H194" s="6">
        <f t="shared" si="115"/>
        <v>545.0008905852701</v>
      </c>
      <c r="I194" s="6">
        <f t="shared" si="115"/>
        <v>568.7149057873753</v>
      </c>
      <c r="J194" s="6">
        <f t="shared" si="115"/>
        <v>593.45254710094969</v>
      </c>
      <c r="K194" s="6">
        <f t="shared" si="115"/>
        <v>619.25900990048308</v>
      </c>
      <c r="L194" s="6">
        <f t="shared" si="115"/>
        <v>646.18160261517494</v>
      </c>
      <c r="M194" s="6">
        <f t="shared" si="115"/>
        <v>674.26985484345096</v>
      </c>
      <c r="N194" s="6">
        <f t="shared" si="115"/>
        <v>703.57563162356701</v>
      </c>
      <c r="O194" s="6">
        <f t="shared" si="115"/>
        <v>734.15325424705156</v>
      </c>
      <c r="P194" s="6">
        <f t="shared" si="115"/>
        <v>766.05962802789406</v>
      </c>
      <c r="Q194" s="6">
        <f t="shared" si="115"/>
        <v>799.35437746832042</v>
      </c>
      <c r="R194" s="6">
        <f t="shared" si="115"/>
        <v>834.09998929197604</v>
      </c>
      <c r="S194" s="6">
        <f t="shared" si="115"/>
        <v>870.36196384738469</v>
      </c>
      <c r="T194" s="6">
        <f t="shared" si="115"/>
        <v>908.20897541891225</v>
      </c>
      <c r="U194" s="6">
        <f t="shared" si="115"/>
        <v>947.7130420192392</v>
      </c>
      <c r="V194" s="6">
        <f t="shared" si="115"/>
        <v>988.94970527676628</v>
      </c>
      <c r="W194" s="6">
        <f t="shared" si="115"/>
        <v>1031.9982210735727</v>
      </c>
      <c r="X194" s="6">
        <f t="shared" si="115"/>
        <v>1076.941761634788</v>
      </c>
      <c r="Y194" s="6">
        <f t="shared" si="115"/>
        <v>0</v>
      </c>
    </row>
    <row r="195" spans="2:26" hidden="1" outlineLevel="1">
      <c r="B195" s="478" t="s">
        <v>1205</v>
      </c>
      <c r="D195" s="8" t="s">
        <v>1097</v>
      </c>
      <c r="E195" s="6">
        <f t="shared" ref="E195:Y195" si="116">E132</f>
        <v>5236.8065624999999</v>
      </c>
      <c r="F195" s="6">
        <f t="shared" si="116"/>
        <v>0</v>
      </c>
      <c r="G195" s="6">
        <f t="shared" si="116"/>
        <v>0</v>
      </c>
      <c r="H195" s="6">
        <f t="shared" si="116"/>
        <v>0</v>
      </c>
      <c r="I195" s="6">
        <f t="shared" si="116"/>
        <v>0</v>
      </c>
      <c r="J195" s="6">
        <f t="shared" si="116"/>
        <v>0</v>
      </c>
      <c r="K195" s="6">
        <f t="shared" si="116"/>
        <v>0</v>
      </c>
      <c r="L195" s="6">
        <f t="shared" si="116"/>
        <v>0</v>
      </c>
      <c r="M195" s="6">
        <f t="shared" si="116"/>
        <v>0</v>
      </c>
      <c r="N195" s="6">
        <f t="shared" si="116"/>
        <v>0</v>
      </c>
      <c r="O195" s="6">
        <f t="shared" si="116"/>
        <v>0</v>
      </c>
      <c r="P195" s="6">
        <f t="shared" si="116"/>
        <v>0</v>
      </c>
      <c r="Q195" s="6">
        <f t="shared" si="116"/>
        <v>0</v>
      </c>
      <c r="R195" s="6">
        <f t="shared" si="116"/>
        <v>0</v>
      </c>
      <c r="S195" s="6">
        <f t="shared" si="116"/>
        <v>0</v>
      </c>
      <c r="T195" s="6">
        <f t="shared" si="116"/>
        <v>0</v>
      </c>
      <c r="U195" s="6">
        <f t="shared" si="116"/>
        <v>0</v>
      </c>
      <c r="V195" s="6">
        <f t="shared" si="116"/>
        <v>0</v>
      </c>
      <c r="W195" s="6">
        <f t="shared" si="116"/>
        <v>0</v>
      </c>
      <c r="X195" s="6">
        <f t="shared" si="116"/>
        <v>0</v>
      </c>
      <c r="Y195" s="6">
        <f t="shared" si="116"/>
        <v>0</v>
      </c>
    </row>
    <row r="196" spans="2:26" hidden="1" outlineLevel="1">
      <c r="B196" s="478" t="s">
        <v>1044</v>
      </c>
      <c r="D196" s="8" t="s">
        <v>1097</v>
      </c>
      <c r="E196" s="53">
        <f t="shared" ref="E196:Y196" si="117">E135</f>
        <v>0</v>
      </c>
      <c r="F196" s="53">
        <f t="shared" si="117"/>
        <v>0</v>
      </c>
      <c r="G196" s="53">
        <f t="shared" si="117"/>
        <v>0</v>
      </c>
      <c r="H196" s="53">
        <f t="shared" si="117"/>
        <v>0</v>
      </c>
      <c r="I196" s="53">
        <f t="shared" si="117"/>
        <v>0</v>
      </c>
      <c r="J196" s="53">
        <f t="shared" si="117"/>
        <v>0</v>
      </c>
      <c r="K196" s="53">
        <f t="shared" si="117"/>
        <v>0</v>
      </c>
      <c r="L196" s="53">
        <f t="shared" si="117"/>
        <v>0</v>
      </c>
      <c r="M196" s="53">
        <f t="shared" si="117"/>
        <v>0</v>
      </c>
      <c r="N196" s="53">
        <f t="shared" si="117"/>
        <v>0</v>
      </c>
      <c r="O196" s="53">
        <f t="shared" si="117"/>
        <v>0</v>
      </c>
      <c r="P196" s="53">
        <f t="shared" si="117"/>
        <v>0</v>
      </c>
      <c r="Q196" s="53">
        <f t="shared" si="117"/>
        <v>0</v>
      </c>
      <c r="R196" s="53">
        <f t="shared" si="117"/>
        <v>0</v>
      </c>
      <c r="S196" s="53">
        <f t="shared" si="117"/>
        <v>0</v>
      </c>
      <c r="T196" s="53">
        <f t="shared" si="117"/>
        <v>0</v>
      </c>
      <c r="U196" s="53">
        <f t="shared" si="117"/>
        <v>0</v>
      </c>
      <c r="V196" s="53">
        <f t="shared" si="117"/>
        <v>0</v>
      </c>
      <c r="W196" s="53">
        <f t="shared" si="117"/>
        <v>0</v>
      </c>
      <c r="X196" s="53">
        <f t="shared" si="117"/>
        <v>-21793.510999999999</v>
      </c>
      <c r="Y196" s="53">
        <f t="shared" si="117"/>
        <v>0</v>
      </c>
    </row>
    <row r="197" spans="2:26" hidden="1" outlineLevel="1">
      <c r="B197" s="478" t="s">
        <v>1223</v>
      </c>
      <c r="D197" s="8" t="s">
        <v>1097</v>
      </c>
      <c r="E197" s="53">
        <f t="shared" ref="E197:Y197" si="118">E134</f>
        <v>0</v>
      </c>
      <c r="F197" s="53">
        <f t="shared" ca="1" si="118"/>
        <v>0</v>
      </c>
      <c r="G197" s="53">
        <f t="shared" ca="1" si="118"/>
        <v>0</v>
      </c>
      <c r="H197" s="53">
        <f t="shared" ca="1" si="118"/>
        <v>0</v>
      </c>
      <c r="I197" s="53">
        <f t="shared" ca="1" si="118"/>
        <v>0</v>
      </c>
      <c r="J197" s="53">
        <f t="shared" ca="1" si="118"/>
        <v>0</v>
      </c>
      <c r="K197" s="53">
        <f t="shared" ca="1" si="118"/>
        <v>0</v>
      </c>
      <c r="L197" s="53">
        <f t="shared" ca="1" si="118"/>
        <v>0</v>
      </c>
      <c r="M197" s="53">
        <f t="shared" ca="1" si="118"/>
        <v>0</v>
      </c>
      <c r="N197" s="53">
        <f t="shared" ca="1" si="118"/>
        <v>0</v>
      </c>
      <c r="O197" s="53">
        <f t="shared" ca="1" si="118"/>
        <v>0</v>
      </c>
      <c r="P197" s="53">
        <f t="shared" ca="1" si="118"/>
        <v>0</v>
      </c>
      <c r="Q197" s="53">
        <f t="shared" ca="1" si="118"/>
        <v>0</v>
      </c>
      <c r="R197" s="53">
        <f t="shared" ca="1" si="118"/>
        <v>0</v>
      </c>
      <c r="S197" s="53">
        <f t="shared" ca="1" si="118"/>
        <v>0</v>
      </c>
      <c r="T197" s="53">
        <f t="shared" ca="1" si="118"/>
        <v>0</v>
      </c>
      <c r="U197" s="53">
        <f t="shared" ca="1" si="118"/>
        <v>0</v>
      </c>
      <c r="V197" s="53">
        <f t="shared" ca="1" si="118"/>
        <v>0</v>
      </c>
      <c r="W197" s="53">
        <f t="shared" ca="1" si="118"/>
        <v>0</v>
      </c>
      <c r="X197" s="53">
        <f t="shared" ca="1" si="118"/>
        <v>0</v>
      </c>
      <c r="Y197" s="53">
        <f t="shared" si="118"/>
        <v>0</v>
      </c>
    </row>
    <row r="198" spans="2:26" hidden="1" outlineLevel="1">
      <c r="B198" s="478" t="s">
        <v>1378</v>
      </c>
      <c r="D198" s="8" t="s">
        <v>1097</v>
      </c>
      <c r="E198" s="53">
        <f t="shared" ref="E198:Y198" si="119">E146</f>
        <v>8518.4213510341797</v>
      </c>
      <c r="F198" s="53">
        <f t="shared" ca="1" si="119"/>
        <v>21240.695154024936</v>
      </c>
      <c r="G198" s="53">
        <f t="shared" ca="1" si="119"/>
        <v>30572.474953533012</v>
      </c>
      <c r="H198" s="53">
        <f t="shared" ca="1" si="119"/>
        <v>37918.923475983036</v>
      </c>
      <c r="I198" s="53">
        <f t="shared" ca="1" si="119"/>
        <v>43543.682949252034</v>
      </c>
      <c r="J198" s="53">
        <f t="shared" ca="1" si="119"/>
        <v>46828.372886325305</v>
      </c>
      <c r="K198" s="53">
        <f t="shared" ca="1" si="119"/>
        <v>50121.960037277211</v>
      </c>
      <c r="L198" s="53">
        <f t="shared" ca="1" si="119"/>
        <v>53976.292936427446</v>
      </c>
      <c r="M198" s="53">
        <f t="shared" ca="1" si="119"/>
        <v>58126.086870304265</v>
      </c>
      <c r="N198" s="53">
        <f t="shared" ca="1" si="119"/>
        <v>62349.329120718896</v>
      </c>
      <c r="O198" s="53">
        <f t="shared" ca="1" si="119"/>
        <v>63792.281587574718</v>
      </c>
      <c r="P198" s="53">
        <f t="shared" ca="1" si="119"/>
        <v>64883.216119484525</v>
      </c>
      <c r="Q198" s="53">
        <f t="shared" ca="1" si="119"/>
        <v>66355.276114143402</v>
      </c>
      <c r="R198" s="53">
        <f t="shared" ca="1" si="119"/>
        <v>67829.311671515621</v>
      </c>
      <c r="S198" s="53">
        <f t="shared" ca="1" si="119"/>
        <v>69455.032146566926</v>
      </c>
      <c r="T198" s="53">
        <f t="shared" ca="1" si="119"/>
        <v>70866.928818159795</v>
      </c>
      <c r="U198" s="53">
        <f t="shared" ca="1" si="119"/>
        <v>72149.030185849551</v>
      </c>
      <c r="V198" s="53">
        <f t="shared" ca="1" si="119"/>
        <v>73786.456928947679</v>
      </c>
      <c r="W198" s="53">
        <f t="shared" ca="1" si="119"/>
        <v>75075.417685683671</v>
      </c>
      <c r="X198" s="53">
        <f t="shared" ca="1" si="119"/>
        <v>75857.246349661757</v>
      </c>
      <c r="Y198" s="53">
        <f t="shared" si="119"/>
        <v>0</v>
      </c>
    </row>
    <row r="199" spans="2:26" hidden="1" outlineLevel="1">
      <c r="B199" s="3" t="s">
        <v>2</v>
      </c>
      <c r="C199" s="3"/>
      <c r="D199" s="47"/>
      <c r="E199" s="1287">
        <f>E193+E194+E195+E197+E196-E198</f>
        <v>-2864.9481218675128</v>
      </c>
      <c r="F199" s="1287">
        <f t="shared" ref="F199:Y199" ca="1" si="120">F193+F194+F195+F197+F196-F198</f>
        <v>-6254.5503841267837</v>
      </c>
      <c r="G199" s="1287">
        <f t="shared" ca="1" si="120"/>
        <v>-8918.1328214687928</v>
      </c>
      <c r="H199" s="1287">
        <f t="shared" ca="1" si="120"/>
        <v>-10786.869746251308</v>
      </c>
      <c r="I199" s="1287">
        <f t="shared" ca="1" si="120"/>
        <v>-12440.973855032713</v>
      </c>
      <c r="J199" s="1287">
        <f t="shared" ca="1" si="120"/>
        <v>-13490.095709207257</v>
      </c>
      <c r="K199" s="1287">
        <f t="shared" ca="1" si="120"/>
        <v>-14376.195744405508</v>
      </c>
      <c r="L199" s="1287">
        <f t="shared" ca="1" si="120"/>
        <v>-15637.089058595644</v>
      </c>
      <c r="M199" s="1287">
        <f t="shared" ca="1" si="120"/>
        <v>-16992.257241008716</v>
      </c>
      <c r="N199" s="1287">
        <f t="shared" ca="1" si="120"/>
        <v>-18456.772383939686</v>
      </c>
      <c r="O199" s="1287">
        <f t="shared" ca="1" si="120"/>
        <v>-18841.141325080476</v>
      </c>
      <c r="P199" s="1287">
        <f t="shared" ca="1" si="120"/>
        <v>-18967.3086363564</v>
      </c>
      <c r="Q199" s="1287">
        <f t="shared" ca="1" si="120"/>
        <v>-19449.944716128084</v>
      </c>
      <c r="R199" s="1287">
        <f t="shared" ca="1" si="120"/>
        <v>-19909.031159037113</v>
      </c>
      <c r="S199" s="1287">
        <f t="shared" ca="1" si="120"/>
        <v>-20493.370380093213</v>
      </c>
      <c r="T199" s="1287">
        <f t="shared" ca="1" si="120"/>
        <v>-20836.506312742051</v>
      </c>
      <c r="U199" s="1287">
        <f t="shared" ca="1" si="120"/>
        <v>-21021.477622056998</v>
      </c>
      <c r="V199" s="1287">
        <f t="shared" ca="1" si="120"/>
        <v>-21532.370460378523</v>
      </c>
      <c r="W199" s="1287">
        <f t="shared" ca="1" si="120"/>
        <v>-21664.311915720522</v>
      </c>
      <c r="X199" s="1287">
        <f t="shared" ca="1" si="120"/>
        <v>-43051.015842125867</v>
      </c>
      <c r="Y199" s="1287">
        <f t="shared" si="120"/>
        <v>0</v>
      </c>
    </row>
    <row r="200" spans="2:26" hidden="1" outlineLevel="1">
      <c r="B200" s="6" t="s">
        <v>1</v>
      </c>
      <c r="D200" s="8" t="s">
        <v>1097</v>
      </c>
      <c r="E200" s="1288">
        <f t="shared" ref="E200:N200" si="121">E199-D199</f>
        <v>-2864.9481218675128</v>
      </c>
      <c r="F200" s="1288">
        <f t="shared" ca="1" si="121"/>
        <v>-3389.6022622592709</v>
      </c>
      <c r="G200" s="1288">
        <f ca="1">G199-F199</f>
        <v>-2663.5824373420091</v>
      </c>
      <c r="H200" s="1288">
        <f t="shared" ca="1" si="121"/>
        <v>-1868.7369247825154</v>
      </c>
      <c r="I200" s="1288">
        <f t="shared" ca="1" si="121"/>
        <v>-1654.1041087814046</v>
      </c>
      <c r="J200" s="53">
        <f t="shared" ca="1" si="121"/>
        <v>-1049.1218541745438</v>
      </c>
      <c r="K200" s="53">
        <f t="shared" ca="1" si="121"/>
        <v>-886.10003519825113</v>
      </c>
      <c r="L200" s="53">
        <f t="shared" ca="1" si="121"/>
        <v>-1260.8933141901362</v>
      </c>
      <c r="M200" s="53">
        <f t="shared" ca="1" si="121"/>
        <v>-1355.1681824130719</v>
      </c>
      <c r="N200" s="53">
        <f t="shared" ca="1" si="121"/>
        <v>-1464.5151429309699</v>
      </c>
      <c r="O200" s="53">
        <f t="shared" ref="O200:Y200" ca="1" si="122">O199-N199</f>
        <v>-384.36894114079041</v>
      </c>
      <c r="P200" s="53">
        <f t="shared" ca="1" si="122"/>
        <v>-126.16731127592357</v>
      </c>
      <c r="Q200" s="53">
        <f t="shared" ca="1" si="122"/>
        <v>-482.63607977168431</v>
      </c>
      <c r="R200" s="53">
        <f t="shared" ca="1" si="122"/>
        <v>-459.08644290902885</v>
      </c>
      <c r="S200" s="53">
        <f t="shared" ca="1" si="122"/>
        <v>-584.33922105609963</v>
      </c>
      <c r="T200" s="53">
        <f t="shared" ca="1" si="122"/>
        <v>-343.13593264883821</v>
      </c>
      <c r="U200" s="53">
        <f t="shared" ca="1" si="122"/>
        <v>-184.97130931494758</v>
      </c>
      <c r="V200" s="53">
        <f t="shared" ca="1" si="122"/>
        <v>-510.89283832152432</v>
      </c>
      <c r="W200" s="53">
        <f t="shared" ca="1" si="122"/>
        <v>-131.94145534199924</v>
      </c>
      <c r="X200" s="53">
        <f t="shared" ca="1" si="122"/>
        <v>-21386.703926405346</v>
      </c>
      <c r="Y200" s="53">
        <f t="shared" ca="1" si="122"/>
        <v>43051.015842125867</v>
      </c>
    </row>
    <row r="201" spans="2:26" hidden="1" outlineLevel="1">
      <c r="E201" s="9"/>
      <c r="F201" s="9"/>
      <c r="G201" s="9"/>
      <c r="H201" s="9"/>
      <c r="I201" s="9"/>
      <c r="J201" s="53"/>
      <c r="K201" s="53"/>
      <c r="L201" s="53"/>
      <c r="M201" s="53"/>
      <c r="N201" s="53"/>
      <c r="O201" s="53"/>
      <c r="P201" s="53"/>
      <c r="Q201" s="53"/>
      <c r="R201" s="53"/>
      <c r="S201" s="53"/>
      <c r="T201" s="53"/>
      <c r="U201" s="53"/>
      <c r="V201" s="53"/>
      <c r="W201" s="53"/>
      <c r="X201" s="53"/>
      <c r="Y201" s="53"/>
    </row>
    <row r="202" spans="2:26" hidden="1" outlineLevel="1">
      <c r="B202" s="7" t="s">
        <v>1117</v>
      </c>
      <c r="D202" s="36" t="s">
        <v>1103</v>
      </c>
      <c r="E202" s="9"/>
      <c r="F202" s="9"/>
      <c r="G202" s="9"/>
      <c r="H202" s="9"/>
      <c r="I202" s="9"/>
      <c r="J202" s="53"/>
      <c r="K202" s="53"/>
      <c r="L202" s="53"/>
      <c r="M202" s="53"/>
      <c r="N202" s="53"/>
      <c r="O202" s="53"/>
      <c r="P202" s="53"/>
      <c r="Q202" s="53"/>
      <c r="R202" s="53"/>
      <c r="S202" s="53"/>
      <c r="T202" s="53"/>
      <c r="U202" s="53"/>
      <c r="V202" s="53"/>
      <c r="W202" s="53"/>
      <c r="X202" s="53"/>
      <c r="Y202" s="53"/>
    </row>
    <row r="203" spans="2:26" hidden="1" outlineLevel="1">
      <c r="B203" s="478" t="s">
        <v>1081</v>
      </c>
      <c r="D203" s="8" t="s">
        <v>1111</v>
      </c>
      <c r="E203" s="9">
        <v>15</v>
      </c>
      <c r="F203" s="9">
        <v>15</v>
      </c>
      <c r="G203" s="9">
        <v>15</v>
      </c>
      <c r="H203" s="9">
        <v>15</v>
      </c>
      <c r="I203" s="9">
        <v>15</v>
      </c>
      <c r="J203" s="9">
        <v>15</v>
      </c>
      <c r="K203" s="9">
        <v>15</v>
      </c>
      <c r="L203" s="9">
        <v>15</v>
      </c>
      <c r="M203" s="9">
        <v>15</v>
      </c>
      <c r="N203" s="9">
        <v>15</v>
      </c>
      <c r="O203" s="9">
        <v>15</v>
      </c>
      <c r="P203" s="9">
        <v>15</v>
      </c>
      <c r="Q203" s="9">
        <v>15</v>
      </c>
      <c r="R203" s="9">
        <v>15</v>
      </c>
      <c r="S203" s="9">
        <v>15</v>
      </c>
      <c r="T203" s="9">
        <v>15</v>
      </c>
      <c r="U203" s="9">
        <v>15</v>
      </c>
      <c r="V203" s="9">
        <v>15</v>
      </c>
      <c r="W203" s="9">
        <v>15</v>
      </c>
      <c r="X203" s="9">
        <v>15</v>
      </c>
      <c r="Y203" s="9">
        <v>15</v>
      </c>
    </row>
    <row r="204" spans="2:26" hidden="1" outlineLevel="1">
      <c r="B204" s="478" t="s">
        <v>1115</v>
      </c>
      <c r="D204" s="8" t="s">
        <v>1116</v>
      </c>
      <c r="E204" s="9">
        <v>30</v>
      </c>
      <c r="F204" s="9">
        <v>30</v>
      </c>
      <c r="G204" s="9">
        <v>30</v>
      </c>
      <c r="H204" s="9">
        <v>30</v>
      </c>
      <c r="I204" s="9">
        <v>30</v>
      </c>
      <c r="J204" s="9">
        <v>30</v>
      </c>
      <c r="K204" s="9">
        <v>30</v>
      </c>
      <c r="L204" s="9">
        <v>30</v>
      </c>
      <c r="M204" s="9">
        <v>30</v>
      </c>
      <c r="N204" s="9">
        <v>30</v>
      </c>
      <c r="O204" s="9">
        <v>30</v>
      </c>
      <c r="P204" s="9">
        <v>30</v>
      </c>
      <c r="Q204" s="9">
        <v>30</v>
      </c>
      <c r="R204" s="9">
        <v>30</v>
      </c>
      <c r="S204" s="9">
        <v>30</v>
      </c>
      <c r="T204" s="9">
        <v>30</v>
      </c>
      <c r="U204" s="9">
        <v>30</v>
      </c>
      <c r="V204" s="9">
        <v>30</v>
      </c>
      <c r="W204" s="9">
        <v>30</v>
      </c>
      <c r="X204" s="9">
        <v>30</v>
      </c>
      <c r="Y204" s="9">
        <v>30</v>
      </c>
    </row>
    <row r="205" spans="2:26" hidden="1" outlineLevel="1">
      <c r="B205" s="478" t="s">
        <v>1080</v>
      </c>
      <c r="D205" s="8" t="s">
        <v>1110</v>
      </c>
      <c r="E205" s="9">
        <v>30</v>
      </c>
      <c r="F205" s="9">
        <v>30</v>
      </c>
      <c r="G205" s="9">
        <v>30</v>
      </c>
      <c r="H205" s="9">
        <v>30</v>
      </c>
      <c r="I205" s="9">
        <v>30</v>
      </c>
      <c r="J205" s="9">
        <v>30</v>
      </c>
      <c r="K205" s="9">
        <v>30</v>
      </c>
      <c r="L205" s="9">
        <v>30</v>
      </c>
      <c r="M205" s="9">
        <v>30</v>
      </c>
      <c r="N205" s="9">
        <v>30</v>
      </c>
      <c r="O205" s="9">
        <v>30</v>
      </c>
      <c r="P205" s="9">
        <v>30</v>
      </c>
      <c r="Q205" s="9">
        <v>30</v>
      </c>
      <c r="R205" s="9">
        <v>30</v>
      </c>
      <c r="S205" s="9">
        <v>30</v>
      </c>
      <c r="T205" s="9">
        <v>30</v>
      </c>
      <c r="U205" s="9">
        <v>30</v>
      </c>
      <c r="V205" s="9">
        <v>30</v>
      </c>
      <c r="W205" s="9">
        <v>30</v>
      </c>
      <c r="X205" s="9">
        <v>30</v>
      </c>
      <c r="Y205" s="9">
        <v>30</v>
      </c>
    </row>
    <row r="206" spans="2:26" hidden="1" outlineLevel="1">
      <c r="B206" s="478" t="s">
        <v>1082</v>
      </c>
      <c r="D206" s="8" t="s">
        <v>1101</v>
      </c>
      <c r="E206" s="9">
        <v>30</v>
      </c>
      <c r="F206" s="9">
        <v>30</v>
      </c>
      <c r="G206" s="9">
        <v>30</v>
      </c>
      <c r="H206" s="9">
        <v>30</v>
      </c>
      <c r="I206" s="9">
        <v>30</v>
      </c>
      <c r="J206" s="9">
        <v>30</v>
      </c>
      <c r="K206" s="9">
        <v>30</v>
      </c>
      <c r="L206" s="9">
        <v>30</v>
      </c>
      <c r="M206" s="9">
        <v>30</v>
      </c>
      <c r="N206" s="9">
        <v>30</v>
      </c>
      <c r="O206" s="9">
        <v>30</v>
      </c>
      <c r="P206" s="9">
        <v>30</v>
      </c>
      <c r="Q206" s="9">
        <v>30</v>
      </c>
      <c r="R206" s="9">
        <v>30</v>
      </c>
      <c r="S206" s="9">
        <v>30</v>
      </c>
      <c r="T206" s="9">
        <v>30</v>
      </c>
      <c r="U206" s="9">
        <v>30</v>
      </c>
      <c r="V206" s="9">
        <v>30</v>
      </c>
      <c r="W206" s="9">
        <v>30</v>
      </c>
      <c r="X206" s="9">
        <v>30</v>
      </c>
      <c r="Y206" s="9">
        <v>30</v>
      </c>
    </row>
    <row r="207" spans="2:26" hidden="1" outlineLevel="1">
      <c r="B207" s="478" t="s">
        <v>1107</v>
      </c>
      <c r="D207" s="8" t="s">
        <v>1213</v>
      </c>
      <c r="E207" s="9">
        <v>30</v>
      </c>
      <c r="F207" s="9">
        <v>30</v>
      </c>
      <c r="G207" s="9">
        <v>30</v>
      </c>
      <c r="H207" s="9">
        <v>30</v>
      </c>
      <c r="I207" s="9">
        <v>30</v>
      </c>
      <c r="J207" s="9">
        <v>30</v>
      </c>
      <c r="K207" s="9">
        <v>30</v>
      </c>
      <c r="L207" s="9">
        <v>30</v>
      </c>
      <c r="M207" s="9">
        <v>30</v>
      </c>
      <c r="N207" s="9">
        <v>30</v>
      </c>
      <c r="O207" s="9">
        <v>30</v>
      </c>
      <c r="P207" s="9">
        <v>30</v>
      </c>
      <c r="Q207" s="9">
        <v>30</v>
      </c>
      <c r="R207" s="9">
        <v>30</v>
      </c>
      <c r="S207" s="9">
        <v>30</v>
      </c>
      <c r="T207" s="9">
        <v>30</v>
      </c>
      <c r="U207" s="9">
        <v>30</v>
      </c>
      <c r="V207" s="9">
        <v>30</v>
      </c>
      <c r="W207" s="9">
        <v>30</v>
      </c>
      <c r="X207" s="9">
        <v>30</v>
      </c>
      <c r="Y207" s="9">
        <v>30</v>
      </c>
      <c r="Z207" s="9">
        <v>30</v>
      </c>
    </row>
    <row r="208" spans="2:26" hidden="1" outlineLevel="1">
      <c r="B208" s="478" t="s">
        <v>1084</v>
      </c>
      <c r="D208" s="8" t="s">
        <v>1102</v>
      </c>
      <c r="E208" s="9">
        <v>30</v>
      </c>
      <c r="F208" s="9">
        <v>30</v>
      </c>
      <c r="G208" s="9">
        <v>30</v>
      </c>
      <c r="H208" s="9">
        <v>30</v>
      </c>
      <c r="I208" s="9">
        <v>30</v>
      </c>
      <c r="J208" s="9">
        <v>30</v>
      </c>
      <c r="K208" s="9">
        <v>30</v>
      </c>
      <c r="L208" s="9">
        <v>30</v>
      </c>
      <c r="M208" s="9">
        <v>30</v>
      </c>
      <c r="N208" s="9">
        <v>30</v>
      </c>
      <c r="O208" s="9">
        <v>30</v>
      </c>
      <c r="P208" s="9">
        <v>30</v>
      </c>
      <c r="Q208" s="9">
        <v>30</v>
      </c>
      <c r="R208" s="9">
        <v>30</v>
      </c>
      <c r="S208" s="9">
        <v>30</v>
      </c>
      <c r="T208" s="9">
        <v>30</v>
      </c>
      <c r="U208" s="9">
        <v>30</v>
      </c>
      <c r="V208" s="9">
        <v>30</v>
      </c>
      <c r="W208" s="9">
        <v>30</v>
      </c>
      <c r="X208" s="9">
        <v>30</v>
      </c>
      <c r="Y208" s="9">
        <v>30</v>
      </c>
    </row>
    <row r="209" spans="2:26" hidden="1" outlineLevel="1">
      <c r="B209" s="478" t="s">
        <v>1376</v>
      </c>
      <c r="D209" s="8" t="s">
        <v>1377</v>
      </c>
      <c r="E209" s="9">
        <v>30</v>
      </c>
      <c r="F209" s="9">
        <v>30</v>
      </c>
      <c r="G209" s="9">
        <v>30</v>
      </c>
      <c r="H209" s="9">
        <v>30</v>
      </c>
      <c r="I209" s="9">
        <v>30</v>
      </c>
      <c r="J209" s="9">
        <v>30</v>
      </c>
      <c r="K209" s="9">
        <v>30</v>
      </c>
      <c r="L209" s="9">
        <v>30</v>
      </c>
      <c r="M209" s="9">
        <v>30</v>
      </c>
      <c r="N209" s="9">
        <v>30</v>
      </c>
      <c r="O209" s="9">
        <v>30</v>
      </c>
      <c r="P209" s="9">
        <v>30</v>
      </c>
      <c r="Q209" s="9">
        <v>30</v>
      </c>
      <c r="R209" s="9">
        <v>30</v>
      </c>
      <c r="S209" s="9">
        <v>30</v>
      </c>
      <c r="T209" s="9">
        <v>30</v>
      </c>
      <c r="U209" s="9">
        <v>30</v>
      </c>
      <c r="V209" s="9">
        <v>30</v>
      </c>
      <c r="W209" s="9">
        <v>30</v>
      </c>
      <c r="X209" s="9">
        <v>30</v>
      </c>
      <c r="Y209" s="9">
        <v>30</v>
      </c>
    </row>
    <row r="210" spans="2:26" hidden="1" outlineLevel="1">
      <c r="B210" s="478" t="s">
        <v>1108</v>
      </c>
      <c r="D210" s="8" t="s">
        <v>1109</v>
      </c>
      <c r="E210" s="9">
        <v>15</v>
      </c>
      <c r="F210" s="9">
        <v>15</v>
      </c>
      <c r="G210" s="9">
        <v>15</v>
      </c>
      <c r="H210" s="9">
        <v>15</v>
      </c>
      <c r="I210" s="9">
        <v>15</v>
      </c>
      <c r="J210" s="9">
        <v>15</v>
      </c>
      <c r="K210" s="9">
        <v>15</v>
      </c>
      <c r="L210" s="9">
        <v>15</v>
      </c>
      <c r="M210" s="9">
        <v>15</v>
      </c>
      <c r="N210" s="9">
        <v>15</v>
      </c>
      <c r="O210" s="9">
        <v>15</v>
      </c>
      <c r="P210" s="9">
        <v>15</v>
      </c>
      <c r="Q210" s="9">
        <v>15</v>
      </c>
      <c r="R210" s="9">
        <v>15</v>
      </c>
      <c r="S210" s="9">
        <v>15</v>
      </c>
      <c r="T210" s="9">
        <v>15</v>
      </c>
      <c r="U210" s="9">
        <v>15</v>
      </c>
      <c r="V210" s="9">
        <v>15</v>
      </c>
      <c r="W210" s="9">
        <v>15</v>
      </c>
      <c r="X210" s="9">
        <v>15</v>
      </c>
      <c r="Y210" s="9">
        <v>15</v>
      </c>
      <c r="Z210" s="9">
        <v>15</v>
      </c>
    </row>
    <row r="211" spans="2:26" hidden="1" outlineLevel="1">
      <c r="B211" s="478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</row>
    <row r="212" spans="2:26" hidden="1" outlineLevel="1">
      <c r="B212" s="7" t="s">
        <v>1118</v>
      </c>
      <c r="E212" s="9"/>
      <c r="F212" s="9"/>
      <c r="G212" s="9"/>
      <c r="H212" s="9"/>
      <c r="I212" s="9"/>
      <c r="J212" s="53"/>
      <c r="K212" s="53"/>
      <c r="L212" s="53"/>
      <c r="M212" s="53"/>
      <c r="N212" s="53"/>
      <c r="O212" s="53"/>
      <c r="P212" s="53"/>
      <c r="Q212" s="53"/>
      <c r="R212" s="53"/>
      <c r="S212" s="53"/>
      <c r="T212" s="53"/>
      <c r="U212" s="53"/>
      <c r="V212" s="53"/>
      <c r="W212" s="53"/>
      <c r="X212" s="53"/>
      <c r="Y212" s="53"/>
    </row>
    <row r="213" spans="2:26" hidden="1" outlineLevel="1">
      <c r="B213" s="3"/>
      <c r="C213" s="3"/>
      <c r="D213" s="47"/>
      <c r="E213" s="51"/>
      <c r="F213" s="51"/>
      <c r="G213" s="51"/>
      <c r="H213" s="51"/>
      <c r="I213" s="51"/>
      <c r="J213" s="54"/>
      <c r="K213" s="54"/>
      <c r="L213" s="54"/>
      <c r="M213" s="54"/>
      <c r="N213" s="54"/>
      <c r="O213" s="54"/>
      <c r="P213" s="54"/>
      <c r="Q213" s="54"/>
      <c r="R213" s="54"/>
      <c r="S213" s="54"/>
      <c r="T213" s="54"/>
      <c r="U213" s="54"/>
      <c r="V213" s="54"/>
      <c r="W213" s="54"/>
      <c r="X213" s="54"/>
      <c r="Y213" s="54"/>
    </row>
    <row r="214" spans="2:26" hidden="1" outlineLevel="1">
      <c r="C214" s="707" t="s">
        <v>1113</v>
      </c>
      <c r="D214" s="708">
        <v>360</v>
      </c>
      <c r="E214" s="9"/>
      <c r="F214" s="9"/>
      <c r="G214" s="9"/>
      <c r="H214" s="9"/>
      <c r="I214" s="9"/>
      <c r="J214" s="53"/>
      <c r="K214" s="53"/>
      <c r="L214" s="53"/>
      <c r="M214" s="53"/>
      <c r="N214" s="53"/>
      <c r="O214" s="53"/>
      <c r="P214" s="53"/>
      <c r="Q214" s="53"/>
      <c r="R214" s="53"/>
      <c r="S214" s="53"/>
      <c r="T214" s="53"/>
      <c r="U214" s="53"/>
      <c r="V214" s="53"/>
      <c r="W214" s="53"/>
      <c r="X214" s="53"/>
      <c r="Y214" s="53"/>
    </row>
    <row r="215" spans="2:26" hidden="1" outlineLevel="1">
      <c r="B215" s="478" t="s">
        <v>1112</v>
      </c>
      <c r="E215" s="1289"/>
      <c r="F215" s="53">
        <f t="shared" ref="F215:Y215" si="123">F77+F93</f>
        <v>352054.00642616645</v>
      </c>
      <c r="G215" s="53">
        <f t="shared" si="123"/>
        <v>507703.49233524548</v>
      </c>
      <c r="H215" s="53">
        <f t="shared" si="123"/>
        <v>638089.26813951496</v>
      </c>
      <c r="I215" s="53">
        <f t="shared" si="123"/>
        <v>732815.86052236671</v>
      </c>
      <c r="J215" s="53">
        <f t="shared" si="123"/>
        <v>785875.79112041043</v>
      </c>
      <c r="K215" s="53">
        <f t="shared" si="123"/>
        <v>843036.12679130933</v>
      </c>
      <c r="L215" s="53">
        <f t="shared" si="123"/>
        <v>904632.53460519912</v>
      </c>
      <c r="M215" s="53">
        <f t="shared" si="123"/>
        <v>971029.43458685046</v>
      </c>
      <c r="N215" s="53">
        <f t="shared" si="123"/>
        <v>1036535.5465237354</v>
      </c>
      <c r="O215" s="53">
        <f t="shared" si="123"/>
        <v>1061207.6881979327</v>
      </c>
      <c r="P215" s="53">
        <f t="shared" si="123"/>
        <v>1083596.3485224056</v>
      </c>
      <c r="Q215" s="53">
        <f t="shared" si="123"/>
        <v>1106543.4484931279</v>
      </c>
      <c r="R215" s="53">
        <f t="shared" si="123"/>
        <v>1130068.3325564766</v>
      </c>
      <c r="S215" s="53">
        <f t="shared" si="123"/>
        <v>1154191.1952630319</v>
      </c>
      <c r="T215" s="53">
        <f t="shared" si="123"/>
        <v>1178933.1247199718</v>
      </c>
      <c r="U215" s="53">
        <f t="shared" si="123"/>
        <v>1204316.1485225596</v>
      </c>
      <c r="V215" s="53">
        <f t="shared" si="123"/>
        <v>1230363.2823190172</v>
      </c>
      <c r="W215" s="53">
        <f t="shared" si="123"/>
        <v>1257098.5811733496</v>
      </c>
      <c r="X215" s="53">
        <f t="shared" si="123"/>
        <v>1284547.1939016266</v>
      </c>
      <c r="Y215" s="53">
        <f t="shared" si="123"/>
        <v>652107.95485865325</v>
      </c>
    </row>
    <row r="216" spans="2:26" hidden="1" outlineLevel="1">
      <c r="B216" s="478" t="s">
        <v>1234</v>
      </c>
      <c r="E216" s="53">
        <f>'Outras Prem.'!H12</f>
        <v>-5000</v>
      </c>
      <c r="F216" s="53">
        <f t="shared" ref="F216:Y216" si="124">F95</f>
        <v>-3806.734025694599</v>
      </c>
      <c r="G216" s="53">
        <f t="shared" si="124"/>
        <v>-6000.359417147909</v>
      </c>
      <c r="H216" s="53">
        <f t="shared" si="124"/>
        <v>-6540.0106870232412</v>
      </c>
      <c r="I216" s="53">
        <f t="shared" si="124"/>
        <v>-6824.5788694485045</v>
      </c>
      <c r="J216" s="53">
        <f t="shared" si="124"/>
        <v>-7121.4305652113962</v>
      </c>
      <c r="K216" s="53">
        <f t="shared" si="124"/>
        <v>-7431.1081188057979</v>
      </c>
      <c r="L216" s="53">
        <f t="shared" si="124"/>
        <v>-7754.1792313820988</v>
      </c>
      <c r="M216" s="53">
        <f t="shared" si="124"/>
        <v>-8091.2382581214124</v>
      </c>
      <c r="N216" s="53">
        <f t="shared" si="124"/>
        <v>-8442.9075794828041</v>
      </c>
      <c r="O216" s="53">
        <f t="shared" si="124"/>
        <v>-8809.8390509646197</v>
      </c>
      <c r="P216" s="53">
        <f t="shared" si="124"/>
        <v>-9192.7155363347283</v>
      </c>
      <c r="Q216" s="53">
        <f t="shared" si="124"/>
        <v>-9592.2525296198455</v>
      </c>
      <c r="R216" s="53">
        <f t="shared" si="124"/>
        <v>-10009.199871503713</v>
      </c>
      <c r="S216" s="53">
        <f t="shared" si="124"/>
        <v>-10444.343566168616</v>
      </c>
      <c r="T216" s="53">
        <f t="shared" si="124"/>
        <v>-10898.507705026946</v>
      </c>
      <c r="U216" s="53">
        <f t="shared" si="124"/>
        <v>-11372.55650423087</v>
      </c>
      <c r="V216" s="53">
        <f t="shared" si="124"/>
        <v>-11867.396463321196</v>
      </c>
      <c r="W216" s="53">
        <f t="shared" si="124"/>
        <v>-12383.978652882874</v>
      </c>
      <c r="X216" s="53">
        <f t="shared" si="124"/>
        <v>-12923.301139617455</v>
      </c>
      <c r="Y216" s="53">
        <f t="shared" si="124"/>
        <v>-6608.9553881597085</v>
      </c>
    </row>
    <row r="217" spans="2:26" hidden="1" outlineLevel="1">
      <c r="B217" s="478" t="s">
        <v>1106</v>
      </c>
      <c r="E217" s="53">
        <f>'Outras Prem.'!H22+'Outras Prem.'!H23+'Outras Prem.'!H24</f>
        <v>-6490.6</v>
      </c>
      <c r="F217" s="53">
        <f t="shared" ref="F217:Y217" si="125">F102+F103+F104</f>
        <v>-14016.299297</v>
      </c>
      <c r="G217" s="53">
        <f t="shared" si="125"/>
        <v>-14497.992782840232</v>
      </c>
      <c r="H217" s="53">
        <f t="shared" si="125"/>
        <v>-14996.240468143842</v>
      </c>
      <c r="I217" s="53">
        <f t="shared" si="125"/>
        <v>-15511.61126556572</v>
      </c>
      <c r="J217" s="53">
        <f t="shared" si="125"/>
        <v>-16044.693639392328</v>
      </c>
      <c r="K217" s="53">
        <f t="shared" si="125"/>
        <v>-16596.096277466113</v>
      </c>
      <c r="L217" s="53">
        <f t="shared" si="125"/>
        <v>-17166.448786201698</v>
      </c>
      <c r="M217" s="53">
        <f t="shared" si="125"/>
        <v>-17756.402409487499</v>
      </c>
      <c r="N217" s="53">
        <f t="shared" si="125"/>
        <v>-18366.630772293553</v>
      </c>
      <c r="O217" s="53">
        <f t="shared" si="125"/>
        <v>-18997.830649834708</v>
      </c>
      <c r="P217" s="53">
        <f t="shared" si="125"/>
        <v>-19650.72276316736</v>
      </c>
      <c r="Q217" s="53">
        <f t="shared" si="125"/>
        <v>-20326.052602128213</v>
      </c>
      <c r="R217" s="53">
        <f t="shared" si="125"/>
        <v>-21024.591276554689</v>
      </c>
      <c r="S217" s="53">
        <f t="shared" si="125"/>
        <v>-21747.136396758946</v>
      </c>
      <c r="T217" s="53">
        <f t="shared" si="125"/>
        <v>-22494.512984260899</v>
      </c>
      <c r="U217" s="53">
        <f t="shared" si="125"/>
        <v>-23267.574413819999</v>
      </c>
      <c r="V217" s="53">
        <f t="shared" si="125"/>
        <v>-24067.203387841611</v>
      </c>
      <c r="W217" s="53">
        <f t="shared" si="125"/>
        <v>-24894.312944270434</v>
      </c>
      <c r="X217" s="53">
        <f t="shared" si="125"/>
        <v>-25749.847499121868</v>
      </c>
      <c r="Y217" s="53">
        <f t="shared" si="125"/>
        <v>-13096.157855990885</v>
      </c>
    </row>
    <row r="218" spans="2:26" hidden="1" outlineLevel="1">
      <c r="B218" s="478" t="s">
        <v>1114</v>
      </c>
      <c r="E218" s="53">
        <f>'Outras Prem.'!H21</f>
        <v>-15250.456212410149</v>
      </c>
      <c r="F218" s="53">
        <f t="shared" ref="F218:Y218" si="126">F101</f>
        <v>-31549.127115153286</v>
      </c>
      <c r="G218" s="53">
        <f t="shared" si="126"/>
        <v>-32633.365450344052</v>
      </c>
      <c r="H218" s="53">
        <f t="shared" si="126"/>
        <v>-33754.865442987546</v>
      </c>
      <c r="I218" s="53">
        <f t="shared" si="126"/>
        <v>-34914.907652044887</v>
      </c>
      <c r="J218" s="53">
        <f t="shared" si="126"/>
        <v>-36114.816645020168</v>
      </c>
      <c r="K218" s="53">
        <f t="shared" si="126"/>
        <v>-37355.962510387355</v>
      </c>
      <c r="L218" s="53">
        <f t="shared" si="126"/>
        <v>-38639.762421994339</v>
      </c>
      <c r="M218" s="53">
        <f t="shared" si="126"/>
        <v>-39967.682257230204</v>
      </c>
      <c r="N218" s="53">
        <f t="shared" si="126"/>
        <v>-41341.238270803689</v>
      </c>
      <c r="O218" s="53">
        <f t="shared" si="126"/>
        <v>-42761.998826043644</v>
      </c>
      <c r="P218" s="53">
        <f t="shared" si="126"/>
        <v>-44231.586185698681</v>
      </c>
      <c r="Q218" s="53">
        <f t="shared" si="126"/>
        <v>-45751.678364280524</v>
      </c>
      <c r="R218" s="53">
        <f t="shared" si="126"/>
        <v>-47324.011044066305</v>
      </c>
      <c r="S218" s="53">
        <f t="shared" si="126"/>
        <v>-48950.37955694738</v>
      </c>
      <c r="T218" s="53">
        <f t="shared" si="126"/>
        <v>-50632.640934387804</v>
      </c>
      <c r="U218" s="53">
        <f t="shared" si="126"/>
        <v>-52372.716027832925</v>
      </c>
      <c r="V218" s="53">
        <f t="shared" si="126"/>
        <v>-54172.591701989455</v>
      </c>
      <c r="W218" s="53">
        <f t="shared" si="126"/>
        <v>-56034.323103481169</v>
      </c>
      <c r="X218" s="53">
        <f t="shared" si="126"/>
        <v>-57960.036007470801</v>
      </c>
      <c r="Y218" s="53">
        <f t="shared" si="126"/>
        <v>-29477.991313099585</v>
      </c>
    </row>
    <row r="219" spans="2:26" hidden="1" outlineLevel="1">
      <c r="B219" s="478" t="s">
        <v>1233</v>
      </c>
      <c r="E219" s="1289"/>
      <c r="F219" s="53">
        <f ca="1">F88+IF(F120&gt;0,F120,0)-'Outras Prem.'!I83-'Outras Prem.'!I112</f>
        <v>-45942.061252197345</v>
      </c>
      <c r="G219" s="53">
        <f ca="1">G88+IF(G120&gt;0,G120,0)-'Outras Prem.'!J83-'Outras Prem.'!J112</f>
        <v>-92358.661361380553</v>
      </c>
      <c r="H219" s="53">
        <f ca="1">H88+IF(H120&gt;0,H120,0)-'Outras Prem.'!K83-'Outras Prem.'!K112</f>
        <v>-127114.41872258797</v>
      </c>
      <c r="I219" s="53">
        <f ca="1">I88+IF(I120&gt;0,I120,0)-'Outras Prem.'!L83-'Outras Prem.'!L112</f>
        <v>-153640.38871011365</v>
      </c>
      <c r="J219" s="53">
        <f ca="1">J88+IF(J120&gt;0,J120,0)-'Outras Prem.'!M83-'Outras Prem.'!M112</f>
        <v>-167126.13364022813</v>
      </c>
      <c r="K219" s="53">
        <f ca="1">K88+IF(K120&gt;0,K120,0)-'Outras Prem.'!N83-'Outras Prem.'!N112</f>
        <v>-178703.82281608984</v>
      </c>
      <c r="L219" s="53">
        <f ca="1">L88+IF(L120&gt;0,L120,0)-'Outras Prem.'!O83-'Outras Prem.'!O112</f>
        <v>-194827.38199572061</v>
      </c>
      <c r="M219" s="53">
        <f ca="1">M88+IF(M120&gt;0,M120,0)-'Outras Prem.'!P83-'Outras Prem.'!P112</f>
        <v>-212130.40828441252</v>
      </c>
      <c r="N219" s="53">
        <f ca="1">N88+IF(N120&gt;0,N120,0)-'Outras Prem.'!Q83-'Outras Prem.'!Q112</f>
        <v>-229909.60788763163</v>
      </c>
      <c r="O219" s="53">
        <f ca="1">O88+IF(O120&gt;0,O120,0)-'Outras Prem.'!R83-'Outras Prem.'!R112</f>
        <v>-234195.54255969063</v>
      </c>
      <c r="P219" s="53">
        <f ca="1">P88+IF(P120&gt;0,P120,0)-'Outras Prem.'!S83-'Outras Prem.'!S112</f>
        <v>-235528.71216885731</v>
      </c>
      <c r="Q219" s="53">
        <f ca="1">Q88+IF(Q120&gt;0,Q120,0)-'Outras Prem.'!T83-'Outras Prem.'!T112</f>
        <v>-241128.18591098848</v>
      </c>
      <c r="R219" s="53">
        <f ca="1">R88+IF(R120&gt;0,R120,0)-'Outras Prem.'!U83-'Outras Prem.'!U112</f>
        <v>-246433.64452213384</v>
      </c>
      <c r="S219" s="53">
        <f ca="1">S88+IF(S120&gt;0,S120,0)-'Outras Prem.'!V83-'Outras Prem.'!V112</f>
        <v>-253230.6436449769</v>
      </c>
      <c r="T219" s="53">
        <f ca="1">T88+IF(T120&gt;0,T120,0)-'Outras Prem.'!W83-'Outras Prem.'!W112</f>
        <v>-257121.66505298892</v>
      </c>
      <c r="U219" s="53">
        <f ca="1">U88+IF(U120&gt;0,U120,0)-'Outras Prem.'!X83-'Outras Prem.'!X112</f>
        <v>-259103.15829049255</v>
      </c>
      <c r="V219" s="53">
        <f ca="1">V88+IF(V120&gt;0,V120,0)-'Outras Prem.'!Y83-'Outras Prem.'!Y112</f>
        <v>-264984.17707416764</v>
      </c>
      <c r="W219" s="53">
        <f ca="1">W88+IF(W120&gt;0,W120,0)-'Outras Prem.'!Z83-'Outras Prem.'!Z112</f>
        <v>-266306.30427879572</v>
      </c>
      <c r="X219" s="53">
        <f ca="1">X88+IF(X120&gt;0,X120,0)-'Outras Prem.'!AA83-'Outras Prem.'!AA112</f>
        <v>-282945.58479778655</v>
      </c>
      <c r="Y219" s="53">
        <f ca="1">Y88+IF(Y120&gt;0,Y120,0)-'Outras Prem.'!AB83-'Outras Prem.'!AB112</f>
        <v>-148534.61957239342</v>
      </c>
    </row>
    <row r="220" spans="2:26" hidden="1" outlineLevel="1">
      <c r="B220" s="478" t="s">
        <v>1235</v>
      </c>
      <c r="E220" s="53">
        <f>'Outras Prem.'!H12+'Outras Prem.'!H11+'Outras Prem.'!H13+'Outras Prem.'!H14</f>
        <v>-5480</v>
      </c>
      <c r="F220" s="53">
        <f>'Outras Prem.'!I12+'Outras Prem.'!I11+'Outras Prem.'!I13+'Outras Prem.'!I14</f>
        <v>-33001.117101106232</v>
      </c>
      <c r="G220" s="53">
        <f>'Outras Prem.'!J12+'Outras Prem.'!J11+'Outras Prem.'!J13+'Outras Prem.'!J14</f>
        <v>-44312.399022827762</v>
      </c>
      <c r="H220" s="53">
        <f>'Outras Prem.'!K12+'Outras Prem.'!K11+'Outras Prem.'!K13+'Outras Prem.'!K14</f>
        <v>-52312.408223821461</v>
      </c>
      <c r="I220" s="53">
        <f>'Outras Prem.'!L12+'Outras Prem.'!L11+'Outras Prem.'!L13+'Outras Prem.'!L14</f>
        <v>-58393.226881937713</v>
      </c>
      <c r="J220" s="53">
        <f>'Outras Prem.'!M12+'Outras Prem.'!M11+'Outras Prem.'!M13+'Outras Prem.'!M14</f>
        <v>-62424.21739819731</v>
      </c>
      <c r="K220" s="53">
        <f>'Outras Prem.'!N12+'Outras Prem.'!N11+'Outras Prem.'!N13+'Outras Prem.'!N14</f>
        <v>-66762.419572212617</v>
      </c>
      <c r="L220" s="53">
        <f>'Outras Prem.'!O12+'Outras Prem.'!O11+'Outras Prem.'!O13+'Outras Prem.'!O14</f>
        <v>-71433.176915495918</v>
      </c>
      <c r="M220" s="53">
        <f>'Outras Prem.'!P12+'Outras Prem.'!P11+'Outras Prem.'!P13+'Outras Prem.'!P14</f>
        <v>-76464.038961095866</v>
      </c>
      <c r="N220" s="53">
        <f>'Outras Prem.'!Q12+'Outras Prem.'!Q11+'Outras Prem.'!Q13+'Outras Prem.'!Q14</f>
        <v>-81590.427552364621</v>
      </c>
      <c r="O220" s="53">
        <f>'Outras Prem.'!R12+'Outras Prem.'!R11+'Outras Prem.'!R13+'Outras Prem.'!R14</f>
        <v>-83817.829014052812</v>
      </c>
      <c r="P220" s="53">
        <f>'Outras Prem.'!S12+'Outras Prem.'!S11+'Outras Prem.'!S13+'Outras Prem.'!S14</f>
        <v>-85868.778700190102</v>
      </c>
      <c r="Q220" s="53">
        <f>'Outras Prem.'!T12+'Outras Prem.'!T11+'Outras Prem.'!T13+'Outras Prem.'!T14</f>
        <v>-87980.761403771161</v>
      </c>
      <c r="R220" s="53">
        <f>'Outras Prem.'!U12+'Outras Prem.'!U11+'Outras Prem.'!U13+'Outras Prem.'!U14</f>
        <v>-90156.07570958689</v>
      </c>
      <c r="S220" s="53">
        <f>'Outras Prem.'!V12+'Outras Prem.'!V11+'Outras Prem.'!V13+'Outras Prem.'!V14</f>
        <v>-92397.120821061602</v>
      </c>
      <c r="T220" s="53">
        <f>'Outras Prem.'!W12+'Outras Prem.'!W11+'Outras Prem.'!W13+'Outras Prem.'!W14</f>
        <v>-94706.401516325917</v>
      </c>
      <c r="U220" s="53">
        <f>'Outras Prem.'!X12+'Outras Prem.'!X11+'Outras Prem.'!X13+'Outras Prem.'!X14</f>
        <v>-97086.533377085667</v>
      </c>
      <c r="V220" s="53">
        <f>'Outras Prem.'!Y12+'Outras Prem.'!Y11+'Outras Prem.'!Y13+'Outras Prem.'!Y14</f>
        <v>-99540.248306890528</v>
      </c>
      <c r="W220" s="53">
        <f>'Outras Prem.'!Z12+'Outras Prem.'!Z11+'Outras Prem.'!Z13+'Outras Prem.'!Z14</f>
        <v>-102070.40035649424</v>
      </c>
      <c r="X220" s="53">
        <f>'Outras Prem.'!AA12+'Outras Prem.'!AA11+'Outras Prem.'!AA13+'Outras Prem.'!AA14</f>
        <v>-104679.97187516856</v>
      </c>
      <c r="Y220" s="53">
        <f>'Outras Prem.'!AB12+'Outras Prem.'!AB11+'Outras Prem.'!AB13+'Outras Prem.'!AB14</f>
        <v>-53188.113419755195</v>
      </c>
      <c r="Z220" s="53"/>
    </row>
    <row r="221" spans="2:26" hidden="1" outlineLevel="1">
      <c r="B221" s="478" t="s">
        <v>833</v>
      </c>
      <c r="E221" s="1289"/>
      <c r="F221" s="53">
        <f t="shared" ref="F221:Y221" si="127">F93</f>
        <v>-119749.98739984311</v>
      </c>
      <c r="G221" s="53">
        <f t="shared" si="127"/>
        <v>-168047.89373249465</v>
      </c>
      <c r="H221" s="53">
        <f t="shared" si="127"/>
        <v>-208324.2430405748</v>
      </c>
      <c r="I221" s="53">
        <f t="shared" si="127"/>
        <v>-238467.5812270449</v>
      </c>
      <c r="J221" s="53">
        <f t="shared" si="127"/>
        <v>-256353.19695682169</v>
      </c>
      <c r="K221" s="53">
        <f t="shared" si="127"/>
        <v>-275667.47000494908</v>
      </c>
      <c r="L221" s="53">
        <f t="shared" si="127"/>
        <v>-296530.63426104828</v>
      </c>
      <c r="M221" s="53">
        <f t="shared" si="127"/>
        <v>-319073.44314981392</v>
      </c>
      <c r="N221" s="53">
        <f t="shared" si="127"/>
        <v>-341670.9219954568</v>
      </c>
      <c r="O221" s="53">
        <f t="shared" si="127"/>
        <v>-349728.61637751246</v>
      </c>
      <c r="P221" s="53">
        <f t="shared" si="127"/>
        <v>-356852.88659552112</v>
      </c>
      <c r="Q221" s="53">
        <f t="shared" si="127"/>
        <v>-364147.19850119133</v>
      </c>
      <c r="R221" s="53">
        <f t="shared" si="127"/>
        <v>-371617.27079450316</v>
      </c>
      <c r="S221" s="53">
        <f t="shared" si="127"/>
        <v>-379269.0702398853</v>
      </c>
      <c r="T221" s="53">
        <f t="shared" si="127"/>
        <v>-387108.82429637143</v>
      </c>
      <c r="U221" s="53">
        <f t="shared" si="127"/>
        <v>-395143.03446766076</v>
      </c>
      <c r="V221" s="53">
        <f t="shared" si="127"/>
        <v>-403378.49041689053</v>
      </c>
      <c r="W221" s="53">
        <f t="shared" si="127"/>
        <v>-411822.28489389038</v>
      </c>
      <c r="X221" s="53">
        <f t="shared" si="127"/>
        <v>-420481.82952587836</v>
      </c>
      <c r="Y221" s="53">
        <f t="shared" si="127"/>
        <v>-213364.86253601682</v>
      </c>
    </row>
    <row r="222" spans="2:26" hidden="1" outlineLevel="1">
      <c r="B222" s="478" t="s">
        <v>1379</v>
      </c>
      <c r="E222" s="53">
        <f>-Custos!H69/MIl</f>
        <v>-75000</v>
      </c>
      <c r="F222" s="53">
        <f t="shared" ref="F222:Y222" si="128">F81</f>
        <v>-77512.893031420797</v>
      </c>
      <c r="G222" s="53">
        <f t="shared" si="128"/>
        <v>-106292.33035017633</v>
      </c>
      <c r="H222" s="53">
        <f t="shared" si="128"/>
        <v>-130185.14756804013</v>
      </c>
      <c r="I222" s="53">
        <f t="shared" si="128"/>
        <v>-148586.07590062282</v>
      </c>
      <c r="J222" s="53">
        <f t="shared" si="128"/>
        <v>-160076.36165435109</v>
      </c>
      <c r="K222" s="53">
        <f t="shared" si="128"/>
        <v>-172509.53240742916</v>
      </c>
      <c r="L222" s="53">
        <f t="shared" si="128"/>
        <v>-185966.65238029356</v>
      </c>
      <c r="M222" s="53">
        <f t="shared" si="128"/>
        <v>-200535.99016126193</v>
      </c>
      <c r="N222" s="53">
        <f t="shared" si="128"/>
        <v>-215331.89935395162</v>
      </c>
      <c r="O222" s="53">
        <f t="shared" si="128"/>
        <v>-220368.78513743603</v>
      </c>
      <c r="P222" s="53">
        <f t="shared" si="128"/>
        <v>-224717.71169972402</v>
      </c>
      <c r="Q222" s="53">
        <f t="shared" si="128"/>
        <v>-229166.06213902106</v>
      </c>
      <c r="R222" s="53">
        <f t="shared" si="128"/>
        <v>-233717.07774687148</v>
      </c>
      <c r="S222" s="53">
        <f t="shared" si="128"/>
        <v>-238374.13841749512</v>
      </c>
      <c r="T222" s="53">
        <f t="shared" si="128"/>
        <v>-243140.7696738987</v>
      </c>
      <c r="U222" s="53">
        <f t="shared" si="128"/>
        <v>-248020.65009404291</v>
      </c>
      <c r="V222" s="53">
        <f t="shared" si="128"/>
        <v>-253017.61916195849</v>
      </c>
      <c r="W222" s="53">
        <f t="shared" si="128"/>
        <v>-258135.68557035251</v>
      </c>
      <c r="X222" s="53">
        <f t="shared" si="128"/>
        <v>-241585.52500301518</v>
      </c>
      <c r="Y222" s="53">
        <f t="shared" si="128"/>
        <v>-80386.902532012115</v>
      </c>
    </row>
    <row r="223" spans="2:26" hidden="1" outlineLevel="1">
      <c r="B223" s="478" t="s">
        <v>1105</v>
      </c>
      <c r="E223" s="53">
        <f>'Outras Prem.'!H25</f>
        <v>-2967</v>
      </c>
      <c r="F223" s="53">
        <f t="shared" ref="F223:Y223" si="129">F105</f>
        <v>-6345.2817450000002</v>
      </c>
      <c r="G223" s="53">
        <f t="shared" si="129"/>
        <v>-6409.1556916365007</v>
      </c>
      <c r="H223" s="53">
        <f t="shared" si="129"/>
        <v>-6953.8808119188634</v>
      </c>
      <c r="I223" s="53">
        <f t="shared" si="129"/>
        <v>-7022.2204672810576</v>
      </c>
      <c r="J223" s="53">
        <f t="shared" si="129"/>
        <v>-7440.0572242822209</v>
      </c>
      <c r="K223" s="53">
        <f t="shared" si="129"/>
        <v>-7513.1748057212008</v>
      </c>
      <c r="L223" s="53">
        <f t="shared" si="129"/>
        <v>-7960.2243693503069</v>
      </c>
      <c r="M223" s="53">
        <f t="shared" si="129"/>
        <v>-8038.4539227062869</v>
      </c>
      <c r="N223" s="53">
        <f t="shared" si="129"/>
        <v>-8516.7586888435053</v>
      </c>
      <c r="O223" s="53">
        <f t="shared" si="129"/>
        <v>-8600.4576145715582</v>
      </c>
      <c r="P223" s="53">
        <f t="shared" si="129"/>
        <v>-9112.2027719818507</v>
      </c>
      <c r="Q223" s="53">
        <f t="shared" si="129"/>
        <v>-9201.7534579758249</v>
      </c>
      <c r="R223" s="53">
        <f t="shared" si="129"/>
        <v>-9749.2769715879695</v>
      </c>
      <c r="S223" s="53">
        <f t="shared" si="129"/>
        <v>-9845.0885401623018</v>
      </c>
      <c r="T223" s="53">
        <f t="shared" si="129"/>
        <v>-10430.891832322888</v>
      </c>
      <c r="U223" s="53">
        <f t="shared" si="129"/>
        <v>-10533.402009333609</v>
      </c>
      <c r="V223" s="53">
        <f t="shared" si="129"/>
        <v>-11160.161387834523</v>
      </c>
      <c r="W223" s="53">
        <f t="shared" si="129"/>
        <v>-11269.838502478746</v>
      </c>
      <c r="X223" s="53">
        <f t="shared" si="129"/>
        <v>-11940.417387568321</v>
      </c>
      <c r="Y223" s="53">
        <f t="shared" si="129"/>
        <v>-5999.5449748917017</v>
      </c>
    </row>
    <row r="224" spans="2:26" hidden="1" outlineLevel="1">
      <c r="E224" s="9"/>
      <c r="F224" s="9"/>
      <c r="G224" s="9"/>
      <c r="H224" s="9"/>
      <c r="I224" s="9"/>
      <c r="J224" s="53"/>
      <c r="K224" s="53"/>
      <c r="L224" s="53"/>
      <c r="M224" s="53"/>
      <c r="N224" s="53"/>
      <c r="O224" s="53"/>
      <c r="P224" s="53"/>
      <c r="Q224" s="53"/>
      <c r="R224" s="53"/>
      <c r="S224" s="53"/>
      <c r="T224" s="53"/>
      <c r="U224" s="53"/>
      <c r="V224" s="53"/>
      <c r="W224" s="53"/>
      <c r="X224" s="53"/>
      <c r="Y224" s="53"/>
    </row>
    <row r="225" spans="2:29" hidden="1" outlineLevel="1">
      <c r="B225" s="712" t="s">
        <v>1123</v>
      </c>
      <c r="C225" s="711"/>
      <c r="D225" s="713"/>
      <c r="E225" s="710"/>
      <c r="F225" s="710"/>
      <c r="G225" s="710"/>
      <c r="H225" s="710"/>
      <c r="I225" s="710"/>
      <c r="J225" s="711"/>
      <c r="K225" s="711"/>
      <c r="L225" s="711"/>
      <c r="M225" s="711"/>
      <c r="N225" s="711"/>
      <c r="O225" s="711"/>
      <c r="P225" s="711"/>
      <c r="Q225" s="711"/>
      <c r="R225" s="711"/>
      <c r="S225" s="711"/>
      <c r="T225" s="711"/>
      <c r="U225" s="711"/>
      <c r="V225" s="711"/>
      <c r="W225" s="711"/>
      <c r="X225" s="711"/>
      <c r="Y225" s="711"/>
    </row>
    <row r="226" spans="2:29" s="4" customFormat="1" hidden="1" outlineLevel="1">
      <c r="B226" s="1"/>
      <c r="D226" s="714"/>
      <c r="E226" s="21"/>
      <c r="F226" s="21"/>
      <c r="G226" s="21"/>
      <c r="H226" s="21"/>
      <c r="I226" s="21"/>
    </row>
    <row r="227" spans="2:29" s="4" customFormat="1" hidden="1" outlineLevel="1">
      <c r="B227" s="1" t="s">
        <v>1183</v>
      </c>
      <c r="D227" s="714"/>
      <c r="E227" s="21"/>
      <c r="F227" s="21"/>
      <c r="G227" s="21"/>
      <c r="H227" s="21"/>
      <c r="I227" s="21"/>
    </row>
    <row r="228" spans="2:29" s="4" customFormat="1" hidden="1" outlineLevel="1">
      <c r="B228" s="715" t="s">
        <v>1120</v>
      </c>
      <c r="D228" s="714"/>
      <c r="E228" s="4">
        <v>0</v>
      </c>
      <c r="F228" s="4">
        <f t="shared" ref="F228:Y228" si="130">F164</f>
        <v>2142.4928942967381</v>
      </c>
      <c r="G228" s="4">
        <f t="shared" ca="1" si="130"/>
        <v>1536.3795259881954</v>
      </c>
      <c r="H228" s="4">
        <f t="shared" ca="1" si="130"/>
        <v>2709.9917304495502</v>
      </c>
      <c r="I228" s="4">
        <f t="shared" ca="1" si="130"/>
        <v>33572.138464857322</v>
      </c>
      <c r="J228" s="4">
        <f t="shared" ca="1" si="130"/>
        <v>109224.89860462741</v>
      </c>
      <c r="K228" s="4">
        <f t="shared" ca="1" si="130"/>
        <v>197506.83222429926</v>
      </c>
      <c r="L228" s="4">
        <f t="shared" ca="1" si="130"/>
        <v>278724.20978901087</v>
      </c>
      <c r="M228" s="4">
        <f t="shared" ca="1" si="130"/>
        <v>385581.47135191003</v>
      </c>
      <c r="N228" s="4">
        <f t="shared" ca="1" si="130"/>
        <v>514694.62757244543</v>
      </c>
      <c r="O228" s="4">
        <f t="shared" ca="1" si="130"/>
        <v>678290.98980456637</v>
      </c>
      <c r="P228" s="4">
        <f t="shared" ca="1" si="130"/>
        <v>829834.25676001166</v>
      </c>
      <c r="Q228" s="4">
        <f t="shared" ca="1" si="130"/>
        <v>942476.35417513223</v>
      </c>
      <c r="R228" s="4">
        <f t="shared" ca="1" si="130"/>
        <v>1074237.5199107011</v>
      </c>
      <c r="S228" s="4">
        <f t="shared" ca="1" si="130"/>
        <v>1220169.8314356392</v>
      </c>
      <c r="T228" s="4">
        <f t="shared" ca="1" si="130"/>
        <v>1396284.3388125545</v>
      </c>
      <c r="U228" s="4">
        <f t="shared" ca="1" si="130"/>
        <v>1558003.7049625134</v>
      </c>
      <c r="V228" s="4">
        <f t="shared" ca="1" si="130"/>
        <v>1673890.3155028045</v>
      </c>
      <c r="W228" s="4">
        <f t="shared" ca="1" si="130"/>
        <v>1811724.5344618007</v>
      </c>
      <c r="X228" s="4">
        <f t="shared" ca="1" si="130"/>
        <v>1929184.2015086066</v>
      </c>
      <c r="Y228" s="4">
        <f t="shared" ca="1" si="130"/>
        <v>2156857.5045435801</v>
      </c>
    </row>
    <row r="229" spans="2:29" s="4" customFormat="1" hidden="1" outlineLevel="1">
      <c r="B229" s="715" t="s">
        <v>1121</v>
      </c>
      <c r="D229" s="714"/>
      <c r="E229" s="735">
        <f t="shared" ref="E229:Y229" si="131">E169</f>
        <v>2864.9481218675128</v>
      </c>
      <c r="F229" s="735">
        <f t="shared" ca="1" si="131"/>
        <v>41613.58579024439</v>
      </c>
      <c r="G229" s="735">
        <f t="shared" ca="1" si="131"/>
        <v>83923.149795649617</v>
      </c>
      <c r="H229" s="735">
        <f t="shared" ca="1" si="131"/>
        <v>120532.46528266899</v>
      </c>
      <c r="I229" s="735">
        <f t="shared" ca="1" si="131"/>
        <v>147007.21831786589</v>
      </c>
      <c r="J229" s="735">
        <f t="shared" ca="1" si="131"/>
        <v>159407.77694378054</v>
      </c>
      <c r="K229" s="735">
        <f t="shared" ca="1" si="131"/>
        <v>172138.64224629744</v>
      </c>
      <c r="L229" s="735">
        <f t="shared" ca="1" si="131"/>
        <v>185182.07978422515</v>
      </c>
      <c r="M229" s="735">
        <f t="shared" ca="1" si="131"/>
        <v>199055.77609433923</v>
      </c>
      <c r="N229" s="735">
        <f t="shared" ca="1" si="131"/>
        <v>211855.07819824727</v>
      </c>
      <c r="O229" s="735">
        <f t="shared" ca="1" si="131"/>
        <v>215414.2695849837</v>
      </c>
      <c r="P229" s="735">
        <f t="shared" ca="1" si="131"/>
        <v>219548.14797795124</v>
      </c>
      <c r="Q229" s="735">
        <f t="shared" ca="1" si="131"/>
        <v>224502.20932860769</v>
      </c>
      <c r="R229" s="735">
        <f t="shared" ca="1" si="131"/>
        <v>228748.35509874453</v>
      </c>
      <c r="S229" s="735">
        <f t="shared" ca="1" si="131"/>
        <v>233251.8830886535</v>
      </c>
      <c r="T229" s="735">
        <f t="shared" ca="1" si="131"/>
        <v>237346.26926589006</v>
      </c>
      <c r="U229" s="735">
        <f t="shared" ca="1" si="131"/>
        <v>242469.46027753549</v>
      </c>
      <c r="V229" s="735">
        <f t="shared" ca="1" si="131"/>
        <v>247644.89406866574</v>
      </c>
      <c r="W229" s="735">
        <f t="shared" ca="1" si="131"/>
        <v>255120.32484683377</v>
      </c>
      <c r="X229" s="735">
        <f t="shared" ca="1" si="131"/>
        <v>295327.20855315297</v>
      </c>
      <c r="Y229" s="735">
        <f t="shared" ca="1" si="131"/>
        <v>135057.98004079316</v>
      </c>
    </row>
    <row r="230" spans="2:29" s="4" customFormat="1" hidden="1" outlineLevel="1">
      <c r="B230" s="715" t="s">
        <v>1134</v>
      </c>
      <c r="D230" s="714"/>
      <c r="E230" s="735">
        <f t="shared" ref="E230:Y230" si="132">E174+E180</f>
        <v>-162305.7885609041</v>
      </c>
      <c r="F230" s="735">
        <f t="shared" si="132"/>
        <v>-76253.032491886261</v>
      </c>
      <c r="G230" s="735">
        <f t="shared" si="132"/>
        <v>-66149.537591188258</v>
      </c>
      <c r="H230" s="735">
        <f t="shared" si="132"/>
        <v>-59070.31854826121</v>
      </c>
      <c r="I230" s="735">
        <f t="shared" si="132"/>
        <v>-40754.458178095818</v>
      </c>
      <c r="J230" s="735">
        <f t="shared" si="132"/>
        <v>-53942.509990775361</v>
      </c>
      <c r="K230" s="735">
        <f t="shared" si="132"/>
        <v>-90287.931348252503</v>
      </c>
      <c r="L230" s="735">
        <f t="shared" si="132"/>
        <v>-78324.818221325972</v>
      </c>
      <c r="M230" s="735">
        <f t="shared" si="132"/>
        <v>-69942.619873803851</v>
      </c>
      <c r="N230" s="735">
        <f t="shared" si="132"/>
        <v>-48258.715966126321</v>
      </c>
      <c r="O230" s="735">
        <f t="shared" si="132"/>
        <v>-63871.002629538489</v>
      </c>
      <c r="P230" s="735">
        <f t="shared" si="132"/>
        <v>-106906.05056283064</v>
      </c>
      <c r="Q230" s="735">
        <f t="shared" si="132"/>
        <v>-92741.043593038965</v>
      </c>
      <c r="R230" s="735">
        <f t="shared" si="132"/>
        <v>-82816.043573806382</v>
      </c>
      <c r="S230" s="735">
        <f t="shared" si="132"/>
        <v>-57137.37571173811</v>
      </c>
      <c r="T230" s="735">
        <f t="shared" si="132"/>
        <v>-75626.903115931098</v>
      </c>
      <c r="U230" s="735">
        <f t="shared" si="132"/>
        <v>-126582.84973724453</v>
      </c>
      <c r="V230" s="735">
        <f t="shared" si="132"/>
        <v>-109810.67510966951</v>
      </c>
      <c r="W230" s="735">
        <f t="shared" si="132"/>
        <v>-137660.65780002784</v>
      </c>
      <c r="X230" s="735">
        <f t="shared" si="132"/>
        <v>-67653.905518179177</v>
      </c>
      <c r="Y230" s="735">
        <f t="shared" si="132"/>
        <v>0</v>
      </c>
    </row>
    <row r="231" spans="2:29" s="4" customFormat="1" hidden="1" outlineLevel="1">
      <c r="B231" s="716" t="s">
        <v>1136</v>
      </c>
      <c r="C231" s="716"/>
      <c r="D231" s="717"/>
      <c r="E231" s="736">
        <f>MIN(0,SUM(E228:E230))</f>
        <v>-159440.84043903658</v>
      </c>
      <c r="F231" s="736">
        <f t="shared" ref="F231:Y231" ca="1" si="133">MIN(0,SUM(F228:F230))</f>
        <v>-32496.953807345133</v>
      </c>
      <c r="G231" s="736">
        <f t="shared" ca="1" si="133"/>
        <v>0</v>
      </c>
      <c r="H231" s="736">
        <f t="shared" ca="1" si="133"/>
        <v>0</v>
      </c>
      <c r="I231" s="736">
        <f t="shared" ca="1" si="133"/>
        <v>0</v>
      </c>
      <c r="J231" s="736">
        <f t="shared" ca="1" si="133"/>
        <v>0</v>
      </c>
      <c r="K231" s="736">
        <f t="shared" ca="1" si="133"/>
        <v>0</v>
      </c>
      <c r="L231" s="736">
        <f t="shared" ca="1" si="133"/>
        <v>0</v>
      </c>
      <c r="M231" s="736">
        <f t="shared" ca="1" si="133"/>
        <v>0</v>
      </c>
      <c r="N231" s="736">
        <f t="shared" ca="1" si="133"/>
        <v>0</v>
      </c>
      <c r="O231" s="736">
        <f t="shared" ca="1" si="133"/>
        <v>0</v>
      </c>
      <c r="P231" s="736">
        <f t="shared" ca="1" si="133"/>
        <v>0</v>
      </c>
      <c r="Q231" s="736">
        <f t="shared" ca="1" si="133"/>
        <v>0</v>
      </c>
      <c r="R231" s="736">
        <f t="shared" ca="1" si="133"/>
        <v>0</v>
      </c>
      <c r="S231" s="736">
        <f t="shared" ca="1" si="133"/>
        <v>0</v>
      </c>
      <c r="T231" s="736">
        <f t="shared" ca="1" si="133"/>
        <v>0</v>
      </c>
      <c r="U231" s="736">
        <f t="shared" ca="1" si="133"/>
        <v>0</v>
      </c>
      <c r="V231" s="736">
        <f t="shared" ca="1" si="133"/>
        <v>0</v>
      </c>
      <c r="W231" s="736">
        <f t="shared" ca="1" si="133"/>
        <v>0</v>
      </c>
      <c r="X231" s="736">
        <f t="shared" ca="1" si="133"/>
        <v>0</v>
      </c>
      <c r="Y231" s="736">
        <f t="shared" ca="1" si="133"/>
        <v>0</v>
      </c>
    </row>
    <row r="232" spans="2:29" s="4" customFormat="1" hidden="1" outlineLevel="1">
      <c r="D232" s="714"/>
    </row>
    <row r="233" spans="2:29" s="4" customFormat="1" hidden="1" outlineLevel="1">
      <c r="D233" s="714"/>
    </row>
    <row r="234" spans="2:29" s="4" customFormat="1" hidden="1" outlineLevel="1">
      <c r="B234" s="1" t="s">
        <v>1142</v>
      </c>
      <c r="C234" s="1"/>
      <c r="D234" s="743"/>
      <c r="E234" s="1">
        <f t="shared" ref="E234:Y234" si="134">SUM(E231:E233)</f>
        <v>-159440.84043903658</v>
      </c>
      <c r="F234" s="1">
        <f t="shared" ca="1" si="134"/>
        <v>-32496.953807345133</v>
      </c>
      <c r="G234" s="1">
        <f t="shared" ca="1" si="134"/>
        <v>0</v>
      </c>
      <c r="H234" s="1">
        <f t="shared" ca="1" si="134"/>
        <v>0</v>
      </c>
      <c r="I234" s="1">
        <f t="shared" ca="1" si="134"/>
        <v>0</v>
      </c>
      <c r="J234" s="1">
        <f t="shared" ca="1" si="134"/>
        <v>0</v>
      </c>
      <c r="K234" s="1">
        <f t="shared" ca="1" si="134"/>
        <v>0</v>
      </c>
      <c r="L234" s="1">
        <f t="shared" ca="1" si="134"/>
        <v>0</v>
      </c>
      <c r="M234" s="1">
        <f t="shared" ca="1" si="134"/>
        <v>0</v>
      </c>
      <c r="N234" s="1">
        <f t="shared" ca="1" si="134"/>
        <v>0</v>
      </c>
      <c r="O234" s="1">
        <f t="shared" ca="1" si="134"/>
        <v>0</v>
      </c>
      <c r="P234" s="1">
        <f t="shared" ca="1" si="134"/>
        <v>0</v>
      </c>
      <c r="Q234" s="1">
        <f t="shared" ca="1" si="134"/>
        <v>0</v>
      </c>
      <c r="R234" s="1">
        <f t="shared" ca="1" si="134"/>
        <v>0</v>
      </c>
      <c r="S234" s="1">
        <f t="shared" ca="1" si="134"/>
        <v>0</v>
      </c>
      <c r="T234" s="1">
        <f t="shared" ca="1" si="134"/>
        <v>0</v>
      </c>
      <c r="U234" s="1">
        <f t="shared" ca="1" si="134"/>
        <v>0</v>
      </c>
      <c r="V234" s="1">
        <f t="shared" ca="1" si="134"/>
        <v>0</v>
      </c>
      <c r="W234" s="1">
        <f t="shared" ca="1" si="134"/>
        <v>0</v>
      </c>
      <c r="X234" s="1">
        <f t="shared" ca="1" si="134"/>
        <v>0</v>
      </c>
      <c r="Y234" s="1">
        <f t="shared" ca="1" si="134"/>
        <v>0</v>
      </c>
    </row>
    <row r="235" spans="2:29" s="4" customFormat="1" hidden="1" outlineLevel="1">
      <c r="D235" s="714"/>
      <c r="E235" s="21"/>
      <c r="AB235" s="4">
        <v>8000</v>
      </c>
      <c r="AC235" s="4">
        <v>5000</v>
      </c>
    </row>
    <row r="236" spans="2:29" s="4" customFormat="1" hidden="1" outlineLevel="1">
      <c r="B236" s="1" t="s">
        <v>1122</v>
      </c>
      <c r="D236" s="714"/>
      <c r="AB236" s="4">
        <v>5000</v>
      </c>
      <c r="AC236" s="4">
        <v>4000</v>
      </c>
    </row>
    <row r="237" spans="2:29" s="4" customFormat="1" hidden="1" outlineLevel="1">
      <c r="B237" s="715" t="s">
        <v>1157</v>
      </c>
      <c r="D237" s="718">
        <f>SUM(E237:Y237)/SUM(E239:Y239)</f>
        <v>0.60474308300395252</v>
      </c>
      <c r="E237" s="21">
        <v>115000</v>
      </c>
      <c r="F237" s="21">
        <v>38000</v>
      </c>
      <c r="G237" s="21"/>
      <c r="H237" s="21"/>
      <c r="I237" s="21"/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</row>
    <row r="238" spans="2:29" hidden="1" outlineLevel="1">
      <c r="B238" s="478" t="s">
        <v>1158</v>
      </c>
      <c r="D238" s="718">
        <f>SUM(E238:Y238)/SUM(E239:Y239)</f>
        <v>0.39525691699604742</v>
      </c>
      <c r="E238" s="21">
        <f>60000</f>
        <v>60000</v>
      </c>
      <c r="F238" s="21">
        <f>26000</f>
        <v>26000</v>
      </c>
      <c r="G238" s="21">
        <v>14000</v>
      </c>
      <c r="H238" s="21"/>
      <c r="I238" s="21"/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</row>
    <row r="239" spans="2:29" s="7" customFormat="1" hidden="1" outlineLevel="1">
      <c r="B239" s="1" t="s">
        <v>1143</v>
      </c>
      <c r="D239" s="744"/>
      <c r="E239" s="745">
        <f t="shared" ref="E239:Y239" si="135">SUM(E237:E238)</f>
        <v>175000</v>
      </c>
      <c r="F239" s="745">
        <f t="shared" si="135"/>
        <v>64000</v>
      </c>
      <c r="G239" s="745">
        <f t="shared" si="135"/>
        <v>14000</v>
      </c>
      <c r="H239" s="745">
        <f t="shared" si="135"/>
        <v>0</v>
      </c>
      <c r="I239" s="745">
        <f t="shared" si="135"/>
        <v>0</v>
      </c>
      <c r="J239" s="745">
        <f t="shared" si="135"/>
        <v>0</v>
      </c>
      <c r="K239" s="745">
        <f t="shared" si="135"/>
        <v>0</v>
      </c>
      <c r="L239" s="745">
        <f t="shared" si="135"/>
        <v>0</v>
      </c>
      <c r="M239" s="745">
        <f t="shared" si="135"/>
        <v>0</v>
      </c>
      <c r="N239" s="745">
        <f t="shared" si="135"/>
        <v>0</v>
      </c>
      <c r="O239" s="745">
        <f t="shared" si="135"/>
        <v>0</v>
      </c>
      <c r="P239" s="745">
        <f t="shared" si="135"/>
        <v>0</v>
      </c>
      <c r="Q239" s="745">
        <f t="shared" si="135"/>
        <v>0</v>
      </c>
      <c r="R239" s="745">
        <f t="shared" si="135"/>
        <v>0</v>
      </c>
      <c r="S239" s="745">
        <f t="shared" si="135"/>
        <v>0</v>
      </c>
      <c r="T239" s="745">
        <f t="shared" si="135"/>
        <v>0</v>
      </c>
      <c r="U239" s="745">
        <f t="shared" si="135"/>
        <v>0</v>
      </c>
      <c r="V239" s="745">
        <f t="shared" si="135"/>
        <v>0</v>
      </c>
      <c r="W239" s="745">
        <f t="shared" si="135"/>
        <v>0</v>
      </c>
      <c r="X239" s="745">
        <f t="shared" si="135"/>
        <v>0</v>
      </c>
      <c r="Y239" s="745">
        <f t="shared" si="135"/>
        <v>0</v>
      </c>
    </row>
    <row r="240" spans="2:29" hidden="1" outlineLevel="1">
      <c r="B240" s="478"/>
      <c r="D240" s="18"/>
      <c r="E240" s="4"/>
      <c r="J240" s="53"/>
      <c r="K240" s="53"/>
      <c r="L240" s="53"/>
      <c r="M240" s="53"/>
      <c r="N240" s="53"/>
      <c r="O240" s="53"/>
      <c r="P240" s="53"/>
      <c r="Q240" s="53"/>
      <c r="R240" s="53"/>
      <c r="S240" s="53"/>
      <c r="T240" s="53"/>
      <c r="U240" s="53"/>
      <c r="V240" s="53"/>
      <c r="W240" s="53"/>
      <c r="X240" s="53"/>
      <c r="Y240" s="53"/>
    </row>
    <row r="241" spans="2:25" hidden="1" outlineLevel="1">
      <c r="B241" s="741" t="s">
        <v>1137</v>
      </c>
      <c r="C241" s="711"/>
      <c r="D241" s="742"/>
      <c r="E241" s="711"/>
      <c r="F241" s="711"/>
      <c r="G241" s="711"/>
      <c r="H241" s="711"/>
      <c r="I241" s="711"/>
      <c r="J241" s="733"/>
      <c r="K241" s="733"/>
      <c r="L241" s="733"/>
      <c r="M241" s="733"/>
      <c r="N241" s="733"/>
      <c r="O241" s="733"/>
      <c r="P241" s="733"/>
      <c r="Q241" s="733"/>
      <c r="R241" s="733"/>
      <c r="S241" s="733"/>
      <c r="T241" s="733"/>
      <c r="U241" s="733"/>
      <c r="V241" s="733"/>
      <c r="W241" s="733"/>
      <c r="X241" s="733"/>
      <c r="Y241" s="733"/>
    </row>
    <row r="242" spans="2:25" hidden="1" outlineLevel="1">
      <c r="B242" s="738"/>
      <c r="D242" s="18"/>
      <c r="E242" s="4"/>
      <c r="J242" s="53"/>
      <c r="K242" s="53"/>
      <c r="L242" s="53"/>
      <c r="M242" s="53"/>
      <c r="N242" s="53"/>
      <c r="O242" s="53"/>
      <c r="P242" s="53"/>
      <c r="Q242" s="53"/>
      <c r="R242" s="53"/>
      <c r="S242" s="53"/>
      <c r="T242" s="53"/>
      <c r="U242" s="53"/>
      <c r="V242" s="53"/>
      <c r="W242" s="53"/>
      <c r="X242" s="53"/>
      <c r="Y242" s="53"/>
    </row>
    <row r="243" spans="2:25" hidden="1" outlineLevel="1">
      <c r="B243" s="65" t="s">
        <v>1139</v>
      </c>
      <c r="D243" s="18"/>
      <c r="E243" s="4">
        <v>0</v>
      </c>
      <c r="F243" s="6">
        <f>E246</f>
        <v>101583.33333333333</v>
      </c>
      <c r="G243" s="6">
        <f t="shared" ref="G243:Y243" si="136">F246</f>
        <v>109616.66666666664</v>
      </c>
      <c r="H243" s="6">
        <f t="shared" si="136"/>
        <v>79016.666666666642</v>
      </c>
      <c r="I243" s="6">
        <f t="shared" si="136"/>
        <v>48416.666666666642</v>
      </c>
      <c r="J243" s="6">
        <f t="shared" si="136"/>
        <v>17816.666666666639</v>
      </c>
      <c r="K243" s="6">
        <f t="shared" si="136"/>
        <v>633.33333333330665</v>
      </c>
      <c r="L243" s="6">
        <f t="shared" si="136"/>
        <v>-2.6716406864579767E-11</v>
      </c>
      <c r="M243" s="6">
        <f t="shared" si="136"/>
        <v>-2.6716406864579767E-11</v>
      </c>
      <c r="N243" s="6">
        <f t="shared" si="136"/>
        <v>-2.6716406864579767E-11</v>
      </c>
      <c r="O243" s="6">
        <f t="shared" si="136"/>
        <v>-2.6716406864579767E-11</v>
      </c>
      <c r="P243" s="6">
        <f t="shared" si="136"/>
        <v>-2.6716406864579767E-11</v>
      </c>
      <c r="Q243" s="6">
        <f t="shared" si="136"/>
        <v>-2.6716406864579767E-11</v>
      </c>
      <c r="R243" s="6">
        <f t="shared" si="136"/>
        <v>-2.6716406864579767E-11</v>
      </c>
      <c r="S243" s="6">
        <f t="shared" si="136"/>
        <v>-2.6716406864579767E-11</v>
      </c>
      <c r="T243" s="6">
        <f t="shared" si="136"/>
        <v>-2.6716406864579767E-11</v>
      </c>
      <c r="U243" s="6">
        <f t="shared" si="136"/>
        <v>-2.6716406864579767E-11</v>
      </c>
      <c r="V243" s="6">
        <f t="shared" si="136"/>
        <v>-2.6716406864579767E-11</v>
      </c>
      <c r="W243" s="6">
        <f t="shared" si="136"/>
        <v>-2.6716406864579767E-11</v>
      </c>
      <c r="X243" s="6">
        <f t="shared" si="136"/>
        <v>-2.6716406864579767E-11</v>
      </c>
      <c r="Y243" s="6">
        <f t="shared" si="136"/>
        <v>-2.6716406864579767E-11</v>
      </c>
    </row>
    <row r="244" spans="2:25" hidden="1" outlineLevel="1">
      <c r="B244" s="70" t="s">
        <v>1140</v>
      </c>
      <c r="D244" s="18"/>
      <c r="E244" s="4">
        <f>E237</f>
        <v>115000</v>
      </c>
      <c r="F244" s="4">
        <f t="shared" ref="F244:Y244" si="137">F237</f>
        <v>38000</v>
      </c>
      <c r="G244" s="4">
        <f>G237</f>
        <v>0</v>
      </c>
      <c r="H244" s="4">
        <f t="shared" si="137"/>
        <v>0</v>
      </c>
      <c r="I244" s="4">
        <f t="shared" si="137"/>
        <v>0</v>
      </c>
      <c r="J244" s="4">
        <f t="shared" si="137"/>
        <v>0</v>
      </c>
      <c r="K244" s="4">
        <f t="shared" si="137"/>
        <v>0</v>
      </c>
      <c r="L244" s="4">
        <f t="shared" si="137"/>
        <v>0</v>
      </c>
      <c r="M244" s="4">
        <f t="shared" si="137"/>
        <v>0</v>
      </c>
      <c r="N244" s="4">
        <f t="shared" si="137"/>
        <v>0</v>
      </c>
      <c r="O244" s="4">
        <f t="shared" si="137"/>
        <v>0</v>
      </c>
      <c r="P244" s="4">
        <f t="shared" si="137"/>
        <v>0</v>
      </c>
      <c r="Q244" s="4">
        <f t="shared" si="137"/>
        <v>0</v>
      </c>
      <c r="R244" s="4">
        <f t="shared" si="137"/>
        <v>0</v>
      </c>
      <c r="S244" s="4">
        <f t="shared" si="137"/>
        <v>0</v>
      </c>
      <c r="T244" s="4">
        <f t="shared" si="137"/>
        <v>0</v>
      </c>
      <c r="U244" s="4">
        <f t="shared" si="137"/>
        <v>0</v>
      </c>
      <c r="V244" s="4">
        <f t="shared" si="137"/>
        <v>0</v>
      </c>
      <c r="W244" s="4">
        <f t="shared" si="137"/>
        <v>0</v>
      </c>
      <c r="X244" s="4">
        <f t="shared" si="137"/>
        <v>0</v>
      </c>
      <c r="Y244" s="4">
        <f t="shared" si="137"/>
        <v>0</v>
      </c>
    </row>
    <row r="245" spans="2:25" hidden="1" outlineLevel="1">
      <c r="B245" s="70" t="s">
        <v>1141</v>
      </c>
      <c r="D245" s="739">
        <v>5</v>
      </c>
      <c r="E245" s="652">
        <f>-SAC!AG7-SAC!AG14-SAC!AG21</f>
        <v>-13416.666666666666</v>
      </c>
      <c r="F245" s="652">
        <f>-SAC!AH7-SAC!AH14-SAC!AH21</f>
        <v>-29966.666666666672</v>
      </c>
      <c r="G245" s="652">
        <f>-SAC!AI7-SAC!AI14-SAC!AI21</f>
        <v>-30600.000000000004</v>
      </c>
      <c r="H245" s="652">
        <f>-SAC!AJ7-SAC!AJ14-SAC!AJ21</f>
        <v>-30600.000000000004</v>
      </c>
      <c r="I245" s="652">
        <f>-SAC!AK7-SAC!AK14-SAC!AK21</f>
        <v>-30600.000000000004</v>
      </c>
      <c r="J245" s="652">
        <f>-SAC!AL7-SAC!AL14-SAC!AL21</f>
        <v>-17183.333333333332</v>
      </c>
      <c r="K245" s="652">
        <f>-SAC!AM7-SAC!AM14-SAC!AM21</f>
        <v>-633.33333333333337</v>
      </c>
      <c r="L245" s="652">
        <f>-SAC!AN7-SAC!AN14-SAC!AN21</f>
        <v>0</v>
      </c>
      <c r="M245" s="652">
        <f>-SAC!AO7-SAC!AO14-SAC!AO21</f>
        <v>0</v>
      </c>
      <c r="N245" s="652">
        <f>-SAC!AP7-SAC!AP14-SAC!AP21</f>
        <v>0</v>
      </c>
      <c r="O245" s="652">
        <f>-SAC!AQ7-SAC!AQ14-SAC!AQ21</f>
        <v>0</v>
      </c>
      <c r="P245" s="652">
        <f>-SAC!AR7-SAC!AR14-SAC!AR21</f>
        <v>0</v>
      </c>
      <c r="Q245" s="652">
        <f>-SAC!AS7-SAC!AS14-SAC!AS21</f>
        <v>0</v>
      </c>
      <c r="R245" s="652">
        <f>-SAC!AT7-SAC!AT14-SAC!AT21</f>
        <v>0</v>
      </c>
      <c r="S245" s="652">
        <f>-SAC!AU7-SAC!AU14-SAC!AU21</f>
        <v>0</v>
      </c>
      <c r="T245" s="652">
        <f>-SAC!AV7-SAC!AV14-SAC!AV21</f>
        <v>0</v>
      </c>
      <c r="U245" s="652">
        <f>-SAC!AW7-SAC!AW14-SAC!AW21</f>
        <v>0</v>
      </c>
      <c r="V245" s="652">
        <f>-SAC!AX7-SAC!AX14-SAC!AX21</f>
        <v>0</v>
      </c>
      <c r="W245" s="652">
        <f>-SAC!AY7-SAC!AY14-SAC!AY21</f>
        <v>0</v>
      </c>
      <c r="X245" s="652">
        <f>-SAC!AZ7-SAC!AZ14-SAC!AZ21</f>
        <v>0</v>
      </c>
      <c r="Y245" s="652">
        <f>-SAC!BA7-SAC!BA14-SAC!BA21</f>
        <v>0</v>
      </c>
    </row>
    <row r="246" spans="2:25" hidden="1" outlineLevel="1">
      <c r="B246" s="294" t="s">
        <v>1138</v>
      </c>
      <c r="C246" s="26"/>
      <c r="D246" s="740"/>
      <c r="E246" s="908">
        <f t="shared" ref="E246:Y246" si="138">SUM(E243:E245)</f>
        <v>101583.33333333333</v>
      </c>
      <c r="F246" s="908">
        <f t="shared" si="138"/>
        <v>109616.66666666664</v>
      </c>
      <c r="G246" s="908">
        <f t="shared" si="138"/>
        <v>79016.666666666642</v>
      </c>
      <c r="H246" s="908">
        <f t="shared" si="138"/>
        <v>48416.666666666642</v>
      </c>
      <c r="I246" s="908">
        <f t="shared" si="138"/>
        <v>17816.666666666639</v>
      </c>
      <c r="J246" s="908">
        <f t="shared" si="138"/>
        <v>633.33333333330665</v>
      </c>
      <c r="K246" s="908">
        <f t="shared" si="138"/>
        <v>-2.6716406864579767E-11</v>
      </c>
      <c r="L246" s="908">
        <f t="shared" si="138"/>
        <v>-2.6716406864579767E-11</v>
      </c>
      <c r="M246" s="908">
        <f t="shared" si="138"/>
        <v>-2.6716406864579767E-11</v>
      </c>
      <c r="N246" s="908">
        <f t="shared" si="138"/>
        <v>-2.6716406864579767E-11</v>
      </c>
      <c r="O246" s="908">
        <f t="shared" si="138"/>
        <v>-2.6716406864579767E-11</v>
      </c>
      <c r="P246" s="908">
        <f t="shared" si="138"/>
        <v>-2.6716406864579767E-11</v>
      </c>
      <c r="Q246" s="908">
        <f t="shared" si="138"/>
        <v>-2.6716406864579767E-11</v>
      </c>
      <c r="R246" s="908">
        <f t="shared" si="138"/>
        <v>-2.6716406864579767E-11</v>
      </c>
      <c r="S246" s="908">
        <f t="shared" si="138"/>
        <v>-2.6716406864579767E-11</v>
      </c>
      <c r="T246" s="908">
        <f t="shared" si="138"/>
        <v>-2.6716406864579767E-11</v>
      </c>
      <c r="U246" s="908">
        <f t="shared" si="138"/>
        <v>-2.6716406864579767E-11</v>
      </c>
      <c r="V246" s="908">
        <f t="shared" si="138"/>
        <v>-2.6716406864579767E-11</v>
      </c>
      <c r="W246" s="908">
        <f t="shared" si="138"/>
        <v>-2.6716406864579767E-11</v>
      </c>
      <c r="X246" s="908">
        <f t="shared" si="138"/>
        <v>-2.6716406864579767E-11</v>
      </c>
      <c r="Y246" s="908">
        <f t="shared" si="138"/>
        <v>-2.6716406864579767E-11</v>
      </c>
    </row>
    <row r="247" spans="2:25" hidden="1" outlineLevel="1">
      <c r="B247" s="65"/>
      <c r="D247" s="18"/>
      <c r="E247" s="652"/>
      <c r="F247" s="53"/>
      <c r="G247" s="53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  <c r="S247" s="53"/>
      <c r="T247" s="53"/>
      <c r="U247" s="53"/>
      <c r="V247" s="53"/>
      <c r="W247" s="53"/>
      <c r="X247" s="53"/>
      <c r="Y247" s="53"/>
    </row>
    <row r="248" spans="2:25" hidden="1" outlineLevel="1">
      <c r="B248" s="741" t="s">
        <v>1154</v>
      </c>
      <c r="C248" s="711"/>
      <c r="D248" s="742"/>
      <c r="E248" s="733"/>
      <c r="F248" s="733"/>
      <c r="G248" s="733"/>
      <c r="H248" s="733"/>
      <c r="I248" s="733"/>
      <c r="J248" s="733"/>
      <c r="K248" s="733"/>
      <c r="L248" s="733"/>
      <c r="M248" s="733"/>
      <c r="N248" s="733"/>
      <c r="O248" s="733"/>
      <c r="P248" s="733"/>
      <c r="Q248" s="733"/>
      <c r="R248" s="733"/>
      <c r="S248" s="733"/>
      <c r="T248" s="733"/>
      <c r="U248" s="733"/>
      <c r="V248" s="733"/>
      <c r="W248" s="733"/>
      <c r="X248" s="733"/>
      <c r="Y248" s="733"/>
    </row>
    <row r="249" spans="2:25" hidden="1" outlineLevel="1">
      <c r="B249" s="738"/>
      <c r="D249" s="18"/>
      <c r="E249" s="652"/>
      <c r="F249" s="53"/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  <c r="S249" s="53"/>
      <c r="T249" s="53"/>
      <c r="U249" s="53"/>
      <c r="V249" s="53"/>
      <c r="W249" s="53"/>
      <c r="X249" s="53"/>
      <c r="Y249" s="53"/>
    </row>
    <row r="250" spans="2:25" hidden="1" outlineLevel="1">
      <c r="B250" s="81" t="s">
        <v>1155</v>
      </c>
      <c r="D250" s="18"/>
      <c r="E250" s="652">
        <f>E246</f>
        <v>101583.33333333333</v>
      </c>
      <c r="F250" s="652">
        <f t="shared" ref="F250:Y250" si="139">F246</f>
        <v>109616.66666666664</v>
      </c>
      <c r="G250" s="652">
        <f t="shared" si="139"/>
        <v>79016.666666666642</v>
      </c>
      <c r="H250" s="652">
        <f t="shared" si="139"/>
        <v>48416.666666666642</v>
      </c>
      <c r="I250" s="652">
        <f t="shared" si="139"/>
        <v>17816.666666666639</v>
      </c>
      <c r="J250" s="652">
        <f t="shared" si="139"/>
        <v>633.33333333330665</v>
      </c>
      <c r="K250" s="652">
        <f t="shared" si="139"/>
        <v>-2.6716406864579767E-11</v>
      </c>
      <c r="L250" s="652">
        <f t="shared" si="139"/>
        <v>-2.6716406864579767E-11</v>
      </c>
      <c r="M250" s="652">
        <f t="shared" si="139"/>
        <v>-2.6716406864579767E-11</v>
      </c>
      <c r="N250" s="652">
        <f t="shared" si="139"/>
        <v>-2.6716406864579767E-11</v>
      </c>
      <c r="O250" s="652">
        <f t="shared" si="139"/>
        <v>-2.6716406864579767E-11</v>
      </c>
      <c r="P250" s="652">
        <f t="shared" si="139"/>
        <v>-2.6716406864579767E-11</v>
      </c>
      <c r="Q250" s="652">
        <f t="shared" si="139"/>
        <v>-2.6716406864579767E-11</v>
      </c>
      <c r="R250" s="652">
        <f t="shared" si="139"/>
        <v>-2.6716406864579767E-11</v>
      </c>
      <c r="S250" s="652">
        <f t="shared" si="139"/>
        <v>-2.6716406864579767E-11</v>
      </c>
      <c r="T250" s="652">
        <f t="shared" si="139"/>
        <v>-2.6716406864579767E-11</v>
      </c>
      <c r="U250" s="652">
        <f t="shared" si="139"/>
        <v>-2.6716406864579767E-11</v>
      </c>
      <c r="V250" s="652">
        <f t="shared" si="139"/>
        <v>-2.6716406864579767E-11</v>
      </c>
      <c r="W250" s="652">
        <f t="shared" si="139"/>
        <v>-2.6716406864579767E-11</v>
      </c>
      <c r="X250" s="652">
        <f t="shared" si="139"/>
        <v>-2.6716406864579767E-11</v>
      </c>
      <c r="Y250" s="652">
        <f t="shared" si="139"/>
        <v>-2.6716406864579767E-11</v>
      </c>
    </row>
    <row r="251" spans="2:25" hidden="1" outlineLevel="1">
      <c r="B251" s="81" t="s">
        <v>1156</v>
      </c>
      <c r="D251" s="18"/>
      <c r="E251" s="53">
        <f>E244+E245</f>
        <v>101583.33333333333</v>
      </c>
      <c r="F251" s="53">
        <f>F244+F245</f>
        <v>8033.3333333333285</v>
      </c>
      <c r="G251" s="53">
        <f>G244+G245</f>
        <v>-30600.000000000004</v>
      </c>
      <c r="H251" s="53">
        <f>H244+H245</f>
        <v>-30600.000000000004</v>
      </c>
      <c r="I251" s="53">
        <f>I244+I245</f>
        <v>-30600.000000000004</v>
      </c>
      <c r="J251" s="53">
        <f t="shared" ref="J251:Y251" si="140">SUM(J244:J245)</f>
        <v>-17183.333333333332</v>
      </c>
      <c r="K251" s="53">
        <f t="shared" si="140"/>
        <v>-633.33333333333337</v>
      </c>
      <c r="L251" s="53">
        <f t="shared" si="140"/>
        <v>0</v>
      </c>
      <c r="M251" s="53">
        <f t="shared" si="140"/>
        <v>0</v>
      </c>
      <c r="N251" s="53">
        <f t="shared" si="140"/>
        <v>0</v>
      </c>
      <c r="O251" s="53">
        <f t="shared" si="140"/>
        <v>0</v>
      </c>
      <c r="P251" s="53">
        <f t="shared" si="140"/>
        <v>0</v>
      </c>
      <c r="Q251" s="53">
        <f t="shared" si="140"/>
        <v>0</v>
      </c>
      <c r="R251" s="53">
        <f t="shared" si="140"/>
        <v>0</v>
      </c>
      <c r="S251" s="53">
        <f t="shared" si="140"/>
        <v>0</v>
      </c>
      <c r="T251" s="53">
        <f t="shared" si="140"/>
        <v>0</v>
      </c>
      <c r="U251" s="53">
        <f t="shared" si="140"/>
        <v>0</v>
      </c>
      <c r="V251" s="53">
        <f t="shared" si="140"/>
        <v>0</v>
      </c>
      <c r="W251" s="53">
        <f t="shared" si="140"/>
        <v>0</v>
      </c>
      <c r="X251" s="53">
        <f t="shared" si="140"/>
        <v>0</v>
      </c>
      <c r="Y251" s="53">
        <f t="shared" si="140"/>
        <v>0</v>
      </c>
    </row>
    <row r="252" spans="2:25" hidden="1" outlineLevel="1">
      <c r="B252" s="65"/>
      <c r="D252" s="18"/>
      <c r="E252" s="652"/>
      <c r="F252" s="53"/>
      <c r="G252" s="53"/>
      <c r="H252" s="53"/>
      <c r="I252" s="53"/>
      <c r="J252" s="53"/>
      <c r="K252" s="53"/>
      <c r="L252" s="53"/>
      <c r="M252" s="53"/>
      <c r="N252" s="53"/>
      <c r="O252" s="53"/>
      <c r="P252" s="53"/>
      <c r="Q252" s="53"/>
      <c r="R252" s="53"/>
      <c r="S252" s="53"/>
      <c r="T252" s="53"/>
      <c r="U252" s="53"/>
      <c r="V252" s="53"/>
      <c r="W252" s="53"/>
      <c r="X252" s="53"/>
      <c r="Y252" s="53"/>
    </row>
    <row r="253" spans="2:25" hidden="1" outlineLevel="1">
      <c r="B253" s="81"/>
      <c r="D253" s="18"/>
      <c r="E253" s="652"/>
      <c r="F253" s="53"/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  <c r="S253" s="53"/>
      <c r="T253" s="53"/>
      <c r="U253" s="53"/>
      <c r="V253" s="53"/>
      <c r="W253" s="53"/>
      <c r="X253" s="53"/>
      <c r="Y253" s="53"/>
    </row>
    <row r="254" spans="2:25" hidden="1" outlineLevel="1">
      <c r="B254" s="1114" t="s">
        <v>1159</v>
      </c>
      <c r="C254" s="482"/>
      <c r="D254" s="1115"/>
      <c r="E254" s="1116">
        <f>-SAC!AG8-SAC!AG15-SAC!AG22</f>
        <v>-8112.924744327257</v>
      </c>
      <c r="F254" s="1116">
        <f>-SAC!AH8-SAC!AH15-SAC!AH22</f>
        <v>-15654.753336879918</v>
      </c>
      <c r="G254" s="1116">
        <f>-SAC!AI8-SAC!AI15-SAC!AI22</f>
        <v>-12169.121901559707</v>
      </c>
      <c r="H254" s="1116">
        <f>-SAC!AJ8-SAC!AJ15-SAC!AJ22</f>
        <v>-8273.644992613039</v>
      </c>
      <c r="I254" s="1116">
        <f>-SAC!AK8-SAC!AK15-SAC!AK22</f>
        <v>-4378.1680836663636</v>
      </c>
      <c r="J254" s="1116">
        <f>-SAC!AL8-SAC!AL15-SAC!AL22</f>
        <v>-909.68721389481436</v>
      </c>
      <c r="K254" s="1116">
        <f>-SAC!AM8-SAC!AM15-SAC!AM22</f>
        <v>-6.7187782561716984</v>
      </c>
      <c r="L254" s="1116">
        <f>-SAC!AN8-SAC!AN15-SAC!AN22</f>
        <v>0</v>
      </c>
      <c r="M254" s="1116">
        <f>-SAC!AO8-SAC!AO15-SAC!AO22</f>
        <v>0</v>
      </c>
      <c r="N254" s="1116">
        <f>-SAC!AP8-SAC!AP15-SAC!AP22</f>
        <v>0</v>
      </c>
      <c r="O254" s="1116">
        <f>-SAC!AQ8-SAC!AQ15-SAC!AQ22</f>
        <v>0</v>
      </c>
      <c r="P254" s="1116">
        <f>-SAC!AR8-SAC!AR15-SAC!AR22</f>
        <v>0</v>
      </c>
      <c r="Q254" s="1116">
        <f>-SAC!AS8-SAC!AS15-SAC!AS22</f>
        <v>0</v>
      </c>
      <c r="R254" s="1116">
        <f>-SAC!AT8-SAC!AT15-SAC!AT22</f>
        <v>0</v>
      </c>
      <c r="S254" s="1116">
        <f>-SAC!AU8-SAC!AU15-SAC!AU22</f>
        <v>0</v>
      </c>
      <c r="T254" s="1116">
        <f>-SAC!AV8-SAC!AV15-SAC!AV22</f>
        <v>0</v>
      </c>
      <c r="U254" s="1116">
        <f>-SAC!AW8-SAC!AW15-SAC!AW22</f>
        <v>0</v>
      </c>
      <c r="V254" s="1116">
        <f>-SAC!AX8-SAC!AX15-SAC!AX22</f>
        <v>0</v>
      </c>
      <c r="W254" s="1116">
        <f>-SAC!AY8-SAC!AY15-SAC!AY22</f>
        <v>0</v>
      </c>
      <c r="X254" s="1116">
        <f>-SAC!AZ8-SAC!AZ15-SAC!AZ22</f>
        <v>0</v>
      </c>
      <c r="Y254" s="1116">
        <f>-SAC!BA8-SAC!BA15-SAC!BA22</f>
        <v>0</v>
      </c>
    </row>
    <row r="255" spans="2:25" hidden="1" outlineLevel="1">
      <c r="B255" s="65"/>
      <c r="D255" s="18"/>
      <c r="E255" s="764"/>
      <c r="F255" s="764"/>
      <c r="G255" s="764"/>
      <c r="H255" s="764"/>
      <c r="I255" s="764"/>
      <c r="J255" s="764"/>
      <c r="K255" s="53"/>
      <c r="L255" s="53"/>
      <c r="M255" s="53"/>
      <c r="N255" s="53"/>
      <c r="O255" s="53"/>
      <c r="P255" s="53"/>
      <c r="Q255" s="53"/>
      <c r="R255" s="53"/>
      <c r="S255" s="53"/>
      <c r="T255" s="53"/>
      <c r="U255" s="53"/>
      <c r="V255" s="53"/>
      <c r="W255" s="53"/>
      <c r="X255" s="53"/>
      <c r="Y255" s="53"/>
    </row>
    <row r="256" spans="2:25" collapsed="1">
      <c r="E256" s="9"/>
      <c r="F256" s="9"/>
      <c r="G256" s="9"/>
      <c r="H256" s="9"/>
      <c r="I256" s="9"/>
    </row>
    <row r="257" spans="2:25" ht="18" customHeight="1">
      <c r="B257" s="1425" t="s">
        <v>1731</v>
      </c>
      <c r="C257" s="1426"/>
      <c r="D257" s="1426"/>
      <c r="E257" s="1426"/>
      <c r="F257" s="1426"/>
      <c r="G257" s="1426"/>
      <c r="H257" s="1426"/>
      <c r="I257" s="1426"/>
      <c r="J257" s="1426"/>
      <c r="K257" s="1426"/>
      <c r="L257" s="1426"/>
      <c r="M257" s="1426"/>
      <c r="N257" s="1426"/>
      <c r="O257" s="1426"/>
      <c r="P257" s="1426"/>
      <c r="Q257" s="1426"/>
      <c r="R257" s="1426"/>
      <c r="S257" s="1426"/>
      <c r="T257" s="1426"/>
      <c r="U257" s="1426"/>
      <c r="V257" s="1426"/>
      <c r="W257" s="1426"/>
      <c r="X257" s="1426"/>
      <c r="Y257" s="1426"/>
    </row>
    <row r="258" spans="2:25" hidden="1" outlineLevel="1">
      <c r="B258" s="7"/>
      <c r="E258" s="9"/>
      <c r="F258" s="9"/>
      <c r="G258" s="9"/>
      <c r="H258" s="9"/>
      <c r="I258" s="9"/>
    </row>
    <row r="259" spans="2:25" hidden="1" outlineLevel="1">
      <c r="B259" s="50" t="s">
        <v>8</v>
      </c>
      <c r="C259" s="9"/>
      <c r="D259" s="9"/>
      <c r="E259" s="9"/>
      <c r="J259" s="5"/>
      <c r="R259" s="41"/>
      <c r="S259" s="6">
        <v>0</v>
      </c>
    </row>
    <row r="260" spans="2:25" hidden="1" outlineLevel="1">
      <c r="B260" s="49" t="s">
        <v>1184</v>
      </c>
      <c r="C260" s="51"/>
      <c r="D260" s="1441">
        <v>0.34</v>
      </c>
      <c r="E260" s="9"/>
      <c r="F260" s="7" t="s">
        <v>1261</v>
      </c>
      <c r="J260" s="1" t="s">
        <v>1262</v>
      </c>
      <c r="K260" s="4"/>
      <c r="L260" s="4"/>
      <c r="N260" s="7" t="s">
        <v>1187</v>
      </c>
      <c r="R260" s="41"/>
      <c r="S260" s="15"/>
    </row>
    <row r="261" spans="2:25" hidden="1" outlineLevel="1">
      <c r="B261" s="7" t="s">
        <v>5161</v>
      </c>
      <c r="D261" s="1444">
        <f ca="1">AVERAGE(WACC!I39:AC39)</f>
        <v>0.17005372103686978</v>
      </c>
      <c r="F261" s="3" t="s">
        <v>1241</v>
      </c>
      <c r="G261" s="3"/>
      <c r="H261" s="3">
        <f ca="1">SUM(E278:Y278)</f>
        <v>2228729.4421112351</v>
      </c>
      <c r="J261" s="1377" t="s">
        <v>1241</v>
      </c>
      <c r="K261" s="1378"/>
      <c r="L261" s="1378">
        <f ca="1">SUM(E283:Y283)</f>
        <v>2191915.4845843739</v>
      </c>
      <c r="N261" s="3" t="s">
        <v>1198</v>
      </c>
      <c r="O261" s="47" t="s">
        <v>1097</v>
      </c>
      <c r="P261" s="3">
        <f>SUM(F285:Y285)</f>
        <v>4311232.3753576027</v>
      </c>
      <c r="R261" s="41"/>
      <c r="S261" s="15"/>
    </row>
    <row r="262" spans="2:25" hidden="1" outlineLevel="1">
      <c r="B262" s="35" t="s">
        <v>5162</v>
      </c>
      <c r="C262" s="33"/>
      <c r="D262" s="1444">
        <f ca="1">AVERAGE(WACC!I53:AC53)</f>
        <v>0.16018022204573323</v>
      </c>
      <c r="F262" s="1532" t="s">
        <v>1186</v>
      </c>
      <c r="H262" s="904">
        <f ca="1">D299</f>
        <v>307092.90366392152</v>
      </c>
      <c r="J262" s="1531" t="s">
        <v>1186</v>
      </c>
      <c r="K262" s="4"/>
      <c r="L262" s="1231">
        <f ca="1">D302</f>
        <v>300783.43882628303</v>
      </c>
      <c r="M262" s="41"/>
      <c r="N262" s="1323" t="s">
        <v>1186</v>
      </c>
      <c r="O262" s="8" t="s">
        <v>1097</v>
      </c>
      <c r="P262" s="907">
        <f>NPV(D264,F285:Y285)</f>
        <v>2952164.8810057286</v>
      </c>
      <c r="Q262" s="41"/>
      <c r="R262" s="41"/>
      <c r="S262" s="41"/>
      <c r="V262" s="41"/>
      <c r="W262" s="41"/>
      <c r="X262" s="41"/>
      <c r="Y262" s="41"/>
    </row>
    <row r="263" spans="2:25" hidden="1" outlineLevel="1">
      <c r="B263" s="6" t="s">
        <v>1465</v>
      </c>
      <c r="D263" s="1442">
        <v>6.25E-2</v>
      </c>
      <c r="F263" s="1438" t="s">
        <v>1195</v>
      </c>
      <c r="G263" s="1438"/>
      <c r="H263" s="1439">
        <f ca="1">MIRR(E278:Y278,,D263)</f>
        <v>0.16977891016298607</v>
      </c>
      <c r="I263" s="5"/>
      <c r="J263" s="1440" t="s">
        <v>1195</v>
      </c>
      <c r="K263" s="1438"/>
      <c r="L263" s="1439">
        <f ca="1">MIRR(E283:Y283,,D263)</f>
        <v>0.19984522577969521</v>
      </c>
      <c r="M263" s="41"/>
      <c r="O263" s="3"/>
      <c r="P263" s="966"/>
      <c r="Q263" s="41"/>
      <c r="R263" s="41"/>
      <c r="S263" s="1200"/>
      <c r="T263" s="1200"/>
      <c r="U263" s="1200"/>
      <c r="V263" s="1200"/>
      <c r="W263" s="41"/>
      <c r="X263" s="41"/>
      <c r="Y263" s="41"/>
    </row>
    <row r="264" spans="2:25" hidden="1" outlineLevel="1">
      <c r="B264" s="1323" t="s">
        <v>1714</v>
      </c>
      <c r="C264" s="905"/>
      <c r="D264" s="1443">
        <f>Macro!F9</f>
        <v>3.4366666666666663E-2</v>
      </c>
      <c r="F264" s="22" t="s">
        <v>1464</v>
      </c>
      <c r="G264" s="4"/>
      <c r="H264" s="1437">
        <f ca="1">XIRR(E278:Y278,E270:Y270)</f>
        <v>0.35583178400993354</v>
      </c>
      <c r="J264" s="1436" t="s">
        <v>1464</v>
      </c>
      <c r="K264" s="4"/>
      <c r="L264" s="1437">
        <f ca="1">XIRR(E283:Y283,E270:Y270)</f>
        <v>0.44543675780296332</v>
      </c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</row>
    <row r="265" spans="2:25" hidden="1" outlineLevel="1">
      <c r="F265" s="5" t="s">
        <v>1724</v>
      </c>
      <c r="H265" s="1543">
        <f ca="1">6+(-I308/J307)</f>
        <v>6.8990670132636147</v>
      </c>
      <c r="J265" s="1436" t="s">
        <v>1724</v>
      </c>
      <c r="K265" s="4"/>
      <c r="L265" s="1543">
        <f ca="1">6+(-I314/J313)</f>
        <v>6.601854989291839</v>
      </c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</row>
    <row r="266" spans="2:25" hidden="1" outlineLevel="1">
      <c r="F266" s="905" t="s">
        <v>1729</v>
      </c>
      <c r="G266" s="905"/>
      <c r="H266" s="1543">
        <f ca="1">5+(-H311/I310)</f>
        <v>5.7490083305837061</v>
      </c>
      <c r="J266" s="1376" t="s">
        <v>1729</v>
      </c>
      <c r="K266" s="905"/>
      <c r="L266" s="1543">
        <f ca="1">5+(-H317/I316)</f>
        <v>5.8780626300007528</v>
      </c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</row>
    <row r="267" spans="2:25" hidden="1" outlineLevel="1">
      <c r="F267" s="1374"/>
      <c r="H267" s="1377"/>
      <c r="J267" s="15"/>
      <c r="L267" s="3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</row>
    <row r="268" spans="2:25" hidden="1" outlineLevel="1">
      <c r="D268" s="6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/>
    </row>
    <row r="269" spans="2:25" hidden="1" outlineLevel="1">
      <c r="B269" s="1" t="s">
        <v>5143</v>
      </c>
      <c r="C269" s="4"/>
      <c r="D269" s="899" t="s">
        <v>11</v>
      </c>
      <c r="E269" s="900">
        <f>YEAR(E270)</f>
        <v>2022</v>
      </c>
      <c r="F269" s="900">
        <f t="shared" ref="F269:Y269" si="141">+E269+1</f>
        <v>2023</v>
      </c>
      <c r="G269" s="900">
        <f t="shared" si="141"/>
        <v>2024</v>
      </c>
      <c r="H269" s="900">
        <f t="shared" si="141"/>
        <v>2025</v>
      </c>
      <c r="I269" s="900">
        <f t="shared" si="141"/>
        <v>2026</v>
      </c>
      <c r="J269" s="900">
        <f t="shared" si="141"/>
        <v>2027</v>
      </c>
      <c r="K269" s="900">
        <f t="shared" si="141"/>
        <v>2028</v>
      </c>
      <c r="L269" s="900">
        <f t="shared" si="141"/>
        <v>2029</v>
      </c>
      <c r="M269" s="900">
        <f t="shared" si="141"/>
        <v>2030</v>
      </c>
      <c r="N269" s="900">
        <f t="shared" si="141"/>
        <v>2031</v>
      </c>
      <c r="O269" s="900">
        <f t="shared" si="141"/>
        <v>2032</v>
      </c>
      <c r="P269" s="900">
        <f t="shared" si="141"/>
        <v>2033</v>
      </c>
      <c r="Q269" s="900">
        <f t="shared" si="141"/>
        <v>2034</v>
      </c>
      <c r="R269" s="900">
        <f t="shared" si="141"/>
        <v>2035</v>
      </c>
      <c r="S269" s="900">
        <f t="shared" si="141"/>
        <v>2036</v>
      </c>
      <c r="T269" s="900">
        <f t="shared" si="141"/>
        <v>2037</v>
      </c>
      <c r="U269" s="900">
        <f t="shared" si="141"/>
        <v>2038</v>
      </c>
      <c r="V269" s="900">
        <f t="shared" si="141"/>
        <v>2039</v>
      </c>
      <c r="W269" s="900">
        <f t="shared" si="141"/>
        <v>2040</v>
      </c>
      <c r="X269" s="900">
        <f t="shared" si="141"/>
        <v>2041</v>
      </c>
      <c r="Y269" s="900">
        <f t="shared" si="141"/>
        <v>2042</v>
      </c>
    </row>
    <row r="270" spans="2:25" hidden="1" outlineLevel="1">
      <c r="B270" s="3" t="s">
        <v>12</v>
      </c>
      <c r="C270" s="3"/>
      <c r="D270" s="901">
        <v>44742</v>
      </c>
      <c r="E270" s="901">
        <f>DATE(YEAR(D270+1),12,31)</f>
        <v>44926</v>
      </c>
      <c r="F270" s="901">
        <f t="shared" ref="F270:X270" si="142">DATE(YEAR(E270+1),12,31)</f>
        <v>45291</v>
      </c>
      <c r="G270" s="901">
        <f t="shared" si="142"/>
        <v>45657</v>
      </c>
      <c r="H270" s="901">
        <f t="shared" si="142"/>
        <v>46022</v>
      </c>
      <c r="I270" s="901">
        <f t="shared" si="142"/>
        <v>46387</v>
      </c>
      <c r="J270" s="901">
        <f t="shared" si="142"/>
        <v>46752</v>
      </c>
      <c r="K270" s="901">
        <f t="shared" si="142"/>
        <v>47118</v>
      </c>
      <c r="L270" s="901">
        <f t="shared" si="142"/>
        <v>47483</v>
      </c>
      <c r="M270" s="901">
        <f t="shared" si="142"/>
        <v>47848</v>
      </c>
      <c r="N270" s="901">
        <f t="shared" si="142"/>
        <v>48213</v>
      </c>
      <c r="O270" s="901">
        <f t="shared" si="142"/>
        <v>48579</v>
      </c>
      <c r="P270" s="901">
        <f t="shared" si="142"/>
        <v>48944</v>
      </c>
      <c r="Q270" s="901">
        <f t="shared" si="142"/>
        <v>49309</v>
      </c>
      <c r="R270" s="901">
        <f t="shared" si="142"/>
        <v>49674</v>
      </c>
      <c r="S270" s="901">
        <f t="shared" si="142"/>
        <v>50040</v>
      </c>
      <c r="T270" s="901">
        <f t="shared" si="142"/>
        <v>50405</v>
      </c>
      <c r="U270" s="901">
        <f t="shared" si="142"/>
        <v>50770</v>
      </c>
      <c r="V270" s="901">
        <f t="shared" si="142"/>
        <v>51135</v>
      </c>
      <c r="W270" s="901">
        <f t="shared" si="142"/>
        <v>51501</v>
      </c>
      <c r="X270" s="901">
        <f t="shared" si="142"/>
        <v>51866</v>
      </c>
      <c r="Y270" s="901">
        <v>52047</v>
      </c>
    </row>
    <row r="271" spans="2:25" hidden="1" outlineLevel="1">
      <c r="D271" s="6"/>
      <c r="E271" s="52"/>
    </row>
    <row r="272" spans="2:25" hidden="1" outlineLevel="1">
      <c r="B272" s="7" t="s">
        <v>10</v>
      </c>
      <c r="C272" s="7"/>
      <c r="E272" s="642">
        <f t="shared" ref="E272:Y272" si="143">E112</f>
        <v>0</v>
      </c>
      <c r="F272" s="642">
        <f t="shared" ca="1" si="143"/>
        <v>27201.964573739235</v>
      </c>
      <c r="G272" s="642">
        <f t="shared" ca="1" si="143"/>
        <v>68796.438120470586</v>
      </c>
      <c r="H272" s="642">
        <f t="shared" ca="1" si="143"/>
        <v>103655.5776228038</v>
      </c>
      <c r="I272" s="642">
        <f t="shared" ca="1" si="143"/>
        <v>128379.78196083756</v>
      </c>
      <c r="J272" s="642">
        <f t="shared" ca="1" si="143"/>
        <v>142512.46316621249</v>
      </c>
      <c r="K272" s="642">
        <f t="shared" ca="1" si="143"/>
        <v>156667.14308775193</v>
      </c>
      <c r="L272" s="642">
        <f t="shared" ca="1" si="143"/>
        <v>172165.64510800008</v>
      </c>
      <c r="M272" s="642">
        <f t="shared" ca="1" si="143"/>
        <v>189748.6964365929</v>
      </c>
      <c r="N272" s="642">
        <f t="shared" ca="1" si="143"/>
        <v>206701.65283608643</v>
      </c>
      <c r="O272" s="642">
        <f t="shared" ca="1" si="143"/>
        <v>210722.07929438571</v>
      </c>
      <c r="P272" s="642">
        <f t="shared" ca="1" si="143"/>
        <v>212340.70530270709</v>
      </c>
      <c r="Q272" s="642">
        <f t="shared" ca="1" si="143"/>
        <v>214937.94604684538</v>
      </c>
      <c r="R272" s="642">
        <f t="shared" ca="1" si="143"/>
        <v>217505.87976732786</v>
      </c>
      <c r="S272" s="642">
        <f t="shared" ca="1" si="143"/>
        <v>221448.85379341553</v>
      </c>
      <c r="T272" s="642">
        <f t="shared" ca="1" si="143"/>
        <v>224455.25191918924</v>
      </c>
      <c r="U272" s="642">
        <f t="shared" ca="1" si="143"/>
        <v>226494.34704303462</v>
      </c>
      <c r="V272" s="642">
        <f t="shared" ca="1" si="143"/>
        <v>228669.17478097574</v>
      </c>
      <c r="W272" s="642">
        <f t="shared" ca="1" si="143"/>
        <v>223949.86084579671</v>
      </c>
      <c r="X272" s="642">
        <f t="shared" ca="1" si="143"/>
        <v>249478.04518470319</v>
      </c>
      <c r="Y272" s="642">
        <f t="shared" ca="1" si="143"/>
        <v>135916.31969864966</v>
      </c>
    </row>
    <row r="273" spans="2:27" hidden="1" outlineLevel="1">
      <c r="B273" s="5" t="s">
        <v>1192</v>
      </c>
      <c r="C273" s="5"/>
      <c r="E273" s="709">
        <f>IF(E272&lt;0,0,IF(E272&gt;=0,E272*-$D$260))</f>
        <v>0</v>
      </c>
      <c r="F273" s="709">
        <f ca="1">IF(F272&lt;0,0,IF(F272&gt;=0,F272*-$D$260))</f>
        <v>-9248.6679550713397</v>
      </c>
      <c r="G273" s="709">
        <f t="shared" ref="G273:Y273" ca="1" si="144">IF(G272&lt;0,0,IF(G272&gt;=0,G272*-$D$260))</f>
        <v>-23390.788960960002</v>
      </c>
      <c r="H273" s="709">
        <f t="shared" ca="1" si="144"/>
        <v>-35242.896391753296</v>
      </c>
      <c r="I273" s="709">
        <f t="shared" ca="1" si="144"/>
        <v>-43649.125866684772</v>
      </c>
      <c r="J273" s="709">
        <f t="shared" ca="1" si="144"/>
        <v>-48454.237476512251</v>
      </c>
      <c r="K273" s="709">
        <f t="shared" ca="1" si="144"/>
        <v>-53266.828649835661</v>
      </c>
      <c r="L273" s="709">
        <f t="shared" ca="1" si="144"/>
        <v>-58536.319336720029</v>
      </c>
      <c r="M273" s="709">
        <f t="shared" ca="1" si="144"/>
        <v>-64514.556788441594</v>
      </c>
      <c r="N273" s="709">
        <f t="shared" ca="1" si="144"/>
        <v>-70278.561964269393</v>
      </c>
      <c r="O273" s="709">
        <f t="shared" ca="1" si="144"/>
        <v>-71645.506960091152</v>
      </c>
      <c r="P273" s="709">
        <f t="shared" ca="1" si="144"/>
        <v>-72195.839802920411</v>
      </c>
      <c r="Q273" s="709">
        <f t="shared" ca="1" si="144"/>
        <v>-73078.901655927431</v>
      </c>
      <c r="R273" s="709">
        <f t="shared" ca="1" si="144"/>
        <v>-73951.999120891473</v>
      </c>
      <c r="S273" s="709">
        <f t="shared" ca="1" si="144"/>
        <v>-75292.610289761287</v>
      </c>
      <c r="T273" s="709">
        <f t="shared" ca="1" si="144"/>
        <v>-76314.785652524341</v>
      </c>
      <c r="U273" s="709">
        <f t="shared" ca="1" si="144"/>
        <v>-77008.077994631778</v>
      </c>
      <c r="V273" s="709">
        <f t="shared" ca="1" si="144"/>
        <v>-77747.519425531762</v>
      </c>
      <c r="W273" s="709">
        <f t="shared" ca="1" si="144"/>
        <v>-76142.952687570883</v>
      </c>
      <c r="X273" s="709">
        <f t="shared" ca="1" si="144"/>
        <v>-84822.535362799099</v>
      </c>
      <c r="Y273" s="709">
        <f t="shared" ca="1" si="144"/>
        <v>-46211.548697540886</v>
      </c>
    </row>
    <row r="274" spans="2:27" hidden="1" outlineLevel="1">
      <c r="B274" s="26" t="s">
        <v>1185</v>
      </c>
      <c r="C274" s="26"/>
      <c r="D274" s="47"/>
      <c r="E274" s="902">
        <f>SUM(E272:E273)</f>
        <v>0</v>
      </c>
      <c r="F274" s="902">
        <f t="shared" ref="F274:Y274" ca="1" si="145">SUM(F272:F273)</f>
        <v>17953.296618667897</v>
      </c>
      <c r="G274" s="902">
        <f t="shared" ca="1" si="145"/>
        <v>45405.649159510584</v>
      </c>
      <c r="H274" s="902">
        <f ca="1">SUM(H272:H273)</f>
        <v>68412.681231050505</v>
      </c>
      <c r="I274" s="902">
        <f t="shared" ca="1" si="145"/>
        <v>84730.656094152786</v>
      </c>
      <c r="J274" s="902">
        <f t="shared" ca="1" si="145"/>
        <v>94058.225689700237</v>
      </c>
      <c r="K274" s="902">
        <f t="shared" ca="1" si="145"/>
        <v>103400.31443791627</v>
      </c>
      <c r="L274" s="902">
        <f ca="1">SUM(L272:L273)</f>
        <v>113629.32577128006</v>
      </c>
      <c r="M274" s="902">
        <f t="shared" ca="1" si="145"/>
        <v>125234.13964815131</v>
      </c>
      <c r="N274" s="902">
        <f t="shared" ca="1" si="145"/>
        <v>136423.09087181702</v>
      </c>
      <c r="O274" s="902">
        <f t="shared" ca="1" si="145"/>
        <v>139076.57233429456</v>
      </c>
      <c r="P274" s="902">
        <f t="shared" ca="1" si="145"/>
        <v>140144.86549978668</v>
      </c>
      <c r="Q274" s="902">
        <f t="shared" ca="1" si="145"/>
        <v>141859.04439091793</v>
      </c>
      <c r="R274" s="902">
        <f t="shared" ca="1" si="145"/>
        <v>143553.88064643639</v>
      </c>
      <c r="S274" s="902">
        <f t="shared" ca="1" si="145"/>
        <v>146156.24350365426</v>
      </c>
      <c r="T274" s="902">
        <f t="shared" ca="1" si="145"/>
        <v>148140.46626666491</v>
      </c>
      <c r="U274" s="902">
        <f t="shared" ca="1" si="145"/>
        <v>149486.26904840284</v>
      </c>
      <c r="V274" s="902">
        <f t="shared" ca="1" si="145"/>
        <v>150921.65535544397</v>
      </c>
      <c r="W274" s="902">
        <f t="shared" ca="1" si="145"/>
        <v>147806.90815822582</v>
      </c>
      <c r="X274" s="902">
        <f t="shared" ca="1" si="145"/>
        <v>164655.5098219041</v>
      </c>
      <c r="Y274" s="902">
        <f t="shared" ca="1" si="145"/>
        <v>89704.771001108777</v>
      </c>
    </row>
    <row r="275" spans="2:27" hidden="1" outlineLevel="1">
      <c r="B275" s="6" t="s">
        <v>1191</v>
      </c>
      <c r="E275" s="906">
        <f t="shared" ref="E275:Y275" si="146">-E111</f>
        <v>0</v>
      </c>
      <c r="F275" s="906">
        <f t="shared" ca="1" si="146"/>
        <v>30942.074011657969</v>
      </c>
      <c r="G275" s="906">
        <f t="shared" ca="1" si="146"/>
        <v>44183.631613826437</v>
      </c>
      <c r="H275" s="906">
        <f t="shared" ca="1" si="146"/>
        <v>56009.745781960577</v>
      </c>
      <c r="I275" s="906">
        <f t="shared" ca="1" si="146"/>
        <v>63810.142010151481</v>
      </c>
      <c r="J275" s="906">
        <f t="shared" ca="1" si="146"/>
        <v>65049.54472107633</v>
      </c>
      <c r="K275" s="906">
        <f t="shared" ca="1" si="146"/>
        <v>67856.662166832</v>
      </c>
      <c r="L275" s="906">
        <f t="shared" ca="1" si="146"/>
        <v>70291.860698754972</v>
      </c>
      <c r="M275" s="906">
        <f t="shared" ca="1" si="146"/>
        <v>72466.468263774877</v>
      </c>
      <c r="N275" s="906">
        <f t="shared" ca="1" si="146"/>
        <v>73967.472183499282</v>
      </c>
      <c r="O275" s="906">
        <f t="shared" ca="1" si="146"/>
        <v>75953.328309548349</v>
      </c>
      <c r="P275" s="906">
        <f t="shared" ca="1" si="146"/>
        <v>79277.115166888616</v>
      </c>
      <c r="Q275" s="906">
        <f t="shared" ca="1" si="146"/>
        <v>82160.528857918078</v>
      </c>
      <c r="R275" s="906">
        <f t="shared" ca="1" si="146"/>
        <v>84735.388009399117</v>
      </c>
      <c r="S275" s="906">
        <f t="shared" ca="1" si="146"/>
        <v>86511.300363943155</v>
      </c>
      <c r="T275" s="906">
        <f t="shared" ca="1" si="146"/>
        <v>88862.667066576309</v>
      </c>
      <c r="U275" s="906">
        <f t="shared" ca="1" si="146"/>
        <v>92798.219919817711</v>
      </c>
      <c r="V275" s="906">
        <f t="shared" ca="1" si="146"/>
        <v>96212.345874900246</v>
      </c>
      <c r="W275" s="906">
        <f t="shared" ca="1" si="146"/>
        <v>107181.47523326597</v>
      </c>
      <c r="X275" s="906">
        <f t="shared" ca="1" si="146"/>
        <v>109284.99480484352</v>
      </c>
      <c r="Y275" s="906">
        <f t="shared" ca="1" si="146"/>
        <v>88404.224881810253</v>
      </c>
    </row>
    <row r="276" spans="2:27" hidden="1" outlineLevel="1">
      <c r="B276" s="6" t="s">
        <v>1190</v>
      </c>
      <c r="E276" s="4">
        <f>-E172+E281</f>
        <v>154192.86381657684</v>
      </c>
      <c r="F276" s="4">
        <f t="shared" ref="F276:Y276" si="147">-F172</f>
        <v>76253.032491886261</v>
      </c>
      <c r="G276" s="4">
        <f t="shared" si="147"/>
        <v>66149.537591188258</v>
      </c>
      <c r="H276" s="4">
        <f t="shared" si="147"/>
        <v>59070.31854826121</v>
      </c>
      <c r="I276" s="4">
        <f t="shared" si="147"/>
        <v>40754.458178095818</v>
      </c>
      <c r="J276" s="4">
        <f t="shared" si="147"/>
        <v>53942.509990775361</v>
      </c>
      <c r="K276" s="4">
        <f t="shared" si="147"/>
        <v>90287.931348252503</v>
      </c>
      <c r="L276" s="4">
        <f t="shared" si="147"/>
        <v>78324.818221325972</v>
      </c>
      <c r="M276" s="4">
        <f t="shared" si="147"/>
        <v>69942.619873803851</v>
      </c>
      <c r="N276" s="4">
        <f t="shared" si="147"/>
        <v>48258.715966126321</v>
      </c>
      <c r="O276" s="4">
        <f t="shared" si="147"/>
        <v>63871.002629538489</v>
      </c>
      <c r="P276" s="4">
        <f t="shared" si="147"/>
        <v>106906.05056283064</v>
      </c>
      <c r="Q276" s="4">
        <f t="shared" si="147"/>
        <v>92741.043593038965</v>
      </c>
      <c r="R276" s="4">
        <f t="shared" si="147"/>
        <v>82816.043573806382</v>
      </c>
      <c r="S276" s="4">
        <f t="shared" si="147"/>
        <v>57137.37571173811</v>
      </c>
      <c r="T276" s="4">
        <f t="shared" si="147"/>
        <v>75626.903115931098</v>
      </c>
      <c r="U276" s="4">
        <f t="shared" si="147"/>
        <v>126582.84973724453</v>
      </c>
      <c r="V276" s="4">
        <f t="shared" si="147"/>
        <v>109810.67510966951</v>
      </c>
      <c r="W276" s="4">
        <f t="shared" si="147"/>
        <v>137660.65780002784</v>
      </c>
      <c r="X276" s="4">
        <f t="shared" si="147"/>
        <v>67653.905518179177</v>
      </c>
      <c r="Y276" s="4">
        <f t="shared" si="147"/>
        <v>0</v>
      </c>
    </row>
    <row r="277" spans="2:27" hidden="1" outlineLevel="1">
      <c r="B277" s="6" t="s">
        <v>1503</v>
      </c>
      <c r="E277" s="6">
        <f t="shared" ref="E277:Y277" si="148">E200</f>
        <v>-2864.9481218675128</v>
      </c>
      <c r="F277" s="6">
        <f t="shared" ca="1" si="148"/>
        <v>-3389.6022622592709</v>
      </c>
      <c r="G277" s="6">
        <f t="shared" ca="1" si="148"/>
        <v>-2663.5824373420091</v>
      </c>
      <c r="H277" s="6">
        <f t="shared" ca="1" si="148"/>
        <v>-1868.7369247825154</v>
      </c>
      <c r="I277" s="6">
        <f t="shared" ca="1" si="148"/>
        <v>-1654.1041087814046</v>
      </c>
      <c r="J277" s="6">
        <f t="shared" ca="1" si="148"/>
        <v>-1049.1218541745438</v>
      </c>
      <c r="K277" s="6">
        <f t="shared" ca="1" si="148"/>
        <v>-886.10003519825113</v>
      </c>
      <c r="L277" s="6">
        <f t="shared" ca="1" si="148"/>
        <v>-1260.8933141901362</v>
      </c>
      <c r="M277" s="6">
        <f t="shared" ca="1" si="148"/>
        <v>-1355.1681824130719</v>
      </c>
      <c r="N277" s="6">
        <f t="shared" ca="1" si="148"/>
        <v>-1464.5151429309699</v>
      </c>
      <c r="O277" s="6">
        <f t="shared" ca="1" si="148"/>
        <v>-384.36894114079041</v>
      </c>
      <c r="P277" s="6">
        <f t="shared" ca="1" si="148"/>
        <v>-126.16731127592357</v>
      </c>
      <c r="Q277" s="6">
        <f t="shared" ca="1" si="148"/>
        <v>-482.63607977168431</v>
      </c>
      <c r="R277" s="6">
        <f t="shared" ca="1" si="148"/>
        <v>-459.08644290902885</v>
      </c>
      <c r="S277" s="6">
        <f t="shared" ca="1" si="148"/>
        <v>-584.33922105609963</v>
      </c>
      <c r="T277" s="6">
        <f t="shared" ca="1" si="148"/>
        <v>-343.13593264883821</v>
      </c>
      <c r="U277" s="6">
        <f t="shared" ca="1" si="148"/>
        <v>-184.97130931494758</v>
      </c>
      <c r="V277" s="6">
        <f t="shared" ca="1" si="148"/>
        <v>-510.89283832152432</v>
      </c>
      <c r="W277" s="6">
        <f t="shared" ca="1" si="148"/>
        <v>-131.94145534199924</v>
      </c>
      <c r="X277" s="6">
        <f t="shared" ca="1" si="148"/>
        <v>-21386.703926405346</v>
      </c>
      <c r="Y277" s="6">
        <f t="shared" ca="1" si="148"/>
        <v>43051.015842125867</v>
      </c>
    </row>
    <row r="278" spans="2:27" hidden="1" outlineLevel="1">
      <c r="B278" s="1536" t="s">
        <v>1194</v>
      </c>
      <c r="C278" s="1536"/>
      <c r="D278" s="1537"/>
      <c r="E278" s="1538">
        <f>E274+E275-E276-E277-H260+S259</f>
        <v>-151327.91569470931</v>
      </c>
      <c r="F278" s="1538">
        <f ca="1">F274+F275-F276-F277</f>
        <v>-23968.059599301123</v>
      </c>
      <c r="G278" s="1538">
        <f t="shared" ref="G278:Y278" ca="1" si="149">G274+G275-G276-G277</f>
        <v>26103.325619490781</v>
      </c>
      <c r="H278" s="1538">
        <f t="shared" ca="1" si="149"/>
        <v>67220.845389532391</v>
      </c>
      <c r="I278" s="1538">
        <f t="shared" ca="1" si="149"/>
        <v>109440.44403498987</v>
      </c>
      <c r="J278" s="1538">
        <f t="shared" ca="1" si="149"/>
        <v>106214.38227417576</v>
      </c>
      <c r="K278" s="1538">
        <f t="shared" ca="1" si="149"/>
        <v>81855.145291694032</v>
      </c>
      <c r="L278" s="1538">
        <f t="shared" ca="1" si="149"/>
        <v>106857.26156289919</v>
      </c>
      <c r="M278" s="1538">
        <f t="shared" ca="1" si="149"/>
        <v>129113.1562205354</v>
      </c>
      <c r="N278" s="1538">
        <f t="shared" ca="1" si="149"/>
        <v>163596.36223212094</v>
      </c>
      <c r="O278" s="902">
        <f t="shared" ca="1" si="149"/>
        <v>151543.2669554452</v>
      </c>
      <c r="P278" s="902">
        <f t="shared" ca="1" si="149"/>
        <v>112642.0974151206</v>
      </c>
      <c r="Q278" s="902">
        <f t="shared" ca="1" si="149"/>
        <v>131761.16573556873</v>
      </c>
      <c r="R278" s="902">
        <f t="shared" ca="1" si="149"/>
        <v>145932.31152493815</v>
      </c>
      <c r="S278" s="902">
        <f t="shared" ca="1" si="149"/>
        <v>176114.50737691543</v>
      </c>
      <c r="T278" s="902">
        <f t="shared" ca="1" si="149"/>
        <v>161719.36614995898</v>
      </c>
      <c r="U278" s="902">
        <f t="shared" ca="1" si="149"/>
        <v>115886.61054029096</v>
      </c>
      <c r="V278" s="902">
        <f t="shared" ca="1" si="149"/>
        <v>137834.21895899624</v>
      </c>
      <c r="W278" s="902">
        <f t="shared" ca="1" si="149"/>
        <v>117459.66704680593</v>
      </c>
      <c r="X278" s="902">
        <f t="shared" ca="1" si="149"/>
        <v>227673.3030349738</v>
      </c>
      <c r="Y278" s="902">
        <f t="shared" ca="1" si="149"/>
        <v>135057.98004079316</v>
      </c>
      <c r="AA278" s="6">
        <f ca="1">SUM(E278:Y278)</f>
        <v>2228729.4421112351</v>
      </c>
    </row>
    <row r="279" spans="2:27" ht="6" hidden="1" customHeight="1" outlineLevel="1">
      <c r="D279" s="4"/>
      <c r="E279" s="53"/>
      <c r="F279" s="53"/>
      <c r="G279" s="53"/>
      <c r="H279" s="53"/>
      <c r="I279" s="53"/>
      <c r="J279" s="652"/>
      <c r="K279" s="53"/>
      <c r="L279" s="53"/>
      <c r="M279" s="53"/>
      <c r="N279" s="53"/>
      <c r="O279" s="53"/>
      <c r="P279" s="53"/>
      <c r="Q279" s="53"/>
      <c r="R279" s="53"/>
      <c r="S279" s="53"/>
      <c r="T279" s="53"/>
      <c r="U279" s="53"/>
      <c r="V279" s="53"/>
      <c r="W279" s="53"/>
      <c r="X279" s="53"/>
      <c r="Y279" s="53"/>
    </row>
    <row r="280" spans="2:27" hidden="1" outlineLevel="1">
      <c r="B280" s="6" t="s">
        <v>1188</v>
      </c>
      <c r="C280" s="5"/>
      <c r="D280" s="28"/>
      <c r="E280" s="709">
        <f>E148+E149</f>
        <v>101583.33333333333</v>
      </c>
      <c r="F280" s="709">
        <f t="shared" ref="F280:Y280" si="150">SUM(F148:F149)-SUM(E148:E149)</f>
        <v>8033.3333333333139</v>
      </c>
      <c r="G280" s="709">
        <f t="shared" si="150"/>
        <v>-30600</v>
      </c>
      <c r="H280" s="709">
        <f t="shared" si="150"/>
        <v>-30600</v>
      </c>
      <c r="I280" s="709">
        <f t="shared" si="150"/>
        <v>-30600.000000000004</v>
      </c>
      <c r="J280" s="709">
        <f t="shared" si="150"/>
        <v>-17183.333333333332</v>
      </c>
      <c r="K280" s="709">
        <f t="shared" si="150"/>
        <v>-633.33333333333337</v>
      </c>
      <c r="L280" s="709">
        <f t="shared" si="150"/>
        <v>0</v>
      </c>
      <c r="M280" s="709">
        <f t="shared" si="150"/>
        <v>0</v>
      </c>
      <c r="N280" s="709">
        <f t="shared" si="150"/>
        <v>0</v>
      </c>
      <c r="O280" s="709">
        <f t="shared" si="150"/>
        <v>0</v>
      </c>
      <c r="P280" s="709">
        <f t="shared" si="150"/>
        <v>0</v>
      </c>
      <c r="Q280" s="709">
        <f t="shared" si="150"/>
        <v>0</v>
      </c>
      <c r="R280" s="709">
        <f t="shared" si="150"/>
        <v>0</v>
      </c>
      <c r="S280" s="709">
        <f t="shared" si="150"/>
        <v>0</v>
      </c>
      <c r="T280" s="709">
        <f t="shared" si="150"/>
        <v>0</v>
      </c>
      <c r="U280" s="709">
        <f t="shared" si="150"/>
        <v>0</v>
      </c>
      <c r="V280" s="709">
        <f t="shared" si="150"/>
        <v>0</v>
      </c>
      <c r="W280" s="709">
        <f t="shared" si="150"/>
        <v>0</v>
      </c>
      <c r="X280" s="709">
        <f t="shared" si="150"/>
        <v>0</v>
      </c>
      <c r="Y280" s="709">
        <f t="shared" si="150"/>
        <v>2.6716406864579767E-11</v>
      </c>
    </row>
    <row r="281" spans="2:27" hidden="1" outlineLevel="1">
      <c r="B281" s="6" t="s">
        <v>1189</v>
      </c>
      <c r="C281" s="5"/>
      <c r="D281" s="28"/>
      <c r="E281" s="709">
        <f>-(SAC!BE8)</f>
        <v>-8112.924744327257</v>
      </c>
      <c r="F281" s="709">
        <f>-(SAC!BF8+SAC!BF9)</f>
        <v>-16168.768336879917</v>
      </c>
      <c r="G281" s="709">
        <f t="shared" ref="G281:Y281" si="151">G117</f>
        <v>-12620.777901559708</v>
      </c>
      <c r="H281" s="709">
        <f t="shared" si="151"/>
        <v>-8725.3009926130399</v>
      </c>
      <c r="I281" s="709">
        <f t="shared" si="151"/>
        <v>-4829.8240836663635</v>
      </c>
      <c r="J281" s="709">
        <f t="shared" si="151"/>
        <v>-1135.0232138948145</v>
      </c>
      <c r="K281" s="709">
        <f t="shared" si="151"/>
        <v>-6.7187782561716984</v>
      </c>
      <c r="L281" s="709">
        <f t="shared" si="151"/>
        <v>0</v>
      </c>
      <c r="M281" s="709">
        <f t="shared" si="151"/>
        <v>0</v>
      </c>
      <c r="N281" s="709">
        <f t="shared" si="151"/>
        <v>0</v>
      </c>
      <c r="O281" s="709">
        <f t="shared" si="151"/>
        <v>0</v>
      </c>
      <c r="P281" s="709">
        <f t="shared" si="151"/>
        <v>0</v>
      </c>
      <c r="Q281" s="709">
        <f t="shared" si="151"/>
        <v>0</v>
      </c>
      <c r="R281" s="709">
        <f t="shared" si="151"/>
        <v>0</v>
      </c>
      <c r="S281" s="709">
        <f t="shared" si="151"/>
        <v>0</v>
      </c>
      <c r="T281" s="709">
        <f t="shared" si="151"/>
        <v>0</v>
      </c>
      <c r="U281" s="709">
        <f t="shared" si="151"/>
        <v>0</v>
      </c>
      <c r="V281" s="709">
        <f t="shared" si="151"/>
        <v>0</v>
      </c>
      <c r="W281" s="709">
        <f t="shared" si="151"/>
        <v>0</v>
      </c>
      <c r="X281" s="709">
        <f t="shared" si="151"/>
        <v>0</v>
      </c>
      <c r="Y281" s="709">
        <f t="shared" si="151"/>
        <v>0</v>
      </c>
    </row>
    <row r="282" spans="2:27" hidden="1" outlineLevel="1">
      <c r="B282" s="6" t="s">
        <v>1321</v>
      </c>
      <c r="C282" s="5"/>
      <c r="D282" s="28"/>
      <c r="E282" s="709"/>
      <c r="F282" s="709">
        <f t="shared" ref="F282:Y282" ca="1" si="152">IF(F118&gt;0,F120-F273,0)</f>
        <v>5497.3812345391716</v>
      </c>
      <c r="G282" s="709">
        <f t="shared" ca="1" si="152"/>
        <v>4291.0644865303002</v>
      </c>
      <c r="H282" s="709">
        <f t="shared" ca="1" si="152"/>
        <v>2966.6023374884389</v>
      </c>
      <c r="I282" s="709">
        <f t="shared" ca="1" si="152"/>
        <v>1642.1401884465595</v>
      </c>
      <c r="J282" s="709">
        <f t="shared" ca="1" si="152"/>
        <v>385.90789272423717</v>
      </c>
      <c r="K282" s="709">
        <f t="shared" ca="1" si="152"/>
        <v>2.2843846071045846</v>
      </c>
      <c r="L282" s="709">
        <f t="shared" ca="1" si="152"/>
        <v>0</v>
      </c>
      <c r="M282" s="709">
        <f t="shared" ca="1" si="152"/>
        <v>0</v>
      </c>
      <c r="N282" s="709">
        <f t="shared" ca="1" si="152"/>
        <v>0</v>
      </c>
      <c r="O282" s="709">
        <f t="shared" ca="1" si="152"/>
        <v>0</v>
      </c>
      <c r="P282" s="709">
        <f t="shared" ca="1" si="152"/>
        <v>0</v>
      </c>
      <c r="Q282" s="709">
        <f t="shared" ca="1" si="152"/>
        <v>0</v>
      </c>
      <c r="R282" s="709">
        <f t="shared" ca="1" si="152"/>
        <v>0</v>
      </c>
      <c r="S282" s="709">
        <f t="shared" ca="1" si="152"/>
        <v>0</v>
      </c>
      <c r="T282" s="709">
        <f t="shared" ca="1" si="152"/>
        <v>0</v>
      </c>
      <c r="U282" s="709">
        <f t="shared" ca="1" si="152"/>
        <v>0</v>
      </c>
      <c r="V282" s="709">
        <f t="shared" ca="1" si="152"/>
        <v>0</v>
      </c>
      <c r="W282" s="709">
        <f t="shared" ca="1" si="152"/>
        <v>0</v>
      </c>
      <c r="X282" s="709">
        <f t="shared" ca="1" si="152"/>
        <v>0</v>
      </c>
      <c r="Y282" s="709">
        <f t="shared" ca="1" si="152"/>
        <v>0</v>
      </c>
    </row>
    <row r="283" spans="2:27" hidden="1" outlineLevel="1">
      <c r="B283" s="1536" t="s">
        <v>1193</v>
      </c>
      <c r="C283" s="1536"/>
      <c r="D283" s="1537"/>
      <c r="E283" s="1538">
        <f>SUM(E278:E282)</f>
        <v>-57857.50710570324</v>
      </c>
      <c r="F283" s="1538">
        <f t="shared" ref="F283:Y283" ca="1" si="153">SUM(F278:F282)</f>
        <v>-26606.113368308557</v>
      </c>
      <c r="G283" s="1538">
        <f t="shared" ca="1" si="153"/>
        <v>-12826.387795538627</v>
      </c>
      <c r="H283" s="1538">
        <f t="shared" ca="1" si="153"/>
        <v>30862.14673440779</v>
      </c>
      <c r="I283" s="1538">
        <f t="shared" ca="1" si="153"/>
        <v>75652.760139770064</v>
      </c>
      <c r="J283" s="1538">
        <f t="shared" ca="1" si="153"/>
        <v>88281.93361967185</v>
      </c>
      <c r="K283" s="1538">
        <f t="shared" ca="1" si="153"/>
        <v>81217.377564711642</v>
      </c>
      <c r="L283" s="1538">
        <f t="shared" ca="1" si="153"/>
        <v>106857.26156289919</v>
      </c>
      <c r="M283" s="1538">
        <f t="shared" ca="1" si="153"/>
        <v>129113.1562205354</v>
      </c>
      <c r="N283" s="1538">
        <f t="shared" ca="1" si="153"/>
        <v>163596.36223212094</v>
      </c>
      <c r="O283" s="902">
        <f t="shared" ca="1" si="153"/>
        <v>151543.2669554452</v>
      </c>
      <c r="P283" s="902">
        <f t="shared" ca="1" si="153"/>
        <v>112642.0974151206</v>
      </c>
      <c r="Q283" s="902">
        <f t="shared" ca="1" si="153"/>
        <v>131761.16573556873</v>
      </c>
      <c r="R283" s="902">
        <f t="shared" ca="1" si="153"/>
        <v>145932.31152493815</v>
      </c>
      <c r="S283" s="902">
        <f t="shared" ca="1" si="153"/>
        <v>176114.50737691543</v>
      </c>
      <c r="T283" s="902">
        <f t="shared" ca="1" si="153"/>
        <v>161719.36614995898</v>
      </c>
      <c r="U283" s="902">
        <f t="shared" ca="1" si="153"/>
        <v>115886.61054029096</v>
      </c>
      <c r="V283" s="902">
        <f t="shared" ca="1" si="153"/>
        <v>137834.21895899624</v>
      </c>
      <c r="W283" s="902">
        <f t="shared" ca="1" si="153"/>
        <v>117459.66704680593</v>
      </c>
      <c r="X283" s="902">
        <f t="shared" ca="1" si="153"/>
        <v>227673.3030349738</v>
      </c>
      <c r="Y283" s="902">
        <f t="shared" ca="1" si="153"/>
        <v>135057.98004079319</v>
      </c>
      <c r="AA283" s="6">
        <f ca="1">SUM(E283:Y283)</f>
        <v>2191915.4845843739</v>
      </c>
    </row>
    <row r="284" spans="2:27" hidden="1" outlineLevel="1">
      <c r="B284" s="5"/>
      <c r="C284" s="5"/>
      <c r="D284" s="28"/>
      <c r="E284" s="709"/>
      <c r="F284" s="709"/>
      <c r="G284" s="709"/>
      <c r="H284" s="709"/>
      <c r="I284" s="709"/>
      <c r="J284" s="709"/>
      <c r="K284" s="709"/>
      <c r="L284" s="709"/>
      <c r="M284" s="709"/>
      <c r="N284" s="709"/>
      <c r="O284" s="709"/>
      <c r="P284" s="709"/>
      <c r="Q284" s="709"/>
      <c r="R284" s="709"/>
      <c r="S284" s="709"/>
      <c r="T284" s="709"/>
      <c r="U284" s="709"/>
      <c r="V284" s="709"/>
      <c r="W284" s="709"/>
      <c r="X284" s="709"/>
      <c r="Y284" s="709"/>
    </row>
    <row r="285" spans="2:27" hidden="1" outlineLevel="1">
      <c r="B285" s="42" t="s">
        <v>1197</v>
      </c>
      <c r="C285" s="42"/>
      <c r="D285" s="43" t="s">
        <v>1097</v>
      </c>
      <c r="E285" s="42"/>
      <c r="F285" s="1198">
        <f t="shared" ref="F285:Y285" si="154">-F82</f>
        <v>79252.511259712352</v>
      </c>
      <c r="G285" s="1198">
        <f t="shared" si="154"/>
        <v>114461.27019923035</v>
      </c>
      <c r="H285" s="1198">
        <f t="shared" si="154"/>
        <v>143961.90108602197</v>
      </c>
      <c r="I285" s="1198">
        <f t="shared" si="154"/>
        <v>165362.17053560654</v>
      </c>
      <c r="J285" s="1198">
        <f t="shared" si="154"/>
        <v>177312.67791099913</v>
      </c>
      <c r="K285" s="1198">
        <f t="shared" si="154"/>
        <v>190185.00694215467</v>
      </c>
      <c r="L285" s="1198">
        <f t="shared" si="154"/>
        <v>204054.49981367672</v>
      </c>
      <c r="M285" s="1198">
        <f t="shared" si="154"/>
        <v>219002.94440265591</v>
      </c>
      <c r="N285" s="1198">
        <f t="shared" si="154"/>
        <v>233737.78840221337</v>
      </c>
      <c r="O285" s="1198">
        <f t="shared" si="154"/>
        <v>239304.07140703982</v>
      </c>
      <c r="P285" s="1198">
        <f t="shared" si="154"/>
        <v>244362.03620705876</v>
      </c>
      <c r="Q285" s="1198">
        <f t="shared" si="154"/>
        <v>249546.44155591499</v>
      </c>
      <c r="R285" s="1198">
        <f t="shared" si="154"/>
        <v>254861.6736464258</v>
      </c>
      <c r="S285" s="1198">
        <f t="shared" si="154"/>
        <v>260312.31154416979</v>
      </c>
      <c r="T285" s="1198">
        <f t="shared" si="154"/>
        <v>265903.13704783138</v>
      </c>
      <c r="U285" s="1198">
        <f t="shared" si="154"/>
        <v>271639.14511213166</v>
      </c>
      <c r="V285" s="1198">
        <f t="shared" si="154"/>
        <v>277525.55486836378</v>
      </c>
      <c r="W285" s="1198">
        <f t="shared" si="154"/>
        <v>283567.82127987442</v>
      </c>
      <c r="X285" s="1198">
        <f t="shared" si="154"/>
        <v>289771.64747232245</v>
      </c>
      <c r="Y285" s="1198">
        <f t="shared" si="154"/>
        <v>147107.76466419842</v>
      </c>
    </row>
    <row r="286" spans="2:27" hidden="1" outlineLevel="1">
      <c r="B286" s="33"/>
      <c r="C286" s="33"/>
      <c r="D286" s="16"/>
      <c r="E286" s="33"/>
      <c r="F286" s="642"/>
      <c r="G286" s="642"/>
      <c r="H286" s="642"/>
      <c r="I286" s="642"/>
      <c r="J286" s="642"/>
      <c r="K286" s="642"/>
      <c r="L286" s="642"/>
      <c r="M286" s="642"/>
      <c r="N286" s="642"/>
      <c r="O286" s="642"/>
      <c r="P286" s="642"/>
      <c r="Q286" s="642"/>
      <c r="R286" s="642"/>
      <c r="S286" s="642"/>
      <c r="T286" s="642"/>
      <c r="U286" s="642"/>
      <c r="V286" s="642"/>
      <c r="W286" s="642"/>
      <c r="X286" s="642"/>
      <c r="Y286" s="642"/>
    </row>
    <row r="287" spans="2:27" hidden="1" outlineLevel="1">
      <c r="B287" s="1520" t="s">
        <v>5145</v>
      </c>
      <c r="C287" s="33"/>
      <c r="D287" s="16"/>
      <c r="E287" s="1510"/>
      <c r="F287" s="1510"/>
      <c r="G287" s="1510"/>
      <c r="H287" s="1510"/>
      <c r="I287" s="1510"/>
      <c r="J287" s="1510"/>
      <c r="K287" s="1510"/>
      <c r="L287" s="1510"/>
      <c r="M287" s="1510"/>
      <c r="N287" s="1510"/>
      <c r="O287" s="1510"/>
      <c r="P287" s="1510"/>
      <c r="Q287" s="1510"/>
      <c r="R287" s="1510"/>
      <c r="S287" s="1510"/>
      <c r="T287" s="1510"/>
      <c r="U287" s="1510"/>
      <c r="V287" s="1510"/>
      <c r="W287" s="1510"/>
      <c r="X287" s="1510"/>
      <c r="Y287" s="1510"/>
    </row>
    <row r="288" spans="2:27" hidden="1" outlineLevel="1">
      <c r="B288" s="1520" t="s">
        <v>5146</v>
      </c>
      <c r="C288" s="33"/>
      <c r="D288" s="16"/>
      <c r="E288" s="1544">
        <v>1</v>
      </c>
      <c r="F288" s="1544">
        <f>E288+1</f>
        <v>2</v>
      </c>
      <c r="G288" s="1544">
        <f t="shared" ref="G288:Y288" si="155">F288+1</f>
        <v>3</v>
      </c>
      <c r="H288" s="1544">
        <f t="shared" si="155"/>
        <v>4</v>
      </c>
      <c r="I288" s="1544">
        <f t="shared" si="155"/>
        <v>5</v>
      </c>
      <c r="J288" s="1544">
        <f t="shared" si="155"/>
        <v>6</v>
      </c>
      <c r="K288" s="1544">
        <f t="shared" si="155"/>
        <v>7</v>
      </c>
      <c r="L288" s="1544">
        <f t="shared" si="155"/>
        <v>8</v>
      </c>
      <c r="M288" s="1544">
        <f t="shared" si="155"/>
        <v>9</v>
      </c>
      <c r="N288" s="1544">
        <f t="shared" si="155"/>
        <v>10</v>
      </c>
      <c r="O288" s="1544">
        <f t="shared" si="155"/>
        <v>11</v>
      </c>
      <c r="P288" s="1544">
        <f t="shared" si="155"/>
        <v>12</v>
      </c>
      <c r="Q288" s="1544">
        <f t="shared" si="155"/>
        <v>13</v>
      </c>
      <c r="R288" s="1544">
        <f t="shared" si="155"/>
        <v>14</v>
      </c>
      <c r="S288" s="1544">
        <f t="shared" si="155"/>
        <v>15</v>
      </c>
      <c r="T288" s="1544">
        <f t="shared" si="155"/>
        <v>16</v>
      </c>
      <c r="U288" s="1544">
        <f t="shared" si="155"/>
        <v>17</v>
      </c>
      <c r="V288" s="1544">
        <f t="shared" si="155"/>
        <v>18</v>
      </c>
      <c r="W288" s="1544">
        <f t="shared" si="155"/>
        <v>19</v>
      </c>
      <c r="X288" s="1544">
        <f t="shared" si="155"/>
        <v>20</v>
      </c>
      <c r="Y288" s="1544">
        <f t="shared" si="155"/>
        <v>21</v>
      </c>
    </row>
    <row r="289" spans="2:26" hidden="1" outlineLevel="1">
      <c r="D289" s="6"/>
    </row>
    <row r="290" spans="2:26" ht="16.5" hidden="1" outlineLevel="1">
      <c r="B290" s="1512" t="s">
        <v>5144</v>
      </c>
      <c r="C290" s="33"/>
      <c r="D290" s="6"/>
      <c r="E290" s="1549">
        <f>WACC!E19</f>
        <v>1.2119316540354146</v>
      </c>
      <c r="F290" s="1549">
        <f>E290</f>
        <v>1.2119316540354146</v>
      </c>
      <c r="G290" s="1549">
        <f t="shared" ref="G290:Y290" si="156">F290</f>
        <v>1.2119316540354146</v>
      </c>
      <c r="H290" s="1549">
        <f t="shared" si="156"/>
        <v>1.2119316540354146</v>
      </c>
      <c r="I290" s="1549">
        <f t="shared" si="156"/>
        <v>1.2119316540354146</v>
      </c>
      <c r="J290" s="1549">
        <f t="shared" si="156"/>
        <v>1.2119316540354146</v>
      </c>
      <c r="K290" s="1549">
        <f t="shared" si="156"/>
        <v>1.2119316540354146</v>
      </c>
      <c r="L290" s="1549">
        <f t="shared" si="156"/>
        <v>1.2119316540354146</v>
      </c>
      <c r="M290" s="1549">
        <f t="shared" si="156"/>
        <v>1.2119316540354146</v>
      </c>
      <c r="N290" s="1549">
        <f t="shared" si="156"/>
        <v>1.2119316540354146</v>
      </c>
      <c r="O290" s="1549">
        <f t="shared" si="156"/>
        <v>1.2119316540354146</v>
      </c>
      <c r="P290" s="1549">
        <f t="shared" si="156"/>
        <v>1.2119316540354146</v>
      </c>
      <c r="Q290" s="1549">
        <f t="shared" si="156"/>
        <v>1.2119316540354146</v>
      </c>
      <c r="R290" s="1549">
        <f t="shared" si="156"/>
        <v>1.2119316540354146</v>
      </c>
      <c r="S290" s="1549">
        <f t="shared" si="156"/>
        <v>1.2119316540354146</v>
      </c>
      <c r="T290" s="1549">
        <f t="shared" si="156"/>
        <v>1.2119316540354146</v>
      </c>
      <c r="U290" s="1549">
        <f t="shared" si="156"/>
        <v>1.2119316540354146</v>
      </c>
      <c r="V290" s="1549">
        <f t="shared" si="156"/>
        <v>1.2119316540354146</v>
      </c>
      <c r="W290" s="1549">
        <f t="shared" si="156"/>
        <v>1.2119316540354146</v>
      </c>
      <c r="X290" s="1549">
        <f t="shared" si="156"/>
        <v>1.2119316540354146</v>
      </c>
      <c r="Y290" s="1549">
        <f t="shared" si="156"/>
        <v>1.2119316540354146</v>
      </c>
    </row>
    <row r="291" spans="2:26" hidden="1" outlineLevel="1">
      <c r="B291" s="1519" t="s">
        <v>1654</v>
      </c>
      <c r="C291" s="33"/>
      <c r="D291" s="6"/>
      <c r="E291" s="1546">
        <f t="shared" ref="E291:X291" si="157">E148/E154</f>
        <v>1.6930555555555555</v>
      </c>
      <c r="F291" s="1546">
        <f t="shared" ca="1" si="157"/>
        <v>1.1751117364024415</v>
      </c>
      <c r="G291" s="1546">
        <f t="shared" ca="1" si="157"/>
        <v>0.54736662578960549</v>
      </c>
      <c r="H291" s="1546">
        <f t="shared" ca="1" si="157"/>
        <v>0.23388357647299182</v>
      </c>
      <c r="I291" s="1546">
        <f t="shared" ca="1" si="157"/>
        <v>6.1744482034138355E-2</v>
      </c>
      <c r="J291" s="1546">
        <f t="shared" ca="1" si="157"/>
        <v>1.6585315241310272E-3</v>
      </c>
      <c r="K291" s="1546">
        <f t="shared" ca="1" si="157"/>
        <v>-5.5055884271575808E-17</v>
      </c>
      <c r="L291" s="1546">
        <f t="shared" ca="1" si="157"/>
        <v>-4.4609938870181434E-17</v>
      </c>
      <c r="M291" s="1546">
        <f t="shared" ca="1" si="157"/>
        <v>-3.6894833369988802E-17</v>
      </c>
      <c r="N291" s="1546">
        <f t="shared" ca="1" si="157"/>
        <v>-3.1045866345023971E-17</v>
      </c>
      <c r="O291" s="1546">
        <f t="shared" ca="1" si="157"/>
        <v>-2.672648491225902E-17</v>
      </c>
      <c r="P291" s="1546">
        <f t="shared" ca="1" si="157"/>
        <v>-2.3440219337810233E-17</v>
      </c>
      <c r="Q291" s="1546">
        <f t="shared" ca="1" si="157"/>
        <v>-2.0845698810909784E-17</v>
      </c>
      <c r="R291" s="1546">
        <f t="shared" ca="1" si="157"/>
        <v>-1.8745978446388863E-17</v>
      </c>
      <c r="S291" s="1546">
        <f t="shared" ca="1" si="157"/>
        <v>-1.7002341102982929E-17</v>
      </c>
      <c r="T291" s="1546">
        <f t="shared" ca="1" si="157"/>
        <v>-1.553751538894313E-17</v>
      </c>
      <c r="U291" s="1546">
        <f t="shared" ca="1" si="157"/>
        <v>-1.4294770428110571E-17</v>
      </c>
      <c r="V291" s="1546">
        <f t="shared" ca="1" si="157"/>
        <v>-1.3226694746204046E-17</v>
      </c>
      <c r="W291" s="1546">
        <f t="shared" ca="1" si="157"/>
        <v>-1.2324815407088343E-17</v>
      </c>
      <c r="X291" s="1546">
        <f t="shared" ca="1" si="157"/>
        <v>-1.1454726993352437E-17</v>
      </c>
      <c r="Y291" s="1546">
        <v>0</v>
      </c>
      <c r="Z291" s="1509"/>
    </row>
    <row r="292" spans="2:26" ht="16.5" hidden="1" outlineLevel="1">
      <c r="B292" s="1519" t="s">
        <v>730</v>
      </c>
      <c r="C292" s="33"/>
      <c r="D292" s="6"/>
      <c r="E292" s="1549">
        <f>E290*(1+E291*(1-34%))</f>
        <v>2.5661642831154872</v>
      </c>
      <c r="F292" s="1549">
        <f t="shared" ref="F292:Y292" ca="1" si="158">F290*(1+F291*(1-34%))</f>
        <v>2.1518740268826759</v>
      </c>
      <c r="G292" s="1549">
        <f t="shared" ca="1" si="158"/>
        <v>1.6497564745390214</v>
      </c>
      <c r="H292" s="1549">
        <f t="shared" ca="1" si="158"/>
        <v>1.3990092544285915</v>
      </c>
      <c r="I292" s="1549">
        <f t="shared" ca="1" si="158"/>
        <v>1.2613195149132823</v>
      </c>
      <c r="J292" s="1549">
        <f t="shared" ca="1" si="158"/>
        <v>1.2132582717585993</v>
      </c>
      <c r="K292" s="1549">
        <f t="shared" ca="1" si="158"/>
        <v>1.2119316540354146</v>
      </c>
      <c r="L292" s="1549">
        <f t="shared" ca="1" si="158"/>
        <v>1.2119316540354146</v>
      </c>
      <c r="M292" s="1549">
        <f t="shared" ca="1" si="158"/>
        <v>1.2119316540354146</v>
      </c>
      <c r="N292" s="1549">
        <f t="shared" ca="1" si="158"/>
        <v>1.2119316540354146</v>
      </c>
      <c r="O292" s="1549">
        <f t="shared" ca="1" si="158"/>
        <v>1.2119316540354146</v>
      </c>
      <c r="P292" s="1549">
        <f t="shared" ca="1" si="158"/>
        <v>1.2119316540354146</v>
      </c>
      <c r="Q292" s="1549">
        <f t="shared" ca="1" si="158"/>
        <v>1.2119316540354146</v>
      </c>
      <c r="R292" s="1549">
        <f t="shared" ca="1" si="158"/>
        <v>1.2119316540354146</v>
      </c>
      <c r="S292" s="1549">
        <f t="shared" ca="1" si="158"/>
        <v>1.2119316540354146</v>
      </c>
      <c r="T292" s="1549">
        <f t="shared" ca="1" si="158"/>
        <v>1.2119316540354146</v>
      </c>
      <c r="U292" s="1549">
        <f t="shared" ca="1" si="158"/>
        <v>1.2119316540354146</v>
      </c>
      <c r="V292" s="1549">
        <f t="shared" ca="1" si="158"/>
        <v>1.2119316540354146</v>
      </c>
      <c r="W292" s="1549">
        <f t="shared" ca="1" si="158"/>
        <v>1.2119316540354146</v>
      </c>
      <c r="X292" s="1549">
        <f t="shared" ca="1" si="158"/>
        <v>1.2119316540354146</v>
      </c>
      <c r="Y292" s="1549">
        <f t="shared" si="158"/>
        <v>1.2119316540354146</v>
      </c>
    </row>
    <row r="293" spans="2:26" hidden="1" outlineLevel="1">
      <c r="B293" s="1519"/>
      <c r="C293" s="33"/>
      <c r="D293" s="6"/>
      <c r="E293" s="1511"/>
      <c r="F293" s="1511"/>
      <c r="G293" s="1511"/>
      <c r="H293" s="1511"/>
      <c r="I293" s="1511"/>
      <c r="J293" s="1511"/>
      <c r="K293" s="1511"/>
      <c r="L293" s="1511"/>
      <c r="M293" s="1511"/>
      <c r="N293" s="1511"/>
      <c r="O293" s="1511"/>
      <c r="P293" s="1511"/>
      <c r="Q293" s="1511"/>
      <c r="R293" s="1511"/>
      <c r="S293" s="1511"/>
      <c r="T293" s="1511"/>
      <c r="U293" s="1511"/>
      <c r="V293" s="1511"/>
      <c r="W293" s="1511"/>
      <c r="X293" s="1511"/>
      <c r="Y293" s="1511"/>
    </row>
    <row r="294" spans="2:26" ht="16.5" hidden="1" outlineLevel="1">
      <c r="B294" s="1535" t="s">
        <v>5153</v>
      </c>
      <c r="C294" s="33"/>
      <c r="D294" s="6"/>
      <c r="E294" s="1547">
        <f>E154/(E154+E148)</f>
        <v>0.37132542547705005</v>
      </c>
      <c r="F294" s="1547">
        <f t="shared" ref="F294:X294" ca="1" si="159">F154/(F154+F148)</f>
        <v>0.45974649635883297</v>
      </c>
      <c r="G294" s="1547">
        <f t="shared" ca="1" si="159"/>
        <v>0.64625925319392885</v>
      </c>
      <c r="H294" s="1547">
        <f t="shared" ca="1" si="159"/>
        <v>0.81044923448812001</v>
      </c>
      <c r="I294" s="1547">
        <f t="shared" ca="1" si="159"/>
        <v>0.94184619456100638</v>
      </c>
      <c r="J294" s="1547">
        <f t="shared" ca="1" si="159"/>
        <v>0.99834421464807233</v>
      </c>
      <c r="K294" s="1547">
        <f t="shared" ca="1" si="159"/>
        <v>1</v>
      </c>
      <c r="L294" s="1547">
        <f t="shared" ca="1" si="159"/>
        <v>1</v>
      </c>
      <c r="M294" s="1547">
        <f t="shared" ca="1" si="159"/>
        <v>1</v>
      </c>
      <c r="N294" s="1547">
        <f t="shared" ca="1" si="159"/>
        <v>1</v>
      </c>
      <c r="O294" s="1547">
        <f t="shared" ca="1" si="159"/>
        <v>1</v>
      </c>
      <c r="P294" s="1547">
        <f t="shared" ca="1" si="159"/>
        <v>1</v>
      </c>
      <c r="Q294" s="1547">
        <f t="shared" ca="1" si="159"/>
        <v>1</v>
      </c>
      <c r="R294" s="1547">
        <f t="shared" ca="1" si="159"/>
        <v>1</v>
      </c>
      <c r="S294" s="1547">
        <f t="shared" ca="1" si="159"/>
        <v>1</v>
      </c>
      <c r="T294" s="1547">
        <f t="shared" ca="1" si="159"/>
        <v>1</v>
      </c>
      <c r="U294" s="1547">
        <f t="shared" ca="1" si="159"/>
        <v>1</v>
      </c>
      <c r="V294" s="1547">
        <f t="shared" ca="1" si="159"/>
        <v>1</v>
      </c>
      <c r="W294" s="1547">
        <f t="shared" ca="1" si="159"/>
        <v>1</v>
      </c>
      <c r="X294" s="1547">
        <f t="shared" ca="1" si="159"/>
        <v>1</v>
      </c>
      <c r="Y294" s="1547">
        <v>1</v>
      </c>
    </row>
    <row r="295" spans="2:26" ht="16.5" hidden="1" outlineLevel="1">
      <c r="B295" s="1535" t="s">
        <v>23</v>
      </c>
      <c r="C295" s="33"/>
      <c r="D295" s="6"/>
      <c r="E295" s="1548">
        <f>1-E294</f>
        <v>0.62867457452294995</v>
      </c>
      <c r="F295" s="1548">
        <f t="shared" ref="F295:X295" ca="1" si="160">1-F294</f>
        <v>0.54025350364116709</v>
      </c>
      <c r="G295" s="1548">
        <f t="shared" ca="1" si="160"/>
        <v>0.35374074680607115</v>
      </c>
      <c r="H295" s="1548">
        <f t="shared" ca="1" si="160"/>
        <v>0.18955076551187999</v>
      </c>
      <c r="I295" s="1548">
        <f t="shared" ca="1" si="160"/>
        <v>5.8153805438993622E-2</v>
      </c>
      <c r="J295" s="1548">
        <f t="shared" ca="1" si="160"/>
        <v>1.6557853519276744E-3</v>
      </c>
      <c r="K295" s="1548">
        <f t="shared" ca="1" si="160"/>
        <v>0</v>
      </c>
      <c r="L295" s="1548">
        <f t="shared" ca="1" si="160"/>
        <v>0</v>
      </c>
      <c r="M295" s="1548">
        <f t="shared" ca="1" si="160"/>
        <v>0</v>
      </c>
      <c r="N295" s="1548">
        <f t="shared" ca="1" si="160"/>
        <v>0</v>
      </c>
      <c r="O295" s="1548">
        <f t="shared" ca="1" si="160"/>
        <v>0</v>
      </c>
      <c r="P295" s="1548">
        <f t="shared" ca="1" si="160"/>
        <v>0</v>
      </c>
      <c r="Q295" s="1548">
        <f t="shared" ca="1" si="160"/>
        <v>0</v>
      </c>
      <c r="R295" s="1548">
        <f t="shared" ca="1" si="160"/>
        <v>0</v>
      </c>
      <c r="S295" s="1548">
        <f t="shared" ca="1" si="160"/>
        <v>0</v>
      </c>
      <c r="T295" s="1548">
        <f t="shared" ca="1" si="160"/>
        <v>0</v>
      </c>
      <c r="U295" s="1548">
        <f t="shared" ca="1" si="160"/>
        <v>0</v>
      </c>
      <c r="V295" s="1548">
        <f t="shared" ca="1" si="160"/>
        <v>0</v>
      </c>
      <c r="W295" s="1548">
        <f t="shared" ca="1" si="160"/>
        <v>0</v>
      </c>
      <c r="X295" s="1548">
        <f t="shared" ca="1" si="160"/>
        <v>0</v>
      </c>
      <c r="Y295" s="1548">
        <v>0</v>
      </c>
    </row>
    <row r="296" spans="2:26" hidden="1" outlineLevel="1">
      <c r="B296" s="1535"/>
      <c r="C296" s="33"/>
      <c r="D296" s="6"/>
      <c r="E296" s="1509"/>
      <c r="F296" s="1509"/>
      <c r="G296" s="1509"/>
      <c r="H296" s="1509"/>
      <c r="I296" s="1509"/>
      <c r="J296" s="1509"/>
      <c r="K296" s="1509"/>
      <c r="L296" s="1509"/>
      <c r="M296" s="1509"/>
      <c r="N296" s="1509"/>
      <c r="O296" s="1509"/>
      <c r="P296" s="1509"/>
      <c r="Q296" s="1509"/>
      <c r="R296" s="1509"/>
      <c r="S296" s="1509"/>
      <c r="T296" s="1509"/>
      <c r="U296" s="1509"/>
      <c r="V296" s="1509"/>
      <c r="W296" s="1509"/>
      <c r="X296" s="1509"/>
      <c r="Y296" s="1509"/>
    </row>
    <row r="297" spans="2:26" hidden="1" outlineLevel="1">
      <c r="B297" s="1541" t="s">
        <v>5157</v>
      </c>
      <c r="C297" s="33"/>
      <c r="D297" s="6"/>
      <c r="E297" s="1509">
        <f>WACC!I53</f>
        <v>0.14126299627103756</v>
      </c>
      <c r="F297" s="1509">
        <f ca="1">WACC!J53</f>
        <v>0.1443361273228097</v>
      </c>
      <c r="G297" s="1509">
        <f ca="1">WACC!K53</f>
        <v>0.1508184978580851</v>
      </c>
      <c r="H297" s="1509">
        <f ca="1">WACC!L53</f>
        <v>0.15652502600655857</v>
      </c>
      <c r="I297" s="1509">
        <f ca="1">WACC!M53</f>
        <v>0.16109181166162426</v>
      </c>
      <c r="J297" s="1509">
        <f ca="1">WACC!N53</f>
        <v>0.1630554366003599</v>
      </c>
      <c r="K297" s="1509">
        <f ca="1">WACC!O53</f>
        <v>0.16311298448266154</v>
      </c>
      <c r="L297" s="1509">
        <f ca="1">WACC!P53</f>
        <v>0.16311298448266154</v>
      </c>
      <c r="M297" s="1509">
        <f ca="1">WACC!Q53</f>
        <v>0.16311298448266154</v>
      </c>
      <c r="N297" s="1509">
        <f ca="1">WACC!R53</f>
        <v>0.16311298448266154</v>
      </c>
      <c r="O297" s="1509">
        <f ca="1">WACC!S53</f>
        <v>0.16311298448266154</v>
      </c>
      <c r="P297" s="1509">
        <f ca="1">WACC!T53</f>
        <v>0.16311298448266154</v>
      </c>
      <c r="Q297" s="1509">
        <f ca="1">WACC!U53</f>
        <v>0.16311298448266154</v>
      </c>
      <c r="R297" s="1509">
        <f ca="1">WACC!V53</f>
        <v>0.16311298448266154</v>
      </c>
      <c r="S297" s="1509">
        <f ca="1">WACC!W53</f>
        <v>0.16311298448266154</v>
      </c>
      <c r="T297" s="1509">
        <f ca="1">WACC!X53</f>
        <v>0.16311298448266154</v>
      </c>
      <c r="U297" s="1509">
        <f ca="1">WACC!Y53</f>
        <v>0.16311298448266154</v>
      </c>
      <c r="V297" s="1509">
        <f ca="1">WACC!Z53</f>
        <v>0.16311298448266154</v>
      </c>
      <c r="W297" s="1509">
        <f ca="1">WACC!AA53</f>
        <v>0.16311298448266154</v>
      </c>
      <c r="X297" s="1509">
        <f ca="1">WACC!AB53</f>
        <v>0.16311298448266154</v>
      </c>
      <c r="Y297" s="1509">
        <f>WACC!AC53</f>
        <v>0.16311298448266154</v>
      </c>
    </row>
    <row r="298" spans="2:26" ht="16.5" hidden="1" outlineLevel="1">
      <c r="B298" s="1541" t="s">
        <v>5159</v>
      </c>
      <c r="C298" s="33"/>
      <c r="D298" s="1550" t="s">
        <v>5160</v>
      </c>
      <c r="E298" s="1513">
        <f>1+E297</f>
        <v>1.1412629962710374</v>
      </c>
      <c r="F298" s="1513">
        <f t="shared" ref="F298:Y298" ca="1" si="161">E298*(1+F297)</f>
        <v>1.3059884774096251</v>
      </c>
      <c r="G298" s="1513">
        <f t="shared" ca="1" si="161"/>
        <v>1.5029556977925125</v>
      </c>
      <c r="H298" s="1513">
        <f t="shared" ca="1" si="161"/>
        <v>1.7382058774761908</v>
      </c>
      <c r="I298" s="1513">
        <f t="shared" ca="1" si="161"/>
        <v>2.0182166113197137</v>
      </c>
      <c r="J298" s="1513">
        <f t="shared" ca="1" si="161"/>
        <v>2.3472978020325486</v>
      </c>
      <c r="K298" s="1513">
        <f t="shared" ca="1" si="161"/>
        <v>2.7301725519916693</v>
      </c>
      <c r="L298" s="1513">
        <f t="shared" ca="1" si="161"/>
        <v>3.1754991450996748</v>
      </c>
      <c r="M298" s="1513">
        <f t="shared" ca="1" si="161"/>
        <v>3.6934642878790229</v>
      </c>
      <c r="N298" s="1513">
        <f t="shared" ca="1" si="161"/>
        <v>4.2959162709550984</v>
      </c>
      <c r="O298" s="1513">
        <f t="shared" ca="1" si="161"/>
        <v>4.9966359949982104</v>
      </c>
      <c r="P298" s="1513">
        <f t="shared" ca="1" si="161"/>
        <v>5.8116522045158616</v>
      </c>
      <c r="Q298" s="1513">
        <f t="shared" ca="1" si="161"/>
        <v>6.759608140369683</v>
      </c>
      <c r="R298" s="1513">
        <f t="shared" ca="1" si="161"/>
        <v>7.8621879980786762</v>
      </c>
      <c r="S298" s="1513">
        <f t="shared" ca="1" si="161"/>
        <v>9.1446129470090511</v>
      </c>
      <c r="T298" s="1513">
        <f t="shared" ca="1" si="161"/>
        <v>10.636218056734485</v>
      </c>
      <c r="U298" s="1513">
        <f t="shared" ca="1" si="161"/>
        <v>12.371123327576822</v>
      </c>
      <c r="V298" s="1513">
        <f t="shared" ca="1" si="161"/>
        <v>14.389014174940952</v>
      </c>
      <c r="W298" s="1513">
        <f t="shared" ca="1" si="161"/>
        <v>16.736049220778892</v>
      </c>
      <c r="X298" s="1513">
        <f t="shared" ca="1" si="161"/>
        <v>19.465916157628858</v>
      </c>
      <c r="Y298" s="1513">
        <f t="shared" ca="1" si="161"/>
        <v>22.641059837788966</v>
      </c>
    </row>
    <row r="299" spans="2:26" hidden="1" outlineLevel="1">
      <c r="B299" s="1541" t="s">
        <v>1194</v>
      </c>
      <c r="C299" s="33"/>
      <c r="D299" s="1540">
        <f ca="1">SUM(E299:Y299)</f>
        <v>307092.90366392152</v>
      </c>
      <c r="E299" s="5">
        <f t="shared" ref="E299:Y299" si="162">E278/E298</f>
        <v>-132596.88274232857</v>
      </c>
      <c r="F299" s="5">
        <f t="shared" ca="1" si="162"/>
        <v>-18352.428075660202</v>
      </c>
      <c r="G299" s="5">
        <f t="shared" ca="1" si="162"/>
        <v>17367.99405187419</v>
      </c>
      <c r="H299" s="5">
        <f t="shared" ca="1" si="162"/>
        <v>38672.545214916958</v>
      </c>
      <c r="I299" s="5">
        <f t="shared" ca="1" si="162"/>
        <v>54226.312191250203</v>
      </c>
      <c r="J299" s="5">
        <f t="shared" ca="1" si="162"/>
        <v>45249.640749547703</v>
      </c>
      <c r="K299" s="5">
        <f t="shared" ca="1" si="162"/>
        <v>29981.674686451759</v>
      </c>
      <c r="L299" s="5">
        <f t="shared" ca="1" si="162"/>
        <v>33650.540176588547</v>
      </c>
      <c r="M299" s="5">
        <f t="shared" ca="1" si="162"/>
        <v>34957.196322230804</v>
      </c>
      <c r="N299" s="5">
        <f t="shared" ca="1" si="162"/>
        <v>38081.832120007552</v>
      </c>
      <c r="O299" s="5">
        <f t="shared" ca="1" si="162"/>
        <v>30329.0588121978</v>
      </c>
      <c r="P299" s="5">
        <f t="shared" ca="1" si="162"/>
        <v>19382.112599166492</v>
      </c>
      <c r="Q299" s="5">
        <f t="shared" ca="1" si="162"/>
        <v>19492.426631754828</v>
      </c>
      <c r="R299" s="5">
        <f t="shared" ca="1" si="162"/>
        <v>18561.284919745038</v>
      </c>
      <c r="S299" s="5">
        <f t="shared" ca="1" si="162"/>
        <v>19258.825758668943</v>
      </c>
      <c r="T299" s="5">
        <f t="shared" ca="1" si="162"/>
        <v>15204.592956569169</v>
      </c>
      <c r="U299" s="5">
        <f t="shared" ca="1" si="162"/>
        <v>9367.5091155194314</v>
      </c>
      <c r="V299" s="5">
        <f t="shared" ca="1" si="162"/>
        <v>9579.1287216215333</v>
      </c>
      <c r="W299" s="5">
        <f t="shared" ca="1" si="162"/>
        <v>7018.3629061613974</v>
      </c>
      <c r="X299" s="5">
        <f t="shared" ca="1" si="162"/>
        <v>11695.997310958657</v>
      </c>
      <c r="Y299" s="5">
        <f t="shared" ca="1" si="162"/>
        <v>5965.1792366793361</v>
      </c>
      <c r="Z299" s="1511">
        <f>WACC!AD56</f>
        <v>0</v>
      </c>
    </row>
    <row r="300" spans="2:26" hidden="1" outlineLevel="1">
      <c r="B300" s="1508"/>
      <c r="C300" s="33"/>
      <c r="D300" s="6"/>
      <c r="E300" s="1513"/>
      <c r="F300" s="1513"/>
      <c r="G300" s="1513"/>
      <c r="H300" s="1513"/>
      <c r="I300" s="1513"/>
      <c r="J300" s="1513"/>
      <c r="K300" s="1513"/>
      <c r="L300" s="1513"/>
      <c r="M300" s="1513"/>
      <c r="N300" s="1513"/>
      <c r="O300" s="1513"/>
      <c r="P300" s="1513"/>
      <c r="Q300" s="1513"/>
      <c r="R300" s="1513"/>
      <c r="S300" s="1513"/>
      <c r="T300" s="1513"/>
      <c r="U300" s="1513"/>
      <c r="V300" s="1513"/>
      <c r="W300" s="1513"/>
      <c r="X300" s="1513"/>
      <c r="Y300" s="1513"/>
      <c r="Z300" s="1513"/>
    </row>
    <row r="301" spans="2:26" ht="16.5" hidden="1" outlineLevel="1">
      <c r="B301" s="1541" t="s">
        <v>5158</v>
      </c>
      <c r="C301" s="33"/>
      <c r="D301" s="1550" t="s">
        <v>5160</v>
      </c>
      <c r="E301" s="1545">
        <f>WACC!I39</f>
        <v>0.22957784690214145</v>
      </c>
      <c r="F301" s="1539">
        <f ca="1">WACC!J39</f>
        <v>0.20924474881326294</v>
      </c>
      <c r="G301" s="1539">
        <f ca="1">WACC!K39</f>
        <v>0.18460114377946812</v>
      </c>
      <c r="H301" s="1539">
        <f ca="1">WACC!L39</f>
        <v>0.17229463223275698</v>
      </c>
      <c r="I301" s="1539">
        <f ca="1">WACC!M39</f>
        <v>0.16553690878337046</v>
      </c>
      <c r="J301" s="1539">
        <f ca="1">WACC!N39</f>
        <v>0.16317809402334249</v>
      </c>
      <c r="K301" s="1539">
        <f ca="1">WACC!O39</f>
        <v>0.16311298448266154</v>
      </c>
      <c r="L301" s="1539">
        <f ca="1">WACC!P39</f>
        <v>0.16311298448266154</v>
      </c>
      <c r="M301" s="1539">
        <f ca="1">WACC!Q39</f>
        <v>0.16311298448266154</v>
      </c>
      <c r="N301" s="1539">
        <f ca="1">WACC!R39</f>
        <v>0.16311298448266154</v>
      </c>
      <c r="O301" s="1539">
        <f ca="1">WACC!S39</f>
        <v>0.16311298448266154</v>
      </c>
      <c r="P301" s="1539">
        <f ca="1">WACC!T39</f>
        <v>0.16311298448266154</v>
      </c>
      <c r="Q301" s="1539">
        <f ca="1">WACC!U39</f>
        <v>0.16311298448266154</v>
      </c>
      <c r="R301" s="1539">
        <f ca="1">WACC!V39</f>
        <v>0.16311298448266154</v>
      </c>
      <c r="S301" s="1539">
        <f ca="1">WACC!W39</f>
        <v>0.16311298448266154</v>
      </c>
      <c r="T301" s="1539">
        <f ca="1">WACC!X39</f>
        <v>0.16311298448266154</v>
      </c>
      <c r="U301" s="1539">
        <f ca="1">WACC!Y39</f>
        <v>0.16311298448266154</v>
      </c>
      <c r="V301" s="1539">
        <f ca="1">WACC!Z39</f>
        <v>0.16311298448266154</v>
      </c>
      <c r="W301" s="1539">
        <f ca="1">WACC!AA39</f>
        <v>0.16311298448266154</v>
      </c>
      <c r="X301" s="1539">
        <f ca="1">WACC!AB39</f>
        <v>0.16311298448266154</v>
      </c>
      <c r="Y301" s="1539">
        <f>WACC!AC39</f>
        <v>0.16311298448266154</v>
      </c>
      <c r="Z301" s="1513"/>
    </row>
    <row r="302" spans="2:26" hidden="1" outlineLevel="1">
      <c r="B302" s="1541" t="s">
        <v>1193</v>
      </c>
      <c r="C302" s="33"/>
      <c r="D302" s="16">
        <f ca="1">SUM(E302:Y302)</f>
        <v>300783.43882628303</v>
      </c>
      <c r="E302" s="5">
        <f t="shared" ref="E302:Y302" si="163">-PV(E301,E288,,E283)</f>
        <v>-47054.773515538094</v>
      </c>
      <c r="F302" s="5">
        <f t="shared" ca="1" si="163"/>
        <v>-18195.040098214296</v>
      </c>
      <c r="G302" s="5">
        <f t="shared" ca="1" si="163"/>
        <v>-7715.9236824610107</v>
      </c>
      <c r="H302" s="5">
        <f t="shared" ca="1" si="163"/>
        <v>16341.014904587828</v>
      </c>
      <c r="I302" s="5">
        <f t="shared" ca="1" si="163"/>
        <v>35171.802330620274</v>
      </c>
      <c r="J302" s="5">
        <f t="shared" ca="1" si="163"/>
        <v>35644.665978838944</v>
      </c>
      <c r="K302" s="5">
        <f t="shared" ca="1" si="163"/>
        <v>28203.021223367705</v>
      </c>
      <c r="L302" s="5">
        <f t="shared" ca="1" si="163"/>
        <v>31902.800500205034</v>
      </c>
      <c r="M302" s="5">
        <f t="shared" ca="1" si="163"/>
        <v>33141.591619694809</v>
      </c>
      <c r="N302" s="5">
        <f t="shared" ca="1" si="163"/>
        <v>36103.940276481706</v>
      </c>
      <c r="O302" s="5">
        <f t="shared" ca="1" si="163"/>
        <v>28753.830029679604</v>
      </c>
      <c r="P302" s="5">
        <f t="shared" ca="1" si="163"/>
        <v>18375.445632635488</v>
      </c>
      <c r="Q302" s="5">
        <f t="shared" ca="1" si="163"/>
        <v>18480.030181815688</v>
      </c>
      <c r="R302" s="5">
        <f t="shared" ca="1" si="163"/>
        <v>17597.250050507875</v>
      </c>
      <c r="S302" s="5">
        <f t="shared" ca="1" si="163"/>
        <v>18258.562056441657</v>
      </c>
      <c r="T302" s="5">
        <f t="shared" ca="1" si="163"/>
        <v>14414.897747101324</v>
      </c>
      <c r="U302" s="5">
        <f t="shared" ca="1" si="163"/>
        <v>8880.9800059074587</v>
      </c>
      <c r="V302" s="5">
        <f t="shared" ca="1" si="163"/>
        <v>9081.6085259840638</v>
      </c>
      <c r="W302" s="5">
        <f t="shared" ca="1" si="163"/>
        <v>6653.8436072144368</v>
      </c>
      <c r="X302" s="5">
        <f t="shared" ca="1" si="163"/>
        <v>11088.531325332104</v>
      </c>
      <c r="Y302" s="5">
        <f t="shared" ca="1" si="163"/>
        <v>5655.3601260804253</v>
      </c>
      <c r="Z302" s="1513"/>
    </row>
    <row r="303" spans="2:26" hidden="1" outlineLevel="1">
      <c r="B303" s="1508"/>
      <c r="C303" s="33"/>
      <c r="D303" s="6"/>
      <c r="E303" s="1513"/>
      <c r="F303" s="1513"/>
      <c r="G303" s="1513"/>
      <c r="H303" s="1513"/>
      <c r="I303" s="1513"/>
      <c r="J303" s="1513"/>
      <c r="K303" s="1513"/>
      <c r="L303" s="1513"/>
      <c r="M303" s="1513"/>
      <c r="N303" s="1513"/>
      <c r="O303" s="1513"/>
      <c r="P303" s="1513"/>
      <c r="Q303" s="1513"/>
      <c r="R303" s="1513"/>
      <c r="S303" s="1513"/>
      <c r="T303" s="1513"/>
      <c r="U303" s="1513"/>
      <c r="V303" s="1513"/>
      <c r="W303" s="1513"/>
      <c r="X303" s="1513"/>
      <c r="Y303" s="1513"/>
      <c r="Z303" s="1513"/>
    </row>
    <row r="304" spans="2:26" hidden="1" outlineLevel="1">
      <c r="B304" s="1430"/>
      <c r="C304" s="33"/>
      <c r="D304" s="16"/>
      <c r="E304" s="33"/>
      <c r="F304" s="642"/>
      <c r="G304" s="642"/>
      <c r="H304" s="642"/>
      <c r="I304" s="642"/>
      <c r="J304" s="642"/>
      <c r="K304" s="642"/>
      <c r="L304" s="642"/>
      <c r="M304" s="642"/>
      <c r="N304" s="642"/>
      <c r="O304" s="642"/>
      <c r="P304" s="642"/>
      <c r="Q304" s="642"/>
      <c r="R304" s="642"/>
      <c r="S304" s="642"/>
      <c r="T304" s="642"/>
      <c r="U304" s="642"/>
      <c r="V304" s="642"/>
      <c r="W304" s="642"/>
      <c r="X304" s="642"/>
      <c r="Y304" s="642"/>
    </row>
    <row r="305" spans="2:26" hidden="1" outlineLevel="1">
      <c r="B305" s="1430" t="s">
        <v>1747</v>
      </c>
      <c r="D305" s="6"/>
      <c r="E305" s="33"/>
      <c r="F305" s="642"/>
      <c r="G305" s="642"/>
      <c r="H305" s="642"/>
      <c r="I305" s="642"/>
      <c r="J305" s="642"/>
      <c r="K305" s="642"/>
      <c r="L305" s="642"/>
      <c r="M305" s="642"/>
      <c r="N305" s="642"/>
      <c r="O305" s="642"/>
      <c r="P305" s="642"/>
      <c r="Q305" s="642"/>
      <c r="R305" s="642"/>
      <c r="S305" s="642"/>
      <c r="T305" s="642"/>
      <c r="U305" s="642"/>
      <c r="V305" s="642"/>
      <c r="W305" s="642"/>
      <c r="X305" s="642"/>
      <c r="Y305" s="642"/>
    </row>
    <row r="306" spans="2:26" s="1372" customFormat="1" ht="12.75" hidden="1" outlineLevel="1">
      <c r="B306" s="1433" t="s">
        <v>1723</v>
      </c>
      <c r="C306" s="1431"/>
      <c r="D306" s="1432"/>
      <c r="E306" s="1431">
        <f>E288</f>
        <v>1</v>
      </c>
      <c r="F306" s="1431">
        <f t="shared" ref="F306:Y306" si="164">F288</f>
        <v>2</v>
      </c>
      <c r="G306" s="1431">
        <f t="shared" si="164"/>
        <v>3</v>
      </c>
      <c r="H306" s="1431">
        <f t="shared" si="164"/>
        <v>4</v>
      </c>
      <c r="I306" s="1431">
        <f t="shared" si="164"/>
        <v>5</v>
      </c>
      <c r="J306" s="1431">
        <f t="shared" si="164"/>
        <v>6</v>
      </c>
      <c r="K306" s="1431">
        <f t="shared" si="164"/>
        <v>7</v>
      </c>
      <c r="L306" s="1431">
        <f t="shared" si="164"/>
        <v>8</v>
      </c>
      <c r="M306" s="1431">
        <f t="shared" si="164"/>
        <v>9</v>
      </c>
      <c r="N306" s="1431">
        <f t="shared" si="164"/>
        <v>10</v>
      </c>
      <c r="O306" s="1431">
        <f t="shared" si="164"/>
        <v>11</v>
      </c>
      <c r="P306" s="1431">
        <f t="shared" si="164"/>
        <v>12</v>
      </c>
      <c r="Q306" s="1431">
        <f t="shared" si="164"/>
        <v>13</v>
      </c>
      <c r="R306" s="1431">
        <f t="shared" si="164"/>
        <v>14</v>
      </c>
      <c r="S306" s="1431">
        <f t="shared" si="164"/>
        <v>15</v>
      </c>
      <c r="T306" s="1431">
        <f t="shared" si="164"/>
        <v>16</v>
      </c>
      <c r="U306" s="1431">
        <f t="shared" si="164"/>
        <v>17</v>
      </c>
      <c r="V306" s="1431">
        <f t="shared" si="164"/>
        <v>18</v>
      </c>
      <c r="W306" s="1431">
        <f t="shared" si="164"/>
        <v>19</v>
      </c>
      <c r="X306" s="1431">
        <f t="shared" si="164"/>
        <v>20</v>
      </c>
      <c r="Y306" s="1431">
        <f t="shared" si="164"/>
        <v>21</v>
      </c>
    </row>
    <row r="307" spans="2:26" hidden="1" outlineLevel="1">
      <c r="B307" s="1434" t="s">
        <v>1725</v>
      </c>
      <c r="C307" s="33"/>
      <c r="D307" s="16"/>
      <c r="E307" s="642">
        <f t="shared" ref="E307:Y307" si="165">E299</f>
        <v>-132596.88274232857</v>
      </c>
      <c r="F307" s="642">
        <f t="shared" ca="1" si="165"/>
        <v>-18352.428075660202</v>
      </c>
      <c r="G307" s="642">
        <f t="shared" ca="1" si="165"/>
        <v>17367.99405187419</v>
      </c>
      <c r="H307" s="642">
        <f t="shared" ca="1" si="165"/>
        <v>38672.545214916958</v>
      </c>
      <c r="I307" s="642">
        <f t="shared" ca="1" si="165"/>
        <v>54226.312191250203</v>
      </c>
      <c r="J307" s="642">
        <f t="shared" ca="1" si="165"/>
        <v>45249.640749547703</v>
      </c>
      <c r="K307" s="642">
        <f t="shared" ca="1" si="165"/>
        <v>29981.674686451759</v>
      </c>
      <c r="L307" s="642">
        <f t="shared" ca="1" si="165"/>
        <v>33650.540176588547</v>
      </c>
      <c r="M307" s="642">
        <f t="shared" ca="1" si="165"/>
        <v>34957.196322230804</v>
      </c>
      <c r="N307" s="642">
        <f t="shared" ca="1" si="165"/>
        <v>38081.832120007552</v>
      </c>
      <c r="O307" s="642">
        <f t="shared" ca="1" si="165"/>
        <v>30329.0588121978</v>
      </c>
      <c r="P307" s="642">
        <f t="shared" ca="1" si="165"/>
        <v>19382.112599166492</v>
      </c>
      <c r="Q307" s="642">
        <f t="shared" ca="1" si="165"/>
        <v>19492.426631754828</v>
      </c>
      <c r="R307" s="642">
        <f t="shared" ca="1" si="165"/>
        <v>18561.284919745038</v>
      </c>
      <c r="S307" s="642">
        <f t="shared" ca="1" si="165"/>
        <v>19258.825758668943</v>
      </c>
      <c r="T307" s="642">
        <f t="shared" ca="1" si="165"/>
        <v>15204.592956569169</v>
      </c>
      <c r="U307" s="642">
        <f t="shared" ca="1" si="165"/>
        <v>9367.5091155194314</v>
      </c>
      <c r="V307" s="642">
        <f t="shared" ca="1" si="165"/>
        <v>9579.1287216215333</v>
      </c>
      <c r="W307" s="642">
        <f t="shared" ca="1" si="165"/>
        <v>7018.3629061613974</v>
      </c>
      <c r="X307" s="642">
        <f t="shared" ca="1" si="165"/>
        <v>11695.997310958657</v>
      </c>
      <c r="Y307" s="642">
        <f t="shared" ca="1" si="165"/>
        <v>5965.1792366793361</v>
      </c>
    </row>
    <row r="308" spans="2:26" ht="16.5" hidden="1" outlineLevel="1">
      <c r="B308" s="1435" t="s">
        <v>1727</v>
      </c>
      <c r="C308" s="5"/>
      <c r="D308" s="5"/>
      <c r="E308" s="5">
        <f>E307</f>
        <v>-132596.88274232857</v>
      </c>
      <c r="F308" s="5">
        <f ca="1">E308+F307</f>
        <v>-150949.31081798876</v>
      </c>
      <c r="G308" s="5">
        <f t="shared" ref="G308:Y308" ca="1" si="166">F308+G307</f>
        <v>-133581.31676611459</v>
      </c>
      <c r="H308" s="5">
        <f t="shared" ca="1" si="166"/>
        <v>-94908.771551197628</v>
      </c>
      <c r="I308" s="5">
        <f t="shared" ca="1" si="166"/>
        <v>-40682.459359947425</v>
      </c>
      <c r="J308" s="5">
        <f t="shared" ca="1" si="166"/>
        <v>4567.1813896002786</v>
      </c>
      <c r="K308" s="5">
        <f t="shared" ca="1" si="166"/>
        <v>34548.856076052034</v>
      </c>
      <c r="L308" s="5">
        <f t="shared" ca="1" si="166"/>
        <v>68199.396252640581</v>
      </c>
      <c r="M308" s="5">
        <f t="shared" ca="1" si="166"/>
        <v>103156.59257487138</v>
      </c>
      <c r="N308" s="5">
        <f t="shared" ca="1" si="166"/>
        <v>141238.42469487892</v>
      </c>
      <c r="O308" s="5">
        <f t="shared" ca="1" si="166"/>
        <v>171567.48350707671</v>
      </c>
      <c r="P308" s="5">
        <f t="shared" ca="1" si="166"/>
        <v>190949.5961062432</v>
      </c>
      <c r="Q308" s="5">
        <f t="shared" ca="1" si="166"/>
        <v>210442.02273799802</v>
      </c>
      <c r="R308" s="5">
        <f t="shared" ca="1" si="166"/>
        <v>229003.30765774305</v>
      </c>
      <c r="S308" s="5">
        <f t="shared" ca="1" si="166"/>
        <v>248262.13341641199</v>
      </c>
      <c r="T308" s="5">
        <f t="shared" ca="1" si="166"/>
        <v>263466.72637298115</v>
      </c>
      <c r="U308" s="5">
        <f t="shared" ca="1" si="166"/>
        <v>272834.23548850056</v>
      </c>
      <c r="V308" s="5">
        <f t="shared" ca="1" si="166"/>
        <v>282413.36421012209</v>
      </c>
      <c r="W308" s="5">
        <f t="shared" ca="1" si="166"/>
        <v>289431.72711628349</v>
      </c>
      <c r="X308" s="5">
        <f t="shared" ca="1" si="166"/>
        <v>301127.72442724218</v>
      </c>
      <c r="Y308" s="5">
        <f t="shared" ca="1" si="166"/>
        <v>307092.90366392152</v>
      </c>
      <c r="Z308" s="5"/>
    </row>
    <row r="309" spans="2:26" ht="16.5" hidden="1" outlineLevel="1">
      <c r="B309" s="143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</row>
    <row r="310" spans="2:26" ht="16.5" hidden="1" outlineLevel="1">
      <c r="B310" s="1435" t="s">
        <v>5155</v>
      </c>
      <c r="C310" s="5"/>
      <c r="D310" s="5"/>
      <c r="E310" s="5">
        <f>E278</f>
        <v>-151327.91569470931</v>
      </c>
      <c r="F310" s="5">
        <f t="shared" ref="F310:Y310" ca="1" si="167">F278</f>
        <v>-23968.059599301123</v>
      </c>
      <c r="G310" s="5">
        <f t="shared" ca="1" si="167"/>
        <v>26103.325619490781</v>
      </c>
      <c r="H310" s="5">
        <f t="shared" ca="1" si="167"/>
        <v>67220.845389532391</v>
      </c>
      <c r="I310" s="5">
        <f t="shared" ca="1" si="167"/>
        <v>109440.44403498987</v>
      </c>
      <c r="J310" s="5">
        <f t="shared" ca="1" si="167"/>
        <v>106214.38227417576</v>
      </c>
      <c r="K310" s="5">
        <f t="shared" ca="1" si="167"/>
        <v>81855.145291694032</v>
      </c>
      <c r="L310" s="5">
        <f t="shared" ca="1" si="167"/>
        <v>106857.26156289919</v>
      </c>
      <c r="M310" s="5">
        <f t="shared" ca="1" si="167"/>
        <v>129113.1562205354</v>
      </c>
      <c r="N310" s="5">
        <f t="shared" ca="1" si="167"/>
        <v>163596.36223212094</v>
      </c>
      <c r="O310" s="5">
        <f t="shared" ca="1" si="167"/>
        <v>151543.2669554452</v>
      </c>
      <c r="P310" s="5">
        <f t="shared" ca="1" si="167"/>
        <v>112642.0974151206</v>
      </c>
      <c r="Q310" s="5">
        <f t="shared" ca="1" si="167"/>
        <v>131761.16573556873</v>
      </c>
      <c r="R310" s="5">
        <f t="shared" ca="1" si="167"/>
        <v>145932.31152493815</v>
      </c>
      <c r="S310" s="5">
        <f t="shared" ca="1" si="167"/>
        <v>176114.50737691543</v>
      </c>
      <c r="T310" s="5">
        <f t="shared" ca="1" si="167"/>
        <v>161719.36614995898</v>
      </c>
      <c r="U310" s="5">
        <f t="shared" ca="1" si="167"/>
        <v>115886.61054029096</v>
      </c>
      <c r="V310" s="5">
        <f t="shared" ca="1" si="167"/>
        <v>137834.21895899624</v>
      </c>
      <c r="W310" s="5">
        <f t="shared" ca="1" si="167"/>
        <v>117459.66704680593</v>
      </c>
      <c r="X310" s="5">
        <f t="shared" ca="1" si="167"/>
        <v>227673.3030349738</v>
      </c>
      <c r="Y310" s="5">
        <f t="shared" ca="1" si="167"/>
        <v>135057.98004079316</v>
      </c>
      <c r="Z310" s="5"/>
    </row>
    <row r="311" spans="2:26" ht="16.5" hidden="1" outlineLevel="1">
      <c r="B311" s="1435" t="s">
        <v>5154</v>
      </c>
      <c r="C311" s="5"/>
      <c r="D311" s="5"/>
      <c r="E311" s="5">
        <f>E310</f>
        <v>-151327.91569470931</v>
      </c>
      <c r="F311" s="5">
        <f ca="1">E311+F310</f>
        <v>-175295.97529401042</v>
      </c>
      <c r="G311" s="5">
        <f t="shared" ref="G311" ca="1" si="168">F311+G310</f>
        <v>-149192.64967451963</v>
      </c>
      <c r="H311" s="5">
        <f t="shared" ref="H311" ca="1" si="169">G311+H310</f>
        <v>-81971.804284987244</v>
      </c>
      <c r="I311" s="5">
        <f t="shared" ref="I311" ca="1" si="170">H311+I310</f>
        <v>27468.639750002621</v>
      </c>
      <c r="J311" s="5">
        <f t="shared" ref="J311" ca="1" si="171">I311+J310</f>
        <v>133683.02202417838</v>
      </c>
      <c r="K311" s="5">
        <f t="shared" ref="K311" ca="1" si="172">J311+K310</f>
        <v>215538.16731587242</v>
      </c>
      <c r="L311" s="5">
        <f t="shared" ref="L311" ca="1" si="173">K311+L310</f>
        <v>322395.42887877161</v>
      </c>
      <c r="M311" s="5">
        <f t="shared" ref="M311" ca="1" si="174">L311+M310</f>
        <v>451508.58509930701</v>
      </c>
      <c r="N311" s="5">
        <f t="shared" ref="N311" ca="1" si="175">M311+N310</f>
        <v>615104.94733142795</v>
      </c>
      <c r="O311" s="5">
        <f t="shared" ref="O311" ca="1" si="176">N311+O310</f>
        <v>766648.21428687312</v>
      </c>
      <c r="P311" s="5">
        <f t="shared" ref="P311" ca="1" si="177">O311+P310</f>
        <v>879290.31170199369</v>
      </c>
      <c r="Q311" s="5">
        <f t="shared" ref="Q311" ca="1" si="178">P311+Q310</f>
        <v>1011051.4774375624</v>
      </c>
      <c r="R311" s="5">
        <f t="shared" ref="R311" ca="1" si="179">Q311+R310</f>
        <v>1156983.7889625006</v>
      </c>
      <c r="S311" s="5">
        <f t="shared" ref="S311" ca="1" si="180">R311+S310</f>
        <v>1333098.2963394159</v>
      </c>
      <c r="T311" s="5">
        <f t="shared" ref="T311" ca="1" si="181">S311+T310</f>
        <v>1494817.6624893749</v>
      </c>
      <c r="U311" s="5">
        <f t="shared" ref="U311" ca="1" si="182">T311+U310</f>
        <v>1610704.2730296659</v>
      </c>
      <c r="V311" s="5">
        <f t="shared" ref="V311" ca="1" si="183">U311+V310</f>
        <v>1748538.4919886622</v>
      </c>
      <c r="W311" s="5">
        <f t="shared" ref="W311" ca="1" si="184">V311+W310</f>
        <v>1865998.159035468</v>
      </c>
      <c r="X311" s="5">
        <f t="shared" ref="X311" ca="1" si="185">W311+X310</f>
        <v>2093671.4620704418</v>
      </c>
      <c r="Y311" s="5">
        <f t="shared" ref="Y311" ca="1" si="186">X311+Y310</f>
        <v>2228729.4421112351</v>
      </c>
      <c r="Z311" s="5"/>
    </row>
    <row r="312" spans="2:26" ht="16.5" hidden="1" outlineLevel="1">
      <c r="B312" s="143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</row>
    <row r="313" spans="2:26" ht="16.5" hidden="1" outlineLevel="1">
      <c r="B313" s="1435" t="s">
        <v>1726</v>
      </c>
      <c r="C313" s="5"/>
      <c r="D313" s="5"/>
      <c r="E313" s="33">
        <f>E302</f>
        <v>-47054.773515538094</v>
      </c>
      <c r="F313" s="33">
        <f t="shared" ref="F313:Y313" ca="1" si="187">F302</f>
        <v>-18195.040098214296</v>
      </c>
      <c r="G313" s="33">
        <f t="shared" ca="1" si="187"/>
        <v>-7715.9236824610107</v>
      </c>
      <c r="H313" s="33">
        <f t="shared" ca="1" si="187"/>
        <v>16341.014904587828</v>
      </c>
      <c r="I313" s="33">
        <f t="shared" ca="1" si="187"/>
        <v>35171.802330620274</v>
      </c>
      <c r="J313" s="33">
        <f t="shared" ca="1" si="187"/>
        <v>35644.665978838944</v>
      </c>
      <c r="K313" s="33">
        <f t="shared" ca="1" si="187"/>
        <v>28203.021223367705</v>
      </c>
      <c r="L313" s="33">
        <f t="shared" ca="1" si="187"/>
        <v>31902.800500205034</v>
      </c>
      <c r="M313" s="33">
        <f t="shared" ca="1" si="187"/>
        <v>33141.591619694809</v>
      </c>
      <c r="N313" s="33">
        <f t="shared" ca="1" si="187"/>
        <v>36103.940276481706</v>
      </c>
      <c r="O313" s="33">
        <f t="shared" ca="1" si="187"/>
        <v>28753.830029679604</v>
      </c>
      <c r="P313" s="33">
        <f t="shared" ca="1" si="187"/>
        <v>18375.445632635488</v>
      </c>
      <c r="Q313" s="33">
        <f t="shared" ca="1" si="187"/>
        <v>18480.030181815688</v>
      </c>
      <c r="R313" s="33">
        <f t="shared" ca="1" si="187"/>
        <v>17597.250050507875</v>
      </c>
      <c r="S313" s="33">
        <f t="shared" ca="1" si="187"/>
        <v>18258.562056441657</v>
      </c>
      <c r="T313" s="33">
        <f t="shared" ca="1" si="187"/>
        <v>14414.897747101324</v>
      </c>
      <c r="U313" s="33">
        <f t="shared" ca="1" si="187"/>
        <v>8880.9800059074587</v>
      </c>
      <c r="V313" s="33">
        <f t="shared" ca="1" si="187"/>
        <v>9081.6085259840638</v>
      </c>
      <c r="W313" s="33">
        <f t="shared" ca="1" si="187"/>
        <v>6653.8436072144368</v>
      </c>
      <c r="X313" s="33">
        <f t="shared" ca="1" si="187"/>
        <v>11088.531325332104</v>
      </c>
      <c r="Y313" s="33">
        <f t="shared" ca="1" si="187"/>
        <v>5655.3601260804253</v>
      </c>
      <c r="Z313" s="5"/>
    </row>
    <row r="314" spans="2:26" ht="16.5" hidden="1" outlineLevel="1">
      <c r="B314" s="1435" t="s">
        <v>1728</v>
      </c>
      <c r="C314" s="5"/>
      <c r="D314" s="5"/>
      <c r="E314" s="5">
        <f>E313</f>
        <v>-47054.773515538094</v>
      </c>
      <c r="F314" s="5">
        <f ca="1">E314+F313</f>
        <v>-65249.813613752391</v>
      </c>
      <c r="G314" s="5">
        <f t="shared" ref="G314:Y314" ca="1" si="188">F314+G313</f>
        <v>-72965.737296213396</v>
      </c>
      <c r="H314" s="5">
        <f t="shared" ca="1" si="188"/>
        <v>-56624.722391625568</v>
      </c>
      <c r="I314" s="5">
        <f t="shared" ca="1" si="188"/>
        <v>-21452.920061005294</v>
      </c>
      <c r="J314" s="5">
        <f t="shared" ca="1" si="188"/>
        <v>14191.74591783365</v>
      </c>
      <c r="K314" s="5">
        <f t="shared" ca="1" si="188"/>
        <v>42394.767141201359</v>
      </c>
      <c r="L314" s="5">
        <f t="shared" ca="1" si="188"/>
        <v>74297.567641406393</v>
      </c>
      <c r="M314" s="5">
        <f t="shared" ca="1" si="188"/>
        <v>107439.1592611012</v>
      </c>
      <c r="N314" s="5">
        <f t="shared" ca="1" si="188"/>
        <v>143543.09953758289</v>
      </c>
      <c r="O314" s="5">
        <f t="shared" ca="1" si="188"/>
        <v>172296.9295672625</v>
      </c>
      <c r="P314" s="5">
        <f t="shared" ca="1" si="188"/>
        <v>190672.375199898</v>
      </c>
      <c r="Q314" s="5">
        <f t="shared" ca="1" si="188"/>
        <v>209152.4053817137</v>
      </c>
      <c r="R314" s="5">
        <f t="shared" ca="1" si="188"/>
        <v>226749.65543222157</v>
      </c>
      <c r="S314" s="5">
        <f t="shared" ca="1" si="188"/>
        <v>245008.21748866321</v>
      </c>
      <c r="T314" s="5">
        <f t="shared" ca="1" si="188"/>
        <v>259423.11523576453</v>
      </c>
      <c r="U314" s="5">
        <f t="shared" ca="1" si="188"/>
        <v>268304.09524167201</v>
      </c>
      <c r="V314" s="5">
        <f t="shared" ca="1" si="188"/>
        <v>277385.70376765606</v>
      </c>
      <c r="W314" s="5">
        <f t="shared" ca="1" si="188"/>
        <v>284039.54737487051</v>
      </c>
      <c r="X314" s="5">
        <f t="shared" ca="1" si="188"/>
        <v>295128.07870020263</v>
      </c>
      <c r="Y314" s="5">
        <f t="shared" ca="1" si="188"/>
        <v>300783.43882628303</v>
      </c>
      <c r="Z314" s="5"/>
    </row>
    <row r="315" spans="2:26" ht="16.5" hidden="1" outlineLevel="1">
      <c r="B315" s="143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</row>
    <row r="316" spans="2:26" ht="16.5" hidden="1" outlineLevel="1">
      <c r="B316" s="1435" t="s">
        <v>5156</v>
      </c>
      <c r="C316" s="5"/>
      <c r="D316" s="5"/>
      <c r="E316" s="5">
        <f>E283</f>
        <v>-57857.50710570324</v>
      </c>
      <c r="F316" s="5">
        <f t="shared" ref="F316:Y316" ca="1" si="189">F283</f>
        <v>-26606.113368308557</v>
      </c>
      <c r="G316" s="5">
        <f t="shared" ca="1" si="189"/>
        <v>-12826.387795538627</v>
      </c>
      <c r="H316" s="5">
        <f t="shared" ca="1" si="189"/>
        <v>30862.14673440779</v>
      </c>
      <c r="I316" s="5">
        <f t="shared" ca="1" si="189"/>
        <v>75652.760139770064</v>
      </c>
      <c r="J316" s="5">
        <f t="shared" ca="1" si="189"/>
        <v>88281.93361967185</v>
      </c>
      <c r="K316" s="5">
        <f t="shared" ca="1" si="189"/>
        <v>81217.377564711642</v>
      </c>
      <c r="L316" s="5">
        <f t="shared" ca="1" si="189"/>
        <v>106857.26156289919</v>
      </c>
      <c r="M316" s="5">
        <f t="shared" ca="1" si="189"/>
        <v>129113.1562205354</v>
      </c>
      <c r="N316" s="5">
        <f t="shared" ca="1" si="189"/>
        <v>163596.36223212094</v>
      </c>
      <c r="O316" s="5">
        <f t="shared" ca="1" si="189"/>
        <v>151543.2669554452</v>
      </c>
      <c r="P316" s="5">
        <f t="shared" ca="1" si="189"/>
        <v>112642.0974151206</v>
      </c>
      <c r="Q316" s="5">
        <f t="shared" ca="1" si="189"/>
        <v>131761.16573556873</v>
      </c>
      <c r="R316" s="5">
        <f t="shared" ca="1" si="189"/>
        <v>145932.31152493815</v>
      </c>
      <c r="S316" s="5">
        <f t="shared" ca="1" si="189"/>
        <v>176114.50737691543</v>
      </c>
      <c r="T316" s="5">
        <f t="shared" ca="1" si="189"/>
        <v>161719.36614995898</v>
      </c>
      <c r="U316" s="5">
        <f t="shared" ca="1" si="189"/>
        <v>115886.61054029096</v>
      </c>
      <c r="V316" s="5">
        <f t="shared" ca="1" si="189"/>
        <v>137834.21895899624</v>
      </c>
      <c r="W316" s="5">
        <f t="shared" ca="1" si="189"/>
        <v>117459.66704680593</v>
      </c>
      <c r="X316" s="5">
        <f t="shared" ca="1" si="189"/>
        <v>227673.3030349738</v>
      </c>
      <c r="Y316" s="5">
        <f t="shared" ca="1" si="189"/>
        <v>135057.98004079319</v>
      </c>
      <c r="Z316" s="5"/>
    </row>
    <row r="317" spans="2:26" ht="16.5" hidden="1" outlineLevel="1">
      <c r="B317" s="1435" t="s">
        <v>5154</v>
      </c>
      <c r="C317" s="5"/>
      <c r="D317" s="5"/>
      <c r="E317" s="5">
        <f>E316</f>
        <v>-57857.50710570324</v>
      </c>
      <c r="F317" s="5">
        <f ca="1">E317+F316</f>
        <v>-84463.620474011797</v>
      </c>
      <c r="G317" s="5">
        <f t="shared" ref="G317" ca="1" si="190">F317+G316</f>
        <v>-97290.008269550424</v>
      </c>
      <c r="H317" s="5">
        <f t="shared" ref="H317" ca="1" si="191">G317+H316</f>
        <v>-66427.861535142642</v>
      </c>
      <c r="I317" s="5">
        <f t="shared" ref="I317" ca="1" si="192">H317+I316</f>
        <v>9224.8986046274222</v>
      </c>
      <c r="J317" s="5">
        <f t="shared" ref="J317" ca="1" si="193">I317+J316</f>
        <v>97506.832224299273</v>
      </c>
      <c r="K317" s="5">
        <f t="shared" ref="K317" ca="1" si="194">J317+K316</f>
        <v>178724.20978901093</v>
      </c>
      <c r="L317" s="5">
        <f t="shared" ref="L317" ca="1" si="195">K317+L316</f>
        <v>285581.47135191015</v>
      </c>
      <c r="M317" s="5">
        <f t="shared" ref="M317" ca="1" si="196">L317+M316</f>
        <v>414694.62757244555</v>
      </c>
      <c r="N317" s="5">
        <f t="shared" ref="N317" ca="1" si="197">M317+N316</f>
        <v>578290.98980456649</v>
      </c>
      <c r="O317" s="5">
        <f t="shared" ref="O317" ca="1" si="198">N317+O316</f>
        <v>729834.25676001166</v>
      </c>
      <c r="P317" s="5">
        <f t="shared" ref="P317" ca="1" si="199">O317+P316</f>
        <v>842476.35417513223</v>
      </c>
      <c r="Q317" s="5">
        <f t="shared" ref="Q317" ca="1" si="200">P317+Q316</f>
        <v>974237.51991070097</v>
      </c>
      <c r="R317" s="5">
        <f t="shared" ref="R317" ca="1" si="201">Q317+R316</f>
        <v>1120169.8314356392</v>
      </c>
      <c r="S317" s="5">
        <f t="shared" ref="S317" ca="1" si="202">R317+S316</f>
        <v>1296284.3388125547</v>
      </c>
      <c r="T317" s="5">
        <f t="shared" ref="T317" ca="1" si="203">S317+T316</f>
        <v>1458003.7049625136</v>
      </c>
      <c r="U317" s="5">
        <f t="shared" ref="U317" ca="1" si="204">T317+U316</f>
        <v>1573890.3155028047</v>
      </c>
      <c r="V317" s="5">
        <f t="shared" ref="V317" ca="1" si="205">U317+V316</f>
        <v>1711724.5344618009</v>
      </c>
      <c r="W317" s="5">
        <f t="shared" ref="W317" ca="1" si="206">V317+W316</f>
        <v>1829184.2015086068</v>
      </c>
      <c r="X317" s="5">
        <f t="shared" ref="X317" ca="1" si="207">W317+X316</f>
        <v>2056857.5045435806</v>
      </c>
      <c r="Y317" s="5">
        <f t="shared" ref="Y317" ca="1" si="208">X317+Y316</f>
        <v>2191915.4845843739</v>
      </c>
      <c r="Z317" s="5"/>
    </row>
    <row r="318" spans="2:26" ht="16.5" collapsed="1">
      <c r="B318" s="1373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</row>
    <row r="319" spans="2:26" ht="18" customHeight="1">
      <c r="B319" s="1425" t="s">
        <v>1248</v>
      </c>
      <c r="C319" s="1426"/>
      <c r="D319" s="1426"/>
      <c r="E319" s="1426"/>
      <c r="F319" s="1426"/>
      <c r="G319" s="1426"/>
      <c r="H319" s="1426"/>
      <c r="I319" s="1426"/>
      <c r="J319" s="1426"/>
      <c r="K319" s="1426"/>
      <c r="L319" s="1426"/>
      <c r="M319" s="1426"/>
      <c r="N319" s="1426"/>
      <c r="O319" s="1426"/>
      <c r="P319" s="1426"/>
      <c r="Q319" s="1426"/>
      <c r="R319" s="1426"/>
      <c r="S319" s="1426"/>
      <c r="T319" s="1426"/>
      <c r="U319" s="1426"/>
      <c r="V319" s="1426"/>
      <c r="W319" s="1426"/>
      <c r="X319" s="1426"/>
      <c r="Y319" s="1426"/>
    </row>
    <row r="320" spans="2:26" hidden="1" outlineLevel="1">
      <c r="B320" s="7"/>
      <c r="E320" s="9"/>
      <c r="F320" s="9"/>
      <c r="G320" s="9"/>
      <c r="H320" s="9"/>
      <c r="I320" s="9"/>
      <c r="T320" s="15"/>
    </row>
    <row r="321" spans="2:33" ht="16.5" hidden="1" outlineLevel="1">
      <c r="D321" s="938"/>
      <c r="E321" s="1235" t="str">
        <f>E327</f>
        <v>Outorga em f (Arrecadação)</v>
      </c>
      <c r="F321" s="1236"/>
      <c r="G321" s="1411"/>
      <c r="I321" s="1235" t="str">
        <f>I327</f>
        <v>Outorga em f (Premiação)</v>
      </c>
      <c r="J321" s="1236"/>
      <c r="K321" s="1411"/>
      <c r="M321" s="1235" t="str">
        <f>M327</f>
        <v>VPL FCFF em f (Arrecadação)</v>
      </c>
      <c r="N321" s="1236"/>
      <c r="O321" s="1411"/>
      <c r="Q321" s="1235" t="str">
        <f>Q327</f>
        <v>VPL FCFF em f (Premiação)</v>
      </c>
      <c r="R321" s="1236"/>
      <c r="S321" s="1411"/>
      <c r="T321" s="15"/>
      <c r="U321" s="15"/>
      <c r="V321" s="15"/>
      <c r="W321" s="15"/>
      <c r="X321" s="15"/>
      <c r="AA321" s="4"/>
      <c r="AB321" s="4"/>
      <c r="AC321" s="4"/>
      <c r="AD321" s="4"/>
      <c r="AE321" s="4"/>
      <c r="AF321" s="4"/>
      <c r="AG321" s="4"/>
    </row>
    <row r="322" spans="2:33" hidden="1" outlineLevel="1">
      <c r="E322" s="1412" t="s">
        <v>1002</v>
      </c>
      <c r="F322" s="1408" t="s">
        <v>1187</v>
      </c>
      <c r="G322" s="651"/>
      <c r="I322" s="1412" t="s">
        <v>13</v>
      </c>
      <c r="J322" s="1408" t="s">
        <v>1187</v>
      </c>
      <c r="K322" s="1408"/>
      <c r="M322" s="1412" t="s">
        <v>13</v>
      </c>
      <c r="N322" s="1408" t="s">
        <v>1186</v>
      </c>
      <c r="O322" s="1408"/>
      <c r="Q322" s="1412" t="s">
        <v>13</v>
      </c>
      <c r="R322" s="1408" t="s">
        <v>1186</v>
      </c>
      <c r="S322" s="1408"/>
      <c r="AA322" s="4"/>
      <c r="AB322" s="4"/>
      <c r="AC322" s="4"/>
      <c r="AD322" s="4"/>
      <c r="AE322" s="4"/>
      <c r="AF322" s="4"/>
      <c r="AG322" s="4"/>
    </row>
    <row r="323" spans="2:33" hidden="1" outlineLevel="1">
      <c r="E323" s="1413">
        <v>0</v>
      </c>
      <c r="F323" s="1409">
        <f>P262</f>
        <v>2952164.8810057286</v>
      </c>
      <c r="G323" s="651"/>
      <c r="I323" s="1413">
        <v>0</v>
      </c>
      <c r="J323" s="1409">
        <f>P262</f>
        <v>2952164.8810057286</v>
      </c>
      <c r="K323" s="651"/>
      <c r="M323" s="1413">
        <v>0</v>
      </c>
      <c r="N323" s="1409">
        <f ca="1">H262</f>
        <v>307092.90366392152</v>
      </c>
      <c r="O323" s="651"/>
      <c r="P323" s="53"/>
      <c r="Q323" s="1416">
        <v>0</v>
      </c>
      <c r="R323" s="1409">
        <f ca="1">H262</f>
        <v>307092.90366392152</v>
      </c>
      <c r="S323" s="651"/>
      <c r="AA323" s="4"/>
      <c r="AB323" s="4"/>
      <c r="AC323" s="4"/>
      <c r="AD323" s="4"/>
      <c r="AE323" s="4"/>
      <c r="AF323" s="4"/>
      <c r="AG323" s="4"/>
    </row>
    <row r="324" spans="2:33" hidden="1" outlineLevel="1">
      <c r="E324" s="1414">
        <v>-0.1</v>
      </c>
      <c r="F324" s="1410">
        <f t="dataTable" ref="F324:F325" dt2D="0" dtr="0" r1="E323" ca="1"/>
        <v>2656948.3929051561</v>
      </c>
      <c r="G324" s="651"/>
      <c r="I324" s="1414">
        <v>-0.03</v>
      </c>
      <c r="J324" s="1410">
        <f t="dataTable" ref="J324:J325" dt2D="0" dtr="0" r1="I323" ca="1"/>
        <v>3173052.8935337551</v>
      </c>
      <c r="K324" s="651"/>
      <c r="M324" s="1414">
        <v>-0.1</v>
      </c>
      <c r="N324" s="1410">
        <f t="dataTable" ref="N324:N325" dt2D="0" dtr="0" r1="M323" ca="1"/>
        <v>143239.08144235268</v>
      </c>
      <c r="O324" s="651"/>
      <c r="P324" s="53"/>
      <c r="Q324" s="1417">
        <v>-0.03</v>
      </c>
      <c r="R324" s="1410">
        <f t="dataTable" ref="R324:R325" dt2D="0" dtr="0" r1="Q323" ca="1"/>
        <v>452702.8378800113</v>
      </c>
      <c r="S324" s="651"/>
      <c r="AA324" s="933"/>
      <c r="AB324" s="934"/>
      <c r="AC324" s="935"/>
      <c r="AD324" s="935"/>
      <c r="AE324" s="936"/>
      <c r="AF324" s="936"/>
      <c r="AG324" s="4"/>
    </row>
    <row r="325" spans="2:33" hidden="1" outlineLevel="1">
      <c r="E325" s="1415">
        <v>0.1</v>
      </c>
      <c r="F325" s="1410">
        <v>3247381.3691063011</v>
      </c>
      <c r="G325" s="651"/>
      <c r="I325" s="1415">
        <v>0.03</v>
      </c>
      <c r="J325" s="1410">
        <v>2731276.8684777017</v>
      </c>
      <c r="K325" s="651"/>
      <c r="M325" s="1415">
        <v>0.1</v>
      </c>
      <c r="N325" s="1410">
        <v>469805.81052956136</v>
      </c>
      <c r="O325" s="651"/>
      <c r="Q325" s="1415">
        <v>0.03</v>
      </c>
      <c r="R325" s="1410">
        <v>160522.42570914392</v>
      </c>
      <c r="S325" s="651"/>
    </row>
    <row r="326" spans="2:33" hidden="1" outlineLevel="1">
      <c r="AA326" s="4"/>
      <c r="AB326" s="4"/>
      <c r="AC326" s="4"/>
      <c r="AD326" s="4"/>
      <c r="AE326" s="4"/>
      <c r="AF326" s="4"/>
      <c r="AG326" s="4"/>
    </row>
    <row r="327" spans="2:33" hidden="1" outlineLevel="1">
      <c r="E327" s="1421" t="s">
        <v>1242</v>
      </c>
      <c r="F327" s="1422"/>
      <c r="G327" s="1422"/>
      <c r="H327" s="7"/>
      <c r="I327" s="1421" t="s">
        <v>1243</v>
      </c>
      <c r="J327" s="1421"/>
      <c r="K327" s="1421"/>
      <c r="L327" s="7"/>
      <c r="M327" s="1421" t="s">
        <v>1245</v>
      </c>
      <c r="N327" s="1421"/>
      <c r="O327" s="1421"/>
      <c r="P327" s="7"/>
      <c r="Q327" s="1421" t="s">
        <v>1244</v>
      </c>
      <c r="R327" s="1422"/>
      <c r="S327" s="1421"/>
      <c r="AA327" s="4"/>
      <c r="AB327" s="4"/>
      <c r="AC327" s="4"/>
      <c r="AD327" s="4"/>
      <c r="AE327" s="4"/>
      <c r="AF327" s="4"/>
      <c r="AG327" s="4"/>
    </row>
    <row r="328" spans="2:33" hidden="1" outlineLevel="1">
      <c r="D328" s="931"/>
      <c r="E328" s="1418">
        <f>E324</f>
        <v>-0.1</v>
      </c>
      <c r="F328" s="1418">
        <f>E323</f>
        <v>0</v>
      </c>
      <c r="G328" s="1419">
        <f>E325</f>
        <v>0.1</v>
      </c>
      <c r="H328" s="7"/>
      <c r="I328" s="1420">
        <v>0.03</v>
      </c>
      <c r="J328" s="1418">
        <f>F328</f>
        <v>0</v>
      </c>
      <c r="K328" s="1418">
        <v>-0.03</v>
      </c>
      <c r="L328" s="7"/>
      <c r="M328" s="1418">
        <f>E328</f>
        <v>-0.1</v>
      </c>
      <c r="N328" s="1418">
        <f>F328</f>
        <v>0</v>
      </c>
      <c r="O328" s="1419">
        <f>G328</f>
        <v>0.1</v>
      </c>
      <c r="P328" s="7"/>
      <c r="Q328" s="1420">
        <v>0.03</v>
      </c>
      <c r="R328" s="1418">
        <f>F328</f>
        <v>0</v>
      </c>
      <c r="S328" s="1418">
        <v>-0.03</v>
      </c>
      <c r="AA328" s="4"/>
      <c r="AB328" s="937"/>
      <c r="AC328" s="937"/>
      <c r="AD328" s="937"/>
      <c r="AE328" s="937"/>
      <c r="AF328" s="937"/>
      <c r="AG328" s="4"/>
    </row>
    <row r="329" spans="2:33" hidden="1" outlineLevel="1">
      <c r="E329" s="1233">
        <f>F324</f>
        <v>2656948.3929051561</v>
      </c>
      <c r="F329" s="932">
        <f>F323</f>
        <v>2952164.8810057286</v>
      </c>
      <c r="G329" s="1234">
        <f>F325</f>
        <v>3247381.3691063011</v>
      </c>
      <c r="I329" s="1233">
        <f>J325</f>
        <v>2731276.8684777017</v>
      </c>
      <c r="J329" s="932">
        <f>J323</f>
        <v>2952164.8810057286</v>
      </c>
      <c r="K329" s="1234">
        <f>J324</f>
        <v>3173052.8935337551</v>
      </c>
      <c r="M329" s="1233">
        <f>N324</f>
        <v>143239.08144235268</v>
      </c>
      <c r="N329" s="932">
        <f ca="1">N323</f>
        <v>307092.90366392152</v>
      </c>
      <c r="O329" s="1234">
        <f>N325</f>
        <v>469805.81052956136</v>
      </c>
      <c r="Q329" s="1233">
        <f>R325</f>
        <v>160522.42570914392</v>
      </c>
      <c r="R329" s="932">
        <f ca="1">R323</f>
        <v>307092.90366392152</v>
      </c>
      <c r="S329" s="1234">
        <f>R324</f>
        <v>452702.8378800113</v>
      </c>
      <c r="AA329" s="4"/>
      <c r="AB329" s="4"/>
      <c r="AC329" s="4"/>
      <c r="AD329" s="4"/>
      <c r="AE329" s="4"/>
      <c r="AF329" s="4"/>
      <c r="AG329" s="4"/>
    </row>
    <row r="330" spans="2:33" hidden="1" outlineLevel="1">
      <c r="G330" s="53"/>
      <c r="AA330" s="4"/>
      <c r="AB330" s="4"/>
      <c r="AC330" s="4"/>
      <c r="AD330" s="4"/>
      <c r="AE330" s="4"/>
      <c r="AF330" s="4"/>
      <c r="AG330" s="4"/>
    </row>
    <row r="331" spans="2:33" hidden="1" outlineLevel="1">
      <c r="B331" s="905"/>
      <c r="C331" s="905"/>
      <c r="D331" s="1407"/>
      <c r="E331" s="905"/>
      <c r="F331" s="905"/>
      <c r="G331" s="905"/>
      <c r="H331" s="905"/>
      <c r="I331" s="905"/>
      <c r="J331" s="905"/>
      <c r="K331" s="905"/>
      <c r="L331" s="905"/>
      <c r="M331" s="905"/>
      <c r="N331" s="905"/>
      <c r="O331" s="905"/>
      <c r="P331" s="905"/>
      <c r="Q331" s="905"/>
      <c r="R331" s="905"/>
      <c r="S331" s="905"/>
      <c r="T331" s="905"/>
      <c r="U331" s="905"/>
      <c r="V331" s="905"/>
      <c r="W331" s="905"/>
      <c r="X331" s="905"/>
      <c r="Y331" s="905"/>
      <c r="AA331" s="4"/>
      <c r="AB331" s="4"/>
      <c r="AC331" s="4"/>
      <c r="AD331" s="4"/>
      <c r="AE331" s="4"/>
      <c r="AF331" s="4"/>
      <c r="AG331" s="4"/>
    </row>
    <row r="332" spans="2:33" collapsed="1"/>
  </sheetData>
  <sheetProtection formatCells="0" formatColumns="0" formatRows="0" insertColumns="0" insertRows="0" insertHyperlinks="0" deleteColumns="0" deleteRows="0" sort="0" autoFilter="0" pivotTables="0"/>
  <sortState xmlns:xlrd2="http://schemas.microsoft.com/office/spreadsheetml/2017/richdata2" ref="L271:O271">
    <sortCondition ref="O271"/>
  </sortState>
  <conditionalFormatting sqref="E4:K4 N4 E3:Y3 R4:X4 P4">
    <cfRule type="containsText" dxfId="91" priority="6" operator="containsText" text="OK">
      <formula>NOT(ISERROR(SEARCH("OK",E3)))</formula>
    </cfRule>
    <cfRule type="containsText" dxfId="90" priority="7" operator="containsText" text="ERROR">
      <formula>NOT(ISERROR(SEARCH("ERROR",E3)))</formula>
    </cfRule>
  </conditionalFormatting>
  <conditionalFormatting sqref="E283:Y283">
    <cfRule type="cellIs" dxfId="89" priority="3" operator="lessThan">
      <formula>0</formula>
    </cfRule>
  </conditionalFormatting>
  <conditionalFormatting sqref="E278:Y278">
    <cfRule type="cellIs" dxfId="88" priority="2" operator="lessThan">
      <formula>0</formula>
    </cfRule>
  </conditionalFormatting>
  <conditionalFormatting sqref="E186:X186">
    <cfRule type="cellIs" dxfId="87" priority="1" operator="lessThan">
      <formula>0</formula>
    </cfRule>
  </conditionalFormatting>
  <dataValidations count="1">
    <dataValidation type="list" allowBlank="1" showInputMessage="1" showErrorMessage="1" sqref="J4" xr:uid="{84A8E616-5A8D-4B6A-8A26-5C56BF90B59E}">
      <formula1>$AF$1:$AF$3</formula1>
    </dataValidation>
  </dataValidations>
  <pageMargins left="0.70866141732283472" right="0.70866141732283472" top="0.74803149606299213" bottom="0.74803149606299213" header="0.31496062992125984" footer="0.31496062992125984"/>
  <pageSetup scale="78" orientation="landscape" r:id="rId1"/>
  <ignoredErrors>
    <ignoredError sqref="E3:N3 F72:Y74 F76:Y77 F80 F223:Y223 E164:Y164 E174:Y174 E246:Y246 E228:Y230 H243:Y243 E250:Y251 E234:Y234 F280:Y280 C279 F274:G274 M274:Y274 F273:X273 F282:Y282 H285:Y285 F124:Y124 G272:Y272 I274:K274 E117:Y117 E118:Q118 T118:Y118 E193:Y195 E236:F236 H236:Y236 D244:Y244 F110:Y110 D240:G243 H281:X281 B63:Y66 B62:E62 G62:Y62 B54:E54 L261 F275:Y277 P261 O38:Y38 C53 F235:Y235 E185:Y185 Y182 E144:X144 I80:Y80 AA278:AA279 H261:J261 E276:E277 D237:D239 F239:G239 AA283 B55:Y61 E119:Y120 E166:Y169 E183:Y183 B40:B51 B24:D36 E179:Y180 E323:R325 E279:Y279 E294:X295 D296:Y297 D299:D300 E299:Y305 E307:Y309 E306:Y306 E313:Y314 E310:Y312 E315:Y317 H264:I264 K264:L264 I263:J263 H262:L262 H265:L266 H263 K263:L263 J264 E298:Y298 D302" unlockedFormula="1"/>
    <ignoredError sqref="F104:Y104 E196:Y197 E199:Y199 E200" formula="1"/>
    <ignoredError sqref="F200:Y200 E198:Y198" formula="1" unlockedFormula="1"/>
  </ignoredErrors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35ED9-55A1-41A1-AEE6-F47A1428ADD4}">
  <sheetPr>
    <tabColor rgb="FF002060"/>
  </sheetPr>
  <dimension ref="F4:W4"/>
  <sheetViews>
    <sheetView showGridLines="0" zoomScale="110" zoomScaleNormal="110" workbookViewId="0">
      <pane ySplit="34" topLeftCell="A35" activePane="bottomLeft" state="frozen"/>
      <selection pane="bottomLeft" activeCell="Q18" sqref="Q18"/>
    </sheetView>
  </sheetViews>
  <sheetFormatPr defaultRowHeight="15"/>
  <sheetData>
    <row r="4" spans="6:23" ht="33.75">
      <c r="F4" s="1557" t="s">
        <v>5163</v>
      </c>
      <c r="G4" s="1556"/>
      <c r="H4" s="1555"/>
      <c r="I4" s="1554"/>
      <c r="J4" s="1554"/>
      <c r="K4" s="1554"/>
      <c r="L4" s="1554"/>
      <c r="M4" s="1554"/>
      <c r="N4" s="1554"/>
      <c r="O4" s="1554"/>
      <c r="P4" s="1554"/>
      <c r="Q4" s="1554"/>
      <c r="R4" s="1554"/>
      <c r="S4" s="1554"/>
      <c r="T4" s="1554"/>
      <c r="U4" s="1554"/>
      <c r="V4" s="1554"/>
      <c r="W4" s="1554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2E7CA-D0C8-4F73-A5D8-4822DC654584}">
  <sheetPr>
    <tabColor theme="9" tint="0.89999084444715716"/>
  </sheetPr>
  <dimension ref="A1:U647"/>
  <sheetViews>
    <sheetView showGridLines="0" topLeftCell="F1" zoomScale="80" zoomScaleNormal="80" workbookViewId="0">
      <pane ySplit="2" topLeftCell="A3" activePane="bottomLeft" state="frozen"/>
      <selection activeCell="P4" sqref="P4:T5"/>
      <selection pane="bottomLeft" activeCell="T25" sqref="T25"/>
    </sheetView>
  </sheetViews>
  <sheetFormatPr defaultRowHeight="16.5"/>
  <cols>
    <col min="1" max="1" width="17.28515625" style="151" customWidth="1"/>
    <col min="2" max="2" width="28" style="151" bestFit="1" customWidth="1"/>
    <col min="3" max="4" width="17.28515625" style="151" customWidth="1"/>
    <col min="5" max="5" width="51.28515625" style="151" bestFit="1" customWidth="1"/>
    <col min="6" max="6" width="17.28515625" style="151" customWidth="1"/>
    <col min="7" max="10" width="17.28515625" style="491" customWidth="1"/>
    <col min="11" max="11" width="17.28515625" style="487" customWidth="1"/>
    <col min="12" max="13" width="17.28515625" style="151" customWidth="1"/>
    <col min="14" max="14" width="12" style="151" customWidth="1"/>
    <col min="15" max="15" width="9.140625" style="151"/>
    <col min="16" max="16" width="28.85546875" style="151" bestFit="1" customWidth="1"/>
    <col min="17" max="17" width="41.7109375" style="151" bestFit="1" customWidth="1"/>
    <col min="18" max="18" width="32.85546875" style="151" bestFit="1" customWidth="1"/>
    <col min="19" max="19" width="44.42578125" style="151" bestFit="1" customWidth="1"/>
    <col min="20" max="20" width="13.42578125" style="151" bestFit="1" customWidth="1"/>
    <col min="21" max="16384" width="9.140625" style="151"/>
  </cols>
  <sheetData>
    <row r="1" spans="1:21">
      <c r="D1" s="151">
        <f>SUM(H3:H8)/SUM(J3:J8)</f>
        <v>4013.6742115622328</v>
      </c>
      <c r="G1" s="1487">
        <f>SUM(G3:G647)</f>
        <v>21345956.729999986</v>
      </c>
      <c r="H1" s="1487">
        <f>SUM(H3:H647)</f>
        <v>46649132</v>
      </c>
      <c r="I1" s="492"/>
      <c r="J1" s="1487">
        <f>SUM(J3:J647)</f>
        <v>248219.48100000012</v>
      </c>
      <c r="K1" s="1487">
        <f>SUM(K3:K647)</f>
        <v>194774.9800000001</v>
      </c>
      <c r="L1" s="492">
        <f>'Dim. Inst.'!U52</f>
        <v>12700.166458802812</v>
      </c>
      <c r="M1" s="492">
        <f>'Dim.Prog.'!C55</f>
        <v>3385.5209289378754</v>
      </c>
      <c r="P1" s="487"/>
    </row>
    <row r="2" spans="1:21" s="222" customFormat="1" ht="84.75" customHeight="1">
      <c r="A2" s="488" t="s">
        <v>604</v>
      </c>
      <c r="B2" s="488" t="s">
        <v>603</v>
      </c>
      <c r="C2" s="488" t="s">
        <v>1553</v>
      </c>
      <c r="D2" s="488" t="s">
        <v>1565</v>
      </c>
      <c r="E2" s="488" t="s">
        <v>3863</v>
      </c>
      <c r="F2" s="488" t="s">
        <v>605</v>
      </c>
      <c r="G2" s="490" t="s">
        <v>592</v>
      </c>
      <c r="H2" s="490" t="s">
        <v>591</v>
      </c>
      <c r="I2" s="490" t="s">
        <v>4227</v>
      </c>
      <c r="J2" s="490" t="s">
        <v>607</v>
      </c>
      <c r="K2" s="489" t="s">
        <v>606</v>
      </c>
      <c r="L2" s="489" t="s">
        <v>1555</v>
      </c>
      <c r="M2" s="489" t="s">
        <v>1556</v>
      </c>
      <c r="N2" s="489" t="s">
        <v>330</v>
      </c>
      <c r="P2" s="493"/>
    </row>
    <row r="3" spans="1:21">
      <c r="A3" s="1489">
        <v>3550308</v>
      </c>
      <c r="B3" s="151" t="s">
        <v>444</v>
      </c>
      <c r="C3" s="510" t="s">
        <v>3195</v>
      </c>
      <c r="D3" s="1488" t="s">
        <v>444</v>
      </c>
      <c r="E3" s="1488" t="s">
        <v>4228</v>
      </c>
      <c r="F3" s="1488" t="s">
        <v>598</v>
      </c>
      <c r="G3" s="511">
        <v>58691.9</v>
      </c>
      <c r="H3" s="511">
        <v>12396372</v>
      </c>
      <c r="I3" s="1493">
        <f>Tabela4[[#This Row],[População estimada - pessoas '[2021']]]/$H$1</f>
        <v>0.26573639140809735</v>
      </c>
      <c r="J3" s="1494">
        <v>1521.11</v>
      </c>
      <c r="K3" s="487">
        <v>7398.26</v>
      </c>
      <c r="L3" s="491">
        <f t="shared" ref="L3:L66" si="0">$L$1*I3</f>
        <v>3374.8964050444138</v>
      </c>
      <c r="M3" s="1264">
        <f t="shared" ref="M3:M66" si="1">$M$1*I3</f>
        <v>899.65611469254054</v>
      </c>
      <c r="N3" s="1292">
        <f>Tabela4[[#This Row],[Qtde PDV Instantânea]]+Tabela4[[#This Row],[Qtde PdV Keno e Esportiva]]</f>
        <v>4274.5525197369543</v>
      </c>
    </row>
    <row r="4" spans="1:21">
      <c r="A4" s="1489">
        <v>3518800</v>
      </c>
      <c r="B4" s="151" t="s">
        <v>2640</v>
      </c>
      <c r="C4" s="510" t="s">
        <v>3195</v>
      </c>
      <c r="D4" s="1488" t="s">
        <v>2640</v>
      </c>
      <c r="E4" s="1488" t="s">
        <v>4229</v>
      </c>
      <c r="F4" s="1488" t="s">
        <v>4230</v>
      </c>
      <c r="G4" s="511">
        <v>44897.7</v>
      </c>
      <c r="H4" s="511">
        <v>1404694</v>
      </c>
      <c r="I4" s="1493">
        <f>Tabela4[[#This Row],[População estimada - pessoas '[2021']]]/$H$1</f>
        <v>3.0111900045642865E-2</v>
      </c>
      <c r="J4" s="1494">
        <v>318.67500000000001</v>
      </c>
      <c r="K4" s="487">
        <v>3834.51</v>
      </c>
      <c r="L4" s="491">
        <f t="shared" si="0"/>
        <v>382.42614297049641</v>
      </c>
      <c r="M4" s="1264">
        <f t="shared" si="1"/>
        <v>101.94446781460928</v>
      </c>
      <c r="N4" s="1292">
        <f>Tabela4[[#This Row],[Qtde PDV Instantânea]]+Tabela4[[#This Row],[Qtde PdV Keno e Esportiva]]</f>
        <v>484.37061078510567</v>
      </c>
      <c r="P4" s="1300" t="s">
        <v>1557</v>
      </c>
      <c r="Q4" s="1301" t="s">
        <v>1559</v>
      </c>
      <c r="R4" s="1301" t="s">
        <v>1560</v>
      </c>
      <c r="S4" s="1301" t="s">
        <v>1561</v>
      </c>
    </row>
    <row r="5" spans="1:21">
      <c r="A5" s="1489">
        <v>3509502</v>
      </c>
      <c r="B5" s="151" t="s">
        <v>2535</v>
      </c>
      <c r="C5" s="510" t="s">
        <v>2535</v>
      </c>
      <c r="D5" s="510" t="s">
        <v>2535</v>
      </c>
      <c r="E5" s="1488" t="s">
        <v>4078</v>
      </c>
      <c r="F5" s="1488" t="s">
        <v>4079</v>
      </c>
      <c r="G5" s="511">
        <v>51417.440000000002</v>
      </c>
      <c r="H5" s="511">
        <v>1223237</v>
      </c>
      <c r="I5" s="1493">
        <f>Tabela4[[#This Row],[População estimada - pessoas '[2021']]]/$H$1</f>
        <v>2.6222074185646156E-2</v>
      </c>
      <c r="J5" s="1494">
        <v>794.57100000000003</v>
      </c>
      <c r="K5" s="487">
        <v>1359.6</v>
      </c>
      <c r="L5" s="491">
        <f t="shared" si="0"/>
        <v>333.02470705278239</v>
      </c>
      <c r="M5" s="1264">
        <f t="shared" si="1"/>
        <v>88.775380955666662</v>
      </c>
      <c r="N5" s="1292">
        <f>Tabela4[[#This Row],[Qtde PDV Instantânea]]+Tabela4[[#This Row],[Qtde PdV Keno e Esportiva]]</f>
        <v>421.80008800844905</v>
      </c>
      <c r="P5" s="1302" t="s">
        <v>3195</v>
      </c>
      <c r="Q5" s="1301">
        <v>6455.9536779984019</v>
      </c>
      <c r="R5" s="1301">
        <v>2618.195961655033</v>
      </c>
      <c r="S5" s="1301">
        <v>9074.1496396534367</v>
      </c>
      <c r="U5" s="1299"/>
    </row>
    <row r="6" spans="1:21">
      <c r="A6" s="1489">
        <v>3548708</v>
      </c>
      <c r="B6" s="151" t="s">
        <v>2963</v>
      </c>
      <c r="C6" s="510" t="s">
        <v>3195</v>
      </c>
      <c r="D6" s="1488" t="s">
        <v>444</v>
      </c>
      <c r="E6" s="1488" t="s">
        <v>4231</v>
      </c>
      <c r="F6" s="1488" t="s">
        <v>4232</v>
      </c>
      <c r="G6" s="511">
        <v>60689.23</v>
      </c>
      <c r="H6" s="511">
        <v>849874</v>
      </c>
      <c r="I6" s="1493">
        <f>Tabela4[[#This Row],[População estimada - pessoas '[2021']]]/$H$1</f>
        <v>1.8218431159662308E-2</v>
      </c>
      <c r="J6" s="1494">
        <v>409.53199999999998</v>
      </c>
      <c r="K6" s="487">
        <v>1869.36</v>
      </c>
      <c r="L6" s="491">
        <f t="shared" si="0"/>
        <v>231.37710834595126</v>
      </c>
      <c r="M6" s="1264">
        <f t="shared" si="1"/>
        <v>61.67887998345067</v>
      </c>
      <c r="N6" s="1292">
        <f>Tabela4[[#This Row],[Qtde PDV Instantânea]]+Tabela4[[#This Row],[Qtde PdV Keno e Esportiva]]</f>
        <v>293.05598832940194</v>
      </c>
      <c r="P6" s="1302" t="s">
        <v>2535</v>
      </c>
      <c r="Q6" s="1301">
        <v>1198.3155351367332</v>
      </c>
      <c r="R6" s="1301">
        <v>485.97388571353736</v>
      </c>
      <c r="S6" s="1301">
        <v>1684.2894208502712</v>
      </c>
      <c r="U6" s="1299"/>
    </row>
    <row r="7" spans="1:21">
      <c r="A7" s="1489">
        <v>3549904</v>
      </c>
      <c r="B7" s="151" t="s">
        <v>2975</v>
      </c>
      <c r="C7" s="510" t="s">
        <v>3156</v>
      </c>
      <c r="D7" s="1488" t="s">
        <v>2975</v>
      </c>
      <c r="E7" s="1488" t="s">
        <v>4233</v>
      </c>
      <c r="F7" s="1488" t="s">
        <v>4234</v>
      </c>
      <c r="G7" s="511">
        <v>55603.18</v>
      </c>
      <c r="H7" s="511">
        <v>737310</v>
      </c>
      <c r="I7" s="1493">
        <f>Tabela4[[#This Row],[População estimada - pessoas '[2021']]]/$H$1</f>
        <v>1.5805438780725867E-2</v>
      </c>
      <c r="J7" s="1494">
        <v>1099.4090000000001</v>
      </c>
      <c r="K7" s="487">
        <v>572.96</v>
      </c>
      <c r="L7" s="491">
        <f t="shared" si="0"/>
        <v>200.73170346963587</v>
      </c>
      <c r="M7" s="1264">
        <f t="shared" si="1"/>
        <v>53.509643783193759</v>
      </c>
      <c r="N7" s="1292">
        <f>Tabela4[[#This Row],[Qtde PDV Instantânea]]+Tabela4[[#This Row],[Qtde PdV Keno e Esportiva]]</f>
        <v>254.24134725282963</v>
      </c>
      <c r="P7" s="1302" t="s">
        <v>3119</v>
      </c>
      <c r="Q7" s="1301">
        <v>846.25002488182133</v>
      </c>
      <c r="R7" s="1301">
        <v>343.19459342573731</v>
      </c>
      <c r="S7" s="1301">
        <v>1189.4446183075581</v>
      </c>
      <c r="U7" s="1299"/>
    </row>
    <row r="8" spans="1:21">
      <c r="A8" s="1489">
        <v>3547809</v>
      </c>
      <c r="B8" s="151" t="s">
        <v>2418</v>
      </c>
      <c r="C8" s="510" t="s">
        <v>3195</v>
      </c>
      <c r="D8" s="1488" t="s">
        <v>444</v>
      </c>
      <c r="E8" s="1488" t="s">
        <v>4235</v>
      </c>
      <c r="F8" s="1488" t="s">
        <v>4236</v>
      </c>
      <c r="G8" s="511">
        <v>40489.21</v>
      </c>
      <c r="H8" s="511">
        <v>723889</v>
      </c>
      <c r="I8" s="1493">
        <f>Tabela4[[#This Row],[População estimada - pessoas '[2021']]]/$H$1</f>
        <v>1.5517737822002777E-2</v>
      </c>
      <c r="J8" s="1494">
        <v>175.78200000000001</v>
      </c>
      <c r="K8" s="487">
        <v>3848.01</v>
      </c>
      <c r="L8" s="491">
        <f t="shared" si="0"/>
        <v>197.07785340349548</v>
      </c>
      <c r="M8" s="1264">
        <f t="shared" si="1"/>
        <v>52.535626166161244</v>
      </c>
      <c r="N8" s="1292">
        <f>Tabela4[[#This Row],[Qtde PDV Instantânea]]+Tabela4[[#This Row],[Qtde PdV Keno e Esportiva]]</f>
        <v>249.61347956965673</v>
      </c>
      <c r="P8" s="1302" t="s">
        <v>2908</v>
      </c>
      <c r="Q8" s="1301">
        <v>738.89119253461342</v>
      </c>
      <c r="R8" s="1301">
        <v>299.6554859105475</v>
      </c>
      <c r="S8" s="1301">
        <v>1038.5466784451614</v>
      </c>
      <c r="U8" s="1299"/>
    </row>
    <row r="9" spans="1:21">
      <c r="A9" s="1489">
        <v>3543402</v>
      </c>
      <c r="B9" s="151" t="s">
        <v>2908</v>
      </c>
      <c r="C9" s="510" t="s">
        <v>2908</v>
      </c>
      <c r="D9" s="1488" t="s">
        <v>2908</v>
      </c>
      <c r="E9" s="1488" t="s">
        <v>4237</v>
      </c>
      <c r="F9" s="1488" t="s">
        <v>4238</v>
      </c>
      <c r="G9" s="511">
        <v>49425.29</v>
      </c>
      <c r="H9" s="511">
        <v>720116</v>
      </c>
      <c r="I9" s="1493">
        <f>Tabela4[[#This Row],[População estimada - pessoas '[2021']]]/$H$1</f>
        <v>1.5436857431773865E-2</v>
      </c>
      <c r="J9" s="1494">
        <v>650.91600000000005</v>
      </c>
      <c r="K9" s="487">
        <v>928.92</v>
      </c>
      <c r="L9" s="491">
        <f t="shared" si="0"/>
        <v>196.05065898433537</v>
      </c>
      <c r="M9" s="1264">
        <f t="shared" si="1"/>
        <v>52.2618039123006</v>
      </c>
      <c r="N9" s="1292">
        <f>Tabela4[[#This Row],[Qtde PDV Instantânea]]+Tabela4[[#This Row],[Qtde PdV Keno e Esportiva]]</f>
        <v>248.31246289663596</v>
      </c>
      <c r="P9" s="1302" t="s">
        <v>3156</v>
      </c>
      <c r="Q9" s="1301">
        <v>707.63377253657188</v>
      </c>
      <c r="R9" s="1301">
        <v>286.97911695060145</v>
      </c>
      <c r="S9" s="1301">
        <v>994.61288948717356</v>
      </c>
      <c r="U9" s="1299"/>
    </row>
    <row r="10" spans="1:21">
      <c r="A10" s="1489">
        <v>3534401</v>
      </c>
      <c r="B10" s="151" t="s">
        <v>2811</v>
      </c>
      <c r="C10" s="510" t="s">
        <v>3195</v>
      </c>
      <c r="D10" s="1488" t="s">
        <v>2811</v>
      </c>
      <c r="E10" s="1488" t="s">
        <v>4239</v>
      </c>
      <c r="F10" s="1488" t="s">
        <v>4240</v>
      </c>
      <c r="G10" s="511">
        <v>109936.21</v>
      </c>
      <c r="H10" s="511">
        <v>701428</v>
      </c>
      <c r="I10" s="1493">
        <f>Tabela4[[#This Row],[População estimada - pessoas '[2021']]]/$H$1</f>
        <v>1.5036249763446832E-2</v>
      </c>
      <c r="J10" s="1494">
        <v>64.953999999999994</v>
      </c>
      <c r="K10" s="487">
        <v>10264.799999999999</v>
      </c>
      <c r="L10" s="491">
        <f t="shared" si="0"/>
        <v>190.96287491190918</v>
      </c>
      <c r="M10" s="1264">
        <f t="shared" si="1"/>
        <v>50.905538266886424</v>
      </c>
      <c r="N10" s="1292">
        <f>Tabela4[[#This Row],[Qtde PDV Instantânea]]+Tabela4[[#This Row],[Qtde PdV Keno e Esportiva]]</f>
        <v>241.86841317879561</v>
      </c>
      <c r="P10" s="1302" t="s">
        <v>2974</v>
      </c>
      <c r="Q10" s="1301">
        <v>479.69979374776847</v>
      </c>
      <c r="R10" s="1301">
        <v>194.54105860105125</v>
      </c>
      <c r="S10" s="1301">
        <v>674.2408523488192</v>
      </c>
      <c r="U10" s="1299"/>
    </row>
    <row r="11" spans="1:21">
      <c r="A11" s="1489">
        <v>3552205</v>
      </c>
      <c r="B11" s="151" t="s">
        <v>2994</v>
      </c>
      <c r="C11" s="510" t="s">
        <v>3119</v>
      </c>
      <c r="D11" s="1488" t="s">
        <v>2994</v>
      </c>
      <c r="E11" s="1488" t="s">
        <v>4241</v>
      </c>
      <c r="F11" s="1488" t="s">
        <v>4242</v>
      </c>
      <c r="G11" s="511">
        <v>52169.13</v>
      </c>
      <c r="H11" s="511">
        <v>695328</v>
      </c>
      <c r="I11" s="1493">
        <f>Tabela4[[#This Row],[População estimada - pessoas '[2021']]]/$H$1</f>
        <v>1.490548634431183E-2</v>
      </c>
      <c r="J11" s="1494">
        <v>450.38200000000001</v>
      </c>
      <c r="K11" s="487">
        <v>1304.18</v>
      </c>
      <c r="L11" s="491">
        <f t="shared" si="0"/>
        <v>189.30215772217244</v>
      </c>
      <c r="M11" s="1264">
        <f t="shared" si="1"/>
        <v>50.462835974665403</v>
      </c>
      <c r="N11" s="1292">
        <f>Tabela4[[#This Row],[Qtde PDV Instantânea]]+Tabela4[[#This Row],[Qtde PdV Keno e Esportiva]]</f>
        <v>239.76499369683785</v>
      </c>
      <c r="P11" s="1302" t="s">
        <v>2496</v>
      </c>
      <c r="Q11" s="1301">
        <v>446.37001649591133</v>
      </c>
      <c r="R11" s="1301">
        <v>181.0242503096496</v>
      </c>
      <c r="S11" s="1301">
        <v>627.3942668055613</v>
      </c>
      <c r="U11" s="1299"/>
    </row>
    <row r="12" spans="1:21">
      <c r="A12" s="1489">
        <v>3529401</v>
      </c>
      <c r="B12" s="151" t="s">
        <v>2755</v>
      </c>
      <c r="C12" s="510" t="s">
        <v>3195</v>
      </c>
      <c r="D12" s="1488" t="s">
        <v>444</v>
      </c>
      <c r="E12" s="1488" t="s">
        <v>4243</v>
      </c>
      <c r="F12" s="1488" t="s">
        <v>4244</v>
      </c>
      <c r="G12" s="511">
        <v>32655.23</v>
      </c>
      <c r="H12" s="511">
        <v>481725</v>
      </c>
      <c r="I12" s="1493">
        <f>Tabela4[[#This Row],[População estimada - pessoas '[2021']]]/$H$1</f>
        <v>1.0326558702099751E-2</v>
      </c>
      <c r="J12" s="1494">
        <v>61.908999999999999</v>
      </c>
      <c r="K12" s="487">
        <v>6741.41</v>
      </c>
      <c r="L12" s="491">
        <f t="shared" si="0"/>
        <v>131.14901446326556</v>
      </c>
      <c r="M12" s="1264">
        <f t="shared" si="1"/>
        <v>34.960780609864251</v>
      </c>
      <c r="N12" s="1292">
        <f>Tabela4[[#This Row],[Qtde PDV Instantânea]]+Tabela4[[#This Row],[Qtde PdV Keno e Esportiva]]</f>
        <v>166.10979507312982</v>
      </c>
      <c r="P12" s="1302" t="s">
        <v>2856</v>
      </c>
      <c r="Q12" s="1301">
        <v>428.41004071070802</v>
      </c>
      <c r="R12" s="1301">
        <v>173.74062678668463</v>
      </c>
      <c r="S12" s="1301">
        <v>602.15066749739242</v>
      </c>
      <c r="U12" s="1299"/>
    </row>
    <row r="13" spans="1:21">
      <c r="A13" s="1489">
        <v>3549805</v>
      </c>
      <c r="B13" s="151" t="s">
        <v>2974</v>
      </c>
      <c r="C13" s="510" t="s">
        <v>2974</v>
      </c>
      <c r="D13" s="1488" t="s">
        <v>2974</v>
      </c>
      <c r="E13" s="1488" t="s">
        <v>4245</v>
      </c>
      <c r="F13" s="1488" t="s">
        <v>4246</v>
      </c>
      <c r="G13" s="511">
        <v>38449.699999999997</v>
      </c>
      <c r="H13" s="511">
        <v>469173</v>
      </c>
      <c r="I13" s="1493">
        <f>Tabela4[[#This Row],[População estimada - pessoas '[2021']]]/$H$1</f>
        <v>1.0057486171446877E-2</v>
      </c>
      <c r="J13" s="1494">
        <v>431.94400000000002</v>
      </c>
      <c r="K13" s="487">
        <v>945.12</v>
      </c>
      <c r="L13" s="491">
        <f t="shared" si="0"/>
        <v>127.73174853448273</v>
      </c>
      <c r="M13" s="1264">
        <f t="shared" si="1"/>
        <v>34.049829925936663</v>
      </c>
      <c r="N13" s="1292">
        <f>Tabela4[[#This Row],[Qtde PDV Instantânea]]+Tabela4[[#This Row],[Qtde PdV Keno e Esportiva]]</f>
        <v>161.78157846041938</v>
      </c>
      <c r="P13" s="1302" t="s">
        <v>2465</v>
      </c>
      <c r="Q13" s="1301">
        <v>251.82407618496538</v>
      </c>
      <c r="R13" s="1301">
        <v>102.1266279468415</v>
      </c>
      <c r="S13" s="1301">
        <v>353.9507041318069</v>
      </c>
      <c r="U13" s="1299"/>
    </row>
    <row r="14" spans="1:21">
      <c r="A14" s="1489">
        <v>3530607</v>
      </c>
      <c r="B14" s="151" t="s">
        <v>2768</v>
      </c>
      <c r="C14" s="510" t="s">
        <v>3195</v>
      </c>
      <c r="D14" s="1488" t="s">
        <v>2768</v>
      </c>
      <c r="E14" s="1488" t="s">
        <v>4247</v>
      </c>
      <c r="F14" s="1488" t="s">
        <v>4248</v>
      </c>
      <c r="G14" s="511">
        <v>34908.31</v>
      </c>
      <c r="H14" s="511">
        <v>455587</v>
      </c>
      <c r="I14" s="1493">
        <f>Tabela4[[#This Row],[População estimada - pessoas '[2021']]]/$H$1</f>
        <v>9.7662481694193153E-3</v>
      </c>
      <c r="J14" s="1494">
        <v>712.54100000000005</v>
      </c>
      <c r="K14" s="487">
        <v>544.12</v>
      </c>
      <c r="L14" s="491">
        <f t="shared" si="0"/>
        <v>124.03297742960356</v>
      </c>
      <c r="M14" s="1264">
        <f t="shared" si="1"/>
        <v>33.063837574770304</v>
      </c>
      <c r="N14" s="1292">
        <f>Tabela4[[#This Row],[Qtde PDV Instantânea]]+Tabela4[[#This Row],[Qtde PdV Keno e Esportiva]]</f>
        <v>157.09681500437387</v>
      </c>
      <c r="P14" s="1302" t="s">
        <v>2683</v>
      </c>
      <c r="Q14" s="1301">
        <v>251.44211123132587</v>
      </c>
      <c r="R14" s="1301">
        <v>101.97172300963281</v>
      </c>
      <c r="S14" s="1301">
        <v>353.41383424095881</v>
      </c>
      <c r="U14" s="1299"/>
    </row>
    <row r="15" spans="1:21">
      <c r="A15" s="1489">
        <v>3548500</v>
      </c>
      <c r="B15" s="151" t="s">
        <v>2961</v>
      </c>
      <c r="C15" s="510" t="s">
        <v>3195</v>
      </c>
      <c r="D15" s="1488" t="s">
        <v>2961</v>
      </c>
      <c r="E15" s="1488" t="s">
        <v>4249</v>
      </c>
      <c r="F15" s="1488" t="s">
        <v>4250</v>
      </c>
      <c r="G15" s="511">
        <v>51915.03</v>
      </c>
      <c r="H15" s="511">
        <v>433991</v>
      </c>
      <c r="I15" s="1493">
        <f>Tabela4[[#This Row],[População estimada - pessoas '[2021']]]/$H$1</f>
        <v>9.3033027924292345E-3</v>
      </c>
      <c r="J15" s="1494">
        <v>281.03300000000002</v>
      </c>
      <c r="K15" s="487">
        <v>1494.26</v>
      </c>
      <c r="L15" s="491">
        <f t="shared" si="0"/>
        <v>118.1534940804963</v>
      </c>
      <c r="M15" s="1264">
        <f t="shared" si="1"/>
        <v>31.496526312015352</v>
      </c>
      <c r="N15" s="1292">
        <f>Tabela4[[#This Row],[Qtde PDV Instantânea]]+Tabela4[[#This Row],[Qtde PdV Keno e Esportiva]]</f>
        <v>149.65002039251166</v>
      </c>
      <c r="P15" s="1302" t="s">
        <v>2885</v>
      </c>
      <c r="Q15" s="1301">
        <v>249.841016511188</v>
      </c>
      <c r="R15" s="1301">
        <v>101.32240302693558</v>
      </c>
      <c r="S15" s="1301">
        <v>351.16341953812361</v>
      </c>
      <c r="U15" s="1299"/>
    </row>
    <row r="16" spans="1:21">
      <c r="A16" s="1489">
        <v>3513801</v>
      </c>
      <c r="B16" s="151" t="s">
        <v>2579</v>
      </c>
      <c r="C16" s="510" t="s">
        <v>3195</v>
      </c>
      <c r="D16" s="510" t="s">
        <v>444</v>
      </c>
      <c r="E16" s="1488" t="s">
        <v>4166</v>
      </c>
      <c r="F16" s="1488" t="s">
        <v>4167</v>
      </c>
      <c r="G16" s="511">
        <v>34855.75</v>
      </c>
      <c r="H16" s="511">
        <v>429550</v>
      </c>
      <c r="I16" s="1493">
        <f>Tabela4[[#This Row],[População estimada - pessoas '[2021']]]/$H$1</f>
        <v>9.2081027359737361E-3</v>
      </c>
      <c r="J16" s="1494">
        <v>30.731999999999999</v>
      </c>
      <c r="K16" s="487">
        <v>12536.99</v>
      </c>
      <c r="L16" s="491">
        <f t="shared" si="0"/>
        <v>116.94443751662405</v>
      </c>
      <c r="M16" s="1264">
        <f t="shared" si="1"/>
        <v>31.174224528449194</v>
      </c>
      <c r="N16" s="1292">
        <f>Tabela4[[#This Row],[Qtde PDV Instantânea]]+Tabela4[[#This Row],[Qtde PdV Keno e Esportiva]]</f>
        <v>148.11866204507325</v>
      </c>
      <c r="P16" s="1302" t="s">
        <v>2460</v>
      </c>
      <c r="Q16" s="1301">
        <v>211.25221074225823</v>
      </c>
      <c r="R16" s="1301">
        <v>85.672808796788161</v>
      </c>
      <c r="S16" s="1301">
        <v>296.92501953904639</v>
      </c>
      <c r="U16" s="1299"/>
    </row>
    <row r="17" spans="1:21">
      <c r="A17" s="1489">
        <v>3525904</v>
      </c>
      <c r="B17" s="151" t="s">
        <v>2718</v>
      </c>
      <c r="C17" s="510" t="s">
        <v>3119</v>
      </c>
      <c r="D17" s="1488" t="s">
        <v>2718</v>
      </c>
      <c r="E17" s="1488" t="s">
        <v>4251</v>
      </c>
      <c r="F17" s="1488" t="s">
        <v>4252</v>
      </c>
      <c r="G17" s="511">
        <v>105187.65</v>
      </c>
      <c r="H17" s="511">
        <v>426935</v>
      </c>
      <c r="I17" s="1493">
        <f>Tabela4[[#This Row],[População estimada - pessoas '[2021']]]/$H$1</f>
        <v>9.1520459587543877E-3</v>
      </c>
      <c r="J17" s="1494">
        <v>431.20699999999999</v>
      </c>
      <c r="K17" s="487">
        <v>858.42</v>
      </c>
      <c r="L17" s="491">
        <f t="shared" si="0"/>
        <v>116.2325071147943</v>
      </c>
      <c r="M17" s="1264">
        <f t="shared" si="1"/>
        <v>30.984443135964284</v>
      </c>
      <c r="N17" s="1292">
        <f>Tabela4[[#This Row],[Qtde PDV Instantânea]]+Tabela4[[#This Row],[Qtde PdV Keno e Esportiva]]</f>
        <v>147.2169502507586</v>
      </c>
      <c r="P17" s="1302" t="s">
        <v>2475</v>
      </c>
      <c r="Q17" s="1301">
        <v>165.05840923921264</v>
      </c>
      <c r="R17" s="1301">
        <v>66.939027456172141</v>
      </c>
      <c r="S17" s="1301">
        <v>231.99743669538481</v>
      </c>
      <c r="U17" s="1299"/>
    </row>
    <row r="18" spans="1:21">
      <c r="A18" s="1489">
        <v>3538709</v>
      </c>
      <c r="B18" s="151" t="s">
        <v>2856</v>
      </c>
      <c r="C18" s="510" t="s">
        <v>2856</v>
      </c>
      <c r="D18" s="1488" t="s">
        <v>2856</v>
      </c>
      <c r="E18" s="1488" t="s">
        <v>4253</v>
      </c>
      <c r="F18" s="1488" t="s">
        <v>4254</v>
      </c>
      <c r="G18" s="511">
        <v>65896.34</v>
      </c>
      <c r="H18" s="511">
        <v>410275</v>
      </c>
      <c r="I18" s="1493">
        <f>Tabela4[[#This Row],[População estimada - pessoas '[2021']]]/$H$1</f>
        <v>8.794911768133221E-3</v>
      </c>
      <c r="J18" s="1494">
        <v>1378.069</v>
      </c>
      <c r="K18" s="487">
        <v>264.47000000000003</v>
      </c>
      <c r="L18" s="491">
        <f t="shared" si="0"/>
        <v>111.69684344577567</v>
      </c>
      <c r="M18" s="1264">
        <f t="shared" si="1"/>
        <v>29.775357859177035</v>
      </c>
      <c r="N18" s="1292">
        <f>Tabela4[[#This Row],[Qtde PDV Instantânea]]+Tabela4[[#This Row],[Qtde PdV Keno e Esportiva]]</f>
        <v>141.4722013049527</v>
      </c>
      <c r="P18" s="1302" t="s">
        <v>3225</v>
      </c>
      <c r="Q18" s="1301">
        <v>139.8721356888974</v>
      </c>
      <c r="R18" s="1301">
        <v>56.724796842451362</v>
      </c>
      <c r="S18" s="1301">
        <v>196.59693253134878</v>
      </c>
      <c r="U18" s="1299"/>
    </row>
    <row r="19" spans="1:21">
      <c r="A19" s="1489">
        <v>3510609</v>
      </c>
      <c r="B19" s="151" t="s">
        <v>2548</v>
      </c>
      <c r="C19" s="510" t="s">
        <v>3195</v>
      </c>
      <c r="D19" s="510" t="s">
        <v>2811</v>
      </c>
      <c r="E19" s="1488" t="s">
        <v>4104</v>
      </c>
      <c r="F19" s="1488" t="s">
        <v>4105</v>
      </c>
      <c r="G19" s="511">
        <v>14413.33</v>
      </c>
      <c r="H19" s="511">
        <v>405375</v>
      </c>
      <c r="I19" s="1493">
        <f>Tabela4[[#This Row],[População estimada - pessoas '[2021']]]/$H$1</f>
        <v>8.6898723003034656E-3</v>
      </c>
      <c r="J19" s="1494">
        <v>34.545999999999999</v>
      </c>
      <c r="K19" s="487">
        <v>10698.32</v>
      </c>
      <c r="L19" s="491">
        <f t="shared" si="0"/>
        <v>110.36282471959372</v>
      </c>
      <c r="M19" s="1264">
        <f t="shared" si="1"/>
        <v>29.419744542474902</v>
      </c>
      <c r="N19" s="1292">
        <f>Tabela4[[#This Row],[Qtde PDV Instantânea]]+Tabela4[[#This Row],[Qtde PdV Keno e Esportiva]]</f>
        <v>139.78256926206862</v>
      </c>
      <c r="P19" s="1302" t="s">
        <v>2751</v>
      </c>
      <c r="Q19" s="1301">
        <v>129.35244516243401</v>
      </c>
      <c r="R19" s="1301">
        <v>52.458562506212068</v>
      </c>
      <c r="S19" s="1301">
        <v>181.81100766864611</v>
      </c>
      <c r="U19" s="1299"/>
    </row>
    <row r="20" spans="1:21">
      <c r="A20" s="1489">
        <v>3506003</v>
      </c>
      <c r="B20" s="151" t="s">
        <v>2496</v>
      </c>
      <c r="C20" s="510" t="s">
        <v>2496</v>
      </c>
      <c r="D20" s="510" t="s">
        <v>2496</v>
      </c>
      <c r="E20" s="1488" t="s">
        <v>3996</v>
      </c>
      <c r="F20" s="1488" t="s">
        <v>3997</v>
      </c>
      <c r="G20" s="511">
        <v>39121.440000000002</v>
      </c>
      <c r="H20" s="511">
        <v>381706</v>
      </c>
      <c r="I20" s="1493">
        <f>Tabela4[[#This Row],[População estimada - pessoas '[2021']]]/$H$1</f>
        <v>8.1824887974335722E-3</v>
      </c>
      <c r="J20" s="1494">
        <v>667.68399999999997</v>
      </c>
      <c r="K20" s="487">
        <v>515.12</v>
      </c>
      <c r="L20" s="491">
        <f t="shared" si="0"/>
        <v>103.91896977469561</v>
      </c>
      <c r="M20" s="1264">
        <f t="shared" si="1"/>
        <v>27.701987074511067</v>
      </c>
      <c r="N20" s="1292">
        <f>Tabela4[[#This Row],[Qtde PDV Instantânea]]+Tabela4[[#This Row],[Qtde PdV Keno e Esportiva]]</f>
        <v>131.62095684920666</v>
      </c>
      <c r="P20" s="1302" t="s">
        <v>1558</v>
      </c>
      <c r="Q20" s="1301">
        <v>12700.166458802812</v>
      </c>
      <c r="R20" s="1301">
        <v>5150.5209289378754</v>
      </c>
      <c r="S20" s="1301">
        <v>17850.687387740694</v>
      </c>
    </row>
    <row r="21" spans="1:21">
      <c r="A21" s="1489">
        <v>3523107</v>
      </c>
      <c r="B21" s="151" t="s">
        <v>2690</v>
      </c>
      <c r="C21" s="510" t="s">
        <v>3195</v>
      </c>
      <c r="D21" s="1488" t="s">
        <v>2768</v>
      </c>
      <c r="E21" s="1488" t="s">
        <v>4255</v>
      </c>
      <c r="F21" s="1488" t="s">
        <v>4256</v>
      </c>
      <c r="G21" s="511">
        <v>19678.54</v>
      </c>
      <c r="H21" s="511">
        <v>379082</v>
      </c>
      <c r="I21" s="1493">
        <f>Tabela4[[#This Row],[População estimada - pessoas '[2021']]]/$H$1</f>
        <v>8.126239090579435E-3</v>
      </c>
      <c r="J21" s="1494">
        <v>82.622</v>
      </c>
      <c r="K21" s="487">
        <v>3895.24</v>
      </c>
      <c r="L21" s="491">
        <f t="shared" si="0"/>
        <v>103.20458913438921</v>
      </c>
      <c r="M21" s="1264">
        <f t="shared" si="1"/>
        <v>27.511552514709763</v>
      </c>
      <c r="N21" s="1292">
        <f>Tabela4[[#This Row],[Qtde PDV Instantânea]]+Tabela4[[#This Row],[Qtde PdV Keno e Esportiva]]</f>
        <v>130.71614164909897</v>
      </c>
      <c r="P21"/>
      <c r="Q21"/>
      <c r="R21"/>
    </row>
    <row r="22" spans="1:21">
      <c r="A22" s="1489">
        <v>3551009</v>
      </c>
      <c r="B22" s="151" t="s">
        <v>2412</v>
      </c>
      <c r="C22" s="510" t="s">
        <v>3195</v>
      </c>
      <c r="D22" s="1488" t="s">
        <v>2961</v>
      </c>
      <c r="E22" s="1488" t="s">
        <v>4257</v>
      </c>
      <c r="F22" s="1488" t="s">
        <v>4258</v>
      </c>
      <c r="G22" s="511">
        <v>15006.76</v>
      </c>
      <c r="H22" s="511">
        <v>370839</v>
      </c>
      <c r="I22" s="1493">
        <f>Tabela4[[#This Row],[População estimada - pessoas '[2021']]]/$H$1</f>
        <v>7.9495369817384805E-3</v>
      </c>
      <c r="J22" s="1494">
        <v>148.1</v>
      </c>
      <c r="K22" s="487">
        <v>2247.88</v>
      </c>
      <c r="L22" s="491">
        <f t="shared" si="0"/>
        <v>100.9604429384876</v>
      </c>
      <c r="M22" s="1264">
        <f t="shared" si="1"/>
        <v>26.913323827041253</v>
      </c>
      <c r="N22" s="1292">
        <f>Tabela4[[#This Row],[Qtde PDV Instantânea]]+Tabela4[[#This Row],[Qtde PdV Keno e Esportiva]]</f>
        <v>127.87376676552886</v>
      </c>
      <c r="P22"/>
      <c r="Q22"/>
      <c r="R22"/>
    </row>
    <row r="23" spans="1:21">
      <c r="A23" s="1489">
        <v>3516200</v>
      </c>
      <c r="B23" s="151" t="s">
        <v>2613</v>
      </c>
      <c r="C23" s="510" t="s">
        <v>2908</v>
      </c>
      <c r="D23" s="1488" t="s">
        <v>2613</v>
      </c>
      <c r="E23" s="1488" t="s">
        <v>4259</v>
      </c>
      <c r="F23" s="1488" t="s">
        <v>4260</v>
      </c>
      <c r="G23" s="511">
        <v>28518.78</v>
      </c>
      <c r="H23" s="511">
        <v>358539</v>
      </c>
      <c r="I23" s="1493">
        <f>Tabela4[[#This Row],[População estimada - pessoas '[2021']]]/$H$1</f>
        <v>7.6858664808597084E-3</v>
      </c>
      <c r="J23" s="1494">
        <v>605.67899999999997</v>
      </c>
      <c r="K23" s="487">
        <v>526.09</v>
      </c>
      <c r="L23" s="491">
        <f t="shared" si="0"/>
        <v>97.611783687051272</v>
      </c>
      <c r="M23" s="1264">
        <f t="shared" si="1"/>
        <v>26.020661827972638</v>
      </c>
      <c r="N23" s="1292">
        <f>Tabela4[[#This Row],[Qtde PDV Instantânea]]+Tabela4[[#This Row],[Qtde PdV Keno e Esportiva]]</f>
        <v>123.6324455150239</v>
      </c>
      <c r="P23"/>
      <c r="Q23"/>
      <c r="R23"/>
    </row>
    <row r="24" spans="1:21">
      <c r="A24" s="1489">
        <v>3541000</v>
      </c>
      <c r="B24" s="151" t="s">
        <v>2881</v>
      </c>
      <c r="C24" s="510" t="s">
        <v>3195</v>
      </c>
      <c r="D24" s="1488" t="s">
        <v>2961</v>
      </c>
      <c r="E24" s="1488" t="s">
        <v>4261</v>
      </c>
      <c r="F24" s="1488" t="s">
        <v>4262</v>
      </c>
      <c r="G24" s="511">
        <v>22064.57</v>
      </c>
      <c r="H24" s="511">
        <v>336454</v>
      </c>
      <c r="I24" s="1493">
        <f>Tabela4[[#This Row],[População estimada - pessoas '[2021']]]/$H$1</f>
        <v>7.2124385937127403E-3</v>
      </c>
      <c r="J24" s="1494">
        <v>149.25299999999999</v>
      </c>
      <c r="K24" s="487">
        <v>1781.87</v>
      </c>
      <c r="L24" s="491">
        <f t="shared" si="0"/>
        <v>91.599170714045471</v>
      </c>
      <c r="M24" s="1264">
        <f t="shared" si="1"/>
        <v>24.41786180769374</v>
      </c>
      <c r="N24" s="1292">
        <f>Tabela4[[#This Row],[Qtde PDV Instantânea]]+Tabela4[[#This Row],[Qtde PdV Keno e Esportiva]]</f>
        <v>116.01703252173921</v>
      </c>
      <c r="P24" s="1300" t="s">
        <v>1557</v>
      </c>
      <c r="Q24" s="1301" t="s">
        <v>1564</v>
      </c>
      <c r="R24" s="1301" t="s">
        <v>1562</v>
      </c>
      <c r="S24" s="1301" t="s">
        <v>1563</v>
      </c>
      <c r="T24" s="1301" t="s">
        <v>1561</v>
      </c>
    </row>
    <row r="25" spans="1:21">
      <c r="A25" s="1489">
        <v>3518701</v>
      </c>
      <c r="B25" s="151" t="s">
        <v>2639</v>
      </c>
      <c r="C25" s="510" t="s">
        <v>3195</v>
      </c>
      <c r="D25" s="1488" t="s">
        <v>2961</v>
      </c>
      <c r="E25" s="1488" t="s">
        <v>4263</v>
      </c>
      <c r="F25" s="1488" t="s">
        <v>4264</v>
      </c>
      <c r="G25" s="511">
        <v>27031.81</v>
      </c>
      <c r="H25" s="511">
        <v>324977</v>
      </c>
      <c r="I25" s="1493">
        <f>Tabela4[[#This Row],[População estimada - pessoas '[2021']]]/$H$1</f>
        <v>6.9664104361041486E-3</v>
      </c>
      <c r="J25" s="1494">
        <v>144.79400000000001</v>
      </c>
      <c r="K25" s="487">
        <v>2026.8</v>
      </c>
      <c r="L25" s="491">
        <f t="shared" si="0"/>
        <v>88.474572158863779</v>
      </c>
      <c r="M25" s="1264">
        <f t="shared" si="1"/>
        <v>23.584928331001827</v>
      </c>
      <c r="N25" s="1292">
        <f>Tabela4[[#This Row],[Qtde PDV Instantânea]]+Tabela4[[#This Row],[Qtde PdV Keno e Esportiva]]</f>
        <v>112.0595004898656</v>
      </c>
      <c r="P25" s="1302" t="s">
        <v>3195</v>
      </c>
      <c r="Q25" s="1301">
        <v>23713440</v>
      </c>
      <c r="R25" s="1301">
        <v>9304.5610000000015</v>
      </c>
      <c r="S25" s="1301">
        <v>133850.06000000003</v>
      </c>
      <c r="T25" s="1301">
        <v>9074.1496396534367</v>
      </c>
    </row>
    <row r="26" spans="1:21">
      <c r="A26" s="1489">
        <v>3554102</v>
      </c>
      <c r="B26" s="151" t="s">
        <v>3015</v>
      </c>
      <c r="C26" s="510" t="s">
        <v>3156</v>
      </c>
      <c r="D26" s="1488" t="s">
        <v>2975</v>
      </c>
      <c r="E26" s="1488" t="s">
        <v>4265</v>
      </c>
      <c r="F26" s="1488" t="s">
        <v>4266</v>
      </c>
      <c r="G26" s="511">
        <v>55369.58</v>
      </c>
      <c r="H26" s="511">
        <v>320820</v>
      </c>
      <c r="I26" s="1493">
        <f>Tabela4[[#This Row],[População estimada - pessoas '[2021']]]/$H$1</f>
        <v>6.8772983814575587E-3</v>
      </c>
      <c r="J26" s="1494">
        <v>625.00300000000004</v>
      </c>
      <c r="K26" s="487">
        <v>445.98</v>
      </c>
      <c r="L26" s="491">
        <f t="shared" si="0"/>
        <v>87.342834231366155</v>
      </c>
      <c r="M26" s="1264">
        <f t="shared" si="1"/>
        <v>23.283237604975142</v>
      </c>
      <c r="N26" s="1292">
        <f>Tabela4[[#This Row],[Qtde PDV Instantânea]]+Tabela4[[#This Row],[Qtde PdV Keno e Esportiva]]</f>
        <v>110.6260718363413</v>
      </c>
      <c r="P26" s="1302" t="s">
        <v>2535</v>
      </c>
      <c r="Q26" s="1301">
        <v>4401547</v>
      </c>
      <c r="R26" s="1301">
        <v>14231.994000000002</v>
      </c>
      <c r="S26" s="1301">
        <v>16846.849999999995</v>
      </c>
      <c r="T26" s="1301">
        <v>1684.2894208502712</v>
      </c>
    </row>
    <row r="27" spans="1:21">
      <c r="A27" s="1489">
        <v>3526902</v>
      </c>
      <c r="B27" s="151" t="s">
        <v>2728</v>
      </c>
      <c r="C27" s="510" t="s">
        <v>2856</v>
      </c>
      <c r="D27" s="1488" t="s">
        <v>2728</v>
      </c>
      <c r="E27" s="1488" t="s">
        <v>4267</v>
      </c>
      <c r="F27" s="1488" t="s">
        <v>4268</v>
      </c>
      <c r="G27" s="511">
        <v>43440.26</v>
      </c>
      <c r="H27" s="511">
        <v>310783</v>
      </c>
      <c r="I27" s="1493">
        <f>Tabela4[[#This Row],[População estimada - pessoas '[2021']]]/$H$1</f>
        <v>6.6621389654152622E-3</v>
      </c>
      <c r="J27" s="1494">
        <v>580.71100000000001</v>
      </c>
      <c r="K27" s="487">
        <v>475.32</v>
      </c>
      <c r="L27" s="491">
        <f t="shared" si="0"/>
        <v>84.61027383245019</v>
      </c>
      <c r="M27" s="1264">
        <f t="shared" si="1"/>
        <v>22.554810898905895</v>
      </c>
      <c r="N27" s="1292">
        <f>Tabela4[[#This Row],[Qtde PDV Instantânea]]+Tabela4[[#This Row],[Qtde PdV Keno e Esportiva]]</f>
        <v>107.16508473135609</v>
      </c>
      <c r="P27" s="1302" t="s">
        <v>3119</v>
      </c>
      <c r="Q27" s="1301">
        <v>3108371</v>
      </c>
      <c r="R27" s="1301">
        <v>12303.948</v>
      </c>
      <c r="S27" s="1301">
        <v>11957.820000000002</v>
      </c>
      <c r="T27" s="1301">
        <v>1189.4446183075581</v>
      </c>
    </row>
    <row r="28" spans="1:21">
      <c r="A28" s="1489">
        <v>3552502</v>
      </c>
      <c r="B28" s="151" t="s">
        <v>2998</v>
      </c>
      <c r="C28" s="510" t="s">
        <v>3195</v>
      </c>
      <c r="D28" s="1488" t="s">
        <v>2768</v>
      </c>
      <c r="E28" s="1488" t="s">
        <v>4269</v>
      </c>
      <c r="F28" s="1488" t="s">
        <v>4270</v>
      </c>
      <c r="G28" s="511">
        <v>37835.81</v>
      </c>
      <c r="H28" s="511">
        <v>303397</v>
      </c>
      <c r="I28" s="1493">
        <f>Tabela4[[#This Row],[População estimada - pessoas '[2021']]]/$H$1</f>
        <v>6.5038080451314722E-3</v>
      </c>
      <c r="J28" s="1494">
        <v>206.23599999999999</v>
      </c>
      <c r="K28" s="487">
        <v>1272.93</v>
      </c>
      <c r="L28" s="491">
        <f t="shared" si="0"/>
        <v>82.599444789270606</v>
      </c>
      <c r="M28" s="1264">
        <f t="shared" si="1"/>
        <v>22.018778254587129</v>
      </c>
      <c r="N28" s="1292">
        <f>Tabela4[[#This Row],[Qtde PDV Instantânea]]+Tabela4[[#This Row],[Qtde PdV Keno e Esportiva]]</f>
        <v>104.61822304385774</v>
      </c>
      <c r="P28" s="1302" t="s">
        <v>2908</v>
      </c>
      <c r="Q28" s="1301">
        <v>2714030</v>
      </c>
      <c r="R28" s="1301">
        <v>27539.756000000005</v>
      </c>
      <c r="S28" s="1301">
        <v>5371.58</v>
      </c>
      <c r="T28" s="1301">
        <v>1038.5466784451614</v>
      </c>
    </row>
    <row r="29" spans="1:21">
      <c r="A29" s="1489">
        <v>3552809</v>
      </c>
      <c r="B29" s="151" t="s">
        <v>3000</v>
      </c>
      <c r="C29" s="510" t="s">
        <v>3195</v>
      </c>
      <c r="D29" s="1488" t="s">
        <v>2682</v>
      </c>
      <c r="E29" s="1488" t="s">
        <v>4271</v>
      </c>
      <c r="F29" s="1488" t="s">
        <v>4272</v>
      </c>
      <c r="G29" s="511">
        <v>29340.9</v>
      </c>
      <c r="H29" s="511">
        <v>297528</v>
      </c>
      <c r="I29" s="1493">
        <f>Tabela4[[#This Row],[População estimada - pessoas '[2021']]]/$H$1</f>
        <v>6.3779964866227303E-3</v>
      </c>
      <c r="J29" s="1494">
        <v>20.388000000000002</v>
      </c>
      <c r="K29" s="487">
        <v>11994.31</v>
      </c>
      <c r="L29" s="491">
        <f t="shared" si="0"/>
        <v>81.001617053768186</v>
      </c>
      <c r="M29" s="1264">
        <f t="shared" si="1"/>
        <v>21.592840590153493</v>
      </c>
      <c r="N29" s="1292">
        <f>Tabela4[[#This Row],[Qtde PDV Instantânea]]+Tabela4[[#This Row],[Qtde PdV Keno e Esportiva]]</f>
        <v>102.59445764392169</v>
      </c>
      <c r="P29" s="1302" t="s">
        <v>3156</v>
      </c>
      <c r="Q29" s="1301">
        <v>2599218</v>
      </c>
      <c r="R29" s="1301">
        <v>16177.912999999997</v>
      </c>
      <c r="S29" s="1301">
        <v>4988.6900000000023</v>
      </c>
      <c r="T29" s="1301">
        <v>994.61288948717356</v>
      </c>
    </row>
    <row r="30" spans="1:21">
      <c r="A30" s="1489">
        <v>3552403</v>
      </c>
      <c r="B30" s="151" t="s">
        <v>2996</v>
      </c>
      <c r="C30" s="510" t="s">
        <v>2535</v>
      </c>
      <c r="D30" s="1488" t="s">
        <v>2535</v>
      </c>
      <c r="E30" s="1488" t="s">
        <v>4273</v>
      </c>
      <c r="F30" s="1488" t="s">
        <v>4274</v>
      </c>
      <c r="G30" s="511">
        <v>51832.02</v>
      </c>
      <c r="H30" s="511">
        <v>289875</v>
      </c>
      <c r="I30" s="1493">
        <f>Tabela4[[#This Row],[População estimada - pessoas '[2021']]]/$H$1</f>
        <v>6.2139419871735232E-3</v>
      </c>
      <c r="J30" s="1494">
        <v>153.465</v>
      </c>
      <c r="K30" s="487">
        <v>1572.04</v>
      </c>
      <c r="L30" s="491">
        <f t="shared" si="0"/>
        <v>78.918097602447673</v>
      </c>
      <c r="M30" s="1264">
        <f t="shared" si="1"/>
        <v>21.037430648781775</v>
      </c>
      <c r="N30" s="1292">
        <f>Tabela4[[#This Row],[Qtde PDV Instantânea]]+Tabela4[[#This Row],[Qtde PdV Keno e Esportiva]]</f>
        <v>99.955528251229453</v>
      </c>
      <c r="P30" s="1302" t="s">
        <v>2974</v>
      </c>
      <c r="Q30" s="1301">
        <v>1761991</v>
      </c>
      <c r="R30" s="1301">
        <v>29393.752000000004</v>
      </c>
      <c r="S30" s="1301">
        <v>5234.7499999999964</v>
      </c>
      <c r="T30" s="1301">
        <v>674.2408523488192</v>
      </c>
    </row>
    <row r="31" spans="1:21">
      <c r="A31" s="1489">
        <v>3505708</v>
      </c>
      <c r="B31" s="151" t="s">
        <v>2493</v>
      </c>
      <c r="C31" s="510" t="s">
        <v>3195</v>
      </c>
      <c r="D31" s="510" t="s">
        <v>2811</v>
      </c>
      <c r="E31" s="1488" t="s">
        <v>3990</v>
      </c>
      <c r="F31" s="1488" t="s">
        <v>3991</v>
      </c>
      <c r="G31" s="511">
        <v>186382.33</v>
      </c>
      <c r="H31" s="511">
        <v>279704</v>
      </c>
      <c r="I31" s="1493">
        <f>Tabela4[[#This Row],[População estimada - pessoas '[2021']]]/$H$1</f>
        <v>5.9959100632354743E-3</v>
      </c>
      <c r="J31" s="1494">
        <v>65.700999999999993</v>
      </c>
      <c r="K31" s="487">
        <v>3665.21</v>
      </c>
      <c r="L31" s="491">
        <f t="shared" si="0"/>
        <v>76.149055875101425</v>
      </c>
      <c r="M31" s="1264">
        <f t="shared" si="1"/>
        <v>20.299279007112919</v>
      </c>
      <c r="N31" s="1292">
        <f>Tabela4[[#This Row],[Qtde PDV Instantânea]]+Tabela4[[#This Row],[Qtde PdV Keno e Esportiva]]</f>
        <v>96.44833488221434</v>
      </c>
      <c r="P31" s="1302" t="s">
        <v>2496</v>
      </c>
      <c r="Q31" s="1301">
        <v>1639567</v>
      </c>
      <c r="R31" s="1301">
        <v>26702.623999999996</v>
      </c>
      <c r="S31" s="1301">
        <v>2983.7000000000003</v>
      </c>
      <c r="T31" s="1301">
        <v>627.3942668055613</v>
      </c>
    </row>
    <row r="32" spans="1:21">
      <c r="A32" s="1489">
        <v>3515004</v>
      </c>
      <c r="B32" s="151" t="s">
        <v>2594</v>
      </c>
      <c r="C32" s="510" t="s">
        <v>3195</v>
      </c>
      <c r="D32" s="510" t="s">
        <v>2682</v>
      </c>
      <c r="E32" s="1488" t="s">
        <v>4196</v>
      </c>
      <c r="F32" s="1488" t="s">
        <v>4197</v>
      </c>
      <c r="G32" s="511">
        <v>48914.66</v>
      </c>
      <c r="H32" s="511">
        <v>279264</v>
      </c>
      <c r="I32" s="1493">
        <f>Tabela4[[#This Row],[População estimada - pessoas '[2021']]]/$H$1</f>
        <v>5.9864779477568847E-3</v>
      </c>
      <c r="J32" s="1494">
        <v>70.397999999999996</v>
      </c>
      <c r="K32" s="487">
        <v>3412.89</v>
      </c>
      <c r="L32" s="491">
        <f t="shared" si="0"/>
        <v>76.029266438464688</v>
      </c>
      <c r="M32" s="1264">
        <f t="shared" si="1"/>
        <v>20.267346382755996</v>
      </c>
      <c r="N32" s="1292">
        <f>Tabela4[[#This Row],[Qtde PDV Instantânea]]+Tabela4[[#This Row],[Qtde PdV Keno e Esportiva]]</f>
        <v>96.296612821220691</v>
      </c>
      <c r="P32" s="1302" t="s">
        <v>2856</v>
      </c>
      <c r="Q32" s="1301">
        <v>1573598</v>
      </c>
      <c r="R32" s="1301">
        <v>9047.7440000000006</v>
      </c>
      <c r="S32" s="1301">
        <v>3594.91</v>
      </c>
      <c r="T32" s="1301">
        <v>602.15066749739242</v>
      </c>
    </row>
    <row r="33" spans="1:20">
      <c r="A33" s="1489">
        <v>3520509</v>
      </c>
      <c r="B33" s="151" t="s">
        <v>2663</v>
      </c>
      <c r="C33" s="510" t="s">
        <v>2535</v>
      </c>
      <c r="D33" s="1488" t="s">
        <v>2535</v>
      </c>
      <c r="E33" s="1488" t="s">
        <v>4275</v>
      </c>
      <c r="F33" s="1488" t="s">
        <v>4276</v>
      </c>
      <c r="G33" s="511">
        <v>63166.46</v>
      </c>
      <c r="H33" s="511">
        <v>260690</v>
      </c>
      <c r="I33" s="1493">
        <f>Tabela4[[#This Row],[População estimada - pessoas '[2021']]]/$H$1</f>
        <v>5.5883140548038494E-3</v>
      </c>
      <c r="J33" s="1494">
        <v>311.54500000000002</v>
      </c>
      <c r="K33" s="487">
        <v>646.11</v>
      </c>
      <c r="L33" s="491">
        <f t="shared" si="0"/>
        <v>70.972518720076195</v>
      </c>
      <c r="M33" s="1264">
        <f t="shared" si="1"/>
        <v>18.919354190016115</v>
      </c>
      <c r="N33" s="1292">
        <f>Tabela4[[#This Row],[Qtde PDV Instantânea]]+Tabela4[[#This Row],[Qtde PdV Keno e Esportiva]]</f>
        <v>89.891872910092303</v>
      </c>
      <c r="P33" s="1302" t="s">
        <v>2465</v>
      </c>
      <c r="Q33" s="1301">
        <v>924978</v>
      </c>
      <c r="R33" s="1301">
        <v>9450.5640000000021</v>
      </c>
      <c r="S33" s="1301">
        <v>1519.8</v>
      </c>
      <c r="T33" s="1301">
        <v>353.9507041318069</v>
      </c>
    </row>
    <row r="34" spans="1:20">
      <c r="A34" s="1489">
        <v>3513009</v>
      </c>
      <c r="B34" s="151" t="s">
        <v>2571</v>
      </c>
      <c r="C34" s="510" t="s">
        <v>3195</v>
      </c>
      <c r="D34" s="510" t="s">
        <v>2682</v>
      </c>
      <c r="E34" s="1488" t="s">
        <v>4150</v>
      </c>
      <c r="F34" s="1488" t="s">
        <v>4151</v>
      </c>
      <c r="G34" s="511">
        <v>51225.49</v>
      </c>
      <c r="H34" s="511">
        <v>257882</v>
      </c>
      <c r="I34" s="1493">
        <f>Tabela4[[#This Row],[População estimada - pessoas '[2021']]]/$H$1</f>
        <v>5.5281200087495732E-3</v>
      </c>
      <c r="J34" s="1494">
        <v>323.99400000000003</v>
      </c>
      <c r="K34" s="487">
        <v>620.80999999999995</v>
      </c>
      <c r="L34" s="491">
        <f t="shared" si="0"/>
        <v>70.208044315358038</v>
      </c>
      <c r="M34" s="1264">
        <f t="shared" si="1"/>
        <v>18.715565987301911</v>
      </c>
      <c r="N34" s="1292">
        <f>Tabela4[[#This Row],[Qtde PDV Instantânea]]+Tabela4[[#This Row],[Qtde PdV Keno e Esportiva]]</f>
        <v>88.923610302659952</v>
      </c>
      <c r="P34" s="1302" t="s">
        <v>2683</v>
      </c>
      <c r="Q34" s="1301">
        <v>923575</v>
      </c>
      <c r="R34" s="1301">
        <v>20183.251</v>
      </c>
      <c r="S34" s="1301">
        <v>1687.03</v>
      </c>
      <c r="T34" s="1301">
        <v>353.41383424095881</v>
      </c>
    </row>
    <row r="35" spans="1:20">
      <c r="A35" s="1489">
        <v>3548906</v>
      </c>
      <c r="B35" s="151" t="s">
        <v>2965</v>
      </c>
      <c r="C35" s="510" t="s">
        <v>2465</v>
      </c>
      <c r="D35" s="1488" t="s">
        <v>2965</v>
      </c>
      <c r="E35" s="1488" t="s">
        <v>4277</v>
      </c>
      <c r="F35" s="1488" t="s">
        <v>4278</v>
      </c>
      <c r="G35" s="511">
        <v>44796.83</v>
      </c>
      <c r="H35" s="511">
        <v>256915</v>
      </c>
      <c r="I35" s="1493">
        <f>Tabela4[[#This Row],[População estimada - pessoas '[2021']]]/$H$1</f>
        <v>5.5073907913227626E-3</v>
      </c>
      <c r="J35" s="1494">
        <v>1136.9069999999999</v>
      </c>
      <c r="K35" s="487">
        <v>195.15</v>
      </c>
      <c r="L35" s="491">
        <f t="shared" si="0"/>
        <v>69.944779803476834</v>
      </c>
      <c r="M35" s="1264">
        <f t="shared" si="1"/>
        <v>18.64538678786294</v>
      </c>
      <c r="N35" s="1292">
        <f>Tabela4[[#This Row],[Qtde PDV Instantânea]]+Tabela4[[#This Row],[Qtde PdV Keno e Esportiva]]</f>
        <v>88.590166591339766</v>
      </c>
      <c r="P35" s="1302" t="s">
        <v>2885</v>
      </c>
      <c r="Q35" s="1301">
        <v>917694</v>
      </c>
      <c r="R35" s="1301">
        <v>24039.118000000006</v>
      </c>
      <c r="S35" s="1301">
        <v>2030.39</v>
      </c>
      <c r="T35" s="1301">
        <v>351.16341953812361</v>
      </c>
    </row>
    <row r="36" spans="1:20">
      <c r="A36" s="1489">
        <v>3501608</v>
      </c>
      <c r="B36" s="151" t="s">
        <v>2449</v>
      </c>
      <c r="C36" s="510" t="s">
        <v>2535</v>
      </c>
      <c r="D36" s="510" t="s">
        <v>2535</v>
      </c>
      <c r="E36" s="1488" t="s">
        <v>3899</v>
      </c>
      <c r="F36" s="1488" t="s">
        <v>3900</v>
      </c>
      <c r="G36" s="511">
        <v>47793.48</v>
      </c>
      <c r="H36" s="511">
        <v>244370</v>
      </c>
      <c r="I36" s="1493">
        <f>Tabela4[[#This Row],[População estimada - pessoas '[2021']]]/$H$1</f>
        <v>5.2384683170525019E-3</v>
      </c>
      <c r="J36" s="1494">
        <v>133.91200000000001</v>
      </c>
      <c r="K36" s="487">
        <v>1572.75</v>
      </c>
      <c r="L36" s="491">
        <f t="shared" si="0"/>
        <v>66.529419615731399</v>
      </c>
      <c r="M36" s="1264">
        <f t="shared" si="1"/>
        <v>17.734944122959217</v>
      </c>
      <c r="N36" s="1292">
        <f>Tabela4[[#This Row],[Qtde PDV Instantânea]]+Tabela4[[#This Row],[Qtde PdV Keno e Esportiva]]</f>
        <v>84.264363738690619</v>
      </c>
      <c r="P36" s="1302" t="s">
        <v>2460</v>
      </c>
      <c r="Q36" s="1301">
        <v>775953</v>
      </c>
      <c r="R36" s="1301">
        <v>16761.384999999998</v>
      </c>
      <c r="S36" s="1301">
        <v>1229.3</v>
      </c>
      <c r="T36" s="1301">
        <v>296.92501953904639</v>
      </c>
    </row>
    <row r="37" spans="1:20">
      <c r="A37" s="1489">
        <v>3522505</v>
      </c>
      <c r="B37" s="151" t="s">
        <v>2684</v>
      </c>
      <c r="C37" s="510" t="s">
        <v>3195</v>
      </c>
      <c r="D37" s="1488" t="s">
        <v>2811</v>
      </c>
      <c r="E37" s="1488" t="s">
        <v>4279</v>
      </c>
      <c r="F37" s="1488" t="s">
        <v>4280</v>
      </c>
      <c r="G37" s="511">
        <v>51939.22</v>
      </c>
      <c r="H37" s="511">
        <v>244131</v>
      </c>
      <c r="I37" s="1493">
        <f>Tabela4[[#This Row],[População estimada - pessoas '[2021']]]/$H$1</f>
        <v>5.2333449634175402E-3</v>
      </c>
      <c r="J37" s="1494">
        <v>82.658000000000001</v>
      </c>
      <c r="K37" s="487">
        <v>2428.88</v>
      </c>
      <c r="L37" s="491">
        <f t="shared" si="0"/>
        <v>66.464352171740074</v>
      </c>
      <c r="M37" s="1264">
        <f t="shared" si="1"/>
        <v>17.717598902001701</v>
      </c>
      <c r="N37" s="1292">
        <f>Tabela4[[#This Row],[Qtde PDV Instantânea]]+Tabela4[[#This Row],[Qtde PdV Keno e Esportiva]]</f>
        <v>84.181951073741772</v>
      </c>
      <c r="P37" s="1302" t="s">
        <v>2475</v>
      </c>
      <c r="Q37" s="1301">
        <v>606278</v>
      </c>
      <c r="R37" s="1301">
        <v>12705.967000000002</v>
      </c>
      <c r="S37" s="1301">
        <v>1567.4599999999998</v>
      </c>
      <c r="T37" s="1301">
        <v>231.99743669538481</v>
      </c>
    </row>
    <row r="38" spans="1:20">
      <c r="A38" s="1489">
        <v>3529005</v>
      </c>
      <c r="B38" s="151" t="s">
        <v>2751</v>
      </c>
      <c r="C38" s="510" t="s">
        <v>2751</v>
      </c>
      <c r="D38" s="1488" t="s">
        <v>2751</v>
      </c>
      <c r="E38" s="1488" t="s">
        <v>4281</v>
      </c>
      <c r="F38" s="1488" t="s">
        <v>4282</v>
      </c>
      <c r="G38" s="511">
        <v>34083.86</v>
      </c>
      <c r="H38" s="511">
        <v>242249</v>
      </c>
      <c r="I38" s="1493">
        <f>Tabela4[[#This Row],[População estimada - pessoas '[2021']]]/$H$1</f>
        <v>5.1930012331204787E-3</v>
      </c>
      <c r="J38" s="1494">
        <v>1170.5150000000001</v>
      </c>
      <c r="K38" s="487">
        <v>185.21</v>
      </c>
      <c r="L38" s="491">
        <f t="shared" si="0"/>
        <v>65.951980081398347</v>
      </c>
      <c r="M38" s="1264">
        <f t="shared" si="1"/>
        <v>17.581014358729576</v>
      </c>
      <c r="N38" s="1292">
        <f>Tabela4[[#This Row],[Qtde PDV Instantânea]]+Tabela4[[#This Row],[Qtde PdV Keno e Esportiva]]</f>
        <v>83.532994440127922</v>
      </c>
      <c r="P38" s="1302" t="s">
        <v>3225</v>
      </c>
      <c r="Q38" s="1301">
        <v>513766</v>
      </c>
      <c r="R38" s="1301">
        <v>13207.117000000002</v>
      </c>
      <c r="S38" s="1301">
        <v>1084.6100000000001</v>
      </c>
      <c r="T38" s="1301">
        <v>196.59693253134878</v>
      </c>
    </row>
    <row r="39" spans="1:20">
      <c r="A39" s="1489">
        <v>3503208</v>
      </c>
      <c r="B39" s="151" t="s">
        <v>2465</v>
      </c>
      <c r="C39" s="510" t="s">
        <v>2465</v>
      </c>
      <c r="D39" s="510" t="s">
        <v>2465</v>
      </c>
      <c r="E39" s="1488" t="s">
        <v>3934</v>
      </c>
      <c r="F39" s="1488" t="s">
        <v>3935</v>
      </c>
      <c r="G39" s="511">
        <v>40253.93</v>
      </c>
      <c r="H39" s="511">
        <v>240542</v>
      </c>
      <c r="I39" s="1493">
        <f>Tabela4[[#This Row],[População estimada - pessoas '[2021']]]/$H$1</f>
        <v>5.1564089123887664E-3</v>
      </c>
      <c r="J39" s="1494">
        <v>1003.625</v>
      </c>
      <c r="K39" s="487">
        <v>207.9</v>
      </c>
      <c r="L39" s="491">
        <f t="shared" si="0"/>
        <v>65.487251516991705</v>
      </c>
      <c r="M39" s="1264">
        <f t="shared" si="1"/>
        <v>17.457130291053957</v>
      </c>
      <c r="N39" s="1292">
        <f>Tabela4[[#This Row],[Qtde PDV Instantânea]]+Tabela4[[#This Row],[Qtde PdV Keno e Esportiva]]</f>
        <v>82.944381808045662</v>
      </c>
      <c r="P39" s="1302" t="s">
        <v>2751</v>
      </c>
      <c r="Q39" s="1301">
        <v>475126</v>
      </c>
      <c r="R39" s="1301">
        <v>7169.7869999999994</v>
      </c>
      <c r="S39" s="1301">
        <v>828.02999999999986</v>
      </c>
      <c r="T39" s="1301">
        <v>181.81100766864611</v>
      </c>
    </row>
    <row r="40" spans="1:20">
      <c r="A40" s="1489">
        <v>3519071</v>
      </c>
      <c r="B40" s="151" t="s">
        <v>2645</v>
      </c>
      <c r="C40" s="510" t="s">
        <v>2535</v>
      </c>
      <c r="D40" s="1488" t="s">
        <v>2535</v>
      </c>
      <c r="E40" s="1488" t="s">
        <v>4283</v>
      </c>
      <c r="F40" s="1488" t="s">
        <v>4284</v>
      </c>
      <c r="G40" s="511">
        <v>57691.75</v>
      </c>
      <c r="H40" s="511">
        <v>237570</v>
      </c>
      <c r="I40" s="1493">
        <f>Tabela4[[#This Row],[População estimada - pessoas '[2021']]]/$H$1</f>
        <v>5.0926992596561065E-3</v>
      </c>
      <c r="J40" s="1494">
        <v>62.415999999999997</v>
      </c>
      <c r="K40" s="487">
        <v>3094.16</v>
      </c>
      <c r="L40" s="491">
        <f t="shared" si="0"/>
        <v>64.678128322254395</v>
      </c>
      <c r="M40" s="1264">
        <f t="shared" si="1"/>
        <v>17.241439928352172</v>
      </c>
      <c r="N40" s="1292">
        <f>Tabela4[[#This Row],[Qtde PDV Instantânea]]+Tabela4[[#This Row],[Qtde PdV Keno e Esportiva]]</f>
        <v>81.919568250606574</v>
      </c>
      <c r="P40" s="1302" t="s">
        <v>1558</v>
      </c>
      <c r="Q40" s="1301">
        <v>46649132</v>
      </c>
      <c r="R40" s="1301">
        <v>248219.48100000006</v>
      </c>
      <c r="S40" s="1301">
        <v>194774.98</v>
      </c>
      <c r="T40" s="1301">
        <v>17850.687387740694</v>
      </c>
    </row>
    <row r="41" spans="1:20">
      <c r="A41" s="1489">
        <v>3524402</v>
      </c>
      <c r="B41" s="151" t="s">
        <v>2702</v>
      </c>
      <c r="C41" s="510" t="s">
        <v>3156</v>
      </c>
      <c r="D41" s="1488" t="s">
        <v>2975</v>
      </c>
      <c r="E41" s="1488" t="s">
        <v>4285</v>
      </c>
      <c r="F41" s="1488" t="s">
        <v>4286</v>
      </c>
      <c r="G41" s="511">
        <v>54796.98</v>
      </c>
      <c r="H41" s="511">
        <v>237119</v>
      </c>
      <c r="I41" s="1493">
        <f>Tabela4[[#This Row],[População estimada - pessoas '[2021']]]/$H$1</f>
        <v>5.0830313412905514E-3</v>
      </c>
      <c r="J41" s="1494">
        <v>464.27199999999999</v>
      </c>
      <c r="K41" s="487">
        <v>454.94</v>
      </c>
      <c r="L41" s="491">
        <f t="shared" si="0"/>
        <v>64.555344149701739</v>
      </c>
      <c r="M41" s="1264">
        <f t="shared" si="1"/>
        <v>17.208708988386324</v>
      </c>
      <c r="N41" s="1292">
        <f>Tabela4[[#This Row],[Qtde PDV Instantânea]]+Tabela4[[#This Row],[Qtde PdV Keno e Esportiva]]</f>
        <v>81.764053138088059</v>
      </c>
      <c r="P41"/>
      <c r="Q41"/>
      <c r="R41"/>
      <c r="S41"/>
      <c r="T41"/>
    </row>
    <row r="42" spans="1:20">
      <c r="A42" s="1489">
        <v>3541406</v>
      </c>
      <c r="B42" s="151" t="s">
        <v>2885</v>
      </c>
      <c r="C42" s="510" t="s">
        <v>2885</v>
      </c>
      <c r="D42" s="1488" t="s">
        <v>2885</v>
      </c>
      <c r="E42" s="1488" t="s">
        <v>4287</v>
      </c>
      <c r="F42" s="1488" t="s">
        <v>4288</v>
      </c>
      <c r="G42" s="511">
        <v>35207.07</v>
      </c>
      <c r="H42" s="511">
        <v>231953</v>
      </c>
      <c r="I42" s="1493">
        <f>Tabela4[[#This Row],[População estimada - pessoas '[2021']]]/$H$1</f>
        <v>4.972289730921467E-3</v>
      </c>
      <c r="J42" s="1494">
        <v>560.63699999999994</v>
      </c>
      <c r="K42" s="487">
        <v>368.89</v>
      </c>
      <c r="L42" s="491">
        <f t="shared" si="0"/>
        <v>63.148907264098476</v>
      </c>
      <c r="M42" s="1264">
        <f t="shared" si="1"/>
        <v>16.833790948777505</v>
      </c>
      <c r="N42" s="1292">
        <f>Tabela4[[#This Row],[Qtde PDV Instantânea]]+Tabela4[[#This Row],[Qtde PdV Keno e Esportiva]]</f>
        <v>79.982698212875988</v>
      </c>
      <c r="P42"/>
      <c r="Q42"/>
      <c r="R42"/>
      <c r="S42"/>
      <c r="T42"/>
    </row>
    <row r="43" spans="1:20">
      <c r="A43" s="1489">
        <v>3543907</v>
      </c>
      <c r="B43" s="151" t="s">
        <v>2431</v>
      </c>
      <c r="C43" s="510" t="s">
        <v>2856</v>
      </c>
      <c r="D43" s="1488" t="s">
        <v>2431</v>
      </c>
      <c r="E43" s="1488" t="s">
        <v>4289</v>
      </c>
      <c r="F43" s="1488" t="s">
        <v>4290</v>
      </c>
      <c r="G43" s="511">
        <v>47851.56</v>
      </c>
      <c r="H43" s="511">
        <v>209548</v>
      </c>
      <c r="I43" s="1493">
        <f>Tabela4[[#This Row],[População estimada - pessoas '[2021']]]/$H$1</f>
        <v>4.4920021234264342E-3</v>
      </c>
      <c r="J43" s="1494">
        <v>498.42200000000003</v>
      </c>
      <c r="K43" s="487">
        <v>373.69</v>
      </c>
      <c r="L43" s="491">
        <f t="shared" si="0"/>
        <v>57.049174700811413</v>
      </c>
      <c r="M43" s="1264">
        <f t="shared" si="1"/>
        <v>15.207767201693571</v>
      </c>
      <c r="N43" s="1292">
        <f>Tabela4[[#This Row],[Qtde PDV Instantânea]]+Tabela4[[#This Row],[Qtde PdV Keno e Esportiva]]</f>
        <v>72.256941902504991</v>
      </c>
      <c r="P43"/>
      <c r="Q43"/>
      <c r="R43"/>
      <c r="S43"/>
      <c r="T43"/>
    </row>
    <row r="44" spans="1:20">
      <c r="A44" s="1489">
        <v>3502804</v>
      </c>
      <c r="B44" s="151" t="s">
        <v>2460</v>
      </c>
      <c r="C44" s="510" t="s">
        <v>2460</v>
      </c>
      <c r="D44" s="510" t="s">
        <v>2460</v>
      </c>
      <c r="E44" s="1488" t="s">
        <v>3924</v>
      </c>
      <c r="F44" s="1488" t="s">
        <v>3925</v>
      </c>
      <c r="G44" s="511">
        <v>37521.17</v>
      </c>
      <c r="H44" s="511">
        <v>199210</v>
      </c>
      <c r="I44" s="1493">
        <f>Tabela4[[#This Row],[População estimada - pessoas '[2021']]]/$H$1</f>
        <v>4.2703902829317386E-3</v>
      </c>
      <c r="J44" s="1494">
        <v>1167.126</v>
      </c>
      <c r="K44" s="487">
        <v>155.54</v>
      </c>
      <c r="L44" s="491">
        <f t="shared" si="0"/>
        <v>54.234667437287122</v>
      </c>
      <c r="M44" s="1264">
        <f t="shared" si="1"/>
        <v>14.457495677598336</v>
      </c>
      <c r="N44" s="1292">
        <f>Tabela4[[#This Row],[Qtde PDV Instantânea]]+Tabela4[[#This Row],[Qtde PdV Keno e Esportiva]]</f>
        <v>68.69216311488546</v>
      </c>
      <c r="P44"/>
      <c r="Q44"/>
      <c r="R44"/>
      <c r="S44"/>
      <c r="T44"/>
    </row>
    <row r="45" spans="1:20">
      <c r="A45" s="1489">
        <v>3515707</v>
      </c>
      <c r="B45" s="151" t="s">
        <v>2608</v>
      </c>
      <c r="C45" s="510" t="s">
        <v>3195</v>
      </c>
      <c r="D45" s="510" t="s">
        <v>2768</v>
      </c>
      <c r="E45" s="1488" t="s">
        <v>4221</v>
      </c>
      <c r="F45" s="1488" t="s">
        <v>4222</v>
      </c>
      <c r="G45" s="511">
        <v>16344.03</v>
      </c>
      <c r="H45" s="511">
        <v>198661</v>
      </c>
      <c r="I45" s="1493">
        <f>Tabela4[[#This Row],[População estimada - pessoas '[2021']]]/$H$1</f>
        <v>4.2586215752095881E-3</v>
      </c>
      <c r="J45" s="1494">
        <v>29.564</v>
      </c>
      <c r="K45" s="487">
        <v>5692.55</v>
      </c>
      <c r="L45" s="491">
        <f t="shared" si="0"/>
        <v>54.085202890210809</v>
      </c>
      <c r="M45" s="1264">
        <f t="shared" si="1"/>
        <v>14.417652471298442</v>
      </c>
      <c r="N45" s="1292">
        <f>Tabela4[[#This Row],[Qtde PDV Instantânea]]+Tabela4[[#This Row],[Qtde PdV Keno e Esportiva]]</f>
        <v>68.502855361509248</v>
      </c>
      <c r="P45"/>
      <c r="Q45"/>
      <c r="R45"/>
      <c r="S45"/>
      <c r="T45"/>
    </row>
    <row r="46" spans="1:20">
      <c r="A46" s="1489">
        <v>3545803</v>
      </c>
      <c r="B46" s="151" t="s">
        <v>2933</v>
      </c>
      <c r="C46" s="510" t="s">
        <v>2535</v>
      </c>
      <c r="D46" s="1488" t="s">
        <v>2535</v>
      </c>
      <c r="E46" s="1488" t="s">
        <v>4291</v>
      </c>
      <c r="F46" s="1488" t="s">
        <v>4292</v>
      </c>
      <c r="G46" s="511">
        <v>30798.27</v>
      </c>
      <c r="H46" s="511">
        <v>195278</v>
      </c>
      <c r="I46" s="1493">
        <f>Tabela4[[#This Row],[População estimada - pessoas '[2021']]]/$H$1</f>
        <v>4.1861014691548818E-3</v>
      </c>
      <c r="J46" s="1494">
        <v>271.02999999999997</v>
      </c>
      <c r="K46" s="487">
        <v>664.49</v>
      </c>
      <c r="L46" s="491">
        <f t="shared" si="0"/>
        <v>53.164185471706006</v>
      </c>
      <c r="M46" s="1264">
        <f t="shared" si="1"/>
        <v>14.172134134481441</v>
      </c>
      <c r="N46" s="1292">
        <f>Tabela4[[#This Row],[Qtde PDV Instantânea]]+Tabela4[[#This Row],[Qtde PdV Keno e Esportiva]]</f>
        <v>67.336319606187445</v>
      </c>
      <c r="P46"/>
      <c r="Q46"/>
      <c r="R46"/>
      <c r="S46"/>
      <c r="T46"/>
    </row>
    <row r="47" spans="1:20">
      <c r="A47" s="1489">
        <v>3522208</v>
      </c>
      <c r="B47" s="151" t="s">
        <v>2682</v>
      </c>
      <c r="C47" s="510" t="s">
        <v>3195</v>
      </c>
      <c r="D47" s="1488" t="s">
        <v>2682</v>
      </c>
      <c r="E47" s="1488" t="s">
        <v>4293</v>
      </c>
      <c r="F47" s="1488" t="s">
        <v>4294</v>
      </c>
      <c r="G47" s="511">
        <v>21079.61</v>
      </c>
      <c r="H47" s="511">
        <v>179574</v>
      </c>
      <c r="I47" s="1493">
        <f>Tabela4[[#This Row],[População estimada - pessoas '[2021']]]/$H$1</f>
        <v>3.8494606930735602E-3</v>
      </c>
      <c r="J47" s="1494">
        <v>150.74199999999999</v>
      </c>
      <c r="K47" s="487">
        <v>1011.57</v>
      </c>
      <c r="L47" s="491">
        <f t="shared" si="0"/>
        <v>48.888791578652658</v>
      </c>
      <c r="M47" s="1264">
        <f t="shared" si="1"/>
        <v>13.032429741524238</v>
      </c>
      <c r="N47" s="1292">
        <f>Tabela4[[#This Row],[Qtde PDV Instantânea]]+Tabela4[[#This Row],[Qtde PdV Keno e Esportiva]]</f>
        <v>61.921221320176898</v>
      </c>
      <c r="P47"/>
      <c r="Q47"/>
      <c r="R47"/>
      <c r="S47"/>
      <c r="T47"/>
    </row>
    <row r="48" spans="1:20">
      <c r="A48" s="1489">
        <v>3516309</v>
      </c>
      <c r="B48" s="151" t="s">
        <v>2614</v>
      </c>
      <c r="C48" s="510" t="s">
        <v>3195</v>
      </c>
      <c r="D48" s="1488" t="s">
        <v>2615</v>
      </c>
      <c r="E48" s="1488" t="s">
        <v>4295</v>
      </c>
      <c r="F48" s="1488" t="s">
        <v>4296</v>
      </c>
      <c r="G48" s="511">
        <v>8719.4</v>
      </c>
      <c r="H48" s="511">
        <v>179372</v>
      </c>
      <c r="I48" s="1493">
        <f>Tabela4[[#This Row],[População estimada - pessoas '[2021']]]/$H$1</f>
        <v>3.845130494603844E-3</v>
      </c>
      <c r="J48" s="1494">
        <v>49.000999999999998</v>
      </c>
      <c r="K48" s="487">
        <v>3147.8</v>
      </c>
      <c r="L48" s="491">
        <f t="shared" si="0"/>
        <v>48.833797337287606</v>
      </c>
      <c r="M48" s="1264">
        <f t="shared" si="1"/>
        <v>13.017769763978558</v>
      </c>
      <c r="N48" s="1292">
        <f>Tabela4[[#This Row],[Qtde PDV Instantânea]]+Tabela4[[#This Row],[Qtde PdV Keno e Esportiva]]</f>
        <v>61.851567101266163</v>
      </c>
      <c r="P48"/>
      <c r="Q48"/>
      <c r="R48"/>
      <c r="S48"/>
      <c r="T48"/>
    </row>
    <row r="49" spans="1:20">
      <c r="A49" s="1489">
        <v>3523909</v>
      </c>
      <c r="B49" s="151" t="s">
        <v>2698</v>
      </c>
      <c r="C49" s="510" t="s">
        <v>3119</v>
      </c>
      <c r="D49" s="1488" t="s">
        <v>2994</v>
      </c>
      <c r="E49" s="1488" t="s">
        <v>4297</v>
      </c>
      <c r="F49" s="1488" t="s">
        <v>4298</v>
      </c>
      <c r="G49" s="511">
        <v>45461.13</v>
      </c>
      <c r="H49" s="511">
        <v>177150</v>
      </c>
      <c r="I49" s="1493">
        <f>Tabela4[[#This Row],[População estimada - pessoas '[2021']]]/$H$1</f>
        <v>3.7974983114369629E-3</v>
      </c>
      <c r="J49" s="1494">
        <v>640.71900000000005</v>
      </c>
      <c r="K49" s="487">
        <v>241.01</v>
      </c>
      <c r="L49" s="491">
        <f t="shared" si="0"/>
        <v>48.228860682272035</v>
      </c>
      <c r="M49" s="1264">
        <f t="shared" si="1"/>
        <v>12.856510010976081</v>
      </c>
      <c r="N49" s="1292">
        <f>Tabela4[[#This Row],[Qtde PDV Instantânea]]+Tabela4[[#This Row],[Qtde PdV Keno e Esportiva]]</f>
        <v>61.085370693248116</v>
      </c>
      <c r="P49"/>
      <c r="Q49"/>
      <c r="R49"/>
      <c r="S49"/>
      <c r="T49"/>
    </row>
    <row r="50" spans="1:20">
      <c r="A50" s="1489">
        <v>3507605</v>
      </c>
      <c r="B50" s="151" t="s">
        <v>2513</v>
      </c>
      <c r="C50" s="510" t="s">
        <v>3119</v>
      </c>
      <c r="D50" s="510" t="s">
        <v>2513</v>
      </c>
      <c r="E50" s="1488" t="s">
        <v>4034</v>
      </c>
      <c r="F50" s="1488" t="s">
        <v>4035</v>
      </c>
      <c r="G50" s="511">
        <v>37813.449999999997</v>
      </c>
      <c r="H50" s="511">
        <v>172346</v>
      </c>
      <c r="I50" s="1493">
        <f>Tabela4[[#This Row],[População estimada - pessoas '[2021']]]/$H$1</f>
        <v>3.6945167597116275E-3</v>
      </c>
      <c r="J50" s="1494">
        <v>512.58399999999995</v>
      </c>
      <c r="K50" s="487">
        <v>286.26</v>
      </c>
      <c r="L50" s="491">
        <f t="shared" si="0"/>
        <v>46.920977833174462</v>
      </c>
      <c r="M50" s="1264">
        <f t="shared" si="1"/>
        <v>12.507863812315458</v>
      </c>
      <c r="N50" s="1292">
        <f>Tabela4[[#This Row],[Qtde PDV Instantânea]]+Tabela4[[#This Row],[Qtde PdV Keno e Esportiva]]</f>
        <v>59.428841645489918</v>
      </c>
      <c r="P50"/>
      <c r="Q50"/>
      <c r="R50"/>
      <c r="S50"/>
      <c r="T50"/>
    </row>
    <row r="51" spans="1:20">
      <c r="A51" s="1489">
        <v>3538006</v>
      </c>
      <c r="B51" s="151" t="s">
        <v>2850</v>
      </c>
      <c r="C51" s="510" t="s">
        <v>3156</v>
      </c>
      <c r="D51" s="1488" t="s">
        <v>2975</v>
      </c>
      <c r="E51" s="1488" t="s">
        <v>4299</v>
      </c>
      <c r="F51" s="1488" t="s">
        <v>4300</v>
      </c>
      <c r="G51" s="511">
        <v>51761.18</v>
      </c>
      <c r="H51" s="511">
        <v>171885</v>
      </c>
      <c r="I51" s="1493">
        <f>Tabela4[[#This Row],[População estimada - pessoas '[2021']]]/$H$1</f>
        <v>3.6846344750851956E-3</v>
      </c>
      <c r="J51" s="1494">
        <v>731.35500000000002</v>
      </c>
      <c r="K51" s="487">
        <v>201.39</v>
      </c>
      <c r="L51" s="491">
        <f t="shared" si="0"/>
        <v>46.795471173425511</v>
      </c>
      <c r="M51" s="1264">
        <f t="shared" si="1"/>
        <v>12.474407130886952</v>
      </c>
      <c r="N51" s="1292">
        <f>Tabela4[[#This Row],[Qtde PDV Instantânea]]+Tabela4[[#This Row],[Qtde PdV Keno e Esportiva]]</f>
        <v>59.269878304312464</v>
      </c>
      <c r="P51"/>
      <c r="Q51"/>
      <c r="R51"/>
      <c r="S51"/>
      <c r="T51"/>
    </row>
    <row r="52" spans="1:20">
      <c r="A52" s="1489">
        <v>3522307</v>
      </c>
      <c r="B52" s="151" t="s">
        <v>2683</v>
      </c>
      <c r="C52" s="510" t="s">
        <v>2683</v>
      </c>
      <c r="D52" s="1488" t="s">
        <v>2683</v>
      </c>
      <c r="E52" s="1488" t="s">
        <v>4301</v>
      </c>
      <c r="F52" s="1488" t="s">
        <v>4302</v>
      </c>
      <c r="G52" s="511">
        <v>29304.81</v>
      </c>
      <c r="H52" s="511">
        <v>167106</v>
      </c>
      <c r="I52" s="1493">
        <f>Tabela4[[#This Row],[População estimada - pessoas '[2021']]]/$H$1</f>
        <v>3.5821888390120526E-3</v>
      </c>
      <c r="J52" s="1494">
        <v>1789.35</v>
      </c>
      <c r="K52" s="487">
        <v>80.650000000000006</v>
      </c>
      <c r="L52" s="491">
        <f t="shared" si="0"/>
        <v>45.494394542318659</v>
      </c>
      <c r="M52" s="1264">
        <f t="shared" si="1"/>
        <v>12.127575285882974</v>
      </c>
      <c r="N52" s="1292">
        <f>Tabela4[[#This Row],[Qtde PDV Instantânea]]+Tabela4[[#This Row],[Qtde PdV Keno e Esportiva]]</f>
        <v>57.621969828201635</v>
      </c>
      <c r="P52"/>
      <c r="Q52"/>
      <c r="R52"/>
      <c r="S52"/>
      <c r="T52"/>
    </row>
    <row r="53" spans="1:20">
      <c r="A53" s="1489">
        <v>3548807</v>
      </c>
      <c r="B53" s="151" t="s">
        <v>2964</v>
      </c>
      <c r="C53" s="510" t="s">
        <v>3195</v>
      </c>
      <c r="D53" s="1488" t="s">
        <v>444</v>
      </c>
      <c r="E53" s="1488" t="s">
        <v>4303</v>
      </c>
      <c r="F53" s="1488" t="s">
        <v>4304</v>
      </c>
      <c r="G53" s="511">
        <v>83860.42</v>
      </c>
      <c r="H53" s="511">
        <v>162763</v>
      </c>
      <c r="I53" s="1493">
        <f>Tabela4[[#This Row],[População estimada - pessoas '[2021']]]/$H$1</f>
        <v>3.4890895719131496E-3</v>
      </c>
      <c r="J53" s="1494">
        <v>15.331</v>
      </c>
      <c r="K53" s="487">
        <v>9736.0300000000007</v>
      </c>
      <c r="L53" s="491">
        <f t="shared" si="0"/>
        <v>44.312018352970043</v>
      </c>
      <c r="M53" s="1264">
        <f t="shared" si="1"/>
        <v>11.812385768650859</v>
      </c>
      <c r="N53" s="1292">
        <f>Tabela4[[#This Row],[Qtde PDV Instantânea]]+Tabela4[[#This Row],[Qtde PdV Keno e Esportiva]]</f>
        <v>56.124404121620898</v>
      </c>
      <c r="P53"/>
      <c r="Q53"/>
      <c r="R53"/>
      <c r="S53"/>
      <c r="T53"/>
    </row>
    <row r="54" spans="1:20">
      <c r="A54" s="1489">
        <v>3516408</v>
      </c>
      <c r="B54" s="151" t="s">
        <v>2615</v>
      </c>
      <c r="C54" s="510" t="s">
        <v>3195</v>
      </c>
      <c r="D54" s="1488" t="s">
        <v>2615</v>
      </c>
      <c r="E54" s="1488" t="s">
        <v>4305</v>
      </c>
      <c r="F54" s="1488" t="s">
        <v>4306</v>
      </c>
      <c r="G54" s="511">
        <v>19650.05</v>
      </c>
      <c r="H54" s="511">
        <v>158438</v>
      </c>
      <c r="I54" s="1493">
        <f>Tabela4[[#This Row],[População estimada - pessoas '[2021']]]/$H$1</f>
        <v>3.3963761640838246E-3</v>
      </c>
      <c r="J54" s="1494">
        <v>132.77500000000001</v>
      </c>
      <c r="K54" s="487">
        <v>980.95</v>
      </c>
      <c r="L54" s="491">
        <f t="shared" si="0"/>
        <v>43.13454264057475</v>
      </c>
      <c r="M54" s="1264">
        <f t="shared" si="1"/>
        <v>11.498502586051528</v>
      </c>
      <c r="N54" s="1292">
        <f>Tabela4[[#This Row],[Qtde PDV Instantânea]]+Tabela4[[#This Row],[Qtde PdV Keno e Esportiva]]</f>
        <v>54.63304522662628</v>
      </c>
      <c r="P54"/>
      <c r="Q54"/>
      <c r="R54"/>
      <c r="S54"/>
      <c r="T54"/>
    </row>
    <row r="55" spans="1:20">
      <c r="A55" s="1489">
        <v>3530706</v>
      </c>
      <c r="B55" s="151" t="s">
        <v>2769</v>
      </c>
      <c r="C55" s="510" t="s">
        <v>2535</v>
      </c>
      <c r="D55" s="1488" t="s">
        <v>2770</v>
      </c>
      <c r="E55" s="1488" t="s">
        <v>4307</v>
      </c>
      <c r="F55" s="1488" t="s">
        <v>4308</v>
      </c>
      <c r="G55" s="511">
        <v>38971.42</v>
      </c>
      <c r="H55" s="511">
        <v>154146</v>
      </c>
      <c r="I55" s="1493">
        <f>Tabela4[[#This Row],[População estimada - pessoas '[2021']]]/$H$1</f>
        <v>3.3043701649153943E-3</v>
      </c>
      <c r="J55" s="1494">
        <v>812.75300000000004</v>
      </c>
      <c r="K55" s="487">
        <v>168.99</v>
      </c>
      <c r="L55" s="491">
        <f t="shared" si="0"/>
        <v>41.966051135927209</v>
      </c>
      <c r="M55" s="1264">
        <f t="shared" si="1"/>
        <v>11.187014350278966</v>
      </c>
      <c r="N55" s="1292">
        <f>Tabela4[[#This Row],[Qtde PDV Instantânea]]+Tabela4[[#This Row],[Qtde PdV Keno e Esportiva]]</f>
        <v>53.153065486206174</v>
      </c>
      <c r="P55"/>
      <c r="Q55"/>
      <c r="R55"/>
      <c r="S55"/>
      <c r="T55"/>
    </row>
    <row r="56" spans="1:20">
      <c r="A56" s="1489">
        <v>3525300</v>
      </c>
      <c r="B56" s="151" t="s">
        <v>2711</v>
      </c>
      <c r="C56" s="510" t="s">
        <v>2496</v>
      </c>
      <c r="D56" s="1488" t="s">
        <v>2711</v>
      </c>
      <c r="E56" s="1488" t="s">
        <v>4309</v>
      </c>
      <c r="F56" s="1488" t="s">
        <v>4310</v>
      </c>
      <c r="G56" s="511">
        <v>31855.35</v>
      </c>
      <c r="H56" s="511">
        <v>153463</v>
      </c>
      <c r="I56" s="1493">
        <f>Tabela4[[#This Row],[População estimada - pessoas '[2021']]]/$H$1</f>
        <v>3.2897289492974918E-3</v>
      </c>
      <c r="J56" s="1494">
        <v>687.10299999999995</v>
      </c>
      <c r="K56" s="487">
        <v>191.09</v>
      </c>
      <c r="L56" s="491">
        <f t="shared" si="0"/>
        <v>41.780105260420626</v>
      </c>
      <c r="M56" s="1264">
        <f t="shared" si="1"/>
        <v>11.137446208379465</v>
      </c>
      <c r="N56" s="1292">
        <f>Tabela4[[#This Row],[Qtde PDV Instantânea]]+Tabela4[[#This Row],[Qtde PdV Keno e Esportiva]]</f>
        <v>52.917551468800092</v>
      </c>
      <c r="P56"/>
      <c r="Q56"/>
      <c r="R56"/>
      <c r="S56"/>
      <c r="T56"/>
    </row>
    <row r="57" spans="1:20">
      <c r="A57" s="1489">
        <v>3507506</v>
      </c>
      <c r="B57" s="151" t="s">
        <v>2512</v>
      </c>
      <c r="C57" s="510" t="s">
        <v>2496</v>
      </c>
      <c r="D57" s="510" t="s">
        <v>2512</v>
      </c>
      <c r="E57" s="1488" t="s">
        <v>4032</v>
      </c>
      <c r="F57" s="1488" t="s">
        <v>4033</v>
      </c>
      <c r="G57" s="511">
        <v>31925.21</v>
      </c>
      <c r="H57" s="511">
        <v>149718</v>
      </c>
      <c r="I57" s="1493">
        <f>Tabela4[[#This Row],[População estimada - pessoas '[2021']]]/$H$1</f>
        <v>3.2094487845990361E-3</v>
      </c>
      <c r="J57" s="1494">
        <v>1482.6420000000001</v>
      </c>
      <c r="K57" s="487">
        <v>85.88</v>
      </c>
      <c r="L57" s="491">
        <f t="shared" si="0"/>
        <v>40.760533805410134</v>
      </c>
      <c r="M57" s="1264">
        <f t="shared" si="1"/>
        <v>10.865656030614264</v>
      </c>
      <c r="N57" s="1292">
        <f>Tabela4[[#This Row],[Qtde PDV Instantânea]]+Tabela4[[#This Row],[Qtde PdV Keno e Esportiva]]</f>
        <v>51.626189836024395</v>
      </c>
      <c r="P57"/>
      <c r="Q57"/>
      <c r="R57"/>
      <c r="S57"/>
      <c r="T57"/>
    </row>
    <row r="58" spans="1:20">
      <c r="A58" s="1489">
        <v>3504107</v>
      </c>
      <c r="B58" s="151" t="s">
        <v>2476</v>
      </c>
      <c r="C58" s="510" t="s">
        <v>3119</v>
      </c>
      <c r="D58" s="510" t="s">
        <v>2513</v>
      </c>
      <c r="E58" s="1488" t="s">
        <v>3956</v>
      </c>
      <c r="F58" s="1488" t="s">
        <v>3957</v>
      </c>
      <c r="G58" s="511">
        <v>50498.62</v>
      </c>
      <c r="H58" s="511">
        <v>145378</v>
      </c>
      <c r="I58" s="1493">
        <f>Tabela4[[#This Row],[População estimada - pessoas '[2021']]]/$H$1</f>
        <v>3.116413827378396E-3</v>
      </c>
      <c r="J58" s="1494">
        <v>478.52100000000002</v>
      </c>
      <c r="K58" s="487">
        <v>264.57</v>
      </c>
      <c r="L58" s="491">
        <f t="shared" si="0"/>
        <v>39.5789743622204</v>
      </c>
      <c r="M58" s="1264">
        <f t="shared" si="1"/>
        <v>10.550684235820947</v>
      </c>
      <c r="N58" s="1292">
        <f>Tabela4[[#This Row],[Qtde PDV Instantânea]]+Tabela4[[#This Row],[Qtde PdV Keno e Esportiva]]</f>
        <v>50.129658598041345</v>
      </c>
      <c r="P58"/>
      <c r="Q58"/>
      <c r="R58"/>
      <c r="S58"/>
      <c r="T58"/>
    </row>
    <row r="59" spans="1:20">
      <c r="A59" s="1489">
        <v>3547304</v>
      </c>
      <c r="B59" s="151" t="s">
        <v>2952</v>
      </c>
      <c r="C59" s="510" t="s">
        <v>3195</v>
      </c>
      <c r="D59" s="1488" t="s">
        <v>2811</v>
      </c>
      <c r="E59" s="1488" t="s">
        <v>4311</v>
      </c>
      <c r="F59" s="1488" t="s">
        <v>4312</v>
      </c>
      <c r="G59" s="511">
        <v>67650.64</v>
      </c>
      <c r="H59" s="511">
        <v>145073</v>
      </c>
      <c r="I59" s="1493">
        <f>Tabela4[[#This Row],[População estimada - pessoas '[2021']]]/$H$1</f>
        <v>3.1098756564216456E-3</v>
      </c>
      <c r="J59" s="1494">
        <v>179.94900000000001</v>
      </c>
      <c r="K59" s="487">
        <v>604.74</v>
      </c>
      <c r="L59" s="491">
        <f t="shared" si="0"/>
        <v>39.495938502733566</v>
      </c>
      <c r="M59" s="1264">
        <f t="shared" si="1"/>
        <v>10.528549121209895</v>
      </c>
      <c r="N59" s="1292">
        <f>Tabela4[[#This Row],[Qtde PDV Instantânea]]+Tabela4[[#This Row],[Qtde PdV Keno e Esportiva]]</f>
        <v>50.024487623943457</v>
      </c>
      <c r="P59"/>
      <c r="Q59"/>
      <c r="R59"/>
      <c r="S59"/>
      <c r="T59"/>
    </row>
    <row r="60" spans="1:20">
      <c r="A60" s="1489">
        <v>3503307</v>
      </c>
      <c r="B60" s="151" t="s">
        <v>2466</v>
      </c>
      <c r="C60" s="510" t="s">
        <v>2856</v>
      </c>
      <c r="D60" s="510" t="s">
        <v>2728</v>
      </c>
      <c r="E60" s="1488" t="s">
        <v>3936</v>
      </c>
      <c r="F60" s="1488" t="s">
        <v>3937</v>
      </c>
      <c r="G60" s="511">
        <v>41863.919999999998</v>
      </c>
      <c r="H60" s="511">
        <v>136739</v>
      </c>
      <c r="I60" s="1493">
        <f>Tabela4[[#This Row],[População estimada - pessoas '[2021']]]/$H$1</f>
        <v>2.9312228146067113E-3</v>
      </c>
      <c r="J60" s="1494">
        <v>644.83100000000002</v>
      </c>
      <c r="K60" s="487">
        <v>184.3</v>
      </c>
      <c r="L60" s="491">
        <f t="shared" si="0"/>
        <v>37.227017673345728</v>
      </c>
      <c r="M60" s="1264">
        <f t="shared" si="1"/>
        <v>9.9237161862312071</v>
      </c>
      <c r="N60" s="1292">
        <f>Tabela4[[#This Row],[Qtde PDV Instantânea]]+Tabela4[[#This Row],[Qtde PdV Keno e Esportiva]]</f>
        <v>47.150733859576931</v>
      </c>
      <c r="P60"/>
      <c r="Q60"/>
      <c r="R60"/>
      <c r="S60"/>
      <c r="T60"/>
    </row>
    <row r="61" spans="1:20">
      <c r="A61" s="1489">
        <v>3556206</v>
      </c>
      <c r="B61" s="151" t="s">
        <v>3038</v>
      </c>
      <c r="C61" s="510" t="s">
        <v>2535</v>
      </c>
      <c r="D61" s="1488" t="s">
        <v>2535</v>
      </c>
      <c r="E61" s="1488" t="s">
        <v>4313</v>
      </c>
      <c r="F61" s="1488" t="s">
        <v>4314</v>
      </c>
      <c r="G61" s="511">
        <v>48768.26</v>
      </c>
      <c r="H61" s="511">
        <v>133169</v>
      </c>
      <c r="I61" s="1493">
        <f>Tabela4[[#This Row],[População estimada - pessoas '[2021']]]/$H$1</f>
        <v>2.8546940594736041E-3</v>
      </c>
      <c r="J61" s="1494">
        <v>148.53800000000001</v>
      </c>
      <c r="K61" s="487">
        <v>718.7</v>
      </c>
      <c r="L61" s="491">
        <f t="shared" si="0"/>
        <v>36.255089744270308</v>
      </c>
      <c r="M61" s="1264">
        <f t="shared" si="1"/>
        <v>9.6646264840625111</v>
      </c>
      <c r="N61" s="1292">
        <f>Tabela4[[#This Row],[Qtde PDV Instantânea]]+Tabela4[[#This Row],[Qtde PdV Keno e Esportiva]]</f>
        <v>45.919716228332817</v>
      </c>
      <c r="P61"/>
      <c r="Q61"/>
      <c r="R61"/>
      <c r="S61"/>
      <c r="T61"/>
    </row>
    <row r="62" spans="1:20">
      <c r="A62" s="1489">
        <v>3513504</v>
      </c>
      <c r="B62" s="151" t="s">
        <v>2576</v>
      </c>
      <c r="C62" s="510" t="s">
        <v>3195</v>
      </c>
      <c r="D62" s="510" t="s">
        <v>2961</v>
      </c>
      <c r="E62" s="1488" t="s">
        <v>4160</v>
      </c>
      <c r="F62" s="1488" t="s">
        <v>4161</v>
      </c>
      <c r="G62" s="511">
        <v>101597.09</v>
      </c>
      <c r="H62" s="511">
        <v>132521</v>
      </c>
      <c r="I62" s="1493">
        <f>Tabela4[[#This Row],[População estimada - pessoas '[2021']]]/$H$1</f>
        <v>2.8408031257687711E-3</v>
      </c>
      <c r="J62" s="1494">
        <v>142.87899999999999</v>
      </c>
      <c r="K62" s="487">
        <v>830.91</v>
      </c>
      <c r="L62" s="491">
        <f t="shared" si="0"/>
        <v>36.078672573950733</v>
      </c>
      <c r="M62" s="1264">
        <f t="shared" si="1"/>
        <v>9.6175984372823091</v>
      </c>
      <c r="N62" s="1292">
        <f>Tabela4[[#This Row],[Qtde PDV Instantânea]]+Tabela4[[#This Row],[Qtde PdV Keno e Esportiva]]</f>
        <v>45.696271011233044</v>
      </c>
      <c r="P62"/>
      <c r="Q62"/>
      <c r="R62"/>
      <c r="S62"/>
      <c r="T62"/>
    </row>
    <row r="63" spans="1:20">
      <c r="A63" s="1489">
        <v>3551702</v>
      </c>
      <c r="B63" s="151" t="s">
        <v>2420</v>
      </c>
      <c r="C63" s="510" t="s">
        <v>2908</v>
      </c>
      <c r="D63" s="1488" t="s">
        <v>2908</v>
      </c>
      <c r="E63" s="1488" t="s">
        <v>4315</v>
      </c>
      <c r="F63" s="1488" t="s">
        <v>4316</v>
      </c>
      <c r="G63" s="511">
        <v>44163.83</v>
      </c>
      <c r="H63" s="511">
        <v>128432</v>
      </c>
      <c r="I63" s="1493">
        <f>Tabela4[[#This Row],[População estimada - pessoas '[2021']]]/$H$1</f>
        <v>2.7531487616961449E-3</v>
      </c>
      <c r="J63" s="1494">
        <v>403.089</v>
      </c>
      <c r="K63" s="487">
        <v>273.22000000000003</v>
      </c>
      <c r="L63" s="491">
        <f t="shared" si="0"/>
        <v>34.965447559387876</v>
      </c>
      <c r="M63" s="1264">
        <f t="shared" si="1"/>
        <v>9.3208427532016938</v>
      </c>
      <c r="N63" s="1292">
        <f>Tabela4[[#This Row],[Qtde PDV Instantânea]]+Tabela4[[#This Row],[Qtde PdV Keno e Esportiva]]</f>
        <v>44.286290312589571</v>
      </c>
      <c r="P63"/>
      <c r="Q63"/>
      <c r="R63"/>
      <c r="S63"/>
      <c r="T63"/>
    </row>
    <row r="64" spans="1:20">
      <c r="A64" s="1489">
        <v>3525003</v>
      </c>
      <c r="B64" s="151" t="s">
        <v>2708</v>
      </c>
      <c r="C64" s="510" t="s">
        <v>3195</v>
      </c>
      <c r="D64" s="1488" t="s">
        <v>2811</v>
      </c>
      <c r="E64" s="1488" t="s">
        <v>4317</v>
      </c>
      <c r="F64" s="1488" t="s">
        <v>4318</v>
      </c>
      <c r="G64" s="511">
        <v>32512.79</v>
      </c>
      <c r="H64" s="511">
        <v>127734</v>
      </c>
      <c r="I64" s="1493">
        <f>Tabela4[[#This Row],[População estimada - pessoas '[2021']]]/$H$1</f>
        <v>2.7381859966869268E-3</v>
      </c>
      <c r="J64" s="1494">
        <v>17.449000000000002</v>
      </c>
      <c r="K64" s="487">
        <v>6207.76</v>
      </c>
      <c r="L64" s="491">
        <f t="shared" si="0"/>
        <v>34.775417953086858</v>
      </c>
      <c r="M64" s="1264">
        <f t="shared" si="1"/>
        <v>9.2701859991082056</v>
      </c>
      <c r="N64" s="1292">
        <f>Tabela4[[#This Row],[Qtde PDV Instantânea]]+Tabela4[[#This Row],[Qtde PdV Keno e Esportiva]]</f>
        <v>44.045603952195066</v>
      </c>
      <c r="P64"/>
      <c r="Q64"/>
      <c r="R64"/>
      <c r="S64"/>
      <c r="T64"/>
    </row>
    <row r="65" spans="1:20">
      <c r="A65" s="1489">
        <v>3506508</v>
      </c>
      <c r="B65" s="151" t="s">
        <v>2502</v>
      </c>
      <c r="C65" s="510" t="s">
        <v>2460</v>
      </c>
      <c r="D65" s="510" t="s">
        <v>2502</v>
      </c>
      <c r="E65" s="1488" t="s">
        <v>4008</v>
      </c>
      <c r="F65" s="1488" t="s">
        <v>4009</v>
      </c>
      <c r="G65" s="511">
        <v>27268.69</v>
      </c>
      <c r="H65" s="511">
        <v>126094</v>
      </c>
      <c r="I65" s="1493">
        <f>Tabela4[[#This Row],[População estimada - pessoas '[2021']]]/$H$1</f>
        <v>2.7030299299030903E-3</v>
      </c>
      <c r="J65" s="1494">
        <v>530.03099999999995</v>
      </c>
      <c r="K65" s="487">
        <v>204.79</v>
      </c>
      <c r="L65" s="491">
        <f t="shared" si="0"/>
        <v>34.328930052895345</v>
      </c>
      <c r="M65" s="1264">
        <f t="shared" si="1"/>
        <v>9.1511643992323908</v>
      </c>
      <c r="N65" s="1292">
        <f>Tabela4[[#This Row],[Qtde PDV Instantânea]]+Tabela4[[#This Row],[Qtde PdV Keno e Esportiva]]</f>
        <v>43.480094452127737</v>
      </c>
      <c r="P65"/>
      <c r="Q65"/>
      <c r="R65"/>
      <c r="S65"/>
      <c r="T65"/>
    </row>
    <row r="66" spans="1:20">
      <c r="A66" s="1489">
        <v>3543303</v>
      </c>
      <c r="B66" s="151" t="s">
        <v>2907</v>
      </c>
      <c r="C66" s="510" t="s">
        <v>3195</v>
      </c>
      <c r="D66" s="1488" t="s">
        <v>444</v>
      </c>
      <c r="E66" s="1488" t="s">
        <v>4319</v>
      </c>
      <c r="F66" s="1488" t="s">
        <v>4320</v>
      </c>
      <c r="G66" s="511">
        <v>24818.57</v>
      </c>
      <c r="H66" s="511">
        <v>125238</v>
      </c>
      <c r="I66" s="1493">
        <f>Tabela4[[#This Row],[População estimada - pessoas '[2021']]]/$H$1</f>
        <v>2.6846801779720148E-3</v>
      </c>
      <c r="J66" s="1494">
        <v>99.075000000000003</v>
      </c>
      <c r="K66" s="487">
        <v>1140.73</v>
      </c>
      <c r="L66" s="491">
        <f t="shared" si="0"/>
        <v>34.095885148892947</v>
      </c>
      <c r="M66" s="1264">
        <f t="shared" si="1"/>
        <v>9.0890409300289168</v>
      </c>
      <c r="N66" s="1292">
        <f>Tabela4[[#This Row],[Qtde PDV Instantânea]]+Tabela4[[#This Row],[Qtde PdV Keno e Esportiva]]</f>
        <v>43.184926078921862</v>
      </c>
      <c r="P66"/>
      <c r="Q66"/>
      <c r="R66"/>
      <c r="S66"/>
      <c r="T66"/>
    </row>
    <row r="67" spans="1:20">
      <c r="A67" s="1489">
        <v>3510500</v>
      </c>
      <c r="B67" s="151" t="s">
        <v>2547</v>
      </c>
      <c r="C67" s="510" t="s">
        <v>3156</v>
      </c>
      <c r="D67" s="510" t="s">
        <v>2547</v>
      </c>
      <c r="E67" s="1488" t="s">
        <v>4102</v>
      </c>
      <c r="F67" s="1488" t="s">
        <v>4103</v>
      </c>
      <c r="G67" s="511">
        <v>27802.880000000001</v>
      </c>
      <c r="H67" s="511">
        <v>125194</v>
      </c>
      <c r="I67" s="1493">
        <f>Tabela4[[#This Row],[População estimada - pessoas '[2021']]]/$H$1</f>
        <v>2.6837369664241555E-3</v>
      </c>
      <c r="J67" s="1494">
        <v>484.947</v>
      </c>
      <c r="K67" s="487">
        <v>207.88</v>
      </c>
      <c r="L67" s="491">
        <f t="shared" ref="L67:L130" si="2">$L$1*I67</f>
        <v>34.083906205229269</v>
      </c>
      <c r="M67" s="1264">
        <f t="shared" ref="M67:M130" si="3">$M$1*I67</f>
        <v>9.0858476675932227</v>
      </c>
      <c r="N67" s="1292">
        <f>Tabela4[[#This Row],[Qtde PDV Instantânea]]+Tabela4[[#This Row],[Qtde PdV Keno e Esportiva]]</f>
        <v>43.16975387282249</v>
      </c>
      <c r="P67"/>
      <c r="Q67"/>
      <c r="R67"/>
      <c r="S67"/>
      <c r="T67"/>
    </row>
    <row r="68" spans="1:20">
      <c r="A68" s="1489">
        <v>3557006</v>
      </c>
      <c r="B68" s="151" t="s">
        <v>3048</v>
      </c>
      <c r="C68" s="510" t="s">
        <v>3119</v>
      </c>
      <c r="D68" s="1488" t="s">
        <v>2994</v>
      </c>
      <c r="E68" s="1488" t="s">
        <v>4321</v>
      </c>
      <c r="F68" s="1488" t="s">
        <v>4322</v>
      </c>
      <c r="G68" s="511">
        <v>25495.29</v>
      </c>
      <c r="H68" s="511">
        <v>124468</v>
      </c>
      <c r="I68" s="1493">
        <f>Tabela4[[#This Row],[População estimada - pessoas '[2021']]]/$H$1</f>
        <v>2.6681739758844815E-3</v>
      </c>
      <c r="J68" s="1494">
        <v>183.517</v>
      </c>
      <c r="K68" s="487">
        <v>591.04</v>
      </c>
      <c r="L68" s="491">
        <f t="shared" si="2"/>
        <v>33.88625363477864</v>
      </c>
      <c r="M68" s="1264">
        <f t="shared" si="3"/>
        <v>9.0331588374042937</v>
      </c>
      <c r="N68" s="1292">
        <f>Tabela4[[#This Row],[Qtde PDV Instantânea]]+Tabela4[[#This Row],[Qtde PdV Keno e Esportiva]]</f>
        <v>42.919412472182934</v>
      </c>
      <c r="P68"/>
      <c r="Q68"/>
      <c r="R68"/>
      <c r="S68"/>
      <c r="T68"/>
    </row>
    <row r="69" spans="1:20">
      <c r="A69" s="1489">
        <v>3556503</v>
      </c>
      <c r="B69" s="151" t="s">
        <v>3043</v>
      </c>
      <c r="C69" s="510" t="s">
        <v>3119</v>
      </c>
      <c r="D69" s="1488" t="s">
        <v>2718</v>
      </c>
      <c r="E69" s="1488" t="s">
        <v>4323</v>
      </c>
      <c r="F69" s="1488" t="s">
        <v>4324</v>
      </c>
      <c r="G69" s="511">
        <v>23585.08</v>
      </c>
      <c r="H69" s="511">
        <v>124269</v>
      </c>
      <c r="I69" s="1493">
        <f>Tabela4[[#This Row],[População estimada - pessoas '[2021']]]/$H$1</f>
        <v>2.6639080872930283E-3</v>
      </c>
      <c r="J69" s="1494">
        <v>35.119999999999997</v>
      </c>
      <c r="K69" s="487">
        <v>3049.14</v>
      </c>
      <c r="L69" s="491">
        <f t="shared" si="2"/>
        <v>33.832076139572472</v>
      </c>
      <c r="M69" s="1264">
        <f t="shared" si="3"/>
        <v>9.0187165822974116</v>
      </c>
      <c r="N69" s="1292">
        <f>Tabela4[[#This Row],[Qtde PDV Instantânea]]+Tabela4[[#This Row],[Qtde PdV Keno e Esportiva]]</f>
        <v>42.85079272186988</v>
      </c>
      <c r="P69"/>
      <c r="Q69"/>
      <c r="R69"/>
      <c r="S69"/>
      <c r="T69"/>
    </row>
    <row r="70" spans="1:20">
      <c r="A70" s="1489">
        <v>3523404</v>
      </c>
      <c r="B70" s="151" t="s">
        <v>2693</v>
      </c>
      <c r="C70" s="510" t="s">
        <v>3119</v>
      </c>
      <c r="D70" s="1488" t="s">
        <v>2513</v>
      </c>
      <c r="E70" s="1488" t="s">
        <v>4325</v>
      </c>
      <c r="F70" s="1488" t="s">
        <v>4326</v>
      </c>
      <c r="G70" s="511">
        <v>50811.86</v>
      </c>
      <c r="H70" s="511">
        <v>124254</v>
      </c>
      <c r="I70" s="1493">
        <f>Tabela4[[#This Row],[População estimada - pessoas '[2021']]]/$H$1</f>
        <v>2.6635865379017127E-3</v>
      </c>
      <c r="J70" s="1494">
        <v>322.27600000000001</v>
      </c>
      <c r="K70" s="487">
        <v>314.89999999999998</v>
      </c>
      <c r="L70" s="491">
        <f t="shared" si="2"/>
        <v>33.827992408778037</v>
      </c>
      <c r="M70" s="1264">
        <f t="shared" si="3"/>
        <v>9.0176279701034261</v>
      </c>
      <c r="N70" s="1292">
        <f>Tabela4[[#This Row],[Qtde PDV Instantânea]]+Tabela4[[#This Row],[Qtde PdV Keno e Esportiva]]</f>
        <v>42.845620378881463</v>
      </c>
      <c r="P70"/>
      <c r="Q70"/>
      <c r="R70"/>
      <c r="S70"/>
      <c r="T70"/>
    </row>
    <row r="71" spans="1:20">
      <c r="A71" s="1489">
        <v>3554003</v>
      </c>
      <c r="B71" s="151" t="s">
        <v>3014</v>
      </c>
      <c r="C71" s="510" t="s">
        <v>2683</v>
      </c>
      <c r="D71" s="1488" t="s">
        <v>3014</v>
      </c>
      <c r="E71" s="1488" t="s">
        <v>4327</v>
      </c>
      <c r="F71" s="1488" t="s">
        <v>4328</v>
      </c>
      <c r="G71" s="511">
        <v>33202.74</v>
      </c>
      <c r="H71" s="511">
        <v>124134</v>
      </c>
      <c r="I71" s="1493">
        <f>Tabela4[[#This Row],[População estimada - pessoas '[2021']]]/$H$1</f>
        <v>2.6610141427711883E-3</v>
      </c>
      <c r="J71" s="1494">
        <v>523.74900000000002</v>
      </c>
      <c r="K71" s="487">
        <v>205.03</v>
      </c>
      <c r="L71" s="491">
        <f t="shared" si="2"/>
        <v>33.795322562422562</v>
      </c>
      <c r="M71" s="1264">
        <f t="shared" si="3"/>
        <v>9.0089190725515369</v>
      </c>
      <c r="N71" s="1292">
        <f>Tabela4[[#This Row],[Qtde PDV Instantânea]]+Tabela4[[#This Row],[Qtde PdV Keno e Esportiva]]</f>
        <v>42.804241634974098</v>
      </c>
      <c r="P71"/>
      <c r="Q71"/>
      <c r="R71"/>
      <c r="S71"/>
      <c r="T71"/>
    </row>
    <row r="72" spans="1:20">
      <c r="A72" s="1489">
        <v>3505500</v>
      </c>
      <c r="B72" s="151" t="s">
        <v>2491</v>
      </c>
      <c r="C72" s="510" t="s">
        <v>2908</v>
      </c>
      <c r="D72" s="510" t="s">
        <v>2491</v>
      </c>
      <c r="E72" s="1488" t="s">
        <v>3986</v>
      </c>
      <c r="F72" s="1488" t="s">
        <v>3987</v>
      </c>
      <c r="G72" s="511">
        <v>40046.22</v>
      </c>
      <c r="H72" s="511">
        <v>123546</v>
      </c>
      <c r="I72" s="1493">
        <f>Tabela4[[#This Row],[População estimada - pessoas '[2021']]]/$H$1</f>
        <v>2.6484094066316177E-3</v>
      </c>
      <c r="J72" s="1494">
        <v>1566.1610000000001</v>
      </c>
      <c r="K72" s="487">
        <v>71.599999999999994</v>
      </c>
      <c r="L72" s="491">
        <f t="shared" si="2"/>
        <v>33.635240315280733</v>
      </c>
      <c r="M72" s="1264">
        <f t="shared" si="3"/>
        <v>8.9662454745472822</v>
      </c>
      <c r="N72" s="1292">
        <f>Tabela4[[#This Row],[Qtde PDV Instantânea]]+Tabela4[[#This Row],[Qtde PdV Keno e Esportiva]]</f>
        <v>42.601485789828018</v>
      </c>
      <c r="P72"/>
      <c r="Q72"/>
      <c r="R72"/>
      <c r="S72"/>
      <c r="T72"/>
    </row>
    <row r="73" spans="1:20">
      <c r="A73" s="1489">
        <v>3518404</v>
      </c>
      <c r="B73" s="151" t="s">
        <v>2636</v>
      </c>
      <c r="C73" s="510" t="s">
        <v>3156</v>
      </c>
      <c r="D73" s="1488" t="s">
        <v>2636</v>
      </c>
      <c r="E73" s="1488" t="s">
        <v>4329</v>
      </c>
      <c r="F73" s="1488" t="s">
        <v>4330</v>
      </c>
      <c r="G73" s="511">
        <v>46849.29</v>
      </c>
      <c r="H73" s="511">
        <v>123192</v>
      </c>
      <c r="I73" s="1493">
        <f>Tabela4[[#This Row],[População estimada - pessoas '[2021']]]/$H$1</f>
        <v>2.64082084099657E-3</v>
      </c>
      <c r="J73" s="1494">
        <v>752.63599999999997</v>
      </c>
      <c r="K73" s="487">
        <v>148.91</v>
      </c>
      <c r="L73" s="491">
        <f t="shared" si="2"/>
        <v>33.538864268532073</v>
      </c>
      <c r="M73" s="1264">
        <f t="shared" si="3"/>
        <v>8.9405542267692084</v>
      </c>
      <c r="N73" s="1292">
        <f>Tabela4[[#This Row],[Qtde PDV Instantânea]]+Tabela4[[#This Row],[Qtde PdV Keno e Esportiva]]</f>
        <v>42.479418495301282</v>
      </c>
      <c r="P73"/>
      <c r="Q73"/>
      <c r="R73"/>
      <c r="S73"/>
      <c r="T73"/>
    </row>
    <row r="74" spans="1:20">
      <c r="A74" s="1489">
        <v>3511102</v>
      </c>
      <c r="B74" s="151" t="s">
        <v>2553</v>
      </c>
      <c r="C74" s="510" t="s">
        <v>2974</v>
      </c>
      <c r="D74" s="510" t="s">
        <v>2553</v>
      </c>
      <c r="E74" s="1488" t="s">
        <v>4114</v>
      </c>
      <c r="F74" s="1488" t="s">
        <v>4115</v>
      </c>
      <c r="G74" s="511">
        <v>34611.18</v>
      </c>
      <c r="H74" s="511">
        <v>123114</v>
      </c>
      <c r="I74" s="1493">
        <f>Tabela4[[#This Row],[População estimada - pessoas '[2021']]]/$H$1</f>
        <v>2.6391487841617291E-3</v>
      </c>
      <c r="J74" s="1494">
        <v>290.596</v>
      </c>
      <c r="K74" s="487">
        <v>388.24</v>
      </c>
      <c r="L74" s="491">
        <f t="shared" si="2"/>
        <v>33.517628868401012</v>
      </c>
      <c r="M74" s="1264">
        <f t="shared" si="3"/>
        <v>8.9348934433604814</v>
      </c>
      <c r="N74" s="1292">
        <f>Tabela4[[#This Row],[Qtde PDV Instantânea]]+Tabela4[[#This Row],[Qtde PdV Keno e Esportiva]]</f>
        <v>42.452522311761491</v>
      </c>
      <c r="P74"/>
      <c r="Q74"/>
      <c r="R74"/>
      <c r="S74"/>
      <c r="T74"/>
    </row>
    <row r="75" spans="1:20">
      <c r="A75" s="1489">
        <v>3545209</v>
      </c>
      <c r="B75" s="151" t="s">
        <v>2927</v>
      </c>
      <c r="C75" s="510" t="s">
        <v>3119</v>
      </c>
      <c r="D75" s="1488" t="s">
        <v>2994</v>
      </c>
      <c r="E75" s="1488" t="s">
        <v>4331</v>
      </c>
      <c r="F75" s="1488" t="s">
        <v>4332</v>
      </c>
      <c r="G75" s="511">
        <v>62187.92</v>
      </c>
      <c r="H75" s="511">
        <v>120779</v>
      </c>
      <c r="I75" s="1493">
        <f>Tabela4[[#This Row],[População estimada - pessoas '[2021']]]/$H$1</f>
        <v>2.5890942622469374E-3</v>
      </c>
      <c r="J75" s="1494">
        <v>133.05699999999999</v>
      </c>
      <c r="K75" s="487">
        <v>792.13</v>
      </c>
      <c r="L75" s="491">
        <f t="shared" si="2"/>
        <v>32.88192810806737</v>
      </c>
      <c r="M75" s="1264">
        <f t="shared" si="3"/>
        <v>8.7654328118299745</v>
      </c>
      <c r="N75" s="1292">
        <f>Tabela4[[#This Row],[Qtde PDV Instantânea]]+Tabela4[[#This Row],[Qtde PdV Keno e Esportiva]]</f>
        <v>41.647360919897345</v>
      </c>
      <c r="P75"/>
      <c r="Q75"/>
      <c r="R75"/>
      <c r="S75"/>
      <c r="T75"/>
    </row>
    <row r="76" spans="1:20">
      <c r="A76" s="1489">
        <v>3539806</v>
      </c>
      <c r="B76" s="151" t="s">
        <v>2866</v>
      </c>
      <c r="C76" s="510" t="s">
        <v>3195</v>
      </c>
      <c r="D76" s="1488" t="s">
        <v>2768</v>
      </c>
      <c r="E76" s="1488" t="s">
        <v>4333</v>
      </c>
      <c r="F76" s="1488" t="s">
        <v>4334</v>
      </c>
      <c r="G76" s="511">
        <v>39992.89</v>
      </c>
      <c r="H76" s="511">
        <v>119221</v>
      </c>
      <c r="I76" s="1493">
        <f>Tabela4[[#This Row],[População estimada - pessoas '[2021']]]/$H$1</f>
        <v>2.5556959988022928E-3</v>
      </c>
      <c r="J76" s="1494">
        <v>17.263999999999999</v>
      </c>
      <c r="K76" s="487">
        <v>6141.05</v>
      </c>
      <c r="L76" s="491">
        <f t="shared" si="2"/>
        <v>32.457764602885433</v>
      </c>
      <c r="M76" s="1264">
        <f t="shared" si="3"/>
        <v>8.6523622919479504</v>
      </c>
      <c r="N76" s="1292">
        <f>Tabela4[[#This Row],[Qtde PDV Instantânea]]+Tabela4[[#This Row],[Qtde PdV Keno e Esportiva]]</f>
        <v>41.110126894833385</v>
      </c>
      <c r="P76"/>
      <c r="Q76"/>
      <c r="R76"/>
      <c r="S76"/>
      <c r="T76"/>
    </row>
    <row r="77" spans="1:20">
      <c r="A77" s="1489">
        <v>3534708</v>
      </c>
      <c r="B77" s="151" t="s">
        <v>2814</v>
      </c>
      <c r="C77" s="510" t="s">
        <v>2475</v>
      </c>
      <c r="D77" s="1488" t="s">
        <v>2814</v>
      </c>
      <c r="E77" s="1488" t="s">
        <v>4335</v>
      </c>
      <c r="F77" s="1488" t="s">
        <v>4336</v>
      </c>
      <c r="G77" s="511">
        <v>27232.54</v>
      </c>
      <c r="H77" s="511">
        <v>115139</v>
      </c>
      <c r="I77" s="1493">
        <f>Tabela4[[#This Row],[População estimada - pessoas '[2021']]]/$H$1</f>
        <v>2.4681916911122805E-3</v>
      </c>
      <c r="J77" s="1494">
        <v>295.81799999999998</v>
      </c>
      <c r="K77" s="487">
        <v>347.78</v>
      </c>
      <c r="L77" s="491">
        <f t="shared" si="2"/>
        <v>31.346445329359977</v>
      </c>
      <c r="M77" s="1264">
        <f t="shared" si="3"/>
        <v>8.356114626891193</v>
      </c>
      <c r="N77" s="1292">
        <f>Tabela4[[#This Row],[Qtde PDV Instantânea]]+Tabela4[[#This Row],[Qtde PdV Keno e Esportiva]]</f>
        <v>39.702559956251172</v>
      </c>
      <c r="P77"/>
      <c r="Q77"/>
      <c r="R77"/>
      <c r="S77"/>
      <c r="T77"/>
    </row>
    <row r="78" spans="1:20">
      <c r="A78" s="1489">
        <v>3536505</v>
      </c>
      <c r="B78" s="151" t="s">
        <v>2833</v>
      </c>
      <c r="C78" s="510" t="s">
        <v>2535</v>
      </c>
      <c r="D78" s="1488" t="s">
        <v>2535</v>
      </c>
      <c r="E78" s="1488" t="s">
        <v>4337</v>
      </c>
      <c r="F78" s="1488" t="s">
        <v>4338</v>
      </c>
      <c r="G78" s="511">
        <v>306163.17</v>
      </c>
      <c r="H78" s="511">
        <v>114508</v>
      </c>
      <c r="I78" s="1493">
        <f>Tabela4[[#This Row],[População estimada - pessoas '[2021']]]/$H$1</f>
        <v>2.4546651800509385E-3</v>
      </c>
      <c r="J78" s="1494">
        <v>138.77699999999999</v>
      </c>
      <c r="K78" s="487">
        <v>592.16999999999996</v>
      </c>
      <c r="L78" s="491">
        <f t="shared" si="2"/>
        <v>31.174656387274098</v>
      </c>
      <c r="M78" s="1264">
        <f t="shared" si="3"/>
        <v>8.3103203405975101</v>
      </c>
      <c r="N78" s="1292">
        <f>Tabela4[[#This Row],[Qtde PDV Instantânea]]+Tabela4[[#This Row],[Qtde PdV Keno e Esportiva]]</f>
        <v>39.484976727871612</v>
      </c>
      <c r="P78"/>
      <c r="Q78"/>
      <c r="R78"/>
      <c r="S78"/>
      <c r="T78"/>
    </row>
    <row r="79" spans="1:20">
      <c r="A79" s="1489">
        <v>3504008</v>
      </c>
      <c r="B79" s="151" t="s">
        <v>2475</v>
      </c>
      <c r="C79" s="510" t="s">
        <v>2475</v>
      </c>
      <c r="D79" s="510" t="s">
        <v>2475</v>
      </c>
      <c r="E79" s="1488" t="s">
        <v>3954</v>
      </c>
      <c r="F79" s="1488" t="s">
        <v>3955</v>
      </c>
      <c r="G79" s="511">
        <v>32443.96</v>
      </c>
      <c r="H79" s="511">
        <v>105768</v>
      </c>
      <c r="I79" s="1493">
        <f>Tabela4[[#This Row],[População estimada - pessoas '[2021']]]/$H$1</f>
        <v>2.267309068044396E-3</v>
      </c>
      <c r="J79" s="1494">
        <v>460.60899999999998</v>
      </c>
      <c r="K79" s="487">
        <v>206.7</v>
      </c>
      <c r="L79" s="491">
        <f t="shared" si="2"/>
        <v>28.7952025777169</v>
      </c>
      <c r="M79" s="1264">
        <f t="shared" si="3"/>
        <v>7.6760223022349319</v>
      </c>
      <c r="N79" s="1292">
        <f>Tabela4[[#This Row],[Qtde PDV Instantânea]]+Tabela4[[#This Row],[Qtde PdV Keno e Esportiva]]</f>
        <v>36.471224879951833</v>
      </c>
      <c r="P79"/>
      <c r="Q79"/>
      <c r="R79"/>
      <c r="S79"/>
      <c r="T79"/>
    </row>
    <row r="80" spans="1:20">
      <c r="A80" s="1489">
        <v>3526704</v>
      </c>
      <c r="B80" s="151" t="s">
        <v>2726</v>
      </c>
      <c r="C80" s="510" t="s">
        <v>2856</v>
      </c>
      <c r="D80" s="1488" t="s">
        <v>2728</v>
      </c>
      <c r="E80" s="1488" t="s">
        <v>4339</v>
      </c>
      <c r="F80" s="1488" t="s">
        <v>4340</v>
      </c>
      <c r="G80" s="511">
        <v>31320.57</v>
      </c>
      <c r="H80" s="511">
        <v>105273</v>
      </c>
      <c r="I80" s="1493">
        <f>Tabela4[[#This Row],[População estimada - pessoas '[2021']]]/$H$1</f>
        <v>2.2566979381309815E-3</v>
      </c>
      <c r="J80" s="1494">
        <v>402.87099999999998</v>
      </c>
      <c r="K80" s="487">
        <v>227.75</v>
      </c>
      <c r="L80" s="491">
        <f t="shared" si="2"/>
        <v>28.660439461500555</v>
      </c>
      <c r="M80" s="1264">
        <f t="shared" si="3"/>
        <v>7.6400980998333887</v>
      </c>
      <c r="N80" s="1292">
        <f>Tabela4[[#This Row],[Qtde PDV Instantânea]]+Tabela4[[#This Row],[Qtde PdV Keno e Esportiva]]</f>
        <v>36.300537561333947</v>
      </c>
      <c r="P80"/>
      <c r="Q80"/>
      <c r="R80"/>
      <c r="S80"/>
      <c r="T80"/>
    </row>
    <row r="81" spans="1:20">
      <c r="A81" s="1489">
        <v>3522109</v>
      </c>
      <c r="B81" s="151" t="s">
        <v>2680</v>
      </c>
      <c r="C81" s="510" t="s">
        <v>3225</v>
      </c>
      <c r="D81" s="1488" t="s">
        <v>2680</v>
      </c>
      <c r="E81" s="1488" t="s">
        <v>4341</v>
      </c>
      <c r="F81" s="1488" t="s">
        <v>4342</v>
      </c>
      <c r="G81" s="511">
        <v>18763.240000000002</v>
      </c>
      <c r="H81" s="511">
        <v>104351</v>
      </c>
      <c r="I81" s="1493">
        <f>Tabela4[[#This Row],[População estimada - pessoas '[2021']]]/$H$1</f>
        <v>2.2369333688781177E-3</v>
      </c>
      <c r="J81" s="1494">
        <v>601.71100000000001</v>
      </c>
      <c r="K81" s="487">
        <v>144.69</v>
      </c>
      <c r="L81" s="491">
        <f t="shared" si="2"/>
        <v>28.409426142002651</v>
      </c>
      <c r="M81" s="1264">
        <f t="shared" si="3"/>
        <v>7.5731847369763763</v>
      </c>
      <c r="N81" s="1292">
        <f>Tabela4[[#This Row],[Qtde PDV Instantânea]]+Tabela4[[#This Row],[Qtde PdV Keno e Esportiva]]</f>
        <v>35.982610878979031</v>
      </c>
      <c r="P81"/>
      <c r="Q81"/>
      <c r="R81"/>
      <c r="S81"/>
      <c r="T81"/>
    </row>
    <row r="82" spans="1:20">
      <c r="A82" s="1489">
        <v>3509007</v>
      </c>
      <c r="B82" s="151" t="s">
        <v>2528</v>
      </c>
      <c r="C82" s="510" t="s">
        <v>3195</v>
      </c>
      <c r="D82" s="510" t="s">
        <v>2615</v>
      </c>
      <c r="E82" s="1488" t="s">
        <v>4064</v>
      </c>
      <c r="F82" s="1488" t="s">
        <v>4065</v>
      </c>
      <c r="G82" s="511">
        <v>35517.31</v>
      </c>
      <c r="H82" s="511">
        <v>104044</v>
      </c>
      <c r="I82" s="1493">
        <f>Tabela4[[#This Row],[População estimada - pessoas '[2021']]]/$H$1</f>
        <v>2.2303523246691923E-3</v>
      </c>
      <c r="J82" s="1494">
        <v>97.641999999999996</v>
      </c>
      <c r="K82" s="487">
        <v>900.37</v>
      </c>
      <c r="L82" s="491">
        <f t="shared" si="2"/>
        <v>28.325845785076556</v>
      </c>
      <c r="M82" s="1264">
        <f t="shared" si="3"/>
        <v>7.5509044740727935</v>
      </c>
      <c r="N82" s="1292">
        <f>Tabela4[[#This Row],[Qtde PDV Instantânea]]+Tabela4[[#This Row],[Qtde PdV Keno e Esportiva]]</f>
        <v>35.876750259149347</v>
      </c>
      <c r="P82"/>
      <c r="Q82"/>
      <c r="R82"/>
      <c r="S82"/>
      <c r="T82"/>
    </row>
    <row r="83" spans="1:20">
      <c r="A83" s="1489">
        <v>3528502</v>
      </c>
      <c r="B83" s="151" t="s">
        <v>2745</v>
      </c>
      <c r="C83" s="510" t="s">
        <v>3195</v>
      </c>
      <c r="D83" s="1488" t="s">
        <v>2615</v>
      </c>
      <c r="E83" s="1488" t="s">
        <v>4343</v>
      </c>
      <c r="F83" s="1488" t="s">
        <v>4344</v>
      </c>
      <c r="G83" s="511">
        <v>17774.55</v>
      </c>
      <c r="H83" s="511">
        <v>103645</v>
      </c>
      <c r="I83" s="1493">
        <f>Tabela4[[#This Row],[População estimada - pessoas '[2021']]]/$H$1</f>
        <v>2.2217991108601978E-3</v>
      </c>
      <c r="J83" s="1494">
        <v>320.697</v>
      </c>
      <c r="K83" s="487">
        <v>252.44</v>
      </c>
      <c r="L83" s="491">
        <f t="shared" si="2"/>
        <v>28.217218545944593</v>
      </c>
      <c r="M83" s="1264">
        <f t="shared" si="3"/>
        <v>7.5219473897127624</v>
      </c>
      <c r="N83" s="1292">
        <f>Tabela4[[#This Row],[Qtde PDV Instantânea]]+Tabela4[[#This Row],[Qtde PdV Keno e Esportiva]]</f>
        <v>35.739165935657354</v>
      </c>
      <c r="P83"/>
      <c r="Q83"/>
      <c r="R83"/>
      <c r="S83"/>
      <c r="T83"/>
    </row>
    <row r="84" spans="1:20">
      <c r="A84" s="1489">
        <v>3557105</v>
      </c>
      <c r="B84" s="151" t="s">
        <v>3049</v>
      </c>
      <c r="C84" s="510" t="s">
        <v>2974</v>
      </c>
      <c r="D84" s="1488" t="s">
        <v>3049</v>
      </c>
      <c r="E84" s="1488" t="s">
        <v>4345</v>
      </c>
      <c r="F84" s="1488" t="s">
        <v>4346</v>
      </c>
      <c r="G84" s="511">
        <v>31244</v>
      </c>
      <c r="H84" s="511">
        <v>96106</v>
      </c>
      <c r="I84" s="1493">
        <f>Tabela4[[#This Row],[População estimada - pessoas '[2021']]]/$H$1</f>
        <v>2.0601883867849887E-3</v>
      </c>
      <c r="J84" s="1494">
        <v>420.70299999999997</v>
      </c>
      <c r="K84" s="487">
        <v>201.15</v>
      </c>
      <c r="L84" s="491">
        <f t="shared" si="2"/>
        <v>26.164735448661791</v>
      </c>
      <c r="M84" s="1264">
        <f t="shared" si="3"/>
        <v>6.9748109010153376</v>
      </c>
      <c r="N84" s="1292">
        <f>Tabela4[[#This Row],[Qtde PDV Instantânea]]+Tabela4[[#This Row],[Qtde PdV Keno e Esportiva]]</f>
        <v>33.139546349677126</v>
      </c>
      <c r="P84"/>
      <c r="Q84"/>
      <c r="R84"/>
      <c r="S84"/>
      <c r="T84"/>
    </row>
    <row r="85" spans="1:20">
      <c r="A85" s="1489">
        <v>3508504</v>
      </c>
      <c r="B85" s="151" t="s">
        <v>2523</v>
      </c>
      <c r="C85" s="510" t="s">
        <v>3156</v>
      </c>
      <c r="D85" s="510" t="s">
        <v>2975</v>
      </c>
      <c r="E85" s="1488" t="s">
        <v>4054</v>
      </c>
      <c r="F85" s="1488" t="s">
        <v>4055</v>
      </c>
      <c r="G85" s="511">
        <v>46192.5</v>
      </c>
      <c r="H85" s="511">
        <v>95752</v>
      </c>
      <c r="I85" s="1493">
        <f>Tabela4[[#This Row],[População estimada - pessoas '[2021']]]/$H$1</f>
        <v>2.052599821149941E-3</v>
      </c>
      <c r="J85" s="1494">
        <v>368.99</v>
      </c>
      <c r="K85" s="487">
        <v>229.66</v>
      </c>
      <c r="L85" s="491">
        <f t="shared" si="2"/>
        <v>26.068359401913131</v>
      </c>
      <c r="M85" s="1264">
        <f t="shared" si="3"/>
        <v>6.9491196532372648</v>
      </c>
      <c r="N85" s="1292">
        <f>Tabela4[[#This Row],[Qtde PDV Instantânea]]+Tabela4[[#This Row],[Qtde PdV Keno e Esportiva]]</f>
        <v>33.017479055150396</v>
      </c>
      <c r="P85"/>
      <c r="Q85"/>
      <c r="R85"/>
      <c r="S85"/>
      <c r="T85"/>
    </row>
    <row r="86" spans="1:20">
      <c r="A86" s="1489">
        <v>3522406</v>
      </c>
      <c r="B86" s="151" t="s">
        <v>2427</v>
      </c>
      <c r="C86" s="510" t="s">
        <v>2683</v>
      </c>
      <c r="D86" s="1488" t="s">
        <v>2427</v>
      </c>
      <c r="E86" s="1488" t="s">
        <v>4347</v>
      </c>
      <c r="F86" s="1488" t="s">
        <v>4348</v>
      </c>
      <c r="G86" s="511">
        <v>26860.38</v>
      </c>
      <c r="H86" s="511">
        <v>95241</v>
      </c>
      <c r="I86" s="1493">
        <f>Tabela4[[#This Row],[População estimada - pessoas '[2021']]]/$H$1</f>
        <v>2.0416457052191239E-3</v>
      </c>
      <c r="J86" s="1494">
        <v>1826.258</v>
      </c>
      <c r="K86" s="487">
        <v>48.05</v>
      </c>
      <c r="L86" s="491">
        <f t="shared" si="2"/>
        <v>25.929240306182731</v>
      </c>
      <c r="M86" s="1264">
        <f t="shared" si="3"/>
        <v>6.912034264495472</v>
      </c>
      <c r="N86" s="1292">
        <f>Tabela4[[#This Row],[Qtde PDV Instantânea]]+Tabela4[[#This Row],[Qtde PdV Keno e Esportiva]]</f>
        <v>32.841274570678202</v>
      </c>
      <c r="P86"/>
      <c r="Q86"/>
      <c r="R86"/>
      <c r="S86"/>
      <c r="T86"/>
    </row>
    <row r="87" spans="1:20">
      <c r="A87" s="1489">
        <v>3530805</v>
      </c>
      <c r="B87" s="151" t="s">
        <v>2770</v>
      </c>
      <c r="C87" s="510" t="s">
        <v>2535</v>
      </c>
      <c r="D87" s="1488" t="s">
        <v>2770</v>
      </c>
      <c r="E87" s="1488" t="s">
        <v>4349</v>
      </c>
      <c r="F87" s="1488" t="s">
        <v>4350</v>
      </c>
      <c r="G87" s="511">
        <v>49631.35</v>
      </c>
      <c r="H87" s="511">
        <v>94098</v>
      </c>
      <c r="I87" s="1493">
        <f>Tabela4[[#This Row],[População estimada - pessoas '[2021']]]/$H$1</f>
        <v>2.0171436416008769E-3</v>
      </c>
      <c r="J87" s="1494">
        <v>497.70800000000003</v>
      </c>
      <c r="K87" s="487">
        <v>173.77</v>
      </c>
      <c r="L87" s="491">
        <f t="shared" si="2"/>
        <v>25.618060019646819</v>
      </c>
      <c r="M87" s="1264">
        <f t="shared" si="3"/>
        <v>6.8290820153137295</v>
      </c>
      <c r="N87" s="1292">
        <f>Tabela4[[#This Row],[Qtde PDV Instantânea]]+Tabela4[[#This Row],[Qtde PdV Keno e Esportiva]]</f>
        <v>32.447142034960549</v>
      </c>
      <c r="P87"/>
      <c r="Q87"/>
      <c r="R87"/>
      <c r="S87"/>
      <c r="T87"/>
    </row>
    <row r="88" spans="1:20">
      <c r="A88" s="1489">
        <v>3550605</v>
      </c>
      <c r="B88" s="151" t="s">
        <v>2981</v>
      </c>
      <c r="C88" s="510" t="s">
        <v>3119</v>
      </c>
      <c r="D88" s="1488" t="s">
        <v>2994</v>
      </c>
      <c r="E88" s="1488" t="s">
        <v>4351</v>
      </c>
      <c r="F88" s="1488" t="s">
        <v>4352</v>
      </c>
      <c r="G88" s="511">
        <v>33039.26</v>
      </c>
      <c r="H88" s="511">
        <v>93076</v>
      </c>
      <c r="I88" s="1493">
        <f>Tabela4[[#This Row],[População estimada - pessoas '[2021']]]/$H$1</f>
        <v>1.9952354097392423E-3</v>
      </c>
      <c r="J88" s="1494">
        <v>306.90800000000002</v>
      </c>
      <c r="K88" s="487">
        <v>256.82</v>
      </c>
      <c r="L88" s="491">
        <f t="shared" si="2"/>
        <v>25.339821828186011</v>
      </c>
      <c r="M88" s="1264">
        <f t="shared" si="3"/>
        <v>6.7549112378301421</v>
      </c>
      <c r="N88" s="1292">
        <f>Tabela4[[#This Row],[Qtde PDV Instantânea]]+Tabela4[[#This Row],[Qtde PdV Keno e Esportiva]]</f>
        <v>32.094733066016154</v>
      </c>
      <c r="P88"/>
      <c r="Q88"/>
      <c r="R88"/>
      <c r="S88"/>
      <c r="T88"/>
    </row>
    <row r="89" spans="1:20">
      <c r="A89" s="1489">
        <v>3555406</v>
      </c>
      <c r="B89" s="151" t="s">
        <v>3030</v>
      </c>
      <c r="C89" s="510" t="s">
        <v>3156</v>
      </c>
      <c r="D89" s="1488" t="s">
        <v>2547</v>
      </c>
      <c r="E89" s="1488" t="s">
        <v>4353</v>
      </c>
      <c r="F89" s="1488" t="s">
        <v>4354</v>
      </c>
      <c r="G89" s="511">
        <v>23826.799999999999</v>
      </c>
      <c r="H89" s="511">
        <v>92819</v>
      </c>
      <c r="I89" s="1493">
        <f>Tabela4[[#This Row],[População estimada - pessoas '[2021']]]/$H$1</f>
        <v>1.989726196834702E-3</v>
      </c>
      <c r="J89" s="1494">
        <v>708.10500000000002</v>
      </c>
      <c r="K89" s="487">
        <v>108.87</v>
      </c>
      <c r="L89" s="491">
        <f t="shared" si="2"/>
        <v>25.269853907241366</v>
      </c>
      <c r="M89" s="1264">
        <f t="shared" si="3"/>
        <v>6.7362596822398464</v>
      </c>
      <c r="N89" s="1292">
        <f>Tabela4[[#This Row],[Qtde PDV Instantânea]]+Tabela4[[#This Row],[Qtde PdV Keno e Esportiva]]</f>
        <v>32.00611358948121</v>
      </c>
      <c r="P89"/>
      <c r="Q89"/>
      <c r="R89"/>
      <c r="S89"/>
      <c r="T89"/>
    </row>
    <row r="90" spans="1:20">
      <c r="A90" s="1489">
        <v>3503901</v>
      </c>
      <c r="B90" s="151" t="s">
        <v>2473</v>
      </c>
      <c r="C90" s="510" t="s">
        <v>3195</v>
      </c>
      <c r="D90" s="510" t="s">
        <v>2640</v>
      </c>
      <c r="E90" s="1488" t="s">
        <v>3950</v>
      </c>
      <c r="F90" s="1488" t="s">
        <v>3951</v>
      </c>
      <c r="G90" s="511">
        <v>69588.09</v>
      </c>
      <c r="H90" s="511">
        <v>92453</v>
      </c>
      <c r="I90" s="1493">
        <f>Tabela4[[#This Row],[População estimada - pessoas '[2021']]]/$H$1</f>
        <v>1.9818803916866021E-3</v>
      </c>
      <c r="J90" s="1494">
        <v>96.167000000000002</v>
      </c>
      <c r="K90" s="487">
        <v>779.33</v>
      </c>
      <c r="L90" s="491">
        <f t="shared" si="2"/>
        <v>25.170210875857165</v>
      </c>
      <c r="M90" s="1264">
        <f t="shared" si="3"/>
        <v>6.7096975447065859</v>
      </c>
      <c r="N90" s="1292">
        <f>Tabela4[[#This Row],[Qtde PDV Instantânea]]+Tabela4[[#This Row],[Qtde PdV Keno e Esportiva]]</f>
        <v>31.879908420563751</v>
      </c>
      <c r="P90"/>
      <c r="Q90"/>
      <c r="R90"/>
      <c r="S90"/>
      <c r="T90"/>
    </row>
    <row r="91" spans="1:20">
      <c r="A91" s="1489">
        <v>3549102</v>
      </c>
      <c r="B91" s="151" t="s">
        <v>2966</v>
      </c>
      <c r="C91" s="510" t="s">
        <v>2535</v>
      </c>
      <c r="D91" s="1488" t="s">
        <v>2966</v>
      </c>
      <c r="E91" s="1488" t="s">
        <v>4355</v>
      </c>
      <c r="F91" s="1488" t="s">
        <v>601</v>
      </c>
      <c r="G91" s="511">
        <v>34522.54</v>
      </c>
      <c r="H91" s="511">
        <v>92315</v>
      </c>
      <c r="I91" s="1493">
        <f>Tabela4[[#This Row],[População estimada - pessoas '[2021']]]/$H$1</f>
        <v>1.9789221372864987E-3</v>
      </c>
      <c r="J91" s="1494">
        <v>516.399</v>
      </c>
      <c r="K91" s="487">
        <v>161.96</v>
      </c>
      <c r="L91" s="491">
        <f t="shared" si="2"/>
        <v>25.132640552548366</v>
      </c>
      <c r="M91" s="1264">
        <f t="shared" si="3"/>
        <v>6.6996823125219134</v>
      </c>
      <c r="N91" s="1292">
        <f>Tabela4[[#This Row],[Qtde PDV Instantânea]]+Tabela4[[#This Row],[Qtde PdV Keno e Esportiva]]</f>
        <v>31.832322865070282</v>
      </c>
      <c r="P91"/>
      <c r="Q91"/>
      <c r="R91"/>
      <c r="S91"/>
      <c r="T91"/>
    </row>
    <row r="92" spans="1:20">
      <c r="A92" s="1489">
        <v>3504503</v>
      </c>
      <c r="B92" s="151" t="s">
        <v>2480</v>
      </c>
      <c r="C92" s="510" t="s">
        <v>2496</v>
      </c>
      <c r="D92" s="510" t="s">
        <v>2480</v>
      </c>
      <c r="E92" s="1488" t="s">
        <v>3964</v>
      </c>
      <c r="F92" s="1488" t="s">
        <v>3965</v>
      </c>
      <c r="G92" s="511">
        <v>30391.62</v>
      </c>
      <c r="H92" s="511">
        <v>91792</v>
      </c>
      <c r="I92" s="1493">
        <f>Tabela4[[#This Row],[População estimada - pessoas '[2021']]]/$H$1</f>
        <v>1.967710781842629E-3</v>
      </c>
      <c r="J92" s="1494">
        <v>1213.0550000000001</v>
      </c>
      <c r="K92" s="487">
        <v>68.37</v>
      </c>
      <c r="L92" s="491">
        <f t="shared" si="2"/>
        <v>24.990254472182414</v>
      </c>
      <c r="M92" s="1264">
        <f t="shared" si="3"/>
        <v>6.6617260340249302</v>
      </c>
      <c r="N92" s="1292">
        <f>Tabela4[[#This Row],[Qtde PDV Instantânea]]+Tabela4[[#This Row],[Qtde PdV Keno e Esportiva]]</f>
        <v>31.651980506207344</v>
      </c>
      <c r="P92"/>
      <c r="Q92"/>
      <c r="R92"/>
      <c r="S92"/>
      <c r="T92"/>
    </row>
    <row r="93" spans="1:20">
      <c r="A93" s="1489">
        <v>3550704</v>
      </c>
      <c r="B93" s="151" t="s">
        <v>2422</v>
      </c>
      <c r="C93" s="510" t="s">
        <v>3156</v>
      </c>
      <c r="D93" s="1488" t="s">
        <v>2547</v>
      </c>
      <c r="E93" s="1488" t="s">
        <v>4356</v>
      </c>
      <c r="F93" s="1488" t="s">
        <v>4357</v>
      </c>
      <c r="G93" s="511">
        <v>43173.65</v>
      </c>
      <c r="H93" s="511">
        <v>91637</v>
      </c>
      <c r="I93" s="1493">
        <f>Tabela4[[#This Row],[População estimada - pessoas '[2021']]]/$H$1</f>
        <v>1.9643881047990345E-3</v>
      </c>
      <c r="J93" s="1494">
        <v>402.39499999999998</v>
      </c>
      <c r="K93" s="487">
        <v>185</v>
      </c>
      <c r="L93" s="491">
        <f t="shared" si="2"/>
        <v>24.948055920639923</v>
      </c>
      <c r="M93" s="1264">
        <f t="shared" si="3"/>
        <v>6.6504770413537395</v>
      </c>
      <c r="N93" s="1292">
        <f>Tabela4[[#This Row],[Qtde PDV Instantânea]]+Tabela4[[#This Row],[Qtde PdV Keno e Esportiva]]</f>
        <v>31.598532961993662</v>
      </c>
      <c r="P93"/>
      <c r="Q93"/>
      <c r="R93"/>
      <c r="S93"/>
      <c r="T93"/>
    </row>
    <row r="94" spans="1:20">
      <c r="A94" s="1489">
        <v>3527207</v>
      </c>
      <c r="B94" s="151" t="s">
        <v>2731</v>
      </c>
      <c r="C94" s="510" t="s">
        <v>3156</v>
      </c>
      <c r="D94" s="1488" t="s">
        <v>2636</v>
      </c>
      <c r="E94" s="1488" t="s">
        <v>4358</v>
      </c>
      <c r="F94" s="1488" t="s">
        <v>4359</v>
      </c>
      <c r="G94" s="511">
        <v>32021.360000000001</v>
      </c>
      <c r="H94" s="511">
        <v>89532</v>
      </c>
      <c r="I94" s="1493">
        <f>Tabela4[[#This Row],[População estimada - pessoas '[2021']]]/$H$1</f>
        <v>1.9192640068844153E-3</v>
      </c>
      <c r="J94" s="1494">
        <v>414.16</v>
      </c>
      <c r="K94" s="487">
        <v>199.29</v>
      </c>
      <c r="L94" s="491">
        <f t="shared" si="2"/>
        <v>24.374972365820941</v>
      </c>
      <c r="M94" s="1264">
        <f t="shared" si="3"/>
        <v>6.4977084634643543</v>
      </c>
      <c r="N94" s="1292">
        <f>Tabela4[[#This Row],[Qtde PDV Instantânea]]+Tabela4[[#This Row],[Qtde PdV Keno e Esportiva]]</f>
        <v>30.872680829285294</v>
      </c>
      <c r="P94"/>
      <c r="Q94"/>
      <c r="R94"/>
      <c r="S94"/>
      <c r="T94"/>
    </row>
    <row r="95" spans="1:20">
      <c r="A95" s="1489">
        <v>3509601</v>
      </c>
      <c r="B95" s="151" t="s">
        <v>2536</v>
      </c>
      <c r="C95" s="510" t="s">
        <v>3119</v>
      </c>
      <c r="D95" s="510" t="s">
        <v>2718</v>
      </c>
      <c r="E95" s="1488" t="s">
        <v>4080</v>
      </c>
      <c r="F95" s="1488" t="s">
        <v>4081</v>
      </c>
      <c r="G95" s="511">
        <v>25211.06</v>
      </c>
      <c r="H95" s="511">
        <v>86407</v>
      </c>
      <c r="I95" s="1493">
        <f>Tabela4[[#This Row],[População estimada - pessoas '[2021']]]/$H$1</f>
        <v>1.8522745503603368E-3</v>
      </c>
      <c r="J95" s="1494">
        <v>79.403000000000006</v>
      </c>
      <c r="K95" s="487">
        <v>932.92</v>
      </c>
      <c r="L95" s="491">
        <f t="shared" si="2"/>
        <v>23.524195116980412</v>
      </c>
      <c r="M95" s="1264">
        <f t="shared" si="3"/>
        <v>6.2709142563839126</v>
      </c>
      <c r="N95" s="1292">
        <f>Tabela4[[#This Row],[Qtde PDV Instantânea]]+Tabela4[[#This Row],[Qtde PdV Keno e Esportiva]]</f>
        <v>29.795109373364326</v>
      </c>
      <c r="P95"/>
      <c r="Q95"/>
      <c r="R95"/>
      <c r="S95"/>
      <c r="T95"/>
    </row>
    <row r="96" spans="1:20">
      <c r="A96" s="1489">
        <v>3529302</v>
      </c>
      <c r="B96" s="151" t="s">
        <v>2754</v>
      </c>
      <c r="C96" s="510" t="s">
        <v>2465</v>
      </c>
      <c r="D96" s="1488" t="s">
        <v>2465</v>
      </c>
      <c r="E96" s="1488" t="s">
        <v>4360</v>
      </c>
      <c r="F96" s="1488" t="s">
        <v>4361</v>
      </c>
      <c r="G96" s="511">
        <v>50228.39</v>
      </c>
      <c r="H96" s="511">
        <v>84069</v>
      </c>
      <c r="I96" s="1493">
        <f>Tabela4[[#This Row],[População estimada - pessoas '[2021']]]/$H$1</f>
        <v>1.8021557185672822E-3</v>
      </c>
      <c r="J96" s="1494">
        <v>524.899</v>
      </c>
      <c r="K96" s="487">
        <v>146.30000000000001</v>
      </c>
      <c r="L96" s="491">
        <f t="shared" si="2"/>
        <v>22.887677610487877</v>
      </c>
      <c r="M96" s="1264">
        <f t="shared" si="3"/>
        <v>6.1012359024146097</v>
      </c>
      <c r="N96" s="1292">
        <f>Tabela4[[#This Row],[Qtde PDV Instantânea]]+Tabela4[[#This Row],[Qtde PdV Keno e Esportiva]]</f>
        <v>28.988913512902485</v>
      </c>
      <c r="P96"/>
      <c r="Q96"/>
      <c r="R96"/>
      <c r="S96"/>
      <c r="T96"/>
    </row>
    <row r="97" spans="1:20">
      <c r="A97" s="1489">
        <v>3513405</v>
      </c>
      <c r="B97" s="151" t="s">
        <v>2575</v>
      </c>
      <c r="C97" s="510" t="s">
        <v>3156</v>
      </c>
      <c r="D97" s="510" t="s">
        <v>2636</v>
      </c>
      <c r="E97" s="1488" t="s">
        <v>4158</v>
      </c>
      <c r="F97" s="1488" t="s">
        <v>4159</v>
      </c>
      <c r="G97" s="511">
        <v>29743.19</v>
      </c>
      <c r="H97" s="511">
        <v>82895</v>
      </c>
      <c r="I97" s="1493">
        <f>Tabela4[[#This Row],[População estimada - pessoas '[2021']]]/$H$1</f>
        <v>1.7769891195403163E-3</v>
      </c>
      <c r="J97" s="1494">
        <v>305.69900000000001</v>
      </c>
      <c r="K97" s="487">
        <v>252.01</v>
      </c>
      <c r="L97" s="491">
        <f t="shared" si="2"/>
        <v>22.568057613643468</v>
      </c>
      <c r="M97" s="1264">
        <f t="shared" si="3"/>
        <v>6.0160338546986294</v>
      </c>
      <c r="N97" s="1292">
        <f>Tabela4[[#This Row],[Qtde PDV Instantânea]]+Tabela4[[#This Row],[Qtde PdV Keno e Esportiva]]</f>
        <v>28.584091468342098</v>
      </c>
      <c r="P97"/>
      <c r="Q97"/>
      <c r="R97"/>
      <c r="S97"/>
      <c r="T97"/>
    </row>
    <row r="98" spans="1:20">
      <c r="A98" s="1489">
        <v>3556701</v>
      </c>
      <c r="B98" s="151" t="s">
        <v>3044</v>
      </c>
      <c r="C98" s="510" t="s">
        <v>2535</v>
      </c>
      <c r="D98" s="1488" t="s">
        <v>2535</v>
      </c>
      <c r="E98" s="1488" t="s">
        <v>4362</v>
      </c>
      <c r="F98" s="1488" t="s">
        <v>4363</v>
      </c>
      <c r="G98" s="511">
        <v>119996.43</v>
      </c>
      <c r="H98" s="511">
        <v>81516</v>
      </c>
      <c r="I98" s="1493">
        <f>Tabela4[[#This Row],[População estimada - pessoas '[2021']]]/$H$1</f>
        <v>1.747428012165371E-3</v>
      </c>
      <c r="J98" s="1494">
        <v>81.603999999999999</v>
      </c>
      <c r="K98" s="487">
        <v>779.51</v>
      </c>
      <c r="L98" s="491">
        <f t="shared" si="2"/>
        <v>22.192626629275118</v>
      </c>
      <c r="M98" s="1264">
        <f t="shared" si="3"/>
        <v>5.9159541069981723</v>
      </c>
      <c r="N98" s="1292">
        <f>Tabela4[[#This Row],[Qtde PDV Instantânea]]+Tabela4[[#This Row],[Qtde PdV Keno e Esportiva]]</f>
        <v>28.108580736273289</v>
      </c>
      <c r="P98"/>
      <c r="Q98"/>
      <c r="R98"/>
      <c r="S98"/>
      <c r="T98"/>
    </row>
    <row r="99" spans="1:20">
      <c r="A99" s="1489">
        <v>3519709</v>
      </c>
      <c r="B99" s="151" t="s">
        <v>2653</v>
      </c>
      <c r="C99" s="510" t="s">
        <v>3119</v>
      </c>
      <c r="D99" s="1488" t="s">
        <v>2848</v>
      </c>
      <c r="E99" s="1488" t="s">
        <v>4364</v>
      </c>
      <c r="F99" s="1488" t="s">
        <v>4365</v>
      </c>
      <c r="G99" s="511">
        <v>21746.5</v>
      </c>
      <c r="H99" s="511">
        <v>80062</v>
      </c>
      <c r="I99" s="1493">
        <f>Tabela4[[#This Row],[População estimada - pessoas '[2021']]]/$H$1</f>
        <v>1.7162591578338477E-3</v>
      </c>
      <c r="J99" s="1494">
        <v>1058.0820000000001</v>
      </c>
      <c r="K99" s="487">
        <v>67.31</v>
      </c>
      <c r="L99" s="491">
        <f t="shared" si="2"/>
        <v>21.796776990934596</v>
      </c>
      <c r="M99" s="1264">
        <f t="shared" si="3"/>
        <v>5.8104312983277842</v>
      </c>
      <c r="N99" s="1292">
        <f>Tabela4[[#This Row],[Qtde PDV Instantânea]]+Tabela4[[#This Row],[Qtde PdV Keno e Esportiva]]</f>
        <v>27.607208289262381</v>
      </c>
      <c r="P99"/>
      <c r="Q99"/>
      <c r="R99"/>
      <c r="S99"/>
      <c r="T99"/>
    </row>
    <row r="100" spans="1:20">
      <c r="A100" s="1489">
        <v>3509205</v>
      </c>
      <c r="B100" s="151" t="s">
        <v>2530</v>
      </c>
      <c r="C100" s="510" t="s">
        <v>3195</v>
      </c>
      <c r="D100" s="510" t="s">
        <v>2811</v>
      </c>
      <c r="E100" s="1488" t="s">
        <v>4068</v>
      </c>
      <c r="F100" s="1488" t="s">
        <v>4069</v>
      </c>
      <c r="G100" s="511">
        <v>224359.59</v>
      </c>
      <c r="H100" s="511">
        <v>79034</v>
      </c>
      <c r="I100" s="1493">
        <f>Tabela4[[#This Row],[População estimada - pessoas '[2021']]]/$H$1</f>
        <v>1.6942223062156869E-3</v>
      </c>
      <c r="J100" s="1494">
        <v>131.386</v>
      </c>
      <c r="K100" s="487">
        <v>488.18</v>
      </c>
      <c r="L100" s="491">
        <f t="shared" si="2"/>
        <v>21.516905307156016</v>
      </c>
      <c r="M100" s="1264">
        <f t="shared" si="3"/>
        <v>5.7358250759666021</v>
      </c>
      <c r="N100" s="1292">
        <f>Tabela4[[#This Row],[Qtde PDV Instantânea]]+Tabela4[[#This Row],[Qtde PdV Keno e Esportiva]]</f>
        <v>27.252730383122618</v>
      </c>
      <c r="P100"/>
      <c r="Q100"/>
      <c r="R100"/>
      <c r="S100"/>
      <c r="T100"/>
    </row>
    <row r="101" spans="1:20">
      <c r="A101" s="1489">
        <v>3527108</v>
      </c>
      <c r="B101" s="151" t="s">
        <v>2730</v>
      </c>
      <c r="C101" s="510" t="s">
        <v>2496</v>
      </c>
      <c r="D101" s="1488" t="s">
        <v>2730</v>
      </c>
      <c r="E101" s="1488" t="s">
        <v>4366</v>
      </c>
      <c r="F101" s="1488" t="s">
        <v>4367</v>
      </c>
      <c r="G101" s="511">
        <v>48837.120000000003</v>
      </c>
      <c r="H101" s="511">
        <v>78978</v>
      </c>
      <c r="I101" s="1493">
        <f>Tabela4[[#This Row],[População estimada - pessoas '[2021']]]/$H$1</f>
        <v>1.6930218551547754E-3</v>
      </c>
      <c r="J101" s="1494">
        <v>570.05799999999999</v>
      </c>
      <c r="K101" s="487">
        <v>124.98</v>
      </c>
      <c r="L101" s="491">
        <f t="shared" si="2"/>
        <v>21.501659378856793</v>
      </c>
      <c r="M101" s="1264">
        <f t="shared" si="3"/>
        <v>5.7317609237757203</v>
      </c>
      <c r="N101" s="1292">
        <f>Tabela4[[#This Row],[Qtde PDV Instantânea]]+Tabela4[[#This Row],[Qtde PdV Keno e Esportiva]]</f>
        <v>27.233420302632513</v>
      </c>
      <c r="P101"/>
      <c r="Q101"/>
      <c r="R101"/>
      <c r="S101"/>
      <c r="T101"/>
    </row>
    <row r="102" spans="1:20">
      <c r="A102" s="1489">
        <v>3524303</v>
      </c>
      <c r="B102" s="151" t="s">
        <v>2701</v>
      </c>
      <c r="C102" s="510" t="s">
        <v>2908</v>
      </c>
      <c r="D102" s="1488" t="s">
        <v>2701</v>
      </c>
      <c r="E102" s="1488" t="s">
        <v>4368</v>
      </c>
      <c r="F102" s="1488" t="s">
        <v>4369</v>
      </c>
      <c r="G102" s="511">
        <v>37818.06</v>
      </c>
      <c r="H102" s="511">
        <v>78029</v>
      </c>
      <c r="I102" s="1493">
        <f>Tabela4[[#This Row],[População estimada - pessoas '[2021']]]/$H$1</f>
        <v>1.6726784969975433E-3</v>
      </c>
      <c r="J102" s="1494">
        <v>706.60199999999998</v>
      </c>
      <c r="K102" s="487">
        <v>101.42</v>
      </c>
      <c r="L102" s="491">
        <f t="shared" si="2"/>
        <v>21.243295343928899</v>
      </c>
      <c r="M102" s="1264">
        <f t="shared" si="3"/>
        <v>5.6628880589695321</v>
      </c>
      <c r="N102" s="1292">
        <f>Tabela4[[#This Row],[Qtde PDV Instantânea]]+Tabela4[[#This Row],[Qtde PdV Keno e Esportiva]]</f>
        <v>26.906183402898431</v>
      </c>
      <c r="P102"/>
      <c r="Q102"/>
      <c r="R102"/>
      <c r="S102"/>
      <c r="T102"/>
    </row>
    <row r="103" spans="1:20">
      <c r="A103" s="1489">
        <v>3506102</v>
      </c>
      <c r="B103" s="151" t="s">
        <v>2497</v>
      </c>
      <c r="C103" s="510" t="s">
        <v>2908</v>
      </c>
      <c r="D103" s="510" t="s">
        <v>2701</v>
      </c>
      <c r="E103" s="1488" t="s">
        <v>3998</v>
      </c>
      <c r="F103" s="1488" t="s">
        <v>3999</v>
      </c>
      <c r="G103" s="511">
        <v>43191.17</v>
      </c>
      <c r="H103" s="511">
        <v>77612</v>
      </c>
      <c r="I103" s="1493">
        <f>Tabela4[[#This Row],[População estimada - pessoas '[2021']]]/$H$1</f>
        <v>1.6637394239189703E-3</v>
      </c>
      <c r="J103" s="1494">
        <v>683.19200000000001</v>
      </c>
      <c r="K103" s="487">
        <v>109.81</v>
      </c>
      <c r="L103" s="491">
        <f t="shared" si="2"/>
        <v>21.12976762784362</v>
      </c>
      <c r="M103" s="1264">
        <f t="shared" si="3"/>
        <v>5.6326246399767177</v>
      </c>
      <c r="N103" s="1292">
        <f>Tabela4[[#This Row],[Qtde PDV Instantânea]]+Tabela4[[#This Row],[Qtde PdV Keno e Esportiva]]</f>
        <v>26.762392267820339</v>
      </c>
      <c r="P103"/>
      <c r="Q103"/>
      <c r="R103"/>
      <c r="S103"/>
      <c r="T103"/>
    </row>
    <row r="104" spans="1:20">
      <c r="A104" s="1489">
        <v>3539301</v>
      </c>
      <c r="B104" s="151" t="s">
        <v>2862</v>
      </c>
      <c r="C104" s="510" t="s">
        <v>2535</v>
      </c>
      <c r="D104" s="1488" t="s">
        <v>2862</v>
      </c>
      <c r="E104" s="1488" t="s">
        <v>4370</v>
      </c>
      <c r="F104" s="1488" t="s">
        <v>4371</v>
      </c>
      <c r="G104" s="511">
        <v>36765.67</v>
      </c>
      <c r="H104" s="511">
        <v>77330</v>
      </c>
      <c r="I104" s="1493">
        <f>Tabela4[[#This Row],[População estimada - pessoas '[2021']]]/$H$1</f>
        <v>1.6576942953622374E-3</v>
      </c>
      <c r="J104" s="1494">
        <v>727.11800000000005</v>
      </c>
      <c r="K104" s="487">
        <v>96.38</v>
      </c>
      <c r="L104" s="491">
        <f t="shared" si="2"/>
        <v>21.05299348890825</v>
      </c>
      <c r="M104" s="1264">
        <f t="shared" si="3"/>
        <v>5.6121587307297789</v>
      </c>
      <c r="N104" s="1292">
        <f>Tabela4[[#This Row],[Qtde PDV Instantânea]]+Tabela4[[#This Row],[Qtde PdV Keno e Esportiva]]</f>
        <v>26.665152219638028</v>
      </c>
    </row>
    <row r="105" spans="1:20">
      <c r="A105" s="1489">
        <v>3522604</v>
      </c>
      <c r="B105" s="151" t="s">
        <v>2685</v>
      </c>
      <c r="C105" s="510" t="s">
        <v>2535</v>
      </c>
      <c r="D105" s="1488" t="s">
        <v>2770</v>
      </c>
      <c r="E105" s="1488" t="s">
        <v>4372</v>
      </c>
      <c r="F105" s="1488" t="s">
        <v>4373</v>
      </c>
      <c r="G105" s="511">
        <v>52565.34</v>
      </c>
      <c r="H105" s="511">
        <v>75683</v>
      </c>
      <c r="I105" s="1493">
        <f>Tabela4[[#This Row],[População estimada - pessoas '[2021']]]/$H$1</f>
        <v>1.6223881721957871E-3</v>
      </c>
      <c r="J105" s="1494">
        <v>518.41600000000005</v>
      </c>
      <c r="K105" s="487">
        <v>132.21</v>
      </c>
      <c r="L105" s="491">
        <f t="shared" si="2"/>
        <v>20.604599847679339</v>
      </c>
      <c r="M105" s="1264">
        <f t="shared" si="3"/>
        <v>5.4926291118301034</v>
      </c>
      <c r="N105" s="1292">
        <f>Tabela4[[#This Row],[Qtde PDV Instantânea]]+Tabela4[[#This Row],[Qtde PdV Keno e Esportiva]]</f>
        <v>26.097228959509444</v>
      </c>
    </row>
    <row r="106" spans="1:20">
      <c r="A106" s="1489">
        <v>3512803</v>
      </c>
      <c r="B106" s="151" t="s">
        <v>2569</v>
      </c>
      <c r="C106" s="510" t="s">
        <v>2535</v>
      </c>
      <c r="D106" s="510" t="s">
        <v>2535</v>
      </c>
      <c r="E106" s="1488" t="s">
        <v>4146</v>
      </c>
      <c r="F106" s="1488" t="s">
        <v>4147</v>
      </c>
      <c r="G106" s="511">
        <v>22410.36</v>
      </c>
      <c r="H106" s="511">
        <v>74662</v>
      </c>
      <c r="I106" s="1493">
        <f>Tabela4[[#This Row],[População estimada - pessoas '[2021']]]/$H$1</f>
        <v>1.6005013769602402E-3</v>
      </c>
      <c r="J106" s="1494">
        <v>154.66499999999999</v>
      </c>
      <c r="K106" s="487">
        <v>380.37</v>
      </c>
      <c r="L106" s="491">
        <f t="shared" si="2"/>
        <v>20.326633904938159</v>
      </c>
      <c r="M106" s="1264">
        <f t="shared" si="3"/>
        <v>5.4185309084927811</v>
      </c>
      <c r="N106" s="1292">
        <f>Tabela4[[#This Row],[Qtde PDV Instantânea]]+Tabela4[[#This Row],[Qtde PdV Keno e Esportiva]]</f>
        <v>25.745164813430939</v>
      </c>
    </row>
    <row r="107" spans="1:20">
      <c r="A107" s="1489">
        <v>3501905</v>
      </c>
      <c r="B107" s="151" t="s">
        <v>2414</v>
      </c>
      <c r="C107" s="510" t="s">
        <v>2535</v>
      </c>
      <c r="D107" s="510" t="s">
        <v>2414</v>
      </c>
      <c r="E107" s="1488" t="s">
        <v>3905</v>
      </c>
      <c r="F107" s="1488" t="s">
        <v>3906</v>
      </c>
      <c r="G107" s="511">
        <v>64804.88</v>
      </c>
      <c r="H107" s="511">
        <v>73145</v>
      </c>
      <c r="I107" s="1493">
        <f>Tabela4[[#This Row],[População estimada - pessoas '[2021']]]/$H$1</f>
        <v>1.5679820151851915E-3</v>
      </c>
      <c r="J107" s="1494">
        <v>445.32299999999998</v>
      </c>
      <c r="K107" s="487">
        <v>147.75</v>
      </c>
      <c r="L107" s="491">
        <f t="shared" si="2"/>
        <v>19.91363259726101</v>
      </c>
      <c r="M107" s="1264">
        <f t="shared" si="3"/>
        <v>5.3084359286076515</v>
      </c>
      <c r="N107" s="1292">
        <f>Tabela4[[#This Row],[Qtde PDV Instantânea]]+Tabela4[[#This Row],[Qtde PdV Keno e Esportiva]]</f>
        <v>25.222068525868661</v>
      </c>
    </row>
    <row r="108" spans="1:20">
      <c r="A108" s="1489">
        <v>3515103</v>
      </c>
      <c r="B108" s="151" t="s">
        <v>2595</v>
      </c>
      <c r="C108" s="510" t="s">
        <v>3195</v>
      </c>
      <c r="D108" s="510" t="s">
        <v>2682</v>
      </c>
      <c r="E108" s="1488" t="s">
        <v>4198</v>
      </c>
      <c r="F108" s="1488" t="s">
        <v>4199</v>
      </c>
      <c r="G108" s="511">
        <v>16293.33</v>
      </c>
      <c r="H108" s="511">
        <v>70402</v>
      </c>
      <c r="I108" s="1493">
        <f>Tabela4[[#This Row],[População estimada - pessoas '[2021']]]/$H$1</f>
        <v>1.5091813498266163E-3</v>
      </c>
      <c r="J108" s="1494">
        <v>155.64099999999999</v>
      </c>
      <c r="K108" s="487">
        <v>403.32</v>
      </c>
      <c r="L108" s="491">
        <f t="shared" si="2"/>
        <v>19.166854359318748</v>
      </c>
      <c r="M108" s="1264">
        <f t="shared" si="3"/>
        <v>5.1093650454007227</v>
      </c>
      <c r="N108" s="1292">
        <f>Tabela4[[#This Row],[Qtde PDV Instantânea]]+Tabela4[[#This Row],[Qtde PdV Keno e Esportiva]]</f>
        <v>24.27621940471947</v>
      </c>
    </row>
    <row r="109" spans="1:20">
      <c r="A109" s="1489">
        <v>3537602</v>
      </c>
      <c r="B109" s="151" t="s">
        <v>2846</v>
      </c>
      <c r="C109" s="510" t="s">
        <v>3225</v>
      </c>
      <c r="D109" s="1488" t="s">
        <v>2680</v>
      </c>
      <c r="E109" s="1488" t="s">
        <v>4374</v>
      </c>
      <c r="F109" s="1488" t="s">
        <v>4375</v>
      </c>
      <c r="G109" s="511">
        <v>22538.1</v>
      </c>
      <c r="H109" s="511">
        <v>69697</v>
      </c>
      <c r="I109" s="1493">
        <f>Tabela4[[#This Row],[População estimada - pessoas '[2021']]]/$H$1</f>
        <v>1.4940685284347841E-3</v>
      </c>
      <c r="J109" s="1494">
        <v>326.21600000000001</v>
      </c>
      <c r="K109" s="487">
        <v>184.4</v>
      </c>
      <c r="L109" s="491">
        <f t="shared" si="2"/>
        <v>18.974919011980322</v>
      </c>
      <c r="M109" s="1264">
        <f t="shared" si="3"/>
        <v>5.0582002722833748</v>
      </c>
      <c r="N109" s="1292">
        <f>Tabela4[[#This Row],[Qtde PDV Instantânea]]+Tabela4[[#This Row],[Qtde PdV Keno e Esportiva]]</f>
        <v>24.033119284263698</v>
      </c>
    </row>
    <row r="110" spans="1:20">
      <c r="A110" s="1489">
        <v>3515509</v>
      </c>
      <c r="B110" s="151" t="s">
        <v>2606</v>
      </c>
      <c r="C110" s="510" t="s">
        <v>2974</v>
      </c>
      <c r="D110" s="510" t="s">
        <v>2606</v>
      </c>
      <c r="E110" s="1488" t="s">
        <v>4215</v>
      </c>
      <c r="F110" s="1488" t="s">
        <v>4216</v>
      </c>
      <c r="G110" s="511">
        <v>29148.74</v>
      </c>
      <c r="H110" s="511">
        <v>69680</v>
      </c>
      <c r="I110" s="1493">
        <f>Tabela4[[#This Row],[População estimada - pessoas '[2021']]]/$H$1</f>
        <v>1.4937041057912933E-3</v>
      </c>
      <c r="J110" s="1494">
        <v>549.79700000000003</v>
      </c>
      <c r="K110" s="487">
        <v>117.62</v>
      </c>
      <c r="L110" s="491">
        <f t="shared" si="2"/>
        <v>18.970290783746631</v>
      </c>
      <c r="M110" s="1264">
        <f t="shared" si="3"/>
        <v>5.0569665117968574</v>
      </c>
      <c r="N110" s="1292">
        <f>Tabela4[[#This Row],[Qtde PDV Instantânea]]+Tabela4[[#This Row],[Qtde PdV Keno e Esportiva]]</f>
        <v>24.027257295543489</v>
      </c>
    </row>
    <row r="111" spans="1:20">
      <c r="A111" s="1489">
        <v>3526803</v>
      </c>
      <c r="B111" s="151" t="s">
        <v>2727</v>
      </c>
      <c r="C111" s="510" t="s">
        <v>2496</v>
      </c>
      <c r="D111" s="1488" t="s">
        <v>2496</v>
      </c>
      <c r="E111" s="1488" t="s">
        <v>4376</v>
      </c>
      <c r="F111" s="1488" t="s">
        <v>4377</v>
      </c>
      <c r="G111" s="511">
        <v>38890.379999999997</v>
      </c>
      <c r="H111" s="511">
        <v>69533</v>
      </c>
      <c r="I111" s="1493">
        <f>Tabela4[[#This Row],[População estimada - pessoas '[2021']]]/$H$1</f>
        <v>1.4905529217564006E-3</v>
      </c>
      <c r="J111" s="1494">
        <v>809.54100000000005</v>
      </c>
      <c r="K111" s="487">
        <v>75.88</v>
      </c>
      <c r="L111" s="491">
        <f t="shared" si="2"/>
        <v>18.930270221961173</v>
      </c>
      <c r="M111" s="1264">
        <f t="shared" si="3"/>
        <v>5.0462981122957933</v>
      </c>
      <c r="N111" s="1292">
        <f>Tabela4[[#This Row],[Qtde PDV Instantânea]]+Tabela4[[#This Row],[Qtde PdV Keno e Esportiva]]</f>
        <v>23.976568334256967</v>
      </c>
    </row>
    <row r="112" spans="1:20">
      <c r="A112" s="1489">
        <v>3530508</v>
      </c>
      <c r="B112" s="151" t="s">
        <v>2767</v>
      </c>
      <c r="C112" s="510" t="s">
        <v>2535</v>
      </c>
      <c r="D112" s="1488" t="s">
        <v>2966</v>
      </c>
      <c r="E112" s="1488" t="s">
        <v>4378</v>
      </c>
      <c r="F112" s="1488" t="s">
        <v>4379</v>
      </c>
      <c r="G112" s="511">
        <v>30828.27</v>
      </c>
      <c r="H112" s="511">
        <v>69072</v>
      </c>
      <c r="I112" s="1493">
        <f>Tabela4[[#This Row],[População estimada - pessoas '[2021']]]/$H$1</f>
        <v>1.4806706371299685E-3</v>
      </c>
      <c r="J112" s="1494">
        <v>855.15599999999995</v>
      </c>
      <c r="K112" s="487">
        <v>77.55</v>
      </c>
      <c r="L112" s="491">
        <f t="shared" si="2"/>
        <v>18.804763562212216</v>
      </c>
      <c r="M112" s="1264">
        <f t="shared" si="3"/>
        <v>5.0128414308672866</v>
      </c>
      <c r="N112" s="1292">
        <f>Tabela4[[#This Row],[Qtde PDV Instantânea]]+Tabela4[[#This Row],[Qtde PdV Keno e Esportiva]]</f>
        <v>23.817604993079502</v>
      </c>
    </row>
    <row r="113" spans="1:14">
      <c r="A113" s="1489">
        <v>3506359</v>
      </c>
      <c r="B113" s="151" t="s">
        <v>2500</v>
      </c>
      <c r="C113" s="510" t="s">
        <v>3195</v>
      </c>
      <c r="D113" s="510" t="s">
        <v>2961</v>
      </c>
      <c r="E113" s="1488" t="s">
        <v>4004</v>
      </c>
      <c r="F113" s="1488" t="s">
        <v>4005</v>
      </c>
      <c r="G113" s="511">
        <v>27384.29</v>
      </c>
      <c r="H113" s="511">
        <v>66154</v>
      </c>
      <c r="I113" s="1493">
        <f>Tabela4[[#This Row],[População estimada - pessoas '[2021']]]/$H$1</f>
        <v>1.4181185622060449E-3</v>
      </c>
      <c r="J113" s="1494">
        <v>491.54599999999999</v>
      </c>
      <c r="K113" s="487">
        <v>97.21</v>
      </c>
      <c r="L113" s="491">
        <f t="shared" si="2"/>
        <v>18.010341798334881</v>
      </c>
      <c r="M113" s="1264">
        <f t="shared" si="3"/>
        <v>4.8010700720638528</v>
      </c>
      <c r="N113" s="1292">
        <f>Tabela4[[#This Row],[Qtde PDV Instantânea]]+Tabela4[[#This Row],[Qtde PdV Keno e Esportiva]]</f>
        <v>22.811411870398736</v>
      </c>
    </row>
    <row r="114" spans="1:14">
      <c r="A114" s="1489">
        <v>3555000</v>
      </c>
      <c r="B114" s="151" t="s">
        <v>3026</v>
      </c>
      <c r="C114" s="510" t="s">
        <v>2751</v>
      </c>
      <c r="D114" s="1488" t="s">
        <v>3026</v>
      </c>
      <c r="E114" s="1488" t="s">
        <v>4380</v>
      </c>
      <c r="F114" s="1488" t="s">
        <v>4381</v>
      </c>
      <c r="G114" s="511">
        <v>27412.94</v>
      </c>
      <c r="H114" s="511">
        <v>65615</v>
      </c>
      <c r="I114" s="1493">
        <f>Tabela4[[#This Row],[População estimada - pessoas '[2021']]]/$H$1</f>
        <v>1.4065642207447718E-3</v>
      </c>
      <c r="J114" s="1494">
        <v>627.98599999999999</v>
      </c>
      <c r="K114" s="487">
        <v>100.99</v>
      </c>
      <c r="L114" s="491">
        <f t="shared" si="2"/>
        <v>17.863599738454866</v>
      </c>
      <c r="M114" s="1264">
        <f t="shared" si="3"/>
        <v>4.7619526072266183</v>
      </c>
      <c r="N114" s="1292">
        <f>Tabela4[[#This Row],[Qtde PDV Instantânea]]+Tabela4[[#This Row],[Qtde PdV Keno e Esportiva]]</f>
        <v>22.625552345681484</v>
      </c>
    </row>
    <row r="115" spans="1:14">
      <c r="A115" s="1489">
        <v>3524006</v>
      </c>
      <c r="B115" s="151" t="s">
        <v>2699</v>
      </c>
      <c r="C115" s="510" t="s">
        <v>3119</v>
      </c>
      <c r="D115" s="1488" t="s">
        <v>2718</v>
      </c>
      <c r="E115" s="1488" t="s">
        <v>4382</v>
      </c>
      <c r="F115" s="1488" t="s">
        <v>4383</v>
      </c>
      <c r="G115" s="511">
        <v>112159.24</v>
      </c>
      <c r="H115" s="511">
        <v>64330</v>
      </c>
      <c r="I115" s="1493">
        <f>Tabela4[[#This Row],[População estimada - pessoas '[2021']]]/$H$1</f>
        <v>1.3790181562220707E-3</v>
      </c>
      <c r="J115" s="1494">
        <v>200.816</v>
      </c>
      <c r="K115" s="487">
        <v>223.38</v>
      </c>
      <c r="L115" s="491">
        <f t="shared" si="2"/>
        <v>17.51376013373164</v>
      </c>
      <c r="M115" s="1264">
        <f t="shared" si="3"/>
        <v>4.6686948292751413</v>
      </c>
      <c r="N115" s="1292">
        <f>Tabela4[[#This Row],[Qtde PDV Instantânea]]+Tabela4[[#This Row],[Qtde PdV Keno e Esportiva]]</f>
        <v>22.182454963006784</v>
      </c>
    </row>
    <row r="116" spans="1:14">
      <c r="A116" s="1489">
        <v>3537305</v>
      </c>
      <c r="B116" s="151" t="s">
        <v>2843</v>
      </c>
      <c r="C116" s="510" t="s">
        <v>2460</v>
      </c>
      <c r="D116" s="1488" t="s">
        <v>2502</v>
      </c>
      <c r="E116" s="1488" t="s">
        <v>4384</v>
      </c>
      <c r="F116" s="1488" t="s">
        <v>4385</v>
      </c>
      <c r="G116" s="511">
        <v>26395.81</v>
      </c>
      <c r="H116" s="511">
        <v>64098</v>
      </c>
      <c r="I116" s="1493">
        <f>Tabela4[[#This Row],[População estimada - pessoas '[2021']]]/$H$1</f>
        <v>1.3740448589697231E-3</v>
      </c>
      <c r="J116" s="1494">
        <v>711.31500000000005</v>
      </c>
      <c r="K116" s="487">
        <v>82.31</v>
      </c>
      <c r="L116" s="491">
        <f t="shared" si="2"/>
        <v>17.450598430777717</v>
      </c>
      <c r="M116" s="1264">
        <f t="shared" si="3"/>
        <v>4.6518576273414887</v>
      </c>
      <c r="N116" s="1292">
        <f>Tabela4[[#This Row],[Qtde PDV Instantânea]]+Tabela4[[#This Row],[Qtde PdV Keno e Esportiva]]</f>
        <v>22.102456058119206</v>
      </c>
    </row>
    <row r="117" spans="1:14">
      <c r="A117" s="1489">
        <v>3505906</v>
      </c>
      <c r="B117" s="151" t="s">
        <v>2495</v>
      </c>
      <c r="C117" s="510" t="s">
        <v>2908</v>
      </c>
      <c r="D117" s="510" t="s">
        <v>2495</v>
      </c>
      <c r="E117" s="1488" t="s">
        <v>3994</v>
      </c>
      <c r="F117" s="1488" t="s">
        <v>3995</v>
      </c>
      <c r="G117" s="511">
        <v>25636.34</v>
      </c>
      <c r="H117" s="511">
        <v>63438</v>
      </c>
      <c r="I117" s="1493">
        <f>Tabela4[[#This Row],[População estimada - pessoas '[2021']]]/$H$1</f>
        <v>1.3598966857518379E-3</v>
      </c>
      <c r="J117" s="1494">
        <v>849.52599999999995</v>
      </c>
      <c r="K117" s="487">
        <v>66.48</v>
      </c>
      <c r="L117" s="491">
        <f t="shared" si="2"/>
        <v>17.270914275822602</v>
      </c>
      <c r="M117" s="1264">
        <f t="shared" si="3"/>
        <v>4.6039586908060999</v>
      </c>
      <c r="N117" s="1292">
        <f>Tabela4[[#This Row],[Qtde PDV Instantânea]]+Tabela4[[#This Row],[Qtde PdV Keno e Esportiva]]</f>
        <v>21.874872966628701</v>
      </c>
    </row>
    <row r="118" spans="1:14">
      <c r="A118" s="1489">
        <v>3507001</v>
      </c>
      <c r="B118" s="151" t="s">
        <v>2506</v>
      </c>
      <c r="C118" s="510" t="s">
        <v>2683</v>
      </c>
      <c r="D118" s="510" t="s">
        <v>3014</v>
      </c>
      <c r="E118" s="1488" t="s">
        <v>4018</v>
      </c>
      <c r="F118" s="1488" t="s">
        <v>4019</v>
      </c>
      <c r="G118" s="511">
        <v>39829.360000000001</v>
      </c>
      <c r="H118" s="511">
        <v>63310</v>
      </c>
      <c r="I118" s="1493">
        <f>Tabela4[[#This Row],[População estimada - pessoas '[2021']]]/$H$1</f>
        <v>1.3571527976126115E-3</v>
      </c>
      <c r="J118" s="1494">
        <v>248.95400000000001</v>
      </c>
      <c r="K118" s="487">
        <v>194.07</v>
      </c>
      <c r="L118" s="491">
        <f t="shared" si="2"/>
        <v>17.23606643971009</v>
      </c>
      <c r="M118" s="1264">
        <f t="shared" si="3"/>
        <v>4.594669200084085</v>
      </c>
      <c r="N118" s="1292">
        <f>Tabela4[[#This Row],[Qtde PDV Instantânea]]+Tabela4[[#This Row],[Qtde PdV Keno e Esportiva]]</f>
        <v>21.830735639794174</v>
      </c>
    </row>
    <row r="119" spans="1:14">
      <c r="A119" s="1489">
        <v>3533403</v>
      </c>
      <c r="B119" s="151" t="s">
        <v>2801</v>
      </c>
      <c r="C119" s="510" t="s">
        <v>2535</v>
      </c>
      <c r="D119" s="1488" t="s">
        <v>2535</v>
      </c>
      <c r="E119" s="1488" t="s">
        <v>4386</v>
      </c>
      <c r="F119" s="1488" t="s">
        <v>4387</v>
      </c>
      <c r="G119" s="511">
        <v>59633.81</v>
      </c>
      <c r="H119" s="511">
        <v>61716</v>
      </c>
      <c r="I119" s="1493">
        <f>Tabela4[[#This Row],[População estimada - pessoas '[2021']]]/$H$1</f>
        <v>1.3229828156288096E-3</v>
      </c>
      <c r="J119" s="1494">
        <v>73.787999999999997</v>
      </c>
      <c r="K119" s="487">
        <v>689.48</v>
      </c>
      <c r="L119" s="491">
        <f t="shared" si="2"/>
        <v>16.802101980621512</v>
      </c>
      <c r="M119" s="1264">
        <f t="shared" si="3"/>
        <v>4.4789860109364934</v>
      </c>
      <c r="N119" s="1292">
        <f>Tabela4[[#This Row],[Qtde PDV Instantânea]]+Tabela4[[#This Row],[Qtde PdV Keno e Esportiva]]</f>
        <v>21.281087991558003</v>
      </c>
    </row>
    <row r="120" spans="1:14">
      <c r="A120" s="1489">
        <v>3531803</v>
      </c>
      <c r="B120" s="151" t="s">
        <v>2779</v>
      </c>
      <c r="C120" s="510" t="s">
        <v>2535</v>
      </c>
      <c r="D120" s="1488" t="s">
        <v>2535</v>
      </c>
      <c r="E120" s="1488" t="s">
        <v>4388</v>
      </c>
      <c r="F120" s="1488" t="s">
        <v>4389</v>
      </c>
      <c r="G120" s="511">
        <v>59311.32</v>
      </c>
      <c r="H120" s="511">
        <v>61707</v>
      </c>
      <c r="I120" s="1493">
        <f>Tabela4[[#This Row],[População estimada - pessoas '[2021']]]/$H$1</f>
        <v>1.3227898859940201E-3</v>
      </c>
      <c r="J120" s="1494">
        <v>240.566</v>
      </c>
      <c r="K120" s="487">
        <v>203.61</v>
      </c>
      <c r="L120" s="491">
        <f t="shared" si="2"/>
        <v>16.799651742144849</v>
      </c>
      <c r="M120" s="1264">
        <f t="shared" si="3"/>
        <v>4.4783328436201009</v>
      </c>
      <c r="N120" s="1292">
        <f>Tabela4[[#This Row],[Qtde PDV Instantânea]]+Tabela4[[#This Row],[Qtde PdV Keno e Esportiva]]</f>
        <v>21.277984585764951</v>
      </c>
    </row>
    <row r="121" spans="1:14">
      <c r="A121" s="1489">
        <v>3519600</v>
      </c>
      <c r="B121" s="151" t="s">
        <v>2652</v>
      </c>
      <c r="C121" s="510" t="s">
        <v>2465</v>
      </c>
      <c r="D121" s="1488" t="s">
        <v>2465</v>
      </c>
      <c r="E121" s="1488" t="s">
        <v>4390</v>
      </c>
      <c r="F121" s="1488" t="s">
        <v>4391</v>
      </c>
      <c r="G121" s="511">
        <v>25630.47</v>
      </c>
      <c r="H121" s="511">
        <v>61150</v>
      </c>
      <c r="I121" s="1493">
        <f>Tabela4[[#This Row],[População estimada - pessoas '[2021']]]/$H$1</f>
        <v>1.3108496852631685E-3</v>
      </c>
      <c r="J121" s="1494">
        <v>689.39099999999996</v>
      </c>
      <c r="K121" s="487">
        <v>77.12</v>
      </c>
      <c r="L121" s="491">
        <f t="shared" si="2"/>
        <v>16.648009205311517</v>
      </c>
      <c r="M121" s="1264">
        <f t="shared" si="3"/>
        <v>4.4379090441500839</v>
      </c>
      <c r="N121" s="1292">
        <f>Tabela4[[#This Row],[Qtde PDV Instantânea]]+Tabela4[[#This Row],[Qtde PdV Keno e Esportiva]]</f>
        <v>21.085918249461599</v>
      </c>
    </row>
    <row r="122" spans="1:14">
      <c r="A122" s="1489">
        <v>3530300</v>
      </c>
      <c r="B122" s="151" t="s">
        <v>2765</v>
      </c>
      <c r="C122" s="510" t="s">
        <v>2974</v>
      </c>
      <c r="D122" s="1488" t="s">
        <v>2974</v>
      </c>
      <c r="E122" s="1488" t="s">
        <v>4392</v>
      </c>
      <c r="F122" s="1488" t="s">
        <v>4393</v>
      </c>
      <c r="G122" s="511">
        <v>30509.55</v>
      </c>
      <c r="H122" s="511">
        <v>60768</v>
      </c>
      <c r="I122" s="1493">
        <f>Tabela4[[#This Row],[População estimada - pessoas '[2021']]]/$H$1</f>
        <v>1.302660894097665E-3</v>
      </c>
      <c r="J122" s="1494">
        <v>243.22800000000001</v>
      </c>
      <c r="K122" s="487">
        <v>221.1</v>
      </c>
      <c r="L122" s="491">
        <f t="shared" si="2"/>
        <v>16.544010194413246</v>
      </c>
      <c r="M122" s="1264">
        <f t="shared" si="3"/>
        <v>4.4101857202765702</v>
      </c>
      <c r="N122" s="1292">
        <f>Tabela4[[#This Row],[Qtde PDV Instantânea]]+Tabela4[[#This Row],[Qtde PdV Keno e Esportiva]]</f>
        <v>20.954195914689816</v>
      </c>
    </row>
    <row r="123" spans="1:14">
      <c r="A123" s="1489">
        <v>3524709</v>
      </c>
      <c r="B123" s="151" t="s">
        <v>2705</v>
      </c>
      <c r="C123" s="510" t="s">
        <v>2535</v>
      </c>
      <c r="D123" s="1488" t="s">
        <v>2535</v>
      </c>
      <c r="E123" s="1488" t="s">
        <v>4394</v>
      </c>
      <c r="F123" s="1488" t="s">
        <v>4395</v>
      </c>
      <c r="G123" s="511">
        <v>205080.73</v>
      </c>
      <c r="H123" s="511">
        <v>59921</v>
      </c>
      <c r="I123" s="1493">
        <f>Tabela4[[#This Row],[População estimada - pessoas '[2021']]]/$H$1</f>
        <v>1.2845040718013788E-3</v>
      </c>
      <c r="J123" s="1494">
        <v>141.39099999999999</v>
      </c>
      <c r="K123" s="487">
        <v>313.37</v>
      </c>
      <c r="L123" s="491">
        <f t="shared" si="2"/>
        <v>16.313415528887511</v>
      </c>
      <c r="M123" s="1264">
        <f t="shared" si="3"/>
        <v>4.3487154183894869</v>
      </c>
      <c r="N123" s="1292">
        <f>Tabela4[[#This Row],[Qtde PDV Instantânea]]+Tabela4[[#This Row],[Qtde PdV Keno e Esportiva]]</f>
        <v>20.662130947276999</v>
      </c>
    </row>
    <row r="124" spans="1:14">
      <c r="A124" s="1489">
        <v>3531100</v>
      </c>
      <c r="B124" s="151" t="s">
        <v>2773</v>
      </c>
      <c r="C124" s="510" t="s">
        <v>3225</v>
      </c>
      <c r="D124" s="1488" t="s">
        <v>2680</v>
      </c>
      <c r="E124" s="1488" t="s">
        <v>4396</v>
      </c>
      <c r="F124" s="1488" t="s">
        <v>4397</v>
      </c>
      <c r="G124" s="511">
        <v>18581.77</v>
      </c>
      <c r="H124" s="511">
        <v>58567</v>
      </c>
      <c r="I124" s="1493">
        <f>Tabela4[[#This Row],[População estimada - pessoas '[2021']]]/$H$1</f>
        <v>1.2554788800786261E-3</v>
      </c>
      <c r="J124" s="1494">
        <v>143.20500000000001</v>
      </c>
      <c r="K124" s="487">
        <v>326</v>
      </c>
      <c r="L124" s="491">
        <f t="shared" si="2"/>
        <v>15.944790762509886</v>
      </c>
      <c r="M124" s="1264">
        <f t="shared" si="3"/>
        <v>4.2504500243456738</v>
      </c>
      <c r="N124" s="1292">
        <f>Tabela4[[#This Row],[Qtde PDV Instantânea]]+Tabela4[[#This Row],[Qtde PdV Keno e Esportiva]]</f>
        <v>20.19524078685556</v>
      </c>
    </row>
    <row r="125" spans="1:14">
      <c r="A125" s="1489">
        <v>3546801</v>
      </c>
      <c r="B125" s="151" t="s">
        <v>2943</v>
      </c>
      <c r="C125" s="510" t="s">
        <v>3195</v>
      </c>
      <c r="D125" s="1488" t="s">
        <v>2640</v>
      </c>
      <c r="E125" s="1488" t="s">
        <v>4398</v>
      </c>
      <c r="F125" s="1488" t="s">
        <v>4399</v>
      </c>
      <c r="G125" s="511">
        <v>27752.63</v>
      </c>
      <c r="H125" s="511">
        <v>58529</v>
      </c>
      <c r="I125" s="1493">
        <f>Tabela4[[#This Row],[População estimada - pessoas '[2021']]]/$H$1</f>
        <v>1.2546642882872933E-3</v>
      </c>
      <c r="J125" s="1494">
        <v>363.33199999999999</v>
      </c>
      <c r="K125" s="487">
        <v>138.87</v>
      </c>
      <c r="L125" s="491">
        <f t="shared" si="2"/>
        <v>15.934445311163985</v>
      </c>
      <c r="M125" s="1264">
        <f t="shared" si="3"/>
        <v>4.2476922067875753</v>
      </c>
      <c r="N125" s="1292">
        <f>Tabela4[[#This Row],[Qtde PDV Instantânea]]+Tabela4[[#This Row],[Qtde PdV Keno e Esportiva]]</f>
        <v>20.18213751795156</v>
      </c>
    </row>
    <row r="126" spans="1:14">
      <c r="A126" s="1489">
        <v>3553708</v>
      </c>
      <c r="B126" s="151" t="s">
        <v>3009</v>
      </c>
      <c r="C126" s="510" t="s">
        <v>2908</v>
      </c>
      <c r="D126" s="1488" t="s">
        <v>2701</v>
      </c>
      <c r="E126" s="1488" t="s">
        <v>4400</v>
      </c>
      <c r="F126" s="1488" t="s">
        <v>602</v>
      </c>
      <c r="G126" s="511">
        <v>27561.71</v>
      </c>
      <c r="H126" s="511">
        <v>57547</v>
      </c>
      <c r="I126" s="1493">
        <f>Tabela4[[#This Row],[População estimada - pessoas '[2021']]]/$H$1</f>
        <v>1.2336135214691668E-3</v>
      </c>
      <c r="J126" s="1494">
        <v>594.33500000000004</v>
      </c>
      <c r="K126" s="487">
        <v>90.95</v>
      </c>
      <c r="L126" s="491">
        <f t="shared" si="2"/>
        <v>15.667097068488335</v>
      </c>
      <c r="M126" s="1264">
        <f t="shared" si="3"/>
        <v>4.1764243951546174</v>
      </c>
      <c r="N126" s="1292">
        <f>Tabela4[[#This Row],[Qtde PDV Instantânea]]+Tabela4[[#This Row],[Qtde PdV Keno e Esportiva]]</f>
        <v>19.843521463642951</v>
      </c>
    </row>
    <row r="127" spans="1:14">
      <c r="A127" s="1489">
        <v>3502101</v>
      </c>
      <c r="B127" s="151" t="s">
        <v>2453</v>
      </c>
      <c r="C127" s="510" t="s">
        <v>2460</v>
      </c>
      <c r="D127" s="510" t="s">
        <v>2453</v>
      </c>
      <c r="E127" s="1488" t="s">
        <v>3909</v>
      </c>
      <c r="F127" s="1488" t="s">
        <v>3910</v>
      </c>
      <c r="G127" s="511">
        <v>33661.69</v>
      </c>
      <c r="H127" s="511">
        <v>57245</v>
      </c>
      <c r="I127" s="1493">
        <f>Tabela4[[#This Row],[População estimada - pessoas '[2021']]]/$H$1</f>
        <v>1.22713966039068E-3</v>
      </c>
      <c r="J127" s="1494">
        <v>964.226</v>
      </c>
      <c r="K127" s="487">
        <v>57.39</v>
      </c>
      <c r="L127" s="491">
        <f t="shared" si="2"/>
        <v>15.584877955160389</v>
      </c>
      <c r="M127" s="1264">
        <f t="shared" si="3"/>
        <v>4.1545070029823643</v>
      </c>
      <c r="N127" s="1292">
        <f>Tabela4[[#This Row],[Qtde PDV Instantânea]]+Tabela4[[#This Row],[Qtde PdV Keno e Esportiva]]</f>
        <v>19.739384958142754</v>
      </c>
    </row>
    <row r="128" spans="1:14">
      <c r="A128" s="1489">
        <v>3510401</v>
      </c>
      <c r="B128" s="151" t="s">
        <v>2546</v>
      </c>
      <c r="C128" s="510" t="s">
        <v>2856</v>
      </c>
      <c r="D128" s="510" t="s">
        <v>2856</v>
      </c>
      <c r="E128" s="1488" t="s">
        <v>4100</v>
      </c>
      <c r="F128" s="1488" t="s">
        <v>4101</v>
      </c>
      <c r="G128" s="511">
        <v>37353.4</v>
      </c>
      <c r="H128" s="511">
        <v>56973</v>
      </c>
      <c r="I128" s="1493">
        <f>Tabela4[[#This Row],[População estimada - pessoas '[2021']]]/$H$1</f>
        <v>1.2213088980948241E-3</v>
      </c>
      <c r="J128" s="1494">
        <v>322.87799999999999</v>
      </c>
      <c r="K128" s="487">
        <v>150.44999999999999</v>
      </c>
      <c r="L128" s="491">
        <f t="shared" si="2"/>
        <v>15.510826303421307</v>
      </c>
      <c r="M128" s="1264">
        <f t="shared" si="3"/>
        <v>4.1347668351980822</v>
      </c>
      <c r="N128" s="1292">
        <f>Tabela4[[#This Row],[Qtde PDV Instantânea]]+Tabela4[[#This Row],[Qtde PdV Keno e Esportiva]]</f>
        <v>19.64559313861939</v>
      </c>
    </row>
    <row r="129" spans="1:14">
      <c r="A129" s="1489">
        <v>3540705</v>
      </c>
      <c r="B129" s="151" t="s">
        <v>2876</v>
      </c>
      <c r="C129" s="510" t="s">
        <v>2535</v>
      </c>
      <c r="D129" s="1488" t="s">
        <v>2862</v>
      </c>
      <c r="E129" s="1488" t="s">
        <v>4401</v>
      </c>
      <c r="F129" s="1488" t="s">
        <v>595</v>
      </c>
      <c r="G129" s="511">
        <v>36767.589999999997</v>
      </c>
      <c r="H129" s="511">
        <v>56848</v>
      </c>
      <c r="I129" s="1493">
        <f>Tabela4[[#This Row],[População estimada - pessoas '[2021']]]/$H$1</f>
        <v>1.2186293198338609E-3</v>
      </c>
      <c r="J129" s="1494">
        <v>244.90600000000001</v>
      </c>
      <c r="K129" s="487">
        <v>209.88</v>
      </c>
      <c r="L129" s="491">
        <f t="shared" si="2"/>
        <v>15.476795213467685</v>
      </c>
      <c r="M129" s="1264">
        <f t="shared" si="3"/>
        <v>4.1256950669148642</v>
      </c>
      <c r="N129" s="1292">
        <f>Tabela4[[#This Row],[Qtde PDV Instantânea]]+Tabela4[[#This Row],[Qtde PdV Keno e Esportiva]]</f>
        <v>19.60249028038255</v>
      </c>
    </row>
    <row r="130" spans="1:14">
      <c r="A130" s="1489">
        <v>3542602</v>
      </c>
      <c r="B130" s="151" t="s">
        <v>2898</v>
      </c>
      <c r="C130" s="510" t="s">
        <v>3225</v>
      </c>
      <c r="D130" s="1488" t="s">
        <v>2898</v>
      </c>
      <c r="E130" s="1488" t="s">
        <v>4402</v>
      </c>
      <c r="F130" s="1488" t="s">
        <v>4403</v>
      </c>
      <c r="G130" s="511">
        <v>34962.269999999997</v>
      </c>
      <c r="H130" s="511">
        <v>56463</v>
      </c>
      <c r="I130" s="1493">
        <f>Tabela4[[#This Row],[População estimada - pessoas '[2021']]]/$H$1</f>
        <v>1.2103762187900945E-3</v>
      </c>
      <c r="J130" s="1494">
        <v>722.20100000000002</v>
      </c>
      <c r="K130" s="487">
        <v>75.11</v>
      </c>
      <c r="L130" s="491">
        <f t="shared" si="2"/>
        <v>15.371979456410534</v>
      </c>
      <c r="M130" s="1264">
        <f t="shared" si="3"/>
        <v>4.0977540206025536</v>
      </c>
      <c r="N130" s="1292">
        <f>Tabela4[[#This Row],[Qtde PDV Instantânea]]+Tabela4[[#This Row],[Qtde PdV Keno e Esportiva]]</f>
        <v>19.469733477013087</v>
      </c>
    </row>
    <row r="131" spans="1:14">
      <c r="A131" s="1489">
        <v>3503802</v>
      </c>
      <c r="B131" s="151" t="s">
        <v>2472</v>
      </c>
      <c r="C131" s="510" t="s">
        <v>2535</v>
      </c>
      <c r="D131" s="510" t="s">
        <v>2770</v>
      </c>
      <c r="E131" s="1488" t="s">
        <v>3948</v>
      </c>
      <c r="F131" s="1488" t="s">
        <v>3949</v>
      </c>
      <c r="G131" s="511">
        <v>22156.59</v>
      </c>
      <c r="H131" s="511">
        <v>56247</v>
      </c>
      <c r="I131" s="1493">
        <f>Tabela4[[#This Row],[População estimada - pessoas '[2021']]]/$H$1</f>
        <v>1.2057459075551502E-3</v>
      </c>
      <c r="J131" s="1494">
        <v>178.02600000000001</v>
      </c>
      <c r="K131" s="487">
        <v>248.15</v>
      </c>
      <c r="L131" s="491">
        <f t="shared" ref="L131:L194" si="4">$L$1*I131</f>
        <v>15.313173732970675</v>
      </c>
      <c r="M131" s="1264">
        <f t="shared" ref="M131:M194" si="5">$M$1*I131</f>
        <v>4.0820780050091541</v>
      </c>
      <c r="N131" s="1292">
        <f>Tabela4[[#This Row],[Qtde PDV Instantânea]]+Tabela4[[#This Row],[Qtde PdV Keno e Esportiva]]</f>
        <v>19.39525173797983</v>
      </c>
    </row>
    <row r="132" spans="1:14">
      <c r="A132" s="1489">
        <v>3537800</v>
      </c>
      <c r="B132" s="151" t="s">
        <v>2848</v>
      </c>
      <c r="C132" s="510" t="s">
        <v>3119</v>
      </c>
      <c r="D132" s="1488" t="s">
        <v>2848</v>
      </c>
      <c r="E132" s="1488" t="s">
        <v>4404</v>
      </c>
      <c r="F132" s="1488" t="s">
        <v>4405</v>
      </c>
      <c r="G132" s="511">
        <v>21916.31</v>
      </c>
      <c r="H132" s="511">
        <v>55731</v>
      </c>
      <c r="I132" s="1493">
        <f>Tabela4[[#This Row],[População estimada - pessoas '[2021']]]/$H$1</f>
        <v>1.1946846084938943E-3</v>
      </c>
      <c r="J132" s="1494">
        <v>746.86800000000005</v>
      </c>
      <c r="K132" s="487">
        <v>69.819999999999993</v>
      </c>
      <c r="L132" s="491">
        <f t="shared" si="4"/>
        <v>15.172693393642126</v>
      </c>
      <c r="M132" s="1264">
        <f t="shared" si="5"/>
        <v>4.0446297455360307</v>
      </c>
      <c r="N132" s="1292">
        <f>Tabela4[[#This Row],[Qtde PDV Instantânea]]+Tabela4[[#This Row],[Qtde PdV Keno e Esportiva]]</f>
        <v>19.217323139178156</v>
      </c>
    </row>
    <row r="133" spans="1:14">
      <c r="A133" s="1489">
        <v>3533908</v>
      </c>
      <c r="B133" s="151" t="s">
        <v>2806</v>
      </c>
      <c r="C133" s="510" t="s">
        <v>2974</v>
      </c>
      <c r="D133" s="1488" t="s">
        <v>2974</v>
      </c>
      <c r="E133" s="1488" t="s">
        <v>4406</v>
      </c>
      <c r="F133" s="1488" t="s">
        <v>4407</v>
      </c>
      <c r="G133" s="511">
        <v>37387.019999999997</v>
      </c>
      <c r="H133" s="511">
        <v>55477</v>
      </c>
      <c r="I133" s="1493">
        <f>Tabela4[[#This Row],[População estimada - pessoas '[2021']]]/$H$1</f>
        <v>1.1892397054676172E-3</v>
      </c>
      <c r="J133" s="1494">
        <v>802.55499999999995</v>
      </c>
      <c r="K133" s="487">
        <v>62.32</v>
      </c>
      <c r="L133" s="491">
        <f t="shared" si="4"/>
        <v>15.103542218856367</v>
      </c>
      <c r="M133" s="1264">
        <f t="shared" si="5"/>
        <v>4.0261959123845328</v>
      </c>
      <c r="N133" s="1292">
        <f>Tabela4[[#This Row],[Qtde PDV Instantânea]]+Tabela4[[#This Row],[Qtde PdV Keno e Esportiva]]</f>
        <v>19.129738131240899</v>
      </c>
    </row>
    <row r="134" spans="1:14">
      <c r="A134" s="1489">
        <v>3549706</v>
      </c>
      <c r="B134" s="151" t="s">
        <v>2973</v>
      </c>
      <c r="C134" s="510" t="s">
        <v>2535</v>
      </c>
      <c r="D134" s="1488" t="s">
        <v>2966</v>
      </c>
      <c r="E134" s="1488" t="s">
        <v>4408</v>
      </c>
      <c r="F134" s="1488" t="s">
        <v>4409</v>
      </c>
      <c r="G134" s="511">
        <v>33227.230000000003</v>
      </c>
      <c r="H134" s="511">
        <v>55298</v>
      </c>
      <c r="I134" s="1493">
        <f>Tabela4[[#This Row],[População estimada - pessoas '[2021']]]/$H$1</f>
        <v>1.1854025493979181E-3</v>
      </c>
      <c r="J134" s="1494">
        <v>419.68400000000003</v>
      </c>
      <c r="K134" s="487">
        <v>123.81</v>
      </c>
      <c r="L134" s="491">
        <f t="shared" si="4"/>
        <v>15.054809698042783</v>
      </c>
      <c r="M134" s="1264">
        <f t="shared" si="5"/>
        <v>4.0132051402029658</v>
      </c>
      <c r="N134" s="1292">
        <f>Tabela4[[#This Row],[Qtde PDV Instantânea]]+Tabela4[[#This Row],[Qtde PdV Keno e Esportiva]]</f>
        <v>19.068014838245748</v>
      </c>
    </row>
    <row r="135" spans="1:14">
      <c r="A135" s="1489">
        <v>3556453</v>
      </c>
      <c r="B135" s="151" t="s">
        <v>3042</v>
      </c>
      <c r="C135" s="510" t="s">
        <v>3195</v>
      </c>
      <c r="D135" s="1488" t="s">
        <v>2682</v>
      </c>
      <c r="E135" s="1488" t="s">
        <v>4410</v>
      </c>
      <c r="F135" s="1488" t="s">
        <v>4411</v>
      </c>
      <c r="G135" s="511">
        <v>40282.68</v>
      </c>
      <c r="H135" s="511">
        <v>54315</v>
      </c>
      <c r="I135" s="1493">
        <f>Tabela4[[#This Row],[População estimada - pessoas '[2021']]]/$H$1</f>
        <v>1.1643303459537039E-3</v>
      </c>
      <c r="J135" s="1494">
        <v>42.488999999999997</v>
      </c>
      <c r="K135" s="487">
        <v>1012.1</v>
      </c>
      <c r="L135" s="491">
        <f t="shared" si="4"/>
        <v>14.787189206647506</v>
      </c>
      <c r="M135" s="1264">
        <f t="shared" si="5"/>
        <v>3.9418647544237415</v>
      </c>
      <c r="N135" s="1292">
        <f>Tabela4[[#This Row],[Qtde PDV Instantânea]]+Tabela4[[#This Row],[Qtde PdV Keno e Esportiva]]</f>
        <v>18.729053961071248</v>
      </c>
    </row>
    <row r="136" spans="1:14">
      <c r="A136" s="1489">
        <v>3540606</v>
      </c>
      <c r="B136" s="151" t="s">
        <v>2875</v>
      </c>
      <c r="C136" s="510" t="s">
        <v>3119</v>
      </c>
      <c r="D136" s="1488" t="s">
        <v>2994</v>
      </c>
      <c r="E136" s="1488" t="s">
        <v>4412</v>
      </c>
      <c r="F136" s="1488" t="s">
        <v>4413</v>
      </c>
      <c r="G136" s="511">
        <v>49253.38</v>
      </c>
      <c r="H136" s="511">
        <v>53698</v>
      </c>
      <c r="I136" s="1493">
        <f>Tabela4[[#This Row],[População estimada - pessoas '[2021']]]/$H$1</f>
        <v>1.1511039476575899E-3</v>
      </c>
      <c r="J136" s="1494">
        <v>556.70600000000002</v>
      </c>
      <c r="K136" s="487">
        <v>87.83</v>
      </c>
      <c r="L136" s="491">
        <f t="shared" si="4"/>
        <v>14.619211746636431</v>
      </c>
      <c r="M136" s="1264">
        <f t="shared" si="5"/>
        <v>3.8970865061777791</v>
      </c>
      <c r="N136" s="1292">
        <f>Tabela4[[#This Row],[Qtde PDV Instantânea]]+Tabela4[[#This Row],[Qtde PdV Keno e Esportiva]]</f>
        <v>18.516298252814209</v>
      </c>
    </row>
    <row r="137" spans="1:14">
      <c r="A137" s="1489">
        <v>3549409</v>
      </c>
      <c r="B137" s="151" t="s">
        <v>2970</v>
      </c>
      <c r="C137" s="510" t="s">
        <v>2908</v>
      </c>
      <c r="D137" s="1488" t="s">
        <v>2970</v>
      </c>
      <c r="E137" s="1488" t="s">
        <v>4414</v>
      </c>
      <c r="F137" s="1488" t="s">
        <v>4415</v>
      </c>
      <c r="G137" s="511">
        <v>33011.120000000003</v>
      </c>
      <c r="H137" s="511">
        <v>52737</v>
      </c>
      <c r="I137" s="1493">
        <f>Tabela4[[#This Row],[População estimada - pessoas '[2021']]]/$H$1</f>
        <v>1.1305033499873051E-3</v>
      </c>
      <c r="J137" s="1494">
        <v>410.863</v>
      </c>
      <c r="K137" s="487">
        <v>113.28</v>
      </c>
      <c r="L137" s="491">
        <f t="shared" si="4"/>
        <v>14.357580727072989</v>
      </c>
      <c r="M137" s="1264">
        <f t="shared" si="5"/>
        <v>3.8273427516164014</v>
      </c>
      <c r="N137" s="1292">
        <f>Tabela4[[#This Row],[Qtde PDV Instantânea]]+Tabela4[[#This Row],[Qtde PdV Keno e Esportiva]]</f>
        <v>18.184923478689392</v>
      </c>
    </row>
    <row r="138" spans="1:14">
      <c r="A138" s="1489">
        <v>3509700</v>
      </c>
      <c r="B138" s="151" t="s">
        <v>2537</v>
      </c>
      <c r="C138" s="510" t="s">
        <v>3156</v>
      </c>
      <c r="D138" s="510" t="s">
        <v>2537</v>
      </c>
      <c r="E138" s="1488" t="s">
        <v>4082</v>
      </c>
      <c r="F138" s="1488" t="s">
        <v>4083</v>
      </c>
      <c r="G138" s="511">
        <v>24107.48</v>
      </c>
      <c r="H138" s="511">
        <v>52713</v>
      </c>
      <c r="I138" s="1493">
        <f>Tabela4[[#This Row],[População estimada - pessoas '[2021']]]/$H$1</f>
        <v>1.1299888709612003E-3</v>
      </c>
      <c r="J138" s="1494">
        <v>289.98099999999999</v>
      </c>
      <c r="K138" s="487">
        <v>164.76</v>
      </c>
      <c r="L138" s="491">
        <f t="shared" si="4"/>
        <v>14.351046757801894</v>
      </c>
      <c r="M138" s="1264">
        <f t="shared" si="5"/>
        <v>3.8256009721060238</v>
      </c>
      <c r="N138" s="1292">
        <f>Tabela4[[#This Row],[Qtde PDV Instantânea]]+Tabela4[[#This Row],[Qtde PdV Keno e Esportiva]]</f>
        <v>18.17664772990792</v>
      </c>
    </row>
    <row r="139" spans="1:14">
      <c r="A139" s="1489">
        <v>3544103</v>
      </c>
      <c r="B139" s="151" t="s">
        <v>2913</v>
      </c>
      <c r="C139" s="510" t="s">
        <v>3195</v>
      </c>
      <c r="D139" s="1488" t="s">
        <v>444</v>
      </c>
      <c r="E139" s="1488" t="s">
        <v>4416</v>
      </c>
      <c r="F139" s="1488" t="s">
        <v>4417</v>
      </c>
      <c r="G139" s="511">
        <v>11282.4</v>
      </c>
      <c r="H139" s="511">
        <v>52009</v>
      </c>
      <c r="I139" s="1493">
        <f>Tabela4[[#This Row],[População estimada - pessoas '[2021']]]/$H$1</f>
        <v>1.114897486195456E-3</v>
      </c>
      <c r="J139" s="1494">
        <v>36.341000000000001</v>
      </c>
      <c r="K139" s="487">
        <v>1210.04</v>
      </c>
      <c r="L139" s="491">
        <f t="shared" si="4"/>
        <v>14.159383659183101</v>
      </c>
      <c r="M139" s="1264">
        <f t="shared" si="5"/>
        <v>3.7745087731349423</v>
      </c>
      <c r="N139" s="1292">
        <f>Tabela4[[#This Row],[Qtde PDV Instantânea]]+Tabela4[[#This Row],[Qtde PdV Keno e Esportiva]]</f>
        <v>17.933892432318043</v>
      </c>
    </row>
    <row r="140" spans="1:14">
      <c r="A140" s="1489">
        <v>3540200</v>
      </c>
      <c r="B140" s="151" t="s">
        <v>2870</v>
      </c>
      <c r="C140" s="510" t="s">
        <v>2908</v>
      </c>
      <c r="D140" s="1488" t="s">
        <v>2908</v>
      </c>
      <c r="E140" s="1488" t="s">
        <v>4418</v>
      </c>
      <c r="F140" s="1488" t="s">
        <v>4419</v>
      </c>
      <c r="G140" s="511">
        <v>23772.76</v>
      </c>
      <c r="H140" s="511">
        <v>51717</v>
      </c>
      <c r="I140" s="1493">
        <f>Tabela4[[#This Row],[População estimada - pessoas '[2021']]]/$H$1</f>
        <v>1.1086379913778459E-3</v>
      </c>
      <c r="J140" s="1494">
        <v>356.37099999999998</v>
      </c>
      <c r="K140" s="487">
        <v>112.94</v>
      </c>
      <c r="L140" s="491">
        <f t="shared" si="4"/>
        <v>14.07988703305144</v>
      </c>
      <c r="M140" s="1264">
        <f t="shared" si="5"/>
        <v>3.753317122425345</v>
      </c>
      <c r="N140" s="1292">
        <f>Tabela4[[#This Row],[Qtde PDV Instantânea]]+Tabela4[[#This Row],[Qtde PdV Keno e Esportiva]]</f>
        <v>17.833204155476786</v>
      </c>
    </row>
    <row r="141" spans="1:14">
      <c r="A141" s="1489">
        <v>3508405</v>
      </c>
      <c r="B141" s="151" t="s">
        <v>2522</v>
      </c>
      <c r="C141" s="510" t="s">
        <v>3119</v>
      </c>
      <c r="D141" s="510" t="s">
        <v>2994</v>
      </c>
      <c r="E141" s="1488" t="s">
        <v>4052</v>
      </c>
      <c r="F141" s="1488" t="s">
        <v>4053</v>
      </c>
      <c r="G141" s="511">
        <v>95518.16</v>
      </c>
      <c r="H141" s="511">
        <v>51130</v>
      </c>
      <c r="I141" s="1493">
        <f>Tabela4[[#This Row],[População estimada - pessoas '[2021']]]/$H$1</f>
        <v>1.0960546918643631E-3</v>
      </c>
      <c r="J141" s="1494">
        <v>260.23399999999998</v>
      </c>
      <c r="K141" s="487">
        <v>159.87</v>
      </c>
      <c r="L141" s="491">
        <f t="shared" si="4"/>
        <v>13.920077034629236</v>
      </c>
      <c r="M141" s="1264">
        <f t="shared" si="5"/>
        <v>3.7107160985673553</v>
      </c>
      <c r="N141" s="1292">
        <f>Tabela4[[#This Row],[Qtde PDV Instantânea]]+Tabela4[[#This Row],[Qtde PdV Keno e Esportiva]]</f>
        <v>17.63079313319659</v>
      </c>
    </row>
    <row r="142" spans="1:14">
      <c r="A142" s="1489">
        <v>3531308</v>
      </c>
      <c r="B142" s="151" t="s">
        <v>2775</v>
      </c>
      <c r="C142" s="510" t="s">
        <v>2908</v>
      </c>
      <c r="D142" s="1488" t="s">
        <v>2701</v>
      </c>
      <c r="E142" s="1488" t="s">
        <v>4420</v>
      </c>
      <c r="F142" s="1488" t="s">
        <v>4421</v>
      </c>
      <c r="G142" s="511">
        <v>35901.300000000003</v>
      </c>
      <c r="H142" s="511">
        <v>51039</v>
      </c>
      <c r="I142" s="1493">
        <f>Tabela4[[#This Row],[População estimada - pessoas '[2021']]]/$H$1</f>
        <v>1.0941039588903819E-3</v>
      </c>
      <c r="J142" s="1494">
        <v>346.95</v>
      </c>
      <c r="K142" s="487">
        <v>134.61000000000001</v>
      </c>
      <c r="L142" s="491">
        <f t="shared" si="4"/>
        <v>13.895302401143001</v>
      </c>
      <c r="M142" s="1264">
        <f t="shared" si="5"/>
        <v>3.7041118512571729</v>
      </c>
      <c r="N142" s="1292">
        <f>Tabela4[[#This Row],[Qtde PDV Instantânea]]+Tabela4[[#This Row],[Qtde PdV Keno e Esportiva]]</f>
        <v>17.599414252400173</v>
      </c>
    </row>
    <row r="143" spans="1:14">
      <c r="A143" s="1489">
        <v>3527306</v>
      </c>
      <c r="B143" s="151" t="s">
        <v>2733</v>
      </c>
      <c r="C143" s="510" t="s">
        <v>3119</v>
      </c>
      <c r="D143" s="1488" t="s">
        <v>2718</v>
      </c>
      <c r="E143" s="1488" t="s">
        <v>4422</v>
      </c>
      <c r="F143" s="1488" t="s">
        <v>4423</v>
      </c>
      <c r="G143" s="511">
        <v>229610.7</v>
      </c>
      <c r="H143" s="511">
        <v>51007</v>
      </c>
      <c r="I143" s="1493">
        <f>Tabela4[[#This Row],[População estimada - pessoas '[2021']]]/$H$1</f>
        <v>1.0934179868555753E-3</v>
      </c>
      <c r="J143" s="1494">
        <v>55.133000000000003</v>
      </c>
      <c r="K143" s="487">
        <v>673.37</v>
      </c>
      <c r="L143" s="491">
        <f t="shared" si="4"/>
        <v>13.886590442114873</v>
      </c>
      <c r="M143" s="1264">
        <f t="shared" si="5"/>
        <v>3.7017894785766687</v>
      </c>
      <c r="N143" s="1292">
        <f>Tabela4[[#This Row],[Qtde PDV Instantânea]]+Tabela4[[#This Row],[Qtde PdV Keno e Esportiva]]</f>
        <v>17.588379920691541</v>
      </c>
    </row>
    <row r="144" spans="1:14">
      <c r="A144" s="1489">
        <v>3523206</v>
      </c>
      <c r="B144" s="151" t="s">
        <v>2691</v>
      </c>
      <c r="C144" s="510" t="s">
        <v>2683</v>
      </c>
      <c r="D144" s="1488" t="s">
        <v>2427</v>
      </c>
      <c r="E144" s="1488" t="s">
        <v>4424</v>
      </c>
      <c r="F144" s="1488" t="s">
        <v>4425</v>
      </c>
      <c r="G144" s="511">
        <v>17452.03</v>
      </c>
      <c r="H144" s="511">
        <v>50778</v>
      </c>
      <c r="I144" s="1493">
        <f>Tabela4[[#This Row],[População estimada - pessoas '[2021']]]/$H$1</f>
        <v>1.0885089994814908E-3</v>
      </c>
      <c r="J144" s="1494">
        <v>1003.86</v>
      </c>
      <c r="K144" s="487">
        <v>47.76</v>
      </c>
      <c r="L144" s="491">
        <f t="shared" si="4"/>
        <v>13.824245485319837</v>
      </c>
      <c r="M144" s="1264">
        <f t="shared" si="5"/>
        <v>3.6851699990818143</v>
      </c>
      <c r="N144" s="1292">
        <f>Tabela4[[#This Row],[Qtde PDV Instantânea]]+Tabela4[[#This Row],[Qtde PdV Keno e Esportiva]]</f>
        <v>17.50941548440165</v>
      </c>
    </row>
    <row r="145" spans="1:14">
      <c r="A145" s="1489">
        <v>3511508</v>
      </c>
      <c r="B145" s="151" t="s">
        <v>2556</v>
      </c>
      <c r="C145" s="510" t="s">
        <v>2683</v>
      </c>
      <c r="D145" s="510" t="s">
        <v>3014</v>
      </c>
      <c r="E145" s="1488" t="s">
        <v>4122</v>
      </c>
      <c r="F145" s="1488" t="s">
        <v>4123</v>
      </c>
      <c r="G145" s="511">
        <v>38133.410000000003</v>
      </c>
      <c r="H145" s="511">
        <v>50631</v>
      </c>
      <c r="I145" s="1493">
        <f>Tabela4[[#This Row],[População estimada - pessoas '[2021']]]/$H$1</f>
        <v>1.0853578154465982E-3</v>
      </c>
      <c r="J145" s="1494">
        <v>127.803</v>
      </c>
      <c r="K145" s="487">
        <v>309.98</v>
      </c>
      <c r="L145" s="491">
        <f t="shared" si="4"/>
        <v>13.78422492353438</v>
      </c>
      <c r="M145" s="1264">
        <f t="shared" si="5"/>
        <v>3.6745015995807502</v>
      </c>
      <c r="N145" s="1292">
        <f>Tabela4[[#This Row],[Qtde PDV Instantânea]]+Tabela4[[#This Row],[Qtde PdV Keno e Esportiva]]</f>
        <v>17.458726523115129</v>
      </c>
    </row>
    <row r="146" spans="1:14">
      <c r="A146" s="1489">
        <v>3524808</v>
      </c>
      <c r="B146" s="151" t="s">
        <v>2706</v>
      </c>
      <c r="C146" s="510" t="s">
        <v>2974</v>
      </c>
      <c r="D146" s="1488" t="s">
        <v>2706</v>
      </c>
      <c r="E146" s="1488" t="s">
        <v>4426</v>
      </c>
      <c r="F146" s="1488" t="s">
        <v>4427</v>
      </c>
      <c r="G146" s="511">
        <v>31555.69</v>
      </c>
      <c r="H146" s="511">
        <v>49291</v>
      </c>
      <c r="I146" s="1493">
        <f>Tabela4[[#This Row],[População estimada - pessoas '[2021']]]/$H$1</f>
        <v>1.0566327364890733E-3</v>
      </c>
      <c r="J146" s="1494">
        <v>368.57400000000001</v>
      </c>
      <c r="K146" s="487">
        <v>127.57</v>
      </c>
      <c r="L146" s="491">
        <f t="shared" si="4"/>
        <v>13.41941163923156</v>
      </c>
      <c r="M146" s="1264">
        <f t="shared" si="5"/>
        <v>3.577252243584657</v>
      </c>
      <c r="N146" s="1292">
        <f>Tabela4[[#This Row],[Qtde PDV Instantânea]]+Tabela4[[#This Row],[Qtde PdV Keno e Esportiva]]</f>
        <v>16.996663882816218</v>
      </c>
    </row>
    <row r="147" spans="1:14">
      <c r="A147" s="1489">
        <v>3537107</v>
      </c>
      <c r="B147" s="151" t="s">
        <v>2840</v>
      </c>
      <c r="C147" s="510" t="s">
        <v>2535</v>
      </c>
      <c r="D147" s="1488" t="s">
        <v>2535</v>
      </c>
      <c r="E147" s="1488" t="s">
        <v>4428</v>
      </c>
      <c r="F147" s="1488" t="s">
        <v>4429</v>
      </c>
      <c r="G147" s="511">
        <v>26471.59</v>
      </c>
      <c r="H147" s="511">
        <v>48992</v>
      </c>
      <c r="I147" s="1493">
        <f>Tabela4[[#This Row],[População estimada - pessoas '[2021']]]/$H$1</f>
        <v>1.0502231852888495E-3</v>
      </c>
      <c r="J147" s="1494">
        <v>108.81699999999999</v>
      </c>
      <c r="K147" s="487">
        <v>382.7</v>
      </c>
      <c r="L147" s="491">
        <f t="shared" si="4"/>
        <v>13.338009272062497</v>
      </c>
      <c r="M147" s="1264">
        <f t="shared" si="5"/>
        <v>3.5555525738511999</v>
      </c>
      <c r="N147" s="1292">
        <f>Tabela4[[#This Row],[Qtde PDV Instantânea]]+Tabela4[[#This Row],[Qtde PdV Keno e Esportiva]]</f>
        <v>16.893561845913695</v>
      </c>
    </row>
    <row r="148" spans="1:14">
      <c r="A148" s="1489">
        <v>3554805</v>
      </c>
      <c r="B148" s="151" t="s">
        <v>3023</v>
      </c>
      <c r="C148" s="510" t="s">
        <v>3156</v>
      </c>
      <c r="D148" s="1488" t="s">
        <v>2975</v>
      </c>
      <c r="E148" s="1488" t="s">
        <v>4430</v>
      </c>
      <c r="F148" s="1488" t="s">
        <v>4431</v>
      </c>
      <c r="G148" s="511">
        <v>16194.84</v>
      </c>
      <c r="H148" s="511">
        <v>48228</v>
      </c>
      <c r="I148" s="1493">
        <f>Tabela4[[#This Row],[População estimada - pessoas '[2021']]]/$H$1</f>
        <v>1.0338456029578428E-3</v>
      </c>
      <c r="J148" s="1494">
        <v>191.09399999999999</v>
      </c>
      <c r="K148" s="487">
        <v>214.17</v>
      </c>
      <c r="L148" s="491">
        <f t="shared" si="4"/>
        <v>13.130011250265964</v>
      </c>
      <c r="M148" s="1264">
        <f t="shared" si="5"/>
        <v>3.5001059261041738</v>
      </c>
      <c r="N148" s="1292">
        <f>Tabela4[[#This Row],[Qtde PDV Instantânea]]+Tabela4[[#This Row],[Qtde PdV Keno e Esportiva]]</f>
        <v>16.630117176370138</v>
      </c>
    </row>
    <row r="149" spans="1:14">
      <c r="A149" s="1489">
        <v>3546405</v>
      </c>
      <c r="B149" s="151" t="s">
        <v>2939</v>
      </c>
      <c r="C149" s="510" t="s">
        <v>2475</v>
      </c>
      <c r="D149" s="1488" t="s">
        <v>2814</v>
      </c>
      <c r="E149" s="1488" t="s">
        <v>4432</v>
      </c>
      <c r="F149" s="1488" t="s">
        <v>600</v>
      </c>
      <c r="G149" s="511">
        <v>42906.75</v>
      </c>
      <c r="H149" s="511">
        <v>48207</v>
      </c>
      <c r="I149" s="1493">
        <f>Tabela4[[#This Row],[População estimada - pessoas '[2021']]]/$H$1</f>
        <v>1.033395433810001E-3</v>
      </c>
      <c r="J149" s="1494">
        <v>1114.7470000000001</v>
      </c>
      <c r="K149" s="487">
        <v>39.44</v>
      </c>
      <c r="L149" s="491">
        <f t="shared" si="4"/>
        <v>13.124294027153757</v>
      </c>
      <c r="M149" s="1264">
        <f t="shared" si="5"/>
        <v>3.4985818690325936</v>
      </c>
      <c r="N149" s="1292">
        <f>Tabela4[[#This Row],[Qtde PDV Instantânea]]+Tabela4[[#This Row],[Qtde PdV Keno e Esportiva]]</f>
        <v>16.622875896186351</v>
      </c>
    </row>
    <row r="150" spans="1:14">
      <c r="A150" s="1489">
        <v>3528403</v>
      </c>
      <c r="B150" s="151" t="s">
        <v>2744</v>
      </c>
      <c r="C150" s="510" t="s">
        <v>3119</v>
      </c>
      <c r="D150" s="1488" t="s">
        <v>2994</v>
      </c>
      <c r="E150" s="1488" t="s">
        <v>4433</v>
      </c>
      <c r="F150" s="1488" t="s">
        <v>4434</v>
      </c>
      <c r="G150" s="511">
        <v>40484.94</v>
      </c>
      <c r="H150" s="511">
        <v>47723</v>
      </c>
      <c r="I150" s="1493">
        <f>Tabela4[[#This Row],[População estimada - pessoas '[2021']]]/$H$1</f>
        <v>1.0230201067835518E-3</v>
      </c>
      <c r="J150" s="1494">
        <v>210.149</v>
      </c>
      <c r="K150" s="487">
        <v>205.53</v>
      </c>
      <c r="L150" s="491">
        <f t="shared" si="4"/>
        <v>12.992525646853336</v>
      </c>
      <c r="M150" s="1264">
        <f t="shared" si="5"/>
        <v>3.4634559822399744</v>
      </c>
      <c r="N150" s="1292">
        <f>Tabela4[[#This Row],[Qtde PDV Instantânea]]+Tabela4[[#This Row],[Qtde PdV Keno e Esportiva]]</f>
        <v>16.455981629093309</v>
      </c>
    </row>
    <row r="151" spans="1:14">
      <c r="A151" s="1489">
        <v>3536703</v>
      </c>
      <c r="B151" s="151" t="s">
        <v>2836</v>
      </c>
      <c r="C151" s="510" t="s">
        <v>2496</v>
      </c>
      <c r="D151" s="1488" t="s">
        <v>2711</v>
      </c>
      <c r="E151" s="1488" t="s">
        <v>4435</v>
      </c>
      <c r="F151" s="1488" t="s">
        <v>4436</v>
      </c>
      <c r="G151" s="511">
        <v>47430.98</v>
      </c>
      <c r="H151" s="511">
        <v>47523</v>
      </c>
      <c r="I151" s="1493">
        <f>Tabela4[[#This Row],[População estimada - pessoas '[2021']]]/$H$1</f>
        <v>1.0187327815660108E-3</v>
      </c>
      <c r="J151" s="1494">
        <v>727.48199999999997</v>
      </c>
      <c r="K151" s="487">
        <v>56.92</v>
      </c>
      <c r="L151" s="491">
        <f t="shared" si="4"/>
        <v>12.938075902927542</v>
      </c>
      <c r="M151" s="1264">
        <f t="shared" si="5"/>
        <v>3.4489411529868264</v>
      </c>
      <c r="N151" s="1292">
        <f>Tabela4[[#This Row],[Qtde PDV Instantânea]]+Tabela4[[#This Row],[Qtde PdV Keno e Esportiva]]</f>
        <v>16.38701705591437</v>
      </c>
    </row>
    <row r="152" spans="1:14">
      <c r="A152" s="1489">
        <v>3514403</v>
      </c>
      <c r="B152" s="151" t="s">
        <v>2586</v>
      </c>
      <c r="C152" s="510" t="s">
        <v>2885</v>
      </c>
      <c r="D152" s="510" t="s">
        <v>2586</v>
      </c>
      <c r="E152" s="1488" t="s">
        <v>4180</v>
      </c>
      <c r="F152" s="1488" t="s">
        <v>4181</v>
      </c>
      <c r="G152" s="511">
        <v>25779.84</v>
      </c>
      <c r="H152" s="511">
        <v>47287</v>
      </c>
      <c r="I152" s="1493">
        <f>Tabela4[[#This Row],[População estimada - pessoas '[2021']]]/$H$1</f>
        <v>1.0136737378093122E-3</v>
      </c>
      <c r="J152" s="1494">
        <v>487.68799999999999</v>
      </c>
      <c r="K152" s="487">
        <v>88.64</v>
      </c>
      <c r="L152" s="491">
        <f t="shared" si="4"/>
        <v>12.873825205095104</v>
      </c>
      <c r="M152" s="1264">
        <f t="shared" si="5"/>
        <v>3.4318136544681113</v>
      </c>
      <c r="N152" s="1292">
        <f>Tabela4[[#This Row],[Qtde PDV Instantânea]]+Tabela4[[#This Row],[Qtde PdV Keno e Esportiva]]</f>
        <v>16.305638859563214</v>
      </c>
    </row>
    <row r="153" spans="1:14">
      <c r="A153" s="1489">
        <v>3510203</v>
      </c>
      <c r="B153" s="151" t="s">
        <v>2544</v>
      </c>
      <c r="C153" s="510" t="s">
        <v>2683</v>
      </c>
      <c r="D153" s="510" t="s">
        <v>2544</v>
      </c>
      <c r="E153" s="1488" t="s">
        <v>4096</v>
      </c>
      <c r="F153" s="1488" t="s">
        <v>4097</v>
      </c>
      <c r="G153" s="511">
        <v>19221.419999999998</v>
      </c>
      <c r="H153" s="511">
        <v>47098</v>
      </c>
      <c r="I153" s="1493">
        <f>Tabela4[[#This Row],[População estimada - pessoas '[2021']]]/$H$1</f>
        <v>1.0096222154787359E-3</v>
      </c>
      <c r="J153" s="1494">
        <v>1640.23</v>
      </c>
      <c r="K153" s="487">
        <v>28.15</v>
      </c>
      <c r="L153" s="491">
        <f t="shared" si="4"/>
        <v>12.822370197085228</v>
      </c>
      <c r="M153" s="1264">
        <f t="shared" si="5"/>
        <v>3.4180971408238858</v>
      </c>
      <c r="N153" s="1292">
        <f>Tabela4[[#This Row],[Qtde PDV Instantânea]]+Tabela4[[#This Row],[Qtde PdV Keno e Esportiva]]</f>
        <v>16.240467337909113</v>
      </c>
    </row>
    <row r="154" spans="1:14">
      <c r="A154" s="1489">
        <v>3545308</v>
      </c>
      <c r="B154" s="151" t="s">
        <v>2928</v>
      </c>
      <c r="C154" s="510" t="s">
        <v>3119</v>
      </c>
      <c r="D154" s="1488" t="s">
        <v>2994</v>
      </c>
      <c r="E154" s="1488" t="s">
        <v>4437</v>
      </c>
      <c r="F154" s="1488" t="s">
        <v>4332</v>
      </c>
      <c r="G154" s="511">
        <v>37530.47</v>
      </c>
      <c r="H154" s="511">
        <v>46285</v>
      </c>
      <c r="I154" s="1493">
        <f>Tabela4[[#This Row],[População estimada - pessoas '[2021']]]/$H$1</f>
        <v>9.9219423846943176E-4</v>
      </c>
      <c r="J154" s="1494">
        <v>280.50900000000001</v>
      </c>
      <c r="K154" s="487">
        <v>143.02000000000001</v>
      </c>
      <c r="L154" s="491">
        <f t="shared" si="4"/>
        <v>12.601031988026877</v>
      </c>
      <c r="M154" s="1264">
        <f t="shared" si="5"/>
        <v>3.3590943599098386</v>
      </c>
      <c r="N154" s="1292">
        <f>Tabela4[[#This Row],[Qtde PDV Instantânea]]+Tabela4[[#This Row],[Qtde PdV Keno e Esportiva]]</f>
        <v>15.960126347936715</v>
      </c>
    </row>
    <row r="155" spans="1:14">
      <c r="A155" s="1489">
        <v>3535507</v>
      </c>
      <c r="B155" s="151" t="s">
        <v>2822</v>
      </c>
      <c r="C155" s="510" t="s">
        <v>2475</v>
      </c>
      <c r="D155" s="1488" t="s">
        <v>2475</v>
      </c>
      <c r="E155" s="1488" t="s">
        <v>4438</v>
      </c>
      <c r="F155" s="1488" t="s">
        <v>4439</v>
      </c>
      <c r="G155" s="511">
        <v>33792.379999999997</v>
      </c>
      <c r="H155" s="511">
        <v>46180</v>
      </c>
      <c r="I155" s="1493">
        <f>Tabela4[[#This Row],[População estimada - pessoas '[2021']]]/$H$1</f>
        <v>9.8994339273022276E-4</v>
      </c>
      <c r="J155" s="1494">
        <v>1001.492</v>
      </c>
      <c r="K155" s="487">
        <v>42.22</v>
      </c>
      <c r="L155" s="491">
        <f t="shared" si="4"/>
        <v>12.572445872465835</v>
      </c>
      <c r="M155" s="1264">
        <f t="shared" si="5"/>
        <v>3.3514740745519358</v>
      </c>
      <c r="N155" s="1292">
        <f>Tabela4[[#This Row],[Qtde PDV Instantânea]]+Tabela4[[#This Row],[Qtde PdV Keno e Esportiva]]</f>
        <v>15.923919947017771</v>
      </c>
    </row>
    <row r="156" spans="1:14">
      <c r="A156" s="1489">
        <v>3551504</v>
      </c>
      <c r="B156" s="151" t="s">
        <v>2989</v>
      </c>
      <c r="C156" s="510" t="s">
        <v>2908</v>
      </c>
      <c r="D156" s="1488" t="s">
        <v>2908</v>
      </c>
      <c r="E156" s="1488" t="s">
        <v>4440</v>
      </c>
      <c r="F156" s="1488" t="s">
        <v>4441</v>
      </c>
      <c r="G156" s="511">
        <v>20663.93</v>
      </c>
      <c r="H156" s="511">
        <v>46166</v>
      </c>
      <c r="I156" s="1493">
        <f>Tabela4[[#This Row],[População estimada - pessoas '[2021']]]/$H$1</f>
        <v>9.8964327996499488E-4</v>
      </c>
      <c r="J156" s="1494">
        <v>126.04600000000001</v>
      </c>
      <c r="K156" s="487">
        <v>308.44</v>
      </c>
      <c r="L156" s="491">
        <f t="shared" si="4"/>
        <v>12.568634390391029</v>
      </c>
      <c r="M156" s="1264">
        <f t="shared" si="5"/>
        <v>3.3504580365042154</v>
      </c>
      <c r="N156" s="1292">
        <f>Tabela4[[#This Row],[Qtde PDV Instantânea]]+Tabela4[[#This Row],[Qtde PdV Keno e Esportiva]]</f>
        <v>15.919092426895244</v>
      </c>
    </row>
    <row r="157" spans="1:14">
      <c r="A157" s="1489">
        <v>3525102</v>
      </c>
      <c r="B157" s="151" t="s">
        <v>2709</v>
      </c>
      <c r="C157" s="510" t="s">
        <v>2908</v>
      </c>
      <c r="D157" s="1488" t="s">
        <v>2908</v>
      </c>
      <c r="E157" s="1488" t="s">
        <v>4442</v>
      </c>
      <c r="F157" s="1488" t="s">
        <v>4443</v>
      </c>
      <c r="G157" s="511">
        <v>25060.21</v>
      </c>
      <c r="H157" s="511">
        <v>45544</v>
      </c>
      <c r="I157" s="1493">
        <f>Tabela4[[#This Row],[População estimada - pessoas '[2021']]]/$H$1</f>
        <v>9.7630969853844222E-4</v>
      </c>
      <c r="J157" s="1494">
        <v>501.87</v>
      </c>
      <c r="K157" s="487">
        <v>74.989999999999995</v>
      </c>
      <c r="L157" s="491">
        <f t="shared" si="4"/>
        <v>12.399295686781809</v>
      </c>
      <c r="M157" s="1264">
        <f t="shared" si="5"/>
        <v>3.3053169175269241</v>
      </c>
      <c r="N157" s="1292">
        <f>Tabela4[[#This Row],[Qtde PDV Instantânea]]+Tabela4[[#This Row],[Qtde PdV Keno e Esportiva]]</f>
        <v>15.704612604308732</v>
      </c>
    </row>
    <row r="158" spans="1:14">
      <c r="A158" s="1489">
        <v>3534302</v>
      </c>
      <c r="B158" s="151" t="s">
        <v>2810</v>
      </c>
      <c r="C158" s="510" t="s">
        <v>2908</v>
      </c>
      <c r="D158" s="1488" t="s">
        <v>2970</v>
      </c>
      <c r="E158" s="1488" t="s">
        <v>4444</v>
      </c>
      <c r="F158" s="1488" t="s">
        <v>4445</v>
      </c>
      <c r="G158" s="511">
        <v>42003.28</v>
      </c>
      <c r="H158" s="511">
        <v>44682</v>
      </c>
      <c r="I158" s="1493">
        <f>Tabela4[[#This Row],[População estimada - pessoas '[2021']]]/$H$1</f>
        <v>9.5783132685084047E-4</v>
      </c>
      <c r="J158" s="1494">
        <v>291.76499999999999</v>
      </c>
      <c r="K158" s="487">
        <v>136.34</v>
      </c>
      <c r="L158" s="491">
        <f t="shared" si="4"/>
        <v>12.164617290461639</v>
      </c>
      <c r="M158" s="1264">
        <f t="shared" si="5"/>
        <v>3.2427580034458554</v>
      </c>
      <c r="N158" s="1292">
        <f>Tabela4[[#This Row],[Qtde PDV Instantânea]]+Tabela4[[#This Row],[Qtde PdV Keno e Esportiva]]</f>
        <v>15.407375293907494</v>
      </c>
    </row>
    <row r="159" spans="1:14">
      <c r="A159" s="1489">
        <v>3515186</v>
      </c>
      <c r="B159" s="151" t="s">
        <v>2598</v>
      </c>
      <c r="C159" s="510" t="s">
        <v>2535</v>
      </c>
      <c r="D159" s="510" t="s">
        <v>2966</v>
      </c>
      <c r="E159" s="1488" t="s">
        <v>4204</v>
      </c>
      <c r="F159" s="1488" t="s">
        <v>4205</v>
      </c>
      <c r="G159" s="511">
        <v>32436.36</v>
      </c>
      <c r="H159" s="511">
        <v>44607</v>
      </c>
      <c r="I159" s="1493">
        <f>Tabela4[[#This Row],[População estimada - pessoas '[2021']]]/$H$1</f>
        <v>9.5622357989426257E-4</v>
      </c>
      <c r="J159" s="1494">
        <v>389.23500000000001</v>
      </c>
      <c r="K159" s="487">
        <v>107.61</v>
      </c>
      <c r="L159" s="491">
        <f t="shared" si="4"/>
        <v>12.144198636489465</v>
      </c>
      <c r="M159" s="1264">
        <f t="shared" si="5"/>
        <v>3.2373149424759244</v>
      </c>
      <c r="N159" s="1292">
        <f>Tabela4[[#This Row],[Qtde PDV Instantânea]]+Tabela4[[#This Row],[Qtde PdV Keno e Esportiva]]</f>
        <v>15.381513578965389</v>
      </c>
    </row>
    <row r="160" spans="1:14">
      <c r="A160" s="1489">
        <v>3541307</v>
      </c>
      <c r="B160" s="151" t="s">
        <v>2884</v>
      </c>
      <c r="C160" s="510" t="s">
        <v>2885</v>
      </c>
      <c r="D160" s="1488" t="s">
        <v>2885</v>
      </c>
      <c r="E160" s="1488" t="s">
        <v>4446</v>
      </c>
      <c r="F160" s="1488" t="s">
        <v>4447</v>
      </c>
      <c r="G160" s="511">
        <v>19364.060000000001</v>
      </c>
      <c r="H160" s="511">
        <v>44572</v>
      </c>
      <c r="I160" s="1493">
        <f>Tabela4[[#This Row],[População estimada - pessoas '[2021']]]/$H$1</f>
        <v>9.5547329798119287E-4</v>
      </c>
      <c r="J160" s="1494">
        <v>1260.2809999999999</v>
      </c>
      <c r="K160" s="487">
        <v>32.79</v>
      </c>
      <c r="L160" s="491">
        <f t="shared" si="4"/>
        <v>12.134669931302451</v>
      </c>
      <c r="M160" s="1264">
        <f t="shared" si="5"/>
        <v>3.2347748473566234</v>
      </c>
      <c r="N160" s="1292">
        <f>Tabela4[[#This Row],[Qtde PDV Instantânea]]+Tabela4[[#This Row],[Qtde PdV Keno e Esportiva]]</f>
        <v>15.369444778659075</v>
      </c>
    </row>
    <row r="161" spans="1:14">
      <c r="A161" s="1489">
        <v>3516705</v>
      </c>
      <c r="B161" s="151" t="s">
        <v>2618</v>
      </c>
      <c r="C161" s="510" t="s">
        <v>2751</v>
      </c>
      <c r="D161" s="1488" t="s">
        <v>2751</v>
      </c>
      <c r="E161" s="1488" t="s">
        <v>4448</v>
      </c>
      <c r="F161" s="1488" t="s">
        <v>4449</v>
      </c>
      <c r="G161" s="511">
        <v>26874.37</v>
      </c>
      <c r="H161" s="511">
        <v>44429</v>
      </c>
      <c r="I161" s="1493">
        <f>Tabela4[[#This Row],[População estimada - pessoas '[2021']]]/$H$1</f>
        <v>9.52407860450651E-4</v>
      </c>
      <c r="J161" s="1494">
        <v>555.80700000000002</v>
      </c>
      <c r="K161" s="487">
        <v>77.599999999999994</v>
      </c>
      <c r="L161" s="491">
        <f t="shared" si="4"/>
        <v>12.095738364395508</v>
      </c>
      <c r="M161" s="1264">
        <f t="shared" si="5"/>
        <v>3.2243967444406225</v>
      </c>
      <c r="N161" s="1292">
        <f>Tabela4[[#This Row],[Qtde PDV Instantânea]]+Tabela4[[#This Row],[Qtde PdV Keno e Esportiva]]</f>
        <v>15.32013510883613</v>
      </c>
    </row>
    <row r="162" spans="1:14">
      <c r="A162" s="1489">
        <v>3522703</v>
      </c>
      <c r="B162" s="151" t="s">
        <v>2687</v>
      </c>
      <c r="C162" s="510" t="s">
        <v>2465</v>
      </c>
      <c r="D162" s="1488" t="s">
        <v>2465</v>
      </c>
      <c r="E162" s="1488" t="s">
        <v>4450</v>
      </c>
      <c r="F162" s="1488" t="s">
        <v>4451</v>
      </c>
      <c r="G162" s="511">
        <v>30504.92</v>
      </c>
      <c r="H162" s="511">
        <v>43536</v>
      </c>
      <c r="I162" s="1493">
        <f>Tabela4[[#This Row],[População estimada - pessoas '[2021']]]/$H$1</f>
        <v>9.3326495335433032E-4</v>
      </c>
      <c r="J162" s="1494">
        <v>996.74699999999996</v>
      </c>
      <c r="K162" s="487">
        <v>40.18</v>
      </c>
      <c r="L162" s="491">
        <f t="shared" si="4"/>
        <v>11.852620257766837</v>
      </c>
      <c r="M162" s="1264">
        <f t="shared" si="5"/>
        <v>3.1595880318253156</v>
      </c>
      <c r="N162" s="1292">
        <f>Tabela4[[#This Row],[Qtde PDV Instantânea]]+Tabela4[[#This Row],[Qtde PdV Keno e Esportiva]]</f>
        <v>15.012208289592152</v>
      </c>
    </row>
    <row r="163" spans="1:14">
      <c r="A163" s="1489">
        <v>3556404</v>
      </c>
      <c r="B163" s="151" t="s">
        <v>3041</v>
      </c>
      <c r="C163" s="510" t="s">
        <v>2535</v>
      </c>
      <c r="D163" s="1488" t="s">
        <v>2966</v>
      </c>
      <c r="E163" s="1488" t="s">
        <v>4452</v>
      </c>
      <c r="F163" s="1488" t="s">
        <v>4411</v>
      </c>
      <c r="G163" s="511">
        <v>22882.07</v>
      </c>
      <c r="H163" s="511">
        <v>43368</v>
      </c>
      <c r="I163" s="1493">
        <f>Tabela4[[#This Row],[População estimada - pessoas '[2021']]]/$H$1</f>
        <v>9.2966360017159586E-4</v>
      </c>
      <c r="J163" s="1494">
        <v>267.178</v>
      </c>
      <c r="K163" s="487">
        <v>146.94</v>
      </c>
      <c r="L163" s="491">
        <f t="shared" si="4"/>
        <v>11.806882472869169</v>
      </c>
      <c r="M163" s="1264">
        <f t="shared" si="5"/>
        <v>3.1473955752526708</v>
      </c>
      <c r="N163" s="1292">
        <f>Tabela4[[#This Row],[Qtde PDV Instantânea]]+Tabela4[[#This Row],[Qtde PdV Keno e Esportiva]]</f>
        <v>14.954278048121839</v>
      </c>
    </row>
    <row r="164" spans="1:14">
      <c r="A164" s="1489">
        <v>3554508</v>
      </c>
      <c r="B164" s="151" t="s">
        <v>3018</v>
      </c>
      <c r="C164" s="510" t="s">
        <v>2856</v>
      </c>
      <c r="D164" s="1488" t="s">
        <v>2856</v>
      </c>
      <c r="E164" s="1488" t="s">
        <v>4453</v>
      </c>
      <c r="F164" s="1488" t="s">
        <v>4454</v>
      </c>
      <c r="G164" s="511">
        <v>43859.26</v>
      </c>
      <c r="H164" s="511">
        <v>42946</v>
      </c>
      <c r="I164" s="1493">
        <f>Tabela4[[#This Row],[População estimada - pessoas '[2021']]]/$H$1</f>
        <v>9.2061734396258431E-4</v>
      </c>
      <c r="J164" s="1494">
        <v>404.39600000000002</v>
      </c>
      <c r="K164" s="487">
        <v>91.09</v>
      </c>
      <c r="L164" s="491">
        <f t="shared" si="4"/>
        <v>11.691993513185745</v>
      </c>
      <c r="M164" s="1264">
        <f t="shared" si="5"/>
        <v>3.1167692855285281</v>
      </c>
      <c r="N164" s="1292">
        <f>Tabela4[[#This Row],[Qtde PDV Instantânea]]+Tabela4[[#This Row],[Qtde PdV Keno e Esportiva]]</f>
        <v>14.808762798714273</v>
      </c>
    </row>
    <row r="165" spans="1:14">
      <c r="A165" s="1489">
        <v>3524105</v>
      </c>
      <c r="B165" s="151" t="s">
        <v>2700</v>
      </c>
      <c r="C165" s="510" t="s">
        <v>2908</v>
      </c>
      <c r="D165" s="1488" t="s">
        <v>2700</v>
      </c>
      <c r="E165" s="1488" t="s">
        <v>4455</v>
      </c>
      <c r="F165" s="1488" t="s">
        <v>4456</v>
      </c>
      <c r="G165" s="511">
        <v>36651.33</v>
      </c>
      <c r="H165" s="511">
        <v>42259</v>
      </c>
      <c r="I165" s="1493">
        <f>Tabela4[[#This Row],[População estimada - pessoas '[2021']]]/$H$1</f>
        <v>9.0589038184033096E-4</v>
      </c>
      <c r="J165" s="1494">
        <v>704.65899999999999</v>
      </c>
      <c r="K165" s="487">
        <v>54.87</v>
      </c>
      <c r="L165" s="491">
        <f t="shared" si="4"/>
        <v>11.504958642800643</v>
      </c>
      <c r="M165" s="1264">
        <f t="shared" si="5"/>
        <v>3.0669108470439639</v>
      </c>
      <c r="N165" s="1292">
        <f>Tabela4[[#This Row],[Qtde PDV Instantânea]]+Tabela4[[#This Row],[Qtde PdV Keno e Esportiva]]</f>
        <v>14.571869489844607</v>
      </c>
    </row>
    <row r="166" spans="1:14">
      <c r="A166" s="1489">
        <v>3533502</v>
      </c>
      <c r="B166" s="151" t="s">
        <v>2424</v>
      </c>
      <c r="C166" s="510" t="s">
        <v>2974</v>
      </c>
      <c r="D166" s="1488" t="s">
        <v>2424</v>
      </c>
      <c r="E166" s="1488" t="s">
        <v>4457</v>
      </c>
      <c r="F166" s="1488" t="s">
        <v>4458</v>
      </c>
      <c r="G166" s="511">
        <v>26915.599999999999</v>
      </c>
      <c r="H166" s="511">
        <v>41765</v>
      </c>
      <c r="I166" s="1493">
        <f>Tabela4[[#This Row],[População estimada - pessoas '[2021']]]/$H$1</f>
        <v>8.9530068855300457E-4</v>
      </c>
      <c r="J166" s="1494">
        <v>931.74300000000005</v>
      </c>
      <c r="K166" s="487">
        <v>39.28</v>
      </c>
      <c r="L166" s="491">
        <f t="shared" si="4"/>
        <v>11.370467775303931</v>
      </c>
      <c r="M166" s="1264">
        <f t="shared" si="5"/>
        <v>3.0310592187886876</v>
      </c>
      <c r="N166" s="1292">
        <f>Tabela4[[#This Row],[Qtde PDV Instantânea]]+Tabela4[[#This Row],[Qtde PdV Keno e Esportiva]]</f>
        <v>14.401526994092618</v>
      </c>
    </row>
    <row r="167" spans="1:14">
      <c r="A167" s="1489">
        <v>3552106</v>
      </c>
      <c r="B167" s="151" t="s">
        <v>2993</v>
      </c>
      <c r="C167" s="510" t="s">
        <v>2535</v>
      </c>
      <c r="D167" s="1488" t="s">
        <v>2414</v>
      </c>
      <c r="E167" s="1488" t="s">
        <v>4459</v>
      </c>
      <c r="F167" s="1488" t="s">
        <v>4460</v>
      </c>
      <c r="G167" s="511">
        <v>21180.14</v>
      </c>
      <c r="H167" s="511">
        <v>41690</v>
      </c>
      <c r="I167" s="1493">
        <f>Tabela4[[#This Row],[População estimada - pessoas '[2021']]]/$H$1</f>
        <v>8.9369294159642666E-4</v>
      </c>
      <c r="J167" s="1494">
        <v>449.029</v>
      </c>
      <c r="K167" s="487">
        <v>81.7</v>
      </c>
      <c r="L167" s="491">
        <f t="shared" si="4"/>
        <v>11.350049121331759</v>
      </c>
      <c r="M167" s="1264">
        <f t="shared" si="5"/>
        <v>3.025616157818757</v>
      </c>
      <c r="N167" s="1292">
        <f>Tabela4[[#This Row],[Qtde PDV Instantânea]]+Tabela4[[#This Row],[Qtde PdV Keno e Esportiva]]</f>
        <v>14.375665279150516</v>
      </c>
    </row>
    <row r="168" spans="1:14">
      <c r="A168" s="1489">
        <v>3501707</v>
      </c>
      <c r="B168" s="151" t="s">
        <v>2450</v>
      </c>
      <c r="C168" s="510" t="s">
        <v>2465</v>
      </c>
      <c r="D168" s="510" t="s">
        <v>2465</v>
      </c>
      <c r="E168" s="1488" t="s">
        <v>3901</v>
      </c>
      <c r="F168" s="1488" t="s">
        <v>3902</v>
      </c>
      <c r="G168" s="511">
        <v>24008.7</v>
      </c>
      <c r="H168" s="511">
        <v>41545</v>
      </c>
      <c r="I168" s="1493">
        <f>Tabela4[[#This Row],[População estimada - pessoas '[2021']]]/$H$1</f>
        <v>8.9058463081370946E-4</v>
      </c>
      <c r="J168" s="1494">
        <v>122.958</v>
      </c>
      <c r="K168" s="487">
        <v>280.91000000000003</v>
      </c>
      <c r="L168" s="491">
        <f t="shared" si="4"/>
        <v>11.310573056985559</v>
      </c>
      <c r="M168" s="1264">
        <f t="shared" si="5"/>
        <v>3.0150929066102243</v>
      </c>
      <c r="N168" s="1292">
        <f>Tabela4[[#This Row],[Qtde PDV Instantânea]]+Tabela4[[#This Row],[Qtde PdV Keno e Esportiva]]</f>
        <v>14.325665963595783</v>
      </c>
    </row>
    <row r="169" spans="1:14">
      <c r="A169" s="1489">
        <v>3550100</v>
      </c>
      <c r="B169" s="151" t="s">
        <v>2978</v>
      </c>
      <c r="C169" s="510" t="s">
        <v>2496</v>
      </c>
      <c r="D169" s="1488" t="s">
        <v>2512</v>
      </c>
      <c r="E169" s="1488" t="s">
        <v>4461</v>
      </c>
      <c r="F169" s="1488" t="s">
        <v>4462</v>
      </c>
      <c r="G169" s="511">
        <v>29556.560000000001</v>
      </c>
      <c r="H169" s="511">
        <v>41287</v>
      </c>
      <c r="I169" s="1493">
        <f>Tabela4[[#This Row],[População estimada - pessoas '[2021']]]/$H$1</f>
        <v>8.850539812830815E-4</v>
      </c>
      <c r="J169" s="1494">
        <v>650.73400000000004</v>
      </c>
      <c r="K169" s="487">
        <v>58.92</v>
      </c>
      <c r="L169" s="491">
        <f t="shared" si="4"/>
        <v>11.240332887321284</v>
      </c>
      <c r="M169" s="1264">
        <f t="shared" si="5"/>
        <v>2.9963687768736631</v>
      </c>
      <c r="N169" s="1292">
        <f>Tabela4[[#This Row],[Qtde PDV Instantânea]]+Tabela4[[#This Row],[Qtde PdV Keno e Esportiva]]</f>
        <v>14.236701664194946</v>
      </c>
    </row>
    <row r="170" spans="1:14">
      <c r="A170" s="1489">
        <v>3517406</v>
      </c>
      <c r="B170" s="151" t="s">
        <v>2626</v>
      </c>
      <c r="C170" s="510" t="s">
        <v>2908</v>
      </c>
      <c r="D170" s="1488" t="s">
        <v>2970</v>
      </c>
      <c r="E170" s="1488" t="s">
        <v>4463</v>
      </c>
      <c r="F170" s="1488" t="s">
        <v>4464</v>
      </c>
      <c r="G170" s="511">
        <v>80169.84</v>
      </c>
      <c r="H170" s="511">
        <v>41283</v>
      </c>
      <c r="I170" s="1493">
        <f>Tabela4[[#This Row],[População estimada - pessoas '[2021']]]/$H$1</f>
        <v>8.8496823477873072E-4</v>
      </c>
      <c r="J170" s="1494">
        <v>1258.4649999999999</v>
      </c>
      <c r="K170" s="487">
        <v>29.72</v>
      </c>
      <c r="L170" s="491">
        <f t="shared" si="4"/>
        <v>11.239243892442769</v>
      </c>
      <c r="M170" s="1264">
        <f t="shared" si="5"/>
        <v>2.9960784802886002</v>
      </c>
      <c r="N170" s="1292">
        <f>Tabela4[[#This Row],[Qtde PDV Instantânea]]+Tabela4[[#This Row],[Qtde PdV Keno e Esportiva]]</f>
        <v>14.235322372731369</v>
      </c>
    </row>
    <row r="171" spans="1:14">
      <c r="A171" s="1489">
        <v>3541604</v>
      </c>
      <c r="B171" s="151" t="s">
        <v>2887</v>
      </c>
      <c r="C171" s="510" t="s">
        <v>2496</v>
      </c>
      <c r="D171" s="1488" t="s">
        <v>2730</v>
      </c>
      <c r="E171" s="1488" t="s">
        <v>4465</v>
      </c>
      <c r="F171" s="1488" t="s">
        <v>4466</v>
      </c>
      <c r="G171" s="511">
        <v>40628.230000000003</v>
      </c>
      <c r="H171" s="511">
        <v>41211</v>
      </c>
      <c r="I171" s="1493">
        <f>Tabela4[[#This Row],[População estimada - pessoas '[2021']]]/$H$1</f>
        <v>8.8342479770041598E-4</v>
      </c>
      <c r="J171" s="1494">
        <v>779.2</v>
      </c>
      <c r="K171" s="487">
        <v>45.78</v>
      </c>
      <c r="L171" s="491">
        <f t="shared" si="4"/>
        <v>11.219641984629483</v>
      </c>
      <c r="M171" s="1264">
        <f t="shared" si="5"/>
        <v>2.9908531417574671</v>
      </c>
      <c r="N171" s="1292">
        <f>Tabela4[[#This Row],[Qtde PDV Instantânea]]+Tabela4[[#This Row],[Qtde PdV Keno e Esportiva]]</f>
        <v>14.210495126386951</v>
      </c>
    </row>
    <row r="172" spans="1:14">
      <c r="A172" s="1489">
        <v>3518602</v>
      </c>
      <c r="B172" s="151" t="s">
        <v>2638</v>
      </c>
      <c r="C172" s="510" t="s">
        <v>2908</v>
      </c>
      <c r="D172" s="1488" t="s">
        <v>2701</v>
      </c>
      <c r="E172" s="1488" t="s">
        <v>4467</v>
      </c>
      <c r="F172" s="1488" t="s">
        <v>4468</v>
      </c>
      <c r="G172" s="511">
        <v>22657.16</v>
      </c>
      <c r="H172" s="511">
        <v>40857</v>
      </c>
      <c r="I172" s="1493">
        <f>Tabela4[[#This Row],[População estimada - pessoas '[2021']]]/$H$1</f>
        <v>8.7583623206536829E-4</v>
      </c>
      <c r="J172" s="1494">
        <v>270.28899999999999</v>
      </c>
      <c r="K172" s="487">
        <v>131.29</v>
      </c>
      <c r="L172" s="491">
        <f t="shared" si="4"/>
        <v>11.123265937880827</v>
      </c>
      <c r="M172" s="1264">
        <f t="shared" si="5"/>
        <v>2.9651618939793942</v>
      </c>
      <c r="N172" s="1292">
        <f>Tabela4[[#This Row],[Qtde PDV Instantânea]]+Tabela4[[#This Row],[Qtde PdV Keno e Esportiva]]</f>
        <v>14.088427831860221</v>
      </c>
    </row>
    <row r="173" spans="1:14">
      <c r="A173" s="1489">
        <v>3539509</v>
      </c>
      <c r="B173" s="151" t="s">
        <v>2864</v>
      </c>
      <c r="C173" s="510" t="s">
        <v>2908</v>
      </c>
      <c r="D173" s="1488" t="s">
        <v>2701</v>
      </c>
      <c r="E173" s="1488" t="s">
        <v>4469</v>
      </c>
      <c r="F173" s="1488" t="s">
        <v>4470</v>
      </c>
      <c r="G173" s="511">
        <v>27053.73</v>
      </c>
      <c r="H173" s="511">
        <v>40430</v>
      </c>
      <c r="I173" s="1493">
        <f>Tabela4[[#This Row],[População estimada - pessoas '[2021']]]/$H$1</f>
        <v>8.6668279272591824E-4</v>
      </c>
      <c r="J173" s="1494">
        <v>430.63799999999998</v>
      </c>
      <c r="K173" s="487">
        <v>81.99</v>
      </c>
      <c r="L173" s="491">
        <f t="shared" si="4"/>
        <v>11.007015734599257</v>
      </c>
      <c r="M173" s="1264">
        <f t="shared" si="5"/>
        <v>2.9341727335239227</v>
      </c>
      <c r="N173" s="1292">
        <f>Tabela4[[#This Row],[Qtde PDV Instantânea]]+Tabela4[[#This Row],[Qtde PdV Keno e Esportiva]]</f>
        <v>13.94118846812318</v>
      </c>
    </row>
    <row r="174" spans="1:14">
      <c r="A174" s="1489">
        <v>3541505</v>
      </c>
      <c r="B174" s="151" t="s">
        <v>2886</v>
      </c>
      <c r="C174" s="510" t="s">
        <v>2885</v>
      </c>
      <c r="D174" s="1488" t="s">
        <v>2885</v>
      </c>
      <c r="E174" s="1488" t="s">
        <v>4471</v>
      </c>
      <c r="F174" s="1488" t="s">
        <v>4472</v>
      </c>
      <c r="G174" s="511">
        <v>18163.419999999998</v>
      </c>
      <c r="H174" s="511">
        <v>39648</v>
      </c>
      <c r="I174" s="1493">
        <f>Tabela4[[#This Row],[População estimada - pessoas '[2021']]]/$H$1</f>
        <v>8.4991935112533289E-4</v>
      </c>
      <c r="J174" s="1494">
        <v>755.20299999999997</v>
      </c>
      <c r="K174" s="487">
        <v>50.1</v>
      </c>
      <c r="L174" s="491">
        <f t="shared" si="4"/>
        <v>10.794117235849404</v>
      </c>
      <c r="M174" s="1264">
        <f t="shared" si="5"/>
        <v>2.8774197511441133</v>
      </c>
      <c r="N174" s="1292">
        <f>Tabela4[[#This Row],[Qtde PDV Instantânea]]+Tabela4[[#This Row],[Qtde PdV Keno e Esportiva]]</f>
        <v>13.671536986993518</v>
      </c>
    </row>
    <row r="175" spans="1:14">
      <c r="A175" s="1489">
        <v>3521002</v>
      </c>
      <c r="B175" s="151" t="s">
        <v>2668</v>
      </c>
      <c r="C175" s="510" t="s">
        <v>3119</v>
      </c>
      <c r="D175" s="1488" t="s">
        <v>2994</v>
      </c>
      <c r="E175" s="1488" t="s">
        <v>4473</v>
      </c>
      <c r="F175" s="1488" t="s">
        <v>4474</v>
      </c>
      <c r="G175" s="511">
        <v>17873</v>
      </c>
      <c r="H175" s="511">
        <v>38771</v>
      </c>
      <c r="I175" s="1493">
        <f>Tabela4[[#This Row],[População estimada - pessoas '[2021']]]/$H$1</f>
        <v>8.3111943004641543E-4</v>
      </c>
      <c r="J175" s="1494">
        <v>170.28899999999999</v>
      </c>
      <c r="K175" s="487">
        <v>166.2</v>
      </c>
      <c r="L175" s="491">
        <f t="shared" si="4"/>
        <v>10.555355108734796</v>
      </c>
      <c r="M175" s="1264">
        <f t="shared" si="5"/>
        <v>2.8137722248690578</v>
      </c>
      <c r="N175" s="1292">
        <f>Tabela4[[#This Row],[Qtde PDV Instantânea]]+Tabela4[[#This Row],[Qtde PdV Keno e Esportiva]]</f>
        <v>13.369127333603853</v>
      </c>
    </row>
    <row r="176" spans="1:14">
      <c r="A176" s="1489">
        <v>3525706</v>
      </c>
      <c r="B176" s="151" t="s">
        <v>2715</v>
      </c>
      <c r="C176" s="510" t="s">
        <v>2974</v>
      </c>
      <c r="D176" s="1488" t="s">
        <v>2974</v>
      </c>
      <c r="E176" s="1488" t="s">
        <v>4475</v>
      </c>
      <c r="F176" s="1488" t="s">
        <v>4476</v>
      </c>
      <c r="G176" s="511">
        <v>36031.699999999997</v>
      </c>
      <c r="H176" s="511">
        <v>37707</v>
      </c>
      <c r="I176" s="1493">
        <f>Tabela4[[#This Row],[População estimada - pessoas '[2021']]]/$H$1</f>
        <v>8.0831085988909723E-4</v>
      </c>
      <c r="J176" s="1494">
        <v>860.2</v>
      </c>
      <c r="K176" s="487">
        <v>38.1</v>
      </c>
      <c r="L176" s="491">
        <f t="shared" si="4"/>
        <v>10.265682471049573</v>
      </c>
      <c r="M176" s="1264">
        <f t="shared" si="5"/>
        <v>2.7365533332423091</v>
      </c>
      <c r="N176" s="1292">
        <f>Tabela4[[#This Row],[Qtde PDV Instantânea]]+Tabela4[[#This Row],[Qtde PdV Keno e Esportiva]]</f>
        <v>13.002235804291882</v>
      </c>
    </row>
    <row r="177" spans="1:14">
      <c r="A177" s="1489">
        <v>3500709</v>
      </c>
      <c r="B177" s="151" t="s">
        <v>2439</v>
      </c>
      <c r="C177" s="510" t="s">
        <v>2496</v>
      </c>
      <c r="D177" s="510" t="s">
        <v>2496</v>
      </c>
      <c r="E177" s="1488" t="s">
        <v>3878</v>
      </c>
      <c r="F177" s="1488" t="s">
        <v>3879</v>
      </c>
      <c r="G177" s="511">
        <v>59513.01</v>
      </c>
      <c r="H177" s="511">
        <v>37582</v>
      </c>
      <c r="I177" s="1493">
        <f>Tabela4[[#This Row],[População estimada - pessoas '[2021']]]/$H$1</f>
        <v>8.0563128162813402E-4</v>
      </c>
      <c r="J177" s="1494">
        <v>966.70799999999997</v>
      </c>
      <c r="K177" s="487">
        <v>35.729999999999997</v>
      </c>
      <c r="L177" s="491">
        <f t="shared" si="4"/>
        <v>10.231651381095951</v>
      </c>
      <c r="M177" s="1264">
        <f t="shared" si="5"/>
        <v>2.7274815649590916</v>
      </c>
      <c r="N177" s="1292">
        <f>Tabela4[[#This Row],[Qtde PDV Instantânea]]+Tabela4[[#This Row],[Qtde PdV Keno e Esportiva]]</f>
        <v>12.959132946055043</v>
      </c>
    </row>
    <row r="178" spans="1:14">
      <c r="A178" s="1489">
        <v>3500303</v>
      </c>
      <c r="B178" s="151" t="s">
        <v>2434</v>
      </c>
      <c r="C178" s="510" t="s">
        <v>2535</v>
      </c>
      <c r="D178" s="510" t="s">
        <v>2862</v>
      </c>
      <c r="E178" s="1488" t="s">
        <v>3868</v>
      </c>
      <c r="F178" s="1488" t="s">
        <v>3869</v>
      </c>
      <c r="G178" s="511">
        <v>28041.03</v>
      </c>
      <c r="H178" s="511">
        <v>36981</v>
      </c>
      <c r="I178" s="1493">
        <f>Tabela4[[#This Row],[População estimada - pessoas '[2021']]]/$H$1</f>
        <v>7.9274786934942329E-4</v>
      </c>
      <c r="J178" s="1494">
        <v>474.55399999999997</v>
      </c>
      <c r="K178" s="487">
        <v>67.72</v>
      </c>
      <c r="L178" s="491">
        <f t="shared" si="4"/>
        <v>10.06802990059894</v>
      </c>
      <c r="M178" s="1264">
        <f t="shared" si="5"/>
        <v>2.683864503053381</v>
      </c>
      <c r="N178" s="1292">
        <f>Tabela4[[#This Row],[Qtde PDV Instantânea]]+Tabela4[[#This Row],[Qtde PdV Keno e Esportiva]]</f>
        <v>12.751894403652322</v>
      </c>
    </row>
    <row r="179" spans="1:14">
      <c r="A179" s="1489">
        <v>3550407</v>
      </c>
      <c r="B179" s="151" t="s">
        <v>2411</v>
      </c>
      <c r="C179" s="510" t="s">
        <v>2856</v>
      </c>
      <c r="D179" s="1488" t="s">
        <v>2856</v>
      </c>
      <c r="E179" s="1488" t="s">
        <v>4477</v>
      </c>
      <c r="F179" s="1488" t="s">
        <v>4478</v>
      </c>
      <c r="G179" s="511">
        <v>21316.77</v>
      </c>
      <c r="H179" s="511">
        <v>36298</v>
      </c>
      <c r="I179" s="1493">
        <f>Tabela4[[#This Row],[População estimada - pessoas '[2021']]]/$H$1</f>
        <v>7.7810665373152061E-4</v>
      </c>
      <c r="J179" s="1494">
        <v>611.27800000000002</v>
      </c>
      <c r="K179" s="487">
        <v>51.98</v>
      </c>
      <c r="L179" s="491">
        <f t="shared" si="4"/>
        <v>9.8820840250923521</v>
      </c>
      <c r="M179" s="1264">
        <f t="shared" si="5"/>
        <v>2.6342963611538792</v>
      </c>
      <c r="N179" s="1292">
        <f>Tabela4[[#This Row],[Qtde PDV Instantânea]]+Tabela4[[#This Row],[Qtde PdV Keno e Esportiva]]</f>
        <v>12.516380386246231</v>
      </c>
    </row>
    <row r="180" spans="1:14">
      <c r="A180" s="1489">
        <v>3544004</v>
      </c>
      <c r="B180" s="151" t="s">
        <v>2912</v>
      </c>
      <c r="C180" s="510" t="s">
        <v>2856</v>
      </c>
      <c r="D180" s="1488" t="s">
        <v>2856</v>
      </c>
      <c r="E180" s="1488" t="s">
        <v>4479</v>
      </c>
      <c r="F180" s="1488" t="s">
        <v>4480</v>
      </c>
      <c r="G180" s="511">
        <v>40086.870000000003</v>
      </c>
      <c r="H180" s="511">
        <v>36233</v>
      </c>
      <c r="I180" s="1493">
        <f>Tabela4[[#This Row],[População estimada - pessoas '[2021']]]/$H$1</f>
        <v>7.7671327303581981E-4</v>
      </c>
      <c r="J180" s="1494">
        <v>226.65700000000001</v>
      </c>
      <c r="K180" s="487">
        <v>130.16</v>
      </c>
      <c r="L180" s="491">
        <f t="shared" si="4"/>
        <v>9.8643878583164692</v>
      </c>
      <c r="M180" s="1264">
        <f t="shared" si="5"/>
        <v>2.6295790416466063</v>
      </c>
      <c r="N180" s="1292">
        <f>Tabela4[[#This Row],[Qtde PDV Instantânea]]+Tabela4[[#This Row],[Qtde PdV Keno e Esportiva]]</f>
        <v>12.493966899963075</v>
      </c>
    </row>
    <row r="181" spans="1:14">
      <c r="A181" s="1489">
        <v>3502507</v>
      </c>
      <c r="B181" s="151" t="s">
        <v>2415</v>
      </c>
      <c r="C181" s="510" t="s">
        <v>3156</v>
      </c>
      <c r="D181" s="510" t="s">
        <v>2636</v>
      </c>
      <c r="E181" s="1488" t="s">
        <v>3917</v>
      </c>
      <c r="F181" s="1488" t="s">
        <v>3918</v>
      </c>
      <c r="G181" s="511">
        <v>29969.65</v>
      </c>
      <c r="H181" s="511">
        <v>36211</v>
      </c>
      <c r="I181" s="1493">
        <f>Tabela4[[#This Row],[População estimada - pessoas '[2021']]]/$H$1</f>
        <v>7.7624166726189027E-4</v>
      </c>
      <c r="J181" s="1494">
        <v>120.89</v>
      </c>
      <c r="K181" s="487">
        <v>289.13</v>
      </c>
      <c r="L181" s="491">
        <f t="shared" si="4"/>
        <v>9.8583983864846321</v>
      </c>
      <c r="M181" s="1264">
        <f t="shared" si="5"/>
        <v>2.6279824104287601</v>
      </c>
      <c r="N181" s="1292">
        <f>Tabela4[[#This Row],[Qtde PDV Instantânea]]+Tabela4[[#This Row],[Qtde PdV Keno e Esportiva]]</f>
        <v>12.486380796913393</v>
      </c>
    </row>
    <row r="182" spans="1:14">
      <c r="A182" s="1489">
        <v>3520400</v>
      </c>
      <c r="B182" s="151" t="s">
        <v>2662</v>
      </c>
      <c r="C182" s="510" t="s">
        <v>3156</v>
      </c>
      <c r="D182" s="1488" t="s">
        <v>2547</v>
      </c>
      <c r="E182" s="1488" t="s">
        <v>4481</v>
      </c>
      <c r="F182" s="1488" t="s">
        <v>4482</v>
      </c>
      <c r="G182" s="511">
        <v>419457.22</v>
      </c>
      <c r="H182" s="511">
        <v>36194</v>
      </c>
      <c r="I182" s="1493">
        <f>Tabela4[[#This Row],[População estimada - pessoas '[2021']]]/$H$1</f>
        <v>7.7587724461839933E-4</v>
      </c>
      <c r="J182" s="1494">
        <v>346.38900000000001</v>
      </c>
      <c r="K182" s="487">
        <v>81.13</v>
      </c>
      <c r="L182" s="491">
        <f t="shared" si="4"/>
        <v>9.8537701582509403</v>
      </c>
      <c r="M182" s="1264">
        <f t="shared" si="5"/>
        <v>2.6267486499422423</v>
      </c>
      <c r="N182" s="1292">
        <f>Tabela4[[#This Row],[Qtde PDV Instantânea]]+Tabela4[[#This Row],[Qtde PdV Keno e Esportiva]]</f>
        <v>12.480518808193182</v>
      </c>
    </row>
    <row r="183" spans="1:14">
      <c r="A183" s="1489">
        <v>3505302</v>
      </c>
      <c r="B183" s="151" t="s">
        <v>2488</v>
      </c>
      <c r="C183" s="510" t="s">
        <v>2496</v>
      </c>
      <c r="D183" s="510" t="s">
        <v>2711</v>
      </c>
      <c r="E183" s="1488" t="s">
        <v>3980</v>
      </c>
      <c r="F183" s="1488" t="s">
        <v>3981</v>
      </c>
      <c r="G183" s="511">
        <v>35500.639999999999</v>
      </c>
      <c r="H183" s="511">
        <v>36125</v>
      </c>
      <c r="I183" s="1493">
        <f>Tabela4[[#This Row],[População estimada - pessoas '[2021']]]/$H$1</f>
        <v>7.7439811741834765E-4</v>
      </c>
      <c r="J183" s="1494">
        <v>150.12100000000001</v>
      </c>
      <c r="K183" s="487">
        <v>235.12</v>
      </c>
      <c r="L183" s="491">
        <f t="shared" si="4"/>
        <v>9.8349849965965408</v>
      </c>
      <c r="M183" s="1264">
        <f t="shared" si="5"/>
        <v>2.6217410338499061</v>
      </c>
      <c r="N183" s="1292">
        <f>Tabela4[[#This Row],[Qtde PDV Instantânea]]+Tabela4[[#This Row],[Qtde PdV Keno e Esportiva]]</f>
        <v>12.456726030446447</v>
      </c>
    </row>
    <row r="184" spans="1:14">
      <c r="A184" s="1489">
        <v>3513108</v>
      </c>
      <c r="B184" s="151" t="s">
        <v>2572</v>
      </c>
      <c r="C184" s="510" t="s">
        <v>2908</v>
      </c>
      <c r="D184" s="510" t="s">
        <v>2908</v>
      </c>
      <c r="E184" s="1488" t="s">
        <v>4152</v>
      </c>
      <c r="F184" s="1488" t="s">
        <v>4153</v>
      </c>
      <c r="G184" s="511">
        <v>34165.629999999997</v>
      </c>
      <c r="H184" s="511">
        <v>35858</v>
      </c>
      <c r="I184" s="1493">
        <f>Tabela4[[#This Row],[População estimada - pessoas '[2021']]]/$H$1</f>
        <v>7.6867453825293041E-4</v>
      </c>
      <c r="J184" s="1494">
        <v>311.423</v>
      </c>
      <c r="K184" s="487">
        <v>101.77</v>
      </c>
      <c r="L184" s="491">
        <f t="shared" si="4"/>
        <v>9.7622945884556067</v>
      </c>
      <c r="M184" s="1264">
        <f t="shared" si="5"/>
        <v>2.6023637367969532</v>
      </c>
      <c r="N184" s="1292">
        <f>Tabela4[[#This Row],[Qtde PDV Instantânea]]+Tabela4[[#This Row],[Qtde PdV Keno e Esportiva]]</f>
        <v>12.364658325252559</v>
      </c>
    </row>
    <row r="185" spans="1:14">
      <c r="A185" s="1489">
        <v>3505203</v>
      </c>
      <c r="B185" s="151" t="s">
        <v>2487</v>
      </c>
      <c r="C185" s="510" t="s">
        <v>2496</v>
      </c>
      <c r="D185" s="510" t="s">
        <v>2711</v>
      </c>
      <c r="E185" s="1488" t="s">
        <v>3978</v>
      </c>
      <c r="F185" s="1488" t="s">
        <v>3979</v>
      </c>
      <c r="G185" s="511">
        <v>33185.53</v>
      </c>
      <c r="H185" s="511">
        <v>35844</v>
      </c>
      <c r="I185" s="1493">
        <f>Tabela4[[#This Row],[População estimada - pessoas '[2021']]]/$H$1</f>
        <v>7.6837442548770252E-4</v>
      </c>
      <c r="J185" s="1494">
        <v>444.40499999999997</v>
      </c>
      <c r="K185" s="487">
        <v>71.14</v>
      </c>
      <c r="L185" s="491">
        <f t="shared" si="4"/>
        <v>9.7584831063808011</v>
      </c>
      <c r="M185" s="1264">
        <f t="shared" si="5"/>
        <v>2.6013476987492328</v>
      </c>
      <c r="N185" s="1292">
        <f>Tabela4[[#This Row],[Qtde PDV Instantânea]]+Tabela4[[#This Row],[Qtde PdV Keno e Esportiva]]</f>
        <v>12.359830805130034</v>
      </c>
    </row>
    <row r="186" spans="1:14">
      <c r="A186" s="1489">
        <v>3519303</v>
      </c>
      <c r="B186" s="151" t="s">
        <v>2649</v>
      </c>
      <c r="C186" s="510" t="s">
        <v>2465</v>
      </c>
      <c r="D186" s="1488" t="s">
        <v>2965</v>
      </c>
      <c r="E186" s="1488" t="s">
        <v>4483</v>
      </c>
      <c r="F186" s="1488" t="s">
        <v>4484</v>
      </c>
      <c r="G186" s="511">
        <v>24454.14</v>
      </c>
      <c r="H186" s="511">
        <v>35830</v>
      </c>
      <c r="I186" s="1493">
        <f>Tabela4[[#This Row],[População estimada - pessoas '[2021']]]/$H$1</f>
        <v>7.6807431272247464E-4</v>
      </c>
      <c r="J186" s="1494">
        <v>290.97800000000001</v>
      </c>
      <c r="K186" s="487">
        <v>105.74</v>
      </c>
      <c r="L186" s="491">
        <f t="shared" si="4"/>
        <v>9.7546716243059954</v>
      </c>
      <c r="M186" s="1264">
        <f t="shared" si="5"/>
        <v>2.6003316607015128</v>
      </c>
      <c r="N186" s="1292">
        <f>Tabela4[[#This Row],[Qtde PDV Instantânea]]+Tabela4[[#This Row],[Qtde PdV Keno e Esportiva]]</f>
        <v>12.355003285007509</v>
      </c>
    </row>
    <row r="187" spans="1:14">
      <c r="A187" s="1489">
        <v>3502903</v>
      </c>
      <c r="B187" s="151" t="s">
        <v>2461</v>
      </c>
      <c r="C187" s="510" t="s">
        <v>3119</v>
      </c>
      <c r="D187" s="510" t="s">
        <v>2994</v>
      </c>
      <c r="E187" s="1488" t="s">
        <v>3926</v>
      </c>
      <c r="F187" s="1488" t="s">
        <v>3927</v>
      </c>
      <c r="G187" s="511">
        <v>25731.56</v>
      </c>
      <c r="H187" s="511">
        <v>35389</v>
      </c>
      <c r="I187" s="1493">
        <f>Tabela4[[#This Row],[População estimada - pessoas '[2021']]]/$H$1</f>
        <v>7.5862076061779672E-4</v>
      </c>
      <c r="J187" s="1494">
        <v>255.327</v>
      </c>
      <c r="K187" s="487">
        <v>106.88</v>
      </c>
      <c r="L187" s="491">
        <f t="shared" si="4"/>
        <v>9.6346099389496196</v>
      </c>
      <c r="M187" s="1264">
        <f t="shared" si="5"/>
        <v>2.5683264621983208</v>
      </c>
      <c r="N187" s="1292">
        <f>Tabela4[[#This Row],[Qtde PDV Instantânea]]+Tabela4[[#This Row],[Qtde PdV Keno e Esportiva]]</f>
        <v>12.202936401147941</v>
      </c>
    </row>
    <row r="188" spans="1:14">
      <c r="A188" s="1488">
        <v>3500105</v>
      </c>
      <c r="B188" s="510" t="s">
        <v>2432</v>
      </c>
      <c r="C188" s="510" t="s">
        <v>2885</v>
      </c>
      <c r="D188" s="510" t="s">
        <v>2432</v>
      </c>
      <c r="E188" s="1488" t="s">
        <v>3864</v>
      </c>
      <c r="F188" s="1488" t="s">
        <v>3865</v>
      </c>
      <c r="G188" s="511">
        <v>30962.66</v>
      </c>
      <c r="H188" s="511">
        <v>35153</v>
      </c>
      <c r="I188" s="1493">
        <f>Tabela4[[#This Row],[População estimada - pessoas '[2021']]]/$H$1</f>
        <v>7.5356171686109829E-4</v>
      </c>
      <c r="J188" s="1494">
        <v>411.98700000000002</v>
      </c>
      <c r="K188" s="1297">
        <v>82.15</v>
      </c>
      <c r="L188" s="491">
        <f t="shared" si="4"/>
        <v>9.5703592411171829</v>
      </c>
      <c r="M188" s="1264">
        <f t="shared" si="5"/>
        <v>2.5511989636796057</v>
      </c>
      <c r="N188" s="1292">
        <f>Tabela4[[#This Row],[Qtde PDV Instantânea]]+Tabela4[[#This Row],[Qtde PdV Keno e Esportiva]]</f>
        <v>12.121558204796788</v>
      </c>
    </row>
    <row r="189" spans="1:14">
      <c r="A189" s="1489">
        <v>3546306</v>
      </c>
      <c r="B189" s="151" t="s">
        <v>2938</v>
      </c>
      <c r="C189" s="510" t="s">
        <v>2535</v>
      </c>
      <c r="D189" s="1488" t="s">
        <v>2862</v>
      </c>
      <c r="E189" s="1488" t="s">
        <v>4485</v>
      </c>
      <c r="F189" s="1488" t="s">
        <v>4486</v>
      </c>
      <c r="G189" s="511">
        <v>14724.73</v>
      </c>
      <c r="H189" s="511">
        <v>35102</v>
      </c>
      <c r="I189" s="1493">
        <f>Tabela4[[#This Row],[População estimada - pessoas '[2021']]]/$H$1</f>
        <v>7.5246844893062537E-4</v>
      </c>
      <c r="J189" s="1494">
        <v>295.33699999999999</v>
      </c>
      <c r="K189" s="487">
        <v>101.35</v>
      </c>
      <c r="L189" s="491">
        <f t="shared" si="4"/>
        <v>9.5564745564161058</v>
      </c>
      <c r="M189" s="1264">
        <f t="shared" si="5"/>
        <v>2.5474976822200532</v>
      </c>
      <c r="N189" s="1292">
        <f>Tabela4[[#This Row],[Qtde PDV Instantânea]]+Tabela4[[#This Row],[Qtde PdV Keno e Esportiva]]</f>
        <v>12.103972238636159</v>
      </c>
    </row>
    <row r="190" spans="1:14">
      <c r="A190" s="1489">
        <v>3513702</v>
      </c>
      <c r="B190" s="151" t="s">
        <v>2578</v>
      </c>
      <c r="C190" s="510" t="s">
        <v>2465</v>
      </c>
      <c r="D190" s="510" t="s">
        <v>2965</v>
      </c>
      <c r="E190" s="1488" t="s">
        <v>4164</v>
      </c>
      <c r="F190" s="1488" t="s">
        <v>4165</v>
      </c>
      <c r="G190" s="511">
        <v>47327.8</v>
      </c>
      <c r="H190" s="511">
        <v>34097</v>
      </c>
      <c r="I190" s="1493">
        <f>Tabela4[[#This Row],[População estimada - pessoas '[2021']]]/$H$1</f>
        <v>7.3092463971248165E-4</v>
      </c>
      <c r="J190" s="1494">
        <v>753.70600000000002</v>
      </c>
      <c r="K190" s="487">
        <v>41.2</v>
      </c>
      <c r="L190" s="491">
        <f t="shared" si="4"/>
        <v>9.2828645931889895</v>
      </c>
      <c r="M190" s="1264">
        <f t="shared" si="5"/>
        <v>2.4745606652229828</v>
      </c>
      <c r="N190" s="1292">
        <f>Tabela4[[#This Row],[Qtde PDV Instantânea]]+Tabela4[[#This Row],[Qtde PdV Keno e Esportiva]]</f>
        <v>11.757425258411972</v>
      </c>
    </row>
    <row r="191" spans="1:14">
      <c r="A191" s="1489">
        <v>3508603</v>
      </c>
      <c r="B191" s="151" t="s">
        <v>2524</v>
      </c>
      <c r="C191" s="510" t="s">
        <v>3156</v>
      </c>
      <c r="D191" s="510" t="s">
        <v>2636</v>
      </c>
      <c r="E191" s="1488" t="s">
        <v>4056</v>
      </c>
      <c r="F191" s="1488" t="s">
        <v>4057</v>
      </c>
      <c r="G191" s="511">
        <v>18401.78</v>
      </c>
      <c r="H191" s="511">
        <v>33827</v>
      </c>
      <c r="I191" s="1493">
        <f>Tabela4[[#This Row],[População estimada - pessoas '[2021']]]/$H$1</f>
        <v>7.2513675066880135E-4</v>
      </c>
      <c r="J191" s="1494">
        <v>287.99</v>
      </c>
      <c r="K191" s="487">
        <v>104.49</v>
      </c>
      <c r="L191" s="491">
        <f t="shared" si="4"/>
        <v>9.2093574388891692</v>
      </c>
      <c r="M191" s="1264">
        <f t="shared" si="5"/>
        <v>2.454965645731233</v>
      </c>
      <c r="N191" s="1292">
        <f>Tabela4[[#This Row],[Qtde PDV Instantânea]]+Tabela4[[#This Row],[Qtde PdV Keno e Esportiva]]</f>
        <v>11.664323084620403</v>
      </c>
    </row>
    <row r="192" spans="1:14">
      <c r="A192" s="1489">
        <v>3531902</v>
      </c>
      <c r="B192" s="151" t="s">
        <v>2781</v>
      </c>
      <c r="C192" s="510" t="s">
        <v>2908</v>
      </c>
      <c r="D192" s="1488" t="s">
        <v>2970</v>
      </c>
      <c r="E192" s="1488" t="s">
        <v>4487</v>
      </c>
      <c r="F192" s="1488" t="s">
        <v>4488</v>
      </c>
      <c r="G192" s="511">
        <v>36037.1</v>
      </c>
      <c r="H192" s="511">
        <v>33598</v>
      </c>
      <c r="I192" s="1493">
        <f>Tabela4[[#This Row],[População estimada - pessoas '[2021']]]/$H$1</f>
        <v>7.2022776329471686E-4</v>
      </c>
      <c r="J192" s="1494">
        <v>1388.127</v>
      </c>
      <c r="K192" s="487">
        <v>20.97</v>
      </c>
      <c r="L192" s="491">
        <f t="shared" si="4"/>
        <v>9.1470124820941336</v>
      </c>
      <c r="M192" s="1264">
        <f t="shared" si="5"/>
        <v>2.4383461662363781</v>
      </c>
      <c r="N192" s="1292">
        <f>Tabela4[[#This Row],[Qtde PDV Instantânea]]+Tabela4[[#This Row],[Qtde PdV Keno e Esportiva]]</f>
        <v>11.585358648330512</v>
      </c>
    </row>
    <row r="193" spans="1:14">
      <c r="A193" s="1489">
        <v>3505609</v>
      </c>
      <c r="B193" s="151" t="s">
        <v>2492</v>
      </c>
      <c r="C193" s="510" t="s">
        <v>2908</v>
      </c>
      <c r="D193" s="510" t="s">
        <v>2908</v>
      </c>
      <c r="E193" s="1488" t="s">
        <v>3988</v>
      </c>
      <c r="F193" s="1488" t="s">
        <v>3989</v>
      </c>
      <c r="G193" s="511">
        <v>15960.29</v>
      </c>
      <c r="H193" s="511">
        <v>33537</v>
      </c>
      <c r="I193" s="1493">
        <f>Tabela4[[#This Row],[População estimada - pessoas '[2021']]]/$H$1</f>
        <v>7.1892012910336684E-4</v>
      </c>
      <c r="J193" s="1494">
        <v>146.02500000000001</v>
      </c>
      <c r="K193" s="487">
        <v>195.66</v>
      </c>
      <c r="L193" s="491">
        <f t="shared" si="4"/>
        <v>9.1304053101967675</v>
      </c>
      <c r="M193" s="1264">
        <f t="shared" si="5"/>
        <v>2.433919143314168</v>
      </c>
      <c r="N193" s="1292">
        <f>Tabela4[[#This Row],[Qtde PDV Instantânea]]+Tabela4[[#This Row],[Qtde PdV Keno e Esportiva]]</f>
        <v>11.564324453510935</v>
      </c>
    </row>
    <row r="194" spans="1:14">
      <c r="A194" s="1489">
        <v>3506607</v>
      </c>
      <c r="B194" s="151" t="s">
        <v>2503</v>
      </c>
      <c r="C194" s="510" t="s">
        <v>3195</v>
      </c>
      <c r="D194" s="510" t="s">
        <v>2768</v>
      </c>
      <c r="E194" s="1488" t="s">
        <v>4010</v>
      </c>
      <c r="F194" s="1488" t="s">
        <v>4011</v>
      </c>
      <c r="G194" s="511">
        <v>21320.35</v>
      </c>
      <c r="H194" s="511">
        <v>33265</v>
      </c>
      <c r="I194" s="1493">
        <f>Tabela4[[#This Row],[População estimada - pessoas '[2021']]]/$H$1</f>
        <v>7.1308936680751099E-4</v>
      </c>
      <c r="J194" s="1494">
        <v>317.40600000000001</v>
      </c>
      <c r="K194" s="487">
        <v>90.03</v>
      </c>
      <c r="L194" s="491">
        <f t="shared" si="4"/>
        <v>9.0563536584576863</v>
      </c>
      <c r="M194" s="1264">
        <f t="shared" si="5"/>
        <v>2.4141789755298859</v>
      </c>
      <c r="N194" s="1292">
        <f>Tabela4[[#This Row],[Qtde PDV Instantânea]]+Tabela4[[#This Row],[Qtde PdV Keno e Esportiva]]</f>
        <v>11.470532633987572</v>
      </c>
    </row>
    <row r="195" spans="1:14">
      <c r="A195" s="1489">
        <v>3518206</v>
      </c>
      <c r="B195" s="151" t="s">
        <v>2634</v>
      </c>
      <c r="C195" s="510" t="s">
        <v>2460</v>
      </c>
      <c r="D195" s="1488" t="s">
        <v>2460</v>
      </c>
      <c r="E195" s="1488" t="s">
        <v>4489</v>
      </c>
      <c r="F195" s="1488" t="s">
        <v>4490</v>
      </c>
      <c r="G195" s="511">
        <v>27764.52</v>
      </c>
      <c r="H195" s="511">
        <v>33257</v>
      </c>
      <c r="I195" s="1493">
        <f>Tabela4[[#This Row],[População estimada - pessoas '[2021']]]/$H$1</f>
        <v>7.1291787379880933E-4</v>
      </c>
      <c r="J195" s="1494">
        <v>955.63699999999994</v>
      </c>
      <c r="K195" s="487">
        <v>31.99</v>
      </c>
      <c r="L195" s="491">
        <f t="shared" ref="L195:L258" si="6">$L$1*I195</f>
        <v>9.0541756687006547</v>
      </c>
      <c r="M195" s="1264">
        <f t="shared" ref="M195:M258" si="7">$M$1*I195</f>
        <v>2.4135983823597598</v>
      </c>
      <c r="N195" s="1292">
        <f>Tabela4[[#This Row],[Qtde PDV Instantânea]]+Tabela4[[#This Row],[Qtde PdV Keno e Esportiva]]</f>
        <v>11.467774051060415</v>
      </c>
    </row>
    <row r="196" spans="1:14">
      <c r="A196" s="1489">
        <v>3534609</v>
      </c>
      <c r="B196" s="151" t="s">
        <v>2813</v>
      </c>
      <c r="C196" s="510" t="s">
        <v>2885</v>
      </c>
      <c r="D196" s="1488" t="s">
        <v>2432</v>
      </c>
      <c r="E196" s="1488" t="s">
        <v>4491</v>
      </c>
      <c r="F196" s="1488" t="s">
        <v>4492</v>
      </c>
      <c r="G196" s="511">
        <v>25930.54</v>
      </c>
      <c r="H196" s="511">
        <v>33118</v>
      </c>
      <c r="I196" s="1493">
        <f>Tabela4[[#This Row],[População estimada - pessoas '[2021']]]/$H$1</f>
        <v>7.0993818277261835E-4</v>
      </c>
      <c r="J196" s="1494">
        <v>248.03800000000001</v>
      </c>
      <c r="K196" s="487">
        <v>124.47</v>
      </c>
      <c r="L196" s="491">
        <f t="shared" si="6"/>
        <v>9.0163330966722288</v>
      </c>
      <c r="M196" s="1264">
        <f t="shared" si="7"/>
        <v>2.4035105760288222</v>
      </c>
      <c r="N196" s="1292">
        <f>Tabela4[[#This Row],[Qtde PDV Instantânea]]+Tabela4[[#This Row],[Qtde PdV Keno e Esportiva]]</f>
        <v>11.419843672701051</v>
      </c>
    </row>
    <row r="197" spans="1:14">
      <c r="A197" s="1489">
        <v>3550209</v>
      </c>
      <c r="B197" s="151" t="s">
        <v>2979</v>
      </c>
      <c r="C197" s="510" t="s">
        <v>3119</v>
      </c>
      <c r="D197" s="1488" t="s">
        <v>2848</v>
      </c>
      <c r="E197" s="1488" t="s">
        <v>4493</v>
      </c>
      <c r="F197" s="1488" t="s">
        <v>4494</v>
      </c>
      <c r="G197" s="511">
        <v>20727.11</v>
      </c>
      <c r="H197" s="511">
        <v>33071</v>
      </c>
      <c r="I197" s="1493">
        <f>Tabela4[[#This Row],[População estimada - pessoas '[2021']]]/$H$1</f>
        <v>7.0893066134649621E-4</v>
      </c>
      <c r="J197" s="1494">
        <v>930.33900000000006</v>
      </c>
      <c r="K197" s="487">
        <v>33.799999999999997</v>
      </c>
      <c r="L197" s="491">
        <f t="shared" si="6"/>
        <v>9.0035374068496665</v>
      </c>
      <c r="M197" s="1264">
        <f t="shared" si="7"/>
        <v>2.4000995911543321</v>
      </c>
      <c r="N197" s="1292">
        <f>Tabela4[[#This Row],[Qtde PDV Instantânea]]+Tabela4[[#This Row],[Qtde PdV Keno e Esportiva]]</f>
        <v>11.403636998003998</v>
      </c>
    </row>
    <row r="198" spans="1:14">
      <c r="A198" s="1489">
        <v>3546603</v>
      </c>
      <c r="B198" s="151" t="s">
        <v>2941</v>
      </c>
      <c r="C198" s="510" t="s">
        <v>2974</v>
      </c>
      <c r="D198" s="1488" t="s">
        <v>2706</v>
      </c>
      <c r="E198" s="1488" t="s">
        <v>4495</v>
      </c>
      <c r="F198" s="1488" t="s">
        <v>4496</v>
      </c>
      <c r="G198" s="511">
        <v>33819.050000000003</v>
      </c>
      <c r="H198" s="511">
        <v>32796</v>
      </c>
      <c r="I198" s="1493">
        <f>Tabela4[[#This Row],[População estimada - pessoas '[2021']]]/$H$1</f>
        <v>7.030355891723773E-4</v>
      </c>
      <c r="J198" s="1494">
        <v>206.53700000000001</v>
      </c>
      <c r="K198" s="487">
        <v>141.81</v>
      </c>
      <c r="L198" s="491">
        <f t="shared" si="6"/>
        <v>8.9286690089516991</v>
      </c>
      <c r="M198" s="1264">
        <f t="shared" si="7"/>
        <v>2.3801417009312535</v>
      </c>
      <c r="N198" s="1292">
        <f>Tabela4[[#This Row],[Qtde PDV Instantânea]]+Tabela4[[#This Row],[Qtde PdV Keno e Esportiva]]</f>
        <v>11.308810709882952</v>
      </c>
    </row>
    <row r="199" spans="1:14">
      <c r="A199" s="1489">
        <v>3526209</v>
      </c>
      <c r="B199" s="151" t="s">
        <v>2721</v>
      </c>
      <c r="C199" s="510" t="s">
        <v>3195</v>
      </c>
      <c r="D199" s="1488" t="s">
        <v>2682</v>
      </c>
      <c r="E199" s="1488" t="s">
        <v>4497</v>
      </c>
      <c r="F199" s="1488" t="s">
        <v>4498</v>
      </c>
      <c r="G199" s="511">
        <v>16452.82</v>
      </c>
      <c r="H199" s="511">
        <v>31844</v>
      </c>
      <c r="I199" s="1493">
        <f>Tabela4[[#This Row],[População estimada - pessoas '[2021']]]/$H$1</f>
        <v>6.8262792113688204E-4</v>
      </c>
      <c r="J199" s="1494">
        <v>522.16899999999998</v>
      </c>
      <c r="K199" s="487">
        <v>55.03</v>
      </c>
      <c r="L199" s="491">
        <f t="shared" si="6"/>
        <v>8.669488227864921</v>
      </c>
      <c r="M199" s="1264">
        <f t="shared" si="7"/>
        <v>2.3110511136862675</v>
      </c>
      <c r="N199" s="1292">
        <f>Tabela4[[#This Row],[Qtde PDV Instantânea]]+Tabela4[[#This Row],[Qtde PdV Keno e Esportiva]]</f>
        <v>10.980539341551189</v>
      </c>
    </row>
    <row r="200" spans="1:14">
      <c r="A200" s="1489">
        <v>3510005</v>
      </c>
      <c r="B200" s="151" t="s">
        <v>2541</v>
      </c>
      <c r="C200" s="510" t="s">
        <v>2475</v>
      </c>
      <c r="D200" s="510" t="s">
        <v>2475</v>
      </c>
      <c r="E200" s="1488" t="s">
        <v>4090</v>
      </c>
      <c r="F200" s="1488" t="s">
        <v>4091</v>
      </c>
      <c r="G200" s="511">
        <v>37372.6</v>
      </c>
      <c r="H200" s="511">
        <v>31410</v>
      </c>
      <c r="I200" s="1493">
        <f>Tabela4[[#This Row],[População estimada - pessoas '[2021']]]/$H$1</f>
        <v>6.7332442541481806E-4</v>
      </c>
      <c r="J200" s="1494">
        <v>595.81100000000004</v>
      </c>
      <c r="K200" s="487">
        <v>50.12</v>
      </c>
      <c r="L200" s="491">
        <f t="shared" si="6"/>
        <v>8.551332283545948</v>
      </c>
      <c r="M200" s="1264">
        <f t="shared" si="7"/>
        <v>2.2795539342069362</v>
      </c>
      <c r="N200" s="1292">
        <f>Tabela4[[#This Row],[Qtde PDV Instantânea]]+Tabela4[[#This Row],[Qtde PdV Keno e Esportiva]]</f>
        <v>10.830886217752884</v>
      </c>
    </row>
    <row r="201" spans="1:14">
      <c r="A201" s="1489">
        <v>3525201</v>
      </c>
      <c r="B201" s="151" t="s">
        <v>2710</v>
      </c>
      <c r="C201" s="510" t="s">
        <v>3119</v>
      </c>
      <c r="D201" s="1488" t="s">
        <v>2513</v>
      </c>
      <c r="E201" s="1488" t="s">
        <v>4499</v>
      </c>
      <c r="F201" s="1488" t="s">
        <v>4500</v>
      </c>
      <c r="G201" s="511">
        <v>85221.43</v>
      </c>
      <c r="H201" s="511">
        <v>31173</v>
      </c>
      <c r="I201" s="1493">
        <f>Tabela4[[#This Row],[População estimada - pessoas '[2021']]]/$H$1</f>
        <v>6.6824394503203191E-4</v>
      </c>
      <c r="J201" s="1494">
        <v>207.54900000000001</v>
      </c>
      <c r="K201" s="487">
        <v>114.85</v>
      </c>
      <c r="L201" s="491">
        <f t="shared" si="6"/>
        <v>8.4868093369938826</v>
      </c>
      <c r="M201" s="1264">
        <f t="shared" si="7"/>
        <v>2.2623538615419552</v>
      </c>
      <c r="N201" s="1292">
        <f>Tabela4[[#This Row],[Qtde PDV Instantânea]]+Tabela4[[#This Row],[Qtde PdV Keno e Esportiva]]</f>
        <v>10.749163198535838</v>
      </c>
    </row>
    <row r="202" spans="1:14">
      <c r="A202" s="1489">
        <v>3520301</v>
      </c>
      <c r="B202" s="151" t="s">
        <v>2659</v>
      </c>
      <c r="C202" s="510" t="s">
        <v>3225</v>
      </c>
      <c r="D202" s="1488" t="s">
        <v>2898</v>
      </c>
      <c r="E202" s="1488" t="s">
        <v>4501</v>
      </c>
      <c r="F202" s="1488" t="s">
        <v>4502</v>
      </c>
      <c r="G202" s="511">
        <v>38078.83</v>
      </c>
      <c r="H202" s="511">
        <v>31117</v>
      </c>
      <c r="I202" s="1493">
        <f>Tabela4[[#This Row],[População estimada - pessoas '[2021']]]/$H$1</f>
        <v>6.6704349397112039E-4</v>
      </c>
      <c r="J202" s="1494">
        <v>1978.7950000000001</v>
      </c>
      <c r="K202" s="487">
        <v>14.58</v>
      </c>
      <c r="L202" s="491">
        <f t="shared" si="6"/>
        <v>8.4715634086946601</v>
      </c>
      <c r="M202" s="1264">
        <f t="shared" si="7"/>
        <v>2.2582897093510734</v>
      </c>
      <c r="N202" s="1292">
        <f>Tabela4[[#This Row],[Qtde PDV Instantânea]]+Tabela4[[#This Row],[Qtde PdV Keno e Esportiva]]</f>
        <v>10.729853118045733</v>
      </c>
    </row>
    <row r="203" spans="1:14">
      <c r="A203" s="1489">
        <v>3520103</v>
      </c>
      <c r="B203" s="151" t="s">
        <v>2657</v>
      </c>
      <c r="C203" s="510" t="s">
        <v>2908</v>
      </c>
      <c r="D203" s="1488" t="s">
        <v>2700</v>
      </c>
      <c r="E203" s="1488" t="s">
        <v>4503</v>
      </c>
      <c r="F203" s="1488" t="s">
        <v>4504</v>
      </c>
      <c r="G203" s="511">
        <v>39002.620000000003</v>
      </c>
      <c r="H203" s="511">
        <v>30791</v>
      </c>
      <c r="I203" s="1493">
        <f>Tabela4[[#This Row],[População estimada - pessoas '[2021']]]/$H$1</f>
        <v>6.6005515386652856E-4</v>
      </c>
      <c r="J203" s="1494">
        <v>468.35500000000002</v>
      </c>
      <c r="K203" s="487">
        <v>59.7</v>
      </c>
      <c r="L203" s="491">
        <f t="shared" si="6"/>
        <v>8.3828103260956155</v>
      </c>
      <c r="M203" s="1264">
        <f t="shared" si="7"/>
        <v>2.2346305376684419</v>
      </c>
      <c r="N203" s="1292">
        <f>Tabela4[[#This Row],[Qtde PDV Instantânea]]+Tabela4[[#This Row],[Qtde PdV Keno e Esportiva]]</f>
        <v>10.617440863764058</v>
      </c>
    </row>
    <row r="204" spans="1:14">
      <c r="A204" s="1489">
        <v>3510807</v>
      </c>
      <c r="B204" s="151" t="s">
        <v>2550</v>
      </c>
      <c r="C204" s="510" t="s">
        <v>2535</v>
      </c>
      <c r="D204" s="510" t="s">
        <v>2966</v>
      </c>
      <c r="E204" s="1488" t="s">
        <v>4108</v>
      </c>
      <c r="F204" s="1488" t="s">
        <v>4109</v>
      </c>
      <c r="G204" s="511">
        <v>27488.44</v>
      </c>
      <c r="H204" s="511">
        <v>30655</v>
      </c>
      <c r="I204" s="1493">
        <f>Tabela4[[#This Row],[População estimada - pessoas '[2021']]]/$H$1</f>
        <v>6.5713977271860064E-4</v>
      </c>
      <c r="J204" s="1494">
        <v>864.22500000000002</v>
      </c>
      <c r="K204" s="487">
        <v>32.76</v>
      </c>
      <c r="L204" s="491">
        <f t="shared" si="6"/>
        <v>8.3457845002260758</v>
      </c>
      <c r="M204" s="1264">
        <f t="shared" si="7"/>
        <v>2.2247604537763013</v>
      </c>
      <c r="N204" s="1292">
        <f>Tabela4[[#This Row],[Qtde PDV Instantânea]]+Tabela4[[#This Row],[Qtde PdV Keno e Esportiva]]</f>
        <v>10.570544954002377</v>
      </c>
    </row>
    <row r="205" spans="1:14">
      <c r="A205" s="1489">
        <v>3518305</v>
      </c>
      <c r="B205" s="151" t="s">
        <v>2635</v>
      </c>
      <c r="C205" s="510" t="s">
        <v>3195</v>
      </c>
      <c r="D205" s="1488" t="s">
        <v>2768</v>
      </c>
      <c r="E205" s="1488" t="s">
        <v>4505</v>
      </c>
      <c r="F205" s="1488" t="s">
        <v>4506</v>
      </c>
      <c r="G205" s="511">
        <v>47997.77</v>
      </c>
      <c r="H205" s="511">
        <v>30465</v>
      </c>
      <c r="I205" s="1493">
        <f>Tabela4[[#This Row],[População estimada - pessoas '[2021']]]/$H$1</f>
        <v>6.5306681376193663E-4</v>
      </c>
      <c r="J205" s="1494">
        <v>270.81599999999997</v>
      </c>
      <c r="K205" s="487">
        <v>95.43</v>
      </c>
      <c r="L205" s="491">
        <f t="shared" si="6"/>
        <v>8.2940572434965709</v>
      </c>
      <c r="M205" s="1264">
        <f t="shared" si="7"/>
        <v>2.2109713659858103</v>
      </c>
      <c r="N205" s="1292">
        <f>Tabela4[[#This Row],[Qtde PDV Instantânea]]+Tabela4[[#This Row],[Qtde PdV Keno e Esportiva]]</f>
        <v>10.50502860948238</v>
      </c>
    </row>
    <row r="206" spans="1:14">
      <c r="A206" s="1489">
        <v>3538808</v>
      </c>
      <c r="B206" s="151" t="s">
        <v>2857</v>
      </c>
      <c r="C206" s="510" t="s">
        <v>2475</v>
      </c>
      <c r="D206" s="1488" t="s">
        <v>2814</v>
      </c>
      <c r="E206" s="1488" t="s">
        <v>4507</v>
      </c>
      <c r="F206" s="1488" t="s">
        <v>4508</v>
      </c>
      <c r="G206" s="511">
        <v>24936.58</v>
      </c>
      <c r="H206" s="511">
        <v>29930</v>
      </c>
      <c r="I206" s="1493">
        <f>Tabela4[[#This Row],[População estimada - pessoas '[2021']]]/$H$1</f>
        <v>6.4159821880501442E-4</v>
      </c>
      <c r="J206" s="1494">
        <v>504.59100000000001</v>
      </c>
      <c r="K206" s="487">
        <v>56.44</v>
      </c>
      <c r="L206" s="491">
        <f t="shared" si="6"/>
        <v>8.1484041784950723</v>
      </c>
      <c r="M206" s="1264">
        <f t="shared" si="7"/>
        <v>2.1721441977336386</v>
      </c>
      <c r="N206" s="1292">
        <f>Tabela4[[#This Row],[Qtde PDV Instantânea]]+Tabela4[[#This Row],[Qtde PdV Keno e Esportiva]]</f>
        <v>10.320548376228711</v>
      </c>
    </row>
    <row r="207" spans="1:14">
      <c r="A207" s="1489">
        <v>3530102</v>
      </c>
      <c r="B207" s="151" t="s">
        <v>2763</v>
      </c>
      <c r="C207" s="510" t="s">
        <v>2460</v>
      </c>
      <c r="D207" s="1488" t="s">
        <v>2453</v>
      </c>
      <c r="E207" s="1488" t="s">
        <v>4509</v>
      </c>
      <c r="F207" s="1488" t="s">
        <v>4510</v>
      </c>
      <c r="G207" s="511">
        <v>22230.68</v>
      </c>
      <c r="H207" s="511">
        <v>29844</v>
      </c>
      <c r="I207" s="1493">
        <f>Tabela4[[#This Row],[População estimada - pessoas '[2021']]]/$H$1</f>
        <v>6.397546689614718E-4</v>
      </c>
      <c r="J207" s="1494">
        <v>917.69399999999996</v>
      </c>
      <c r="K207" s="487">
        <v>29.91</v>
      </c>
      <c r="L207" s="491">
        <f t="shared" si="6"/>
        <v>8.124990788606981</v>
      </c>
      <c r="M207" s="1264">
        <f t="shared" si="7"/>
        <v>2.1659028211547851</v>
      </c>
      <c r="N207" s="1292">
        <f>Tabela4[[#This Row],[Qtde PDV Instantânea]]+Tabela4[[#This Row],[Qtde PdV Keno e Esportiva]]</f>
        <v>10.290893609761767</v>
      </c>
    </row>
    <row r="208" spans="1:14">
      <c r="A208" s="1489">
        <v>3542206</v>
      </c>
      <c r="B208" s="151" t="s">
        <v>2894</v>
      </c>
      <c r="C208" s="510" t="s">
        <v>2885</v>
      </c>
      <c r="D208" s="1488" t="s">
        <v>2885</v>
      </c>
      <c r="E208" s="1488" t="s">
        <v>4511</v>
      </c>
      <c r="F208" s="1488" t="s">
        <v>4512</v>
      </c>
      <c r="G208" s="511">
        <v>37222.410000000003</v>
      </c>
      <c r="H208" s="511">
        <v>29743</v>
      </c>
      <c r="I208" s="1493">
        <f>Tabela4[[#This Row],[População estimada - pessoas '[2021']]]/$H$1</f>
        <v>6.3758956972661358E-4</v>
      </c>
      <c r="J208" s="1494">
        <v>1587.498</v>
      </c>
      <c r="K208" s="487">
        <v>18.14</v>
      </c>
      <c r="L208" s="491">
        <f t="shared" si="6"/>
        <v>8.0974936679244554</v>
      </c>
      <c r="M208" s="1264">
        <f t="shared" si="7"/>
        <v>2.1585728323819451</v>
      </c>
      <c r="N208" s="1292">
        <f>Tabela4[[#This Row],[Qtde PDV Instantânea]]+Tabela4[[#This Row],[Qtde PdV Keno e Esportiva]]</f>
        <v>10.2560665003064</v>
      </c>
    </row>
    <row r="209" spans="1:14">
      <c r="A209" s="1489">
        <v>3551603</v>
      </c>
      <c r="B209" s="151" t="s">
        <v>2988</v>
      </c>
      <c r="C209" s="510" t="s">
        <v>2535</v>
      </c>
      <c r="D209" s="1488" t="s">
        <v>2414</v>
      </c>
      <c r="E209" s="1488" t="s">
        <v>4513</v>
      </c>
      <c r="F209" s="1488" t="s">
        <v>4514</v>
      </c>
      <c r="G209" s="511">
        <v>24910.92</v>
      </c>
      <c r="H209" s="511">
        <v>29669</v>
      </c>
      <c r="I209" s="1493">
        <f>Tabela4[[#This Row],[População estimada - pessoas '[2021']]]/$H$1</f>
        <v>6.360032593961234E-4</v>
      </c>
      <c r="J209" s="1494">
        <v>203.73400000000001</v>
      </c>
      <c r="K209" s="487">
        <v>129.52000000000001</v>
      </c>
      <c r="L209" s="491">
        <f t="shared" si="6"/>
        <v>8.0773472626719105</v>
      </c>
      <c r="M209" s="1264">
        <f t="shared" si="7"/>
        <v>2.1532023455582801</v>
      </c>
      <c r="N209" s="1292">
        <f>Tabela4[[#This Row],[Qtde PDV Instantânea]]+Tabela4[[#This Row],[Qtde PdV Keno e Esportiva]]</f>
        <v>10.230549608230191</v>
      </c>
    </row>
    <row r="210" spans="1:14">
      <c r="A210" s="1489">
        <v>3537909</v>
      </c>
      <c r="B210" s="151" t="s">
        <v>2849</v>
      </c>
      <c r="C210" s="510" t="s">
        <v>3119</v>
      </c>
      <c r="D210" s="1488" t="s">
        <v>2848</v>
      </c>
      <c r="E210" s="1488" t="s">
        <v>4515</v>
      </c>
      <c r="F210" s="1488" t="s">
        <v>4516</v>
      </c>
      <c r="G210" s="511">
        <v>23370.06</v>
      </c>
      <c r="H210" s="511">
        <v>29612</v>
      </c>
      <c r="I210" s="1493">
        <f>Tabela4[[#This Row],[População estimada - pessoas '[2021']]]/$H$1</f>
        <v>6.3478137170912415E-4</v>
      </c>
      <c r="J210" s="1494">
        <v>681.24800000000005</v>
      </c>
      <c r="K210" s="487">
        <v>38.770000000000003</v>
      </c>
      <c r="L210" s="491">
        <f t="shared" si="6"/>
        <v>8.0618290856530592</v>
      </c>
      <c r="M210" s="1264">
        <f t="shared" si="7"/>
        <v>2.1490656192211328</v>
      </c>
      <c r="N210" s="1292">
        <f>Tabela4[[#This Row],[Qtde PDV Instantânea]]+Tabela4[[#This Row],[Qtde PdV Keno e Esportiva]]</f>
        <v>10.210894704874192</v>
      </c>
    </row>
    <row r="211" spans="1:14">
      <c r="A211" s="1489">
        <v>3526407</v>
      </c>
      <c r="B211" s="151" t="s">
        <v>2723</v>
      </c>
      <c r="C211" s="510" t="s">
        <v>2683</v>
      </c>
      <c r="D211" s="1488" t="s">
        <v>3014</v>
      </c>
      <c r="E211" s="1488" t="s">
        <v>4517</v>
      </c>
      <c r="F211" s="1488" t="s">
        <v>4518</v>
      </c>
      <c r="G211" s="511">
        <v>39397.31</v>
      </c>
      <c r="H211" s="511">
        <v>29047</v>
      </c>
      <c r="I211" s="1493">
        <f>Tabela4[[#This Row],[População estimada - pessoas '[2021']]]/$H$1</f>
        <v>6.2266967796957085E-4</v>
      </c>
      <c r="J211" s="1494">
        <v>384.274</v>
      </c>
      <c r="K211" s="487">
        <v>65.75</v>
      </c>
      <c r="L211" s="491">
        <f t="shared" si="6"/>
        <v>7.9080085590626918</v>
      </c>
      <c r="M211" s="1264">
        <f t="shared" si="7"/>
        <v>2.1080612265809893</v>
      </c>
      <c r="N211" s="1292">
        <f>Tabela4[[#This Row],[Qtde PDV Instantânea]]+Tabela4[[#This Row],[Qtde PdV Keno e Esportiva]]</f>
        <v>10.016069785643682</v>
      </c>
    </row>
    <row r="212" spans="1:14">
      <c r="A212" s="1489">
        <v>3512209</v>
      </c>
      <c r="B212" s="151" t="s">
        <v>2563</v>
      </c>
      <c r="C212" s="510" t="s">
        <v>2856</v>
      </c>
      <c r="D212" s="510" t="s">
        <v>2728</v>
      </c>
      <c r="E212" s="1488" t="s">
        <v>4134</v>
      </c>
      <c r="F212" s="1488" t="s">
        <v>4135</v>
      </c>
      <c r="G212" s="511">
        <v>24884.49</v>
      </c>
      <c r="H212" s="511">
        <v>28491</v>
      </c>
      <c r="I212" s="1493">
        <f>Tabela4[[#This Row],[População estimada - pessoas '[2021']]]/$H$1</f>
        <v>6.1075091386480671E-4</v>
      </c>
      <c r="J212" s="1494">
        <v>182.79300000000001</v>
      </c>
      <c r="K212" s="487">
        <v>138.02000000000001</v>
      </c>
      <c r="L212" s="491">
        <f t="shared" si="6"/>
        <v>7.7566382709489838</v>
      </c>
      <c r="M212" s="1264">
        <f t="shared" si="7"/>
        <v>2.0677100012572369</v>
      </c>
      <c r="N212" s="1292">
        <f>Tabela4[[#This Row],[Qtde PDV Instantânea]]+Tabela4[[#This Row],[Qtde PdV Keno e Esportiva]]</f>
        <v>9.8243482722062208</v>
      </c>
    </row>
    <row r="213" spans="1:14">
      <c r="A213" s="1489">
        <v>3509254</v>
      </c>
      <c r="B213" s="151" t="s">
        <v>2531</v>
      </c>
      <c r="C213" s="510" t="s">
        <v>3225</v>
      </c>
      <c r="D213" s="510" t="s">
        <v>2898</v>
      </c>
      <c r="E213" s="1488" t="s">
        <v>4070</v>
      </c>
      <c r="F213" s="1488" t="s">
        <v>4071</v>
      </c>
      <c r="G213" s="511">
        <v>50776.98</v>
      </c>
      <c r="H213" s="511">
        <v>28441</v>
      </c>
      <c r="I213" s="1493">
        <f>Tabela4[[#This Row],[População estimada - pessoas '[2021']]]/$H$1</f>
        <v>6.0967908256042151E-4</v>
      </c>
      <c r="J213" s="1494">
        <v>454.43599999999998</v>
      </c>
      <c r="K213" s="487">
        <v>62.43</v>
      </c>
      <c r="L213" s="491">
        <f t="shared" si="6"/>
        <v>7.7430258349675363</v>
      </c>
      <c r="M213" s="1264">
        <f t="shared" si="7"/>
        <v>2.0640812939439499</v>
      </c>
      <c r="N213" s="1292">
        <f>Tabela4[[#This Row],[Qtde PDV Instantânea]]+Tabela4[[#This Row],[Qtde PdV Keno e Esportiva]]</f>
        <v>9.8071071289114862</v>
      </c>
    </row>
    <row r="214" spans="1:14">
      <c r="A214" s="1489">
        <v>3539202</v>
      </c>
      <c r="B214" s="151" t="s">
        <v>2861</v>
      </c>
      <c r="C214" s="510" t="s">
        <v>2885</v>
      </c>
      <c r="D214" s="1488" t="s">
        <v>2885</v>
      </c>
      <c r="E214" s="1488" t="s">
        <v>4519</v>
      </c>
      <c r="F214" s="1488" t="s">
        <v>4520</v>
      </c>
      <c r="G214" s="511">
        <v>34839.449999999997</v>
      </c>
      <c r="H214" s="511">
        <v>27974</v>
      </c>
      <c r="I214" s="1493">
        <f>Tabela4[[#This Row],[População estimada - pessoas '[2021']]]/$H$1</f>
        <v>5.9966817817746316E-4</v>
      </c>
      <c r="J214" s="1494">
        <v>477.673</v>
      </c>
      <c r="K214" s="487">
        <v>51.66</v>
      </c>
      <c r="L214" s="491">
        <f t="shared" si="6"/>
        <v>7.6158856829008066</v>
      </c>
      <c r="M214" s="1264">
        <f t="shared" si="7"/>
        <v>2.0301891676378485</v>
      </c>
      <c r="N214" s="1292">
        <f>Tabela4[[#This Row],[Qtde PDV Instantânea]]+Tabela4[[#This Row],[Qtde PdV Keno e Esportiva]]</f>
        <v>9.6460748505386551</v>
      </c>
    </row>
    <row r="215" spans="1:14">
      <c r="A215" s="1489">
        <v>3546702</v>
      </c>
      <c r="B215" s="151" t="s">
        <v>2942</v>
      </c>
      <c r="C215" s="510" t="s">
        <v>2856</v>
      </c>
      <c r="D215" s="1488" t="s">
        <v>2728</v>
      </c>
      <c r="E215" s="1488" t="s">
        <v>4521</v>
      </c>
      <c r="F215" s="1488" t="s">
        <v>4522</v>
      </c>
      <c r="G215" s="511">
        <v>67000.11</v>
      </c>
      <c r="H215" s="511">
        <v>27850</v>
      </c>
      <c r="I215" s="1493">
        <f>Tabela4[[#This Row],[População estimada - pessoas '[2021']]]/$H$1</f>
        <v>5.9701003654258778E-4</v>
      </c>
      <c r="J215" s="1494">
        <v>98.290999999999997</v>
      </c>
      <c r="K215" s="487">
        <v>220.1</v>
      </c>
      <c r="L215" s="491">
        <f t="shared" si="6"/>
        <v>7.5821268416668151</v>
      </c>
      <c r="M215" s="1264">
        <f t="shared" si="7"/>
        <v>2.0211899735008969</v>
      </c>
      <c r="N215" s="1292">
        <f>Tabela4[[#This Row],[Qtde PDV Instantânea]]+Tabela4[[#This Row],[Qtde PdV Keno e Esportiva]]</f>
        <v>9.6033168151677124</v>
      </c>
    </row>
    <row r="216" spans="1:14">
      <c r="A216" s="1489">
        <v>3514106</v>
      </c>
      <c r="B216" s="151" t="s">
        <v>2583</v>
      </c>
      <c r="C216" s="510" t="s">
        <v>2496</v>
      </c>
      <c r="D216" s="510" t="s">
        <v>2711</v>
      </c>
      <c r="E216" s="1488" t="s">
        <v>4174</v>
      </c>
      <c r="F216" s="1488" t="s">
        <v>4175</v>
      </c>
      <c r="G216" s="511">
        <v>23896.69</v>
      </c>
      <c r="H216" s="511">
        <v>27704</v>
      </c>
      <c r="I216" s="1493">
        <f>Tabela4[[#This Row],[População estimada - pessoas '[2021']]]/$H$1</f>
        <v>5.9388028913378286E-4</v>
      </c>
      <c r="J216" s="1494">
        <v>632.97199999999998</v>
      </c>
      <c r="K216" s="487">
        <v>39.119999999999997</v>
      </c>
      <c r="L216" s="491">
        <f t="shared" si="6"/>
        <v>7.5423785286009855</v>
      </c>
      <c r="M216" s="1264">
        <f t="shared" si="7"/>
        <v>2.0105941481460987</v>
      </c>
      <c r="N216" s="1292">
        <f>Tabela4[[#This Row],[Qtde PDV Instantânea]]+Tabela4[[#This Row],[Qtde PdV Keno e Esportiva]]</f>
        <v>9.5529726767470837</v>
      </c>
    </row>
    <row r="217" spans="1:14">
      <c r="A217" s="1489">
        <v>3547502</v>
      </c>
      <c r="B217" s="151" t="s">
        <v>2947</v>
      </c>
      <c r="C217" s="510" t="s">
        <v>2908</v>
      </c>
      <c r="D217" s="1488" t="s">
        <v>2908</v>
      </c>
      <c r="E217" s="1488" t="s">
        <v>4523</v>
      </c>
      <c r="F217" s="1488" t="s">
        <v>4524</v>
      </c>
      <c r="G217" s="511">
        <v>24132.89</v>
      </c>
      <c r="H217" s="511">
        <v>27641</v>
      </c>
      <c r="I217" s="1493">
        <f>Tabela4[[#This Row],[População estimada - pessoas '[2021']]]/$H$1</f>
        <v>5.925297816902574E-4</v>
      </c>
      <c r="J217" s="1494">
        <v>754.14099999999996</v>
      </c>
      <c r="K217" s="487">
        <v>35.11</v>
      </c>
      <c r="L217" s="491">
        <f t="shared" si="6"/>
        <v>7.5252268592643601</v>
      </c>
      <c r="M217" s="1264">
        <f t="shared" si="7"/>
        <v>2.0060219769313568</v>
      </c>
      <c r="N217" s="1292">
        <f>Tabela4[[#This Row],[Qtde PDV Instantânea]]+Tabela4[[#This Row],[Qtde PdV Keno e Esportiva]]</f>
        <v>9.5312488361957168</v>
      </c>
    </row>
    <row r="218" spans="1:14">
      <c r="A218" s="1489">
        <v>3521804</v>
      </c>
      <c r="B218" s="151" t="s">
        <v>2677</v>
      </c>
      <c r="C218" s="510" t="s">
        <v>2496</v>
      </c>
      <c r="D218" s="1488" t="s">
        <v>2480</v>
      </c>
      <c r="E218" s="1488" t="s">
        <v>4525</v>
      </c>
      <c r="F218" s="1488" t="s">
        <v>4526</v>
      </c>
      <c r="G218" s="511">
        <v>22376.97</v>
      </c>
      <c r="H218" s="511">
        <v>27632</v>
      </c>
      <c r="I218" s="1493">
        <f>Tabela4[[#This Row],[População estimada - pessoas '[2021']]]/$H$1</f>
        <v>5.9233685205546801E-4</v>
      </c>
      <c r="J218" s="1494">
        <v>1092.884</v>
      </c>
      <c r="K218" s="487">
        <v>22.17</v>
      </c>
      <c r="L218" s="491">
        <f t="shared" si="6"/>
        <v>7.5227766207876989</v>
      </c>
      <c r="M218" s="1264">
        <f t="shared" si="7"/>
        <v>2.0053688096149651</v>
      </c>
      <c r="N218" s="1292">
        <f>Tabela4[[#This Row],[Qtde PDV Instantânea]]+Tabela4[[#This Row],[Qtde PdV Keno e Esportiva]]</f>
        <v>9.5281454304026632</v>
      </c>
    </row>
    <row r="219" spans="1:14">
      <c r="A219" s="1489">
        <v>3538600</v>
      </c>
      <c r="B219" s="151" t="s">
        <v>2855</v>
      </c>
      <c r="C219" s="510" t="s">
        <v>3119</v>
      </c>
      <c r="D219" s="1488" t="s">
        <v>2513</v>
      </c>
      <c r="E219" s="1488" t="s">
        <v>4527</v>
      </c>
      <c r="F219" s="1488" t="s">
        <v>4528</v>
      </c>
      <c r="G219" s="511">
        <v>17540.72</v>
      </c>
      <c r="H219" s="511">
        <v>27617</v>
      </c>
      <c r="I219" s="1493">
        <f>Tabela4[[#This Row],[População estimada - pessoas '[2021']]]/$H$1</f>
        <v>5.9201530266415252E-4</v>
      </c>
      <c r="J219" s="1494">
        <v>385.56799999999998</v>
      </c>
      <c r="K219" s="487">
        <v>65.150000000000006</v>
      </c>
      <c r="L219" s="491">
        <f t="shared" si="6"/>
        <v>7.5186928899932655</v>
      </c>
      <c r="M219" s="1264">
        <f t="shared" si="7"/>
        <v>2.0042801974209792</v>
      </c>
      <c r="N219" s="1292">
        <f>Tabela4[[#This Row],[Qtde PDV Instantânea]]+Tabela4[[#This Row],[Qtde PdV Keno e Esportiva]]</f>
        <v>9.5229730874142451</v>
      </c>
    </row>
    <row r="220" spans="1:14">
      <c r="A220" s="1489">
        <v>3556305</v>
      </c>
      <c r="B220" s="151" t="s">
        <v>3039</v>
      </c>
      <c r="C220" s="510" t="s">
        <v>2460</v>
      </c>
      <c r="D220" s="1488" t="s">
        <v>2460</v>
      </c>
      <c r="E220" s="1488" t="s">
        <v>4529</v>
      </c>
      <c r="F220" s="1488" t="s">
        <v>4530</v>
      </c>
      <c r="G220" s="511">
        <v>33427</v>
      </c>
      <c r="H220" s="511">
        <v>27154</v>
      </c>
      <c r="I220" s="1493">
        <f>Tabela4[[#This Row],[População estimada - pessoas '[2021']]]/$H$1</f>
        <v>5.8209014478554494E-4</v>
      </c>
      <c r="J220" s="1494">
        <v>857.66099999999994</v>
      </c>
      <c r="K220" s="487">
        <v>26.33</v>
      </c>
      <c r="L220" s="491">
        <f t="shared" si="6"/>
        <v>7.3926417328050507</v>
      </c>
      <c r="M220" s="1264">
        <f t="shared" si="7"/>
        <v>1.9706783676999404</v>
      </c>
      <c r="N220" s="1292">
        <f>Tabela4[[#This Row],[Qtde PDV Instantânea]]+Tabela4[[#This Row],[Qtde PdV Keno e Esportiva]]</f>
        <v>9.3633201005049909</v>
      </c>
    </row>
    <row r="221" spans="1:14">
      <c r="A221" s="1489">
        <v>3547601</v>
      </c>
      <c r="B221" s="151" t="s">
        <v>2949</v>
      </c>
      <c r="C221" s="510" t="s">
        <v>2908</v>
      </c>
      <c r="D221" s="1488" t="s">
        <v>2908</v>
      </c>
      <c r="E221" s="1488" t="s">
        <v>4531</v>
      </c>
      <c r="F221" s="1488" t="s">
        <v>4532</v>
      </c>
      <c r="G221" s="511">
        <v>26438.67</v>
      </c>
      <c r="H221" s="511">
        <v>26960</v>
      </c>
      <c r="I221" s="1493">
        <f>Tabela4[[#This Row],[População estimada - pessoas '[2021']]]/$H$1</f>
        <v>5.7793143932453016E-4</v>
      </c>
      <c r="J221" s="1494">
        <v>288.57600000000002</v>
      </c>
      <c r="K221" s="487">
        <v>82.69</v>
      </c>
      <c r="L221" s="491">
        <f t="shared" si="6"/>
        <v>7.3398254811970309</v>
      </c>
      <c r="M221" s="1264">
        <f t="shared" si="7"/>
        <v>1.9565989833243866</v>
      </c>
      <c r="N221" s="1292">
        <f>Tabela4[[#This Row],[Qtde PDV Instantânea]]+Tabela4[[#This Row],[Qtde PdV Keno e Esportiva]]</f>
        <v>9.2964244645214169</v>
      </c>
    </row>
    <row r="222" spans="1:14">
      <c r="A222" s="1489">
        <v>3520442</v>
      </c>
      <c r="B222" s="151" t="s">
        <v>2661</v>
      </c>
      <c r="C222" s="510" t="s">
        <v>2460</v>
      </c>
      <c r="D222" s="1488" t="s">
        <v>2453</v>
      </c>
      <c r="E222" s="1488" t="s">
        <v>4533</v>
      </c>
      <c r="F222" s="1488" t="s">
        <v>4534</v>
      </c>
      <c r="G222" s="511">
        <v>23525.05</v>
      </c>
      <c r="H222" s="511">
        <v>26886</v>
      </c>
      <c r="I222" s="1493">
        <f>Tabela4[[#This Row],[População estimada - pessoas '[2021']]]/$H$1</f>
        <v>5.7634512899403998E-4</v>
      </c>
      <c r="J222" s="1494">
        <v>652.64099999999996</v>
      </c>
      <c r="K222" s="487">
        <v>38.42</v>
      </c>
      <c r="L222" s="491">
        <f t="shared" si="6"/>
        <v>7.319679075944487</v>
      </c>
      <c r="M222" s="1264">
        <f t="shared" si="7"/>
        <v>1.9512284965007218</v>
      </c>
      <c r="N222" s="1292">
        <f>Tabela4[[#This Row],[Qtde PDV Instantânea]]+Tabela4[[#This Row],[Qtde PdV Keno e Esportiva]]</f>
        <v>9.2709075724452088</v>
      </c>
    </row>
    <row r="223" spans="1:14">
      <c r="A223" s="1489">
        <v>3529203</v>
      </c>
      <c r="B223" s="151" t="s">
        <v>2753</v>
      </c>
      <c r="C223" s="510" t="s">
        <v>2885</v>
      </c>
      <c r="D223" s="1488" t="s">
        <v>2885</v>
      </c>
      <c r="E223" s="1488" t="s">
        <v>4535</v>
      </c>
      <c r="F223" s="1488" t="s">
        <v>4536</v>
      </c>
      <c r="G223" s="511">
        <v>18871.02</v>
      </c>
      <c r="H223" s="511">
        <v>26791</v>
      </c>
      <c r="I223" s="1493">
        <f>Tabela4[[#This Row],[População estimada - pessoas '[2021']]]/$H$1</f>
        <v>5.7430864951570808E-4</v>
      </c>
      <c r="J223" s="1494">
        <v>1253.5640000000001</v>
      </c>
      <c r="K223" s="487">
        <v>19.329999999999998</v>
      </c>
      <c r="L223" s="491">
        <f t="shared" si="6"/>
        <v>7.2938154475797354</v>
      </c>
      <c r="M223" s="1264">
        <f t="shared" si="7"/>
        <v>1.9443339526054768</v>
      </c>
      <c r="N223" s="1292">
        <f>Tabela4[[#This Row],[Qtde PDV Instantânea]]+Tabela4[[#This Row],[Qtde PdV Keno e Esportiva]]</f>
        <v>9.2381494001852129</v>
      </c>
    </row>
    <row r="224" spans="1:14">
      <c r="A224" s="1489">
        <v>3509403</v>
      </c>
      <c r="B224" s="151" t="s">
        <v>2533</v>
      </c>
      <c r="C224" s="510" t="s">
        <v>2908</v>
      </c>
      <c r="D224" s="510" t="s">
        <v>2495</v>
      </c>
      <c r="E224" s="1488" t="s">
        <v>4074</v>
      </c>
      <c r="F224" s="1488" t="s">
        <v>4075</v>
      </c>
      <c r="G224" s="511">
        <v>22061.52</v>
      </c>
      <c r="H224" s="511">
        <v>26613</v>
      </c>
      <c r="I224" s="1493">
        <f>Tabela4[[#This Row],[População estimada - pessoas '[2021']]]/$H$1</f>
        <v>5.7049293007209651E-4</v>
      </c>
      <c r="J224" s="1494">
        <v>660.08799999999997</v>
      </c>
      <c r="K224" s="487">
        <v>35.409999999999997</v>
      </c>
      <c r="L224" s="491">
        <f t="shared" si="6"/>
        <v>7.2453551754857788</v>
      </c>
      <c r="M224" s="1264">
        <f t="shared" si="7"/>
        <v>1.9314157545701747</v>
      </c>
      <c r="N224" s="1292">
        <f>Tabela4[[#This Row],[Qtde PDV Instantânea]]+Tabela4[[#This Row],[Qtde PdV Keno e Esportiva]]</f>
        <v>9.1767709300559535</v>
      </c>
    </row>
    <row r="225" spans="1:14">
      <c r="A225" s="1489">
        <v>3507100</v>
      </c>
      <c r="B225" s="151" t="s">
        <v>2507</v>
      </c>
      <c r="C225" s="510" t="s">
        <v>3119</v>
      </c>
      <c r="D225" s="510" t="s">
        <v>2513</v>
      </c>
      <c r="E225" s="1488" t="s">
        <v>4020</v>
      </c>
      <c r="F225" s="1488" t="s">
        <v>4021</v>
      </c>
      <c r="G225" s="511">
        <v>36485.980000000003</v>
      </c>
      <c r="H225" s="511">
        <v>26506</v>
      </c>
      <c r="I225" s="1493">
        <f>Tabela4[[#This Row],[População estimada - pessoas '[2021']]]/$H$1</f>
        <v>5.6819921108071207E-4</v>
      </c>
      <c r="J225" s="1494">
        <v>108.366</v>
      </c>
      <c r="K225" s="487">
        <v>181.87</v>
      </c>
      <c r="L225" s="491">
        <f t="shared" si="6"/>
        <v>7.2162245624854791</v>
      </c>
      <c r="M225" s="1264">
        <f t="shared" si="7"/>
        <v>1.9236503209197402</v>
      </c>
      <c r="N225" s="1292">
        <f>Tabela4[[#This Row],[Qtde PDV Instantânea]]+Tabela4[[#This Row],[Qtde PdV Keno e Esportiva]]</f>
        <v>9.1398748834052199</v>
      </c>
    </row>
    <row r="226" spans="1:14">
      <c r="A226" s="1489">
        <v>3553401</v>
      </c>
      <c r="B226" s="151" t="s">
        <v>3006</v>
      </c>
      <c r="C226" s="510" t="s">
        <v>2974</v>
      </c>
      <c r="D226" s="1488" t="s">
        <v>2974</v>
      </c>
      <c r="E226" s="1488" t="s">
        <v>4537</v>
      </c>
      <c r="F226" s="1488" t="s">
        <v>4538</v>
      </c>
      <c r="G226" s="511">
        <v>35899.14</v>
      </c>
      <c r="H226" s="511">
        <v>26231</v>
      </c>
      <c r="I226" s="1493">
        <f>Tabela4[[#This Row],[População estimada - pessoas '[2021']]]/$H$1</f>
        <v>5.6230413890659317E-4</v>
      </c>
      <c r="J226" s="1494">
        <v>747.21799999999996</v>
      </c>
      <c r="K226" s="487">
        <v>32.25</v>
      </c>
      <c r="L226" s="491">
        <f t="shared" si="6"/>
        <v>7.1413561645875125</v>
      </c>
      <c r="M226" s="1264">
        <f t="shared" si="7"/>
        <v>1.9036924306966614</v>
      </c>
      <c r="N226" s="1292">
        <f>Tabela4[[#This Row],[Qtde PDV Instantânea]]+Tabela4[[#This Row],[Qtde PdV Keno e Esportiva]]</f>
        <v>9.0450485952841735</v>
      </c>
    </row>
    <row r="227" spans="1:14">
      <c r="A227" s="1489">
        <v>3538907</v>
      </c>
      <c r="B227" s="151" t="s">
        <v>2858</v>
      </c>
      <c r="C227" s="510" t="s">
        <v>2496</v>
      </c>
      <c r="D227" s="1488" t="s">
        <v>2496</v>
      </c>
      <c r="E227" s="1488" t="s">
        <v>4539</v>
      </c>
      <c r="F227" s="1488" t="s">
        <v>4540</v>
      </c>
      <c r="G227" s="511">
        <v>18702.349999999999</v>
      </c>
      <c r="H227" s="511">
        <v>25939</v>
      </c>
      <c r="I227" s="1493">
        <f>Tabela4[[#This Row],[População estimada - pessoas '[2021']]]/$H$1</f>
        <v>5.5604464408898322E-4</v>
      </c>
      <c r="J227" s="1494">
        <v>823.75800000000004</v>
      </c>
      <c r="K227" s="487">
        <v>27.55</v>
      </c>
      <c r="L227" s="491">
        <f t="shared" si="6"/>
        <v>7.0618595384558525</v>
      </c>
      <c r="M227" s="1264">
        <f t="shared" si="7"/>
        <v>1.8825007799870648</v>
      </c>
      <c r="N227" s="1292">
        <f>Tabela4[[#This Row],[Qtde PDV Instantânea]]+Tabela4[[#This Row],[Qtde PdV Keno e Esportiva]]</f>
        <v>8.9443603184429179</v>
      </c>
    </row>
    <row r="228" spans="1:14">
      <c r="A228" s="1489">
        <v>3502200</v>
      </c>
      <c r="B228" s="151" t="s">
        <v>2454</v>
      </c>
      <c r="C228" s="510" t="s">
        <v>2683</v>
      </c>
      <c r="D228" s="510" t="s">
        <v>2683</v>
      </c>
      <c r="E228" s="1488" t="s">
        <v>3911</v>
      </c>
      <c r="F228" s="1488" t="s">
        <v>3912</v>
      </c>
      <c r="G228" s="511">
        <v>40386.559999999998</v>
      </c>
      <c r="H228" s="511">
        <v>25724</v>
      </c>
      <c r="I228" s="1493">
        <f>Tabela4[[#This Row],[População estimada - pessoas '[2021']]]/$H$1</f>
        <v>5.5143576948012661E-4</v>
      </c>
      <c r="J228" s="1494">
        <v>1027.288</v>
      </c>
      <c r="K228" s="487">
        <v>21.61</v>
      </c>
      <c r="L228" s="491">
        <f t="shared" si="6"/>
        <v>7.0033260637356234</v>
      </c>
      <c r="M228" s="1264">
        <f t="shared" si="7"/>
        <v>1.8668973385399303</v>
      </c>
      <c r="N228" s="1292">
        <f>Tabela4[[#This Row],[Qtde PDV Instantânea]]+Tabela4[[#This Row],[Qtde PdV Keno e Esportiva]]</f>
        <v>8.8702234022755544</v>
      </c>
    </row>
    <row r="229" spans="1:14">
      <c r="A229" s="1489">
        <v>3537404</v>
      </c>
      <c r="B229" s="151" t="s">
        <v>2844</v>
      </c>
      <c r="C229" s="510" t="s">
        <v>2460</v>
      </c>
      <c r="D229" s="1488" t="s">
        <v>2453</v>
      </c>
      <c r="E229" s="1488" t="s">
        <v>4541</v>
      </c>
      <c r="F229" s="1488" t="s">
        <v>4542</v>
      </c>
      <c r="G229" s="511">
        <v>29553.41</v>
      </c>
      <c r="H229" s="511">
        <v>25685</v>
      </c>
      <c r="I229" s="1493">
        <f>Tabela4[[#This Row],[População estimada - pessoas '[2021']]]/$H$1</f>
        <v>5.5059974106270613E-4</v>
      </c>
      <c r="J229" s="1494">
        <v>974.24699999999996</v>
      </c>
      <c r="K229" s="487">
        <v>25.5</v>
      </c>
      <c r="L229" s="491">
        <f t="shared" si="6"/>
        <v>6.9927083636700944</v>
      </c>
      <c r="M229" s="1264">
        <f t="shared" si="7"/>
        <v>1.8640669468355666</v>
      </c>
      <c r="N229" s="1292">
        <f>Tabela4[[#This Row],[Qtde PDV Instantânea]]+Tabela4[[#This Row],[Qtde PdV Keno e Esportiva]]</f>
        <v>8.856775310505661</v>
      </c>
    </row>
    <row r="230" spans="1:14">
      <c r="A230" s="1489">
        <v>3531407</v>
      </c>
      <c r="B230" s="151" t="s">
        <v>2776</v>
      </c>
      <c r="C230" s="510" t="s">
        <v>2974</v>
      </c>
      <c r="D230" s="1488" t="s">
        <v>2790</v>
      </c>
      <c r="E230" s="1488" t="s">
        <v>4543</v>
      </c>
      <c r="F230" s="1488" t="s">
        <v>4544</v>
      </c>
      <c r="G230" s="511">
        <v>26584.41</v>
      </c>
      <c r="H230" s="511">
        <v>25651</v>
      </c>
      <c r="I230" s="1493">
        <f>Tabela4[[#This Row],[População estimada - pessoas '[2021']]]/$H$1</f>
        <v>5.4987089577572415E-4</v>
      </c>
      <c r="J230" s="1494">
        <v>495.55900000000003</v>
      </c>
      <c r="K230" s="487">
        <v>43.76</v>
      </c>
      <c r="L230" s="491">
        <f t="shared" si="6"/>
        <v>6.983451907202709</v>
      </c>
      <c r="M230" s="1264">
        <f t="shared" si="7"/>
        <v>1.8615994258625312</v>
      </c>
      <c r="N230" s="1292">
        <f>Tabela4[[#This Row],[Qtde PDV Instantânea]]+Tabela4[[#This Row],[Qtde PdV Keno e Esportiva]]</f>
        <v>8.8450513330652409</v>
      </c>
    </row>
    <row r="231" spans="1:14">
      <c r="A231" s="1489">
        <v>3507803</v>
      </c>
      <c r="B231" s="151" t="s">
        <v>2516</v>
      </c>
      <c r="C231" s="510" t="s">
        <v>2908</v>
      </c>
      <c r="D231" s="510" t="s">
        <v>2908</v>
      </c>
      <c r="E231" s="1488" t="s">
        <v>4040</v>
      </c>
      <c r="F231" s="1488" t="s">
        <v>4041</v>
      </c>
      <c r="G231" s="511">
        <v>27203.14</v>
      </c>
      <c r="H231" s="511">
        <v>25605</v>
      </c>
      <c r="I231" s="1493">
        <f>Tabela4[[#This Row],[População estimada - pessoas '[2021']]]/$H$1</f>
        <v>5.4888481097568973E-4</v>
      </c>
      <c r="J231" s="1494">
        <v>278.45800000000003</v>
      </c>
      <c r="K231" s="487">
        <v>75.8</v>
      </c>
      <c r="L231" s="491">
        <f t="shared" si="6"/>
        <v>6.9709284660997763</v>
      </c>
      <c r="M231" s="1264">
        <f t="shared" si="7"/>
        <v>1.8582610151343073</v>
      </c>
      <c r="N231" s="1292">
        <f>Tabela4[[#This Row],[Qtde PDV Instantânea]]+Tabela4[[#This Row],[Qtde PdV Keno e Esportiva]]</f>
        <v>8.8291894812340832</v>
      </c>
    </row>
    <row r="232" spans="1:14">
      <c r="A232" s="1489">
        <v>3540754</v>
      </c>
      <c r="B232" s="151" t="s">
        <v>2877</v>
      </c>
      <c r="C232" s="510" t="s">
        <v>3156</v>
      </c>
      <c r="D232" s="1488" t="s">
        <v>2636</v>
      </c>
      <c r="E232" s="1488" t="s">
        <v>4545</v>
      </c>
      <c r="F232" s="1488" t="s">
        <v>4546</v>
      </c>
      <c r="G232" s="511">
        <v>9005.43</v>
      </c>
      <c r="H232" s="511">
        <v>25603</v>
      </c>
      <c r="I232" s="1493">
        <f>Tabela4[[#This Row],[População estimada - pessoas '[2021']]]/$H$1</f>
        <v>5.4884193772351429E-4</v>
      </c>
      <c r="J232" s="1494">
        <v>44.643000000000001</v>
      </c>
      <c r="K232" s="487">
        <v>436.2</v>
      </c>
      <c r="L232" s="491">
        <f t="shared" si="6"/>
        <v>6.970383968660518</v>
      </c>
      <c r="M232" s="1264">
        <f t="shared" si="7"/>
        <v>1.8581158668417757</v>
      </c>
      <c r="N232" s="1292">
        <f>Tabela4[[#This Row],[Qtde PDV Instantânea]]+Tabela4[[#This Row],[Qtde PdV Keno e Esportiva]]</f>
        <v>8.8284998355022939</v>
      </c>
    </row>
    <row r="233" spans="1:14">
      <c r="A233" s="1489">
        <v>3512407</v>
      </c>
      <c r="B233" s="151" t="s">
        <v>2565</v>
      </c>
      <c r="C233" s="510" t="s">
        <v>2856</v>
      </c>
      <c r="D233" s="510" t="s">
        <v>2728</v>
      </c>
      <c r="E233" s="1488" t="s">
        <v>4138</v>
      </c>
      <c r="F233" s="1488" t="s">
        <v>4139</v>
      </c>
      <c r="G233" s="511">
        <v>116519.63</v>
      </c>
      <c r="H233" s="511">
        <v>25116</v>
      </c>
      <c r="I233" s="1493">
        <f>Tabela4[[#This Row],[População estimada - pessoas '[2021']]]/$H$1</f>
        <v>5.3840230081880194E-4</v>
      </c>
      <c r="J233" s="1494">
        <v>137.57900000000001</v>
      </c>
      <c r="K233" s="487">
        <v>153.22</v>
      </c>
      <c r="L233" s="491">
        <f t="shared" si="6"/>
        <v>6.8377988422012104</v>
      </c>
      <c r="M233" s="1264">
        <f t="shared" si="7"/>
        <v>1.8227722576103598</v>
      </c>
      <c r="N233" s="1292">
        <f>Tabela4[[#This Row],[Qtde PDV Instantânea]]+Tabela4[[#This Row],[Qtde PdV Keno e Esportiva]]</f>
        <v>8.6605710998115697</v>
      </c>
    </row>
    <row r="234" spans="1:14">
      <c r="A234" s="1489">
        <v>3501301</v>
      </c>
      <c r="B234" s="151" t="s">
        <v>2446</v>
      </c>
      <c r="C234" s="510" t="s">
        <v>2885</v>
      </c>
      <c r="D234" s="510" t="s">
        <v>2885</v>
      </c>
      <c r="E234" s="1488" t="s">
        <v>3894</v>
      </c>
      <c r="F234" s="1488" t="s">
        <v>596</v>
      </c>
      <c r="G234" s="511">
        <v>21374.06</v>
      </c>
      <c r="H234" s="511">
        <v>25078</v>
      </c>
      <c r="I234" s="1493">
        <f>Tabela4[[#This Row],[População estimada - pessoas '[2021']]]/$H$1</f>
        <v>5.3758770902746918E-4</v>
      </c>
      <c r="J234" s="1494">
        <v>347.64699999999999</v>
      </c>
      <c r="K234" s="487">
        <v>67.69</v>
      </c>
      <c r="L234" s="491">
        <f t="shared" si="6"/>
        <v>6.8274533908553101</v>
      </c>
      <c r="M234" s="1264">
        <f t="shared" si="7"/>
        <v>1.8200144400522618</v>
      </c>
      <c r="N234" s="1292">
        <f>Tabela4[[#This Row],[Qtde PDV Instantânea]]+Tabela4[[#This Row],[Qtde PdV Keno e Esportiva]]</f>
        <v>8.6474678309075728</v>
      </c>
    </row>
    <row r="235" spans="1:14">
      <c r="A235" s="1489">
        <v>3521408</v>
      </c>
      <c r="B235" s="151" t="s">
        <v>2673</v>
      </c>
      <c r="C235" s="510" t="s">
        <v>2856</v>
      </c>
      <c r="D235" s="1488" t="s">
        <v>2728</v>
      </c>
      <c r="E235" s="1488" t="s">
        <v>4547</v>
      </c>
      <c r="F235" s="1488" t="s">
        <v>4548</v>
      </c>
      <c r="G235" s="511">
        <v>83477.19</v>
      </c>
      <c r="H235" s="511">
        <v>24982</v>
      </c>
      <c r="I235" s="1493">
        <f>Tabela4[[#This Row],[População estimada - pessoas '[2021']]]/$H$1</f>
        <v>5.3552979292304946E-4</v>
      </c>
      <c r="J235" s="1494">
        <v>115.11799999999999</v>
      </c>
      <c r="K235" s="487">
        <v>173.99</v>
      </c>
      <c r="L235" s="491">
        <f t="shared" si="6"/>
        <v>6.801317513770929</v>
      </c>
      <c r="M235" s="1264">
        <f t="shared" si="7"/>
        <v>1.8130473220107504</v>
      </c>
      <c r="N235" s="1292">
        <f>Tabela4[[#This Row],[Qtde PDV Instantânea]]+Tabela4[[#This Row],[Qtde PdV Keno e Esportiva]]</f>
        <v>8.6143648357816787</v>
      </c>
    </row>
    <row r="236" spans="1:14">
      <c r="A236" s="1489">
        <v>3507902</v>
      </c>
      <c r="B236" s="151" t="s">
        <v>2517</v>
      </c>
      <c r="C236" s="510" t="s">
        <v>2856</v>
      </c>
      <c r="D236" s="510" t="s">
        <v>2431</v>
      </c>
      <c r="E236" s="1488" t="s">
        <v>4042</v>
      </c>
      <c r="F236" s="1488" t="s">
        <v>4043</v>
      </c>
      <c r="G236" s="511">
        <v>27225.67</v>
      </c>
      <c r="H236" s="511">
        <v>24862</v>
      </c>
      <c r="I236" s="1493">
        <f>Tabela4[[#This Row],[População estimada - pessoas '[2021']]]/$H$1</f>
        <v>5.3295739779252486E-4</v>
      </c>
      <c r="J236" s="1494">
        <v>1101.373</v>
      </c>
      <c r="K236" s="487">
        <v>19.59</v>
      </c>
      <c r="L236" s="491">
        <f t="shared" si="6"/>
        <v>6.7686476674154523</v>
      </c>
      <c r="M236" s="1264">
        <f t="shared" si="7"/>
        <v>1.8043384244588616</v>
      </c>
      <c r="N236" s="1292">
        <f>Tabela4[[#This Row],[Qtde PDV Instantânea]]+Tabela4[[#This Row],[Qtde PdV Keno e Esportiva]]</f>
        <v>8.5729860918743146</v>
      </c>
    </row>
    <row r="237" spans="1:14">
      <c r="A237" s="1489">
        <v>3520004</v>
      </c>
      <c r="B237" s="151" t="s">
        <v>2656</v>
      </c>
      <c r="C237" s="510" t="s">
        <v>2496</v>
      </c>
      <c r="D237" s="1488" t="s">
        <v>2711</v>
      </c>
      <c r="E237" s="1488" t="s">
        <v>4549</v>
      </c>
      <c r="F237" s="1488" t="s">
        <v>4550</v>
      </c>
      <c r="G237" s="511">
        <v>12335.36</v>
      </c>
      <c r="H237" s="511">
        <v>24821</v>
      </c>
      <c r="I237" s="1493">
        <f>Tabela4[[#This Row],[População estimada - pessoas '[2021']]]/$H$1</f>
        <v>5.3207849612292894E-4</v>
      </c>
      <c r="J237" s="1494">
        <v>97.747</v>
      </c>
      <c r="K237" s="487">
        <v>239.07</v>
      </c>
      <c r="L237" s="491">
        <f t="shared" si="6"/>
        <v>6.7574854699106641</v>
      </c>
      <c r="M237" s="1264">
        <f t="shared" si="7"/>
        <v>1.801362884461966</v>
      </c>
      <c r="N237" s="1292">
        <f>Tabela4[[#This Row],[Qtde PDV Instantânea]]+Tabela4[[#This Row],[Qtde PdV Keno e Esportiva]]</f>
        <v>8.5588483543726301</v>
      </c>
    </row>
    <row r="238" spans="1:14">
      <c r="A238" s="1489">
        <v>3502705</v>
      </c>
      <c r="B238" s="151" t="s">
        <v>2458</v>
      </c>
      <c r="C238" s="510" t="s">
        <v>2683</v>
      </c>
      <c r="D238" s="510" t="s">
        <v>2544</v>
      </c>
      <c r="E238" s="1488" t="s">
        <v>3920</v>
      </c>
      <c r="F238" s="1488" t="s">
        <v>3921</v>
      </c>
      <c r="G238" s="511">
        <v>24247.23</v>
      </c>
      <c r="H238" s="511">
        <v>24081</v>
      </c>
      <c r="I238" s="1493">
        <f>Tabela4[[#This Row],[População estimada - pessoas '[2021']]]/$H$1</f>
        <v>5.1621539281802712E-4</v>
      </c>
      <c r="J238" s="1494">
        <v>974.322</v>
      </c>
      <c r="K238" s="487">
        <v>25.85</v>
      </c>
      <c r="L238" s="491">
        <f t="shared" si="6"/>
        <v>6.5560214173852263</v>
      </c>
      <c r="M238" s="1264">
        <f t="shared" si="7"/>
        <v>1.7476580162253175</v>
      </c>
      <c r="N238" s="1292">
        <f>Tabela4[[#This Row],[Qtde PDV Instantânea]]+Tabela4[[#This Row],[Qtde PdV Keno e Esportiva]]</f>
        <v>8.3036794336105437</v>
      </c>
    </row>
    <row r="239" spans="1:14">
      <c r="A239" s="1489">
        <v>3548005</v>
      </c>
      <c r="B239" s="151" t="s">
        <v>2955</v>
      </c>
      <c r="C239" s="510" t="s">
        <v>2535</v>
      </c>
      <c r="D239" s="1488" t="s">
        <v>2770</v>
      </c>
      <c r="E239" s="1488" t="s">
        <v>4551</v>
      </c>
      <c r="F239" s="1488" t="s">
        <v>4552</v>
      </c>
      <c r="G239" s="511">
        <v>48880.01</v>
      </c>
      <c r="H239" s="511">
        <v>23742</v>
      </c>
      <c r="I239" s="1493">
        <f>Tabela4[[#This Row],[População estimada - pessoas '[2021']]]/$H$1</f>
        <v>5.0894837657429514E-4</v>
      </c>
      <c r="J239" s="1494">
        <v>154.13300000000001</v>
      </c>
      <c r="K239" s="487">
        <v>134.09</v>
      </c>
      <c r="L239" s="491">
        <f t="shared" si="6"/>
        <v>6.4637291014310065</v>
      </c>
      <c r="M239" s="1264">
        <f t="shared" si="7"/>
        <v>1.7230553806412312</v>
      </c>
      <c r="N239" s="1292">
        <f>Tabela4[[#This Row],[Qtde PDV Instantânea]]+Tabela4[[#This Row],[Qtde PdV Keno e Esportiva]]</f>
        <v>8.1867844820722375</v>
      </c>
    </row>
    <row r="240" spans="1:14">
      <c r="A240" s="1489">
        <v>3554300</v>
      </c>
      <c r="B240" s="151" t="s">
        <v>2426</v>
      </c>
      <c r="C240" s="510" t="s">
        <v>2885</v>
      </c>
      <c r="D240" s="1488" t="s">
        <v>2885</v>
      </c>
      <c r="E240" s="1488" t="s">
        <v>4553</v>
      </c>
      <c r="F240" s="1488" t="s">
        <v>4554</v>
      </c>
      <c r="G240" s="511">
        <v>19004.830000000002</v>
      </c>
      <c r="H240" s="511">
        <v>23395</v>
      </c>
      <c r="I240" s="1493">
        <f>Tabela4[[#This Row],[População estimada - pessoas '[2021']]]/$H$1</f>
        <v>5.0150986732186138E-4</v>
      </c>
      <c r="J240" s="1494">
        <v>1555.8030000000001</v>
      </c>
      <c r="K240" s="487">
        <v>13.74</v>
      </c>
      <c r="L240" s="491">
        <f t="shared" si="6"/>
        <v>6.3692587957197526</v>
      </c>
      <c r="M240" s="1264">
        <f t="shared" si="7"/>
        <v>1.6978721518870188</v>
      </c>
      <c r="N240" s="1292">
        <f>Tabela4[[#This Row],[Qtde PDV Instantânea]]+Tabela4[[#This Row],[Qtde PdV Keno e Esportiva]]</f>
        <v>8.0671309476067705</v>
      </c>
    </row>
    <row r="241" spans="1:14">
      <c r="A241" s="1489">
        <v>3502754</v>
      </c>
      <c r="B241" s="151" t="s">
        <v>2459</v>
      </c>
      <c r="C241" s="510" t="s">
        <v>3119</v>
      </c>
      <c r="D241" s="510" t="s">
        <v>2994</v>
      </c>
      <c r="E241" s="1488" t="s">
        <v>3922</v>
      </c>
      <c r="F241" s="1488" t="s">
        <v>3923</v>
      </c>
      <c r="G241" s="511">
        <v>149668.66</v>
      </c>
      <c r="H241" s="511">
        <v>23343</v>
      </c>
      <c r="I241" s="1493">
        <f>Tabela4[[#This Row],[População estimada - pessoas '[2021']]]/$H$1</f>
        <v>5.0039516276530074E-4</v>
      </c>
      <c r="J241" s="1494">
        <v>145.20400000000001</v>
      </c>
      <c r="K241" s="487">
        <v>117.63</v>
      </c>
      <c r="L241" s="491">
        <f t="shared" si="6"/>
        <v>6.3551018622990467</v>
      </c>
      <c r="M241" s="1264">
        <f t="shared" si="7"/>
        <v>1.6940982962812003</v>
      </c>
      <c r="N241" s="1292">
        <f>Tabela4[[#This Row],[Qtde PDV Instantânea]]+Tabela4[[#This Row],[Qtde PdV Keno e Esportiva]]</f>
        <v>8.0492001585802466</v>
      </c>
    </row>
    <row r="242" spans="1:14">
      <c r="A242" s="1489">
        <v>3553807</v>
      </c>
      <c r="B242" s="151" t="s">
        <v>3010</v>
      </c>
      <c r="C242" s="510" t="s">
        <v>2683</v>
      </c>
      <c r="D242" s="1488" t="s">
        <v>2427</v>
      </c>
      <c r="E242" s="1488" t="s">
        <v>4555</v>
      </c>
      <c r="F242" s="1488" t="s">
        <v>4556</v>
      </c>
      <c r="G242" s="511">
        <v>29717.119999999999</v>
      </c>
      <c r="H242" s="511">
        <v>23292</v>
      </c>
      <c r="I242" s="1493">
        <f>Tabela4[[#This Row],[População estimada - pessoas '[2021']]]/$H$1</f>
        <v>4.9930189483482783E-4</v>
      </c>
      <c r="J242" s="1494">
        <v>448.51499999999999</v>
      </c>
      <c r="K242" s="487">
        <v>49.71</v>
      </c>
      <c r="L242" s="491">
        <f t="shared" si="6"/>
        <v>6.3412171775979695</v>
      </c>
      <c r="M242" s="1264">
        <f t="shared" si="7"/>
        <v>1.6903970148216476</v>
      </c>
      <c r="N242" s="1292">
        <f>Tabela4[[#This Row],[Qtde PDV Instantânea]]+Tabela4[[#This Row],[Qtde PdV Keno e Esportiva]]</f>
        <v>8.0316141924196174</v>
      </c>
    </row>
    <row r="243" spans="1:14">
      <c r="A243" s="1489">
        <v>3553302</v>
      </c>
      <c r="B243" s="151" t="s">
        <v>3005</v>
      </c>
      <c r="C243" s="510" t="s">
        <v>2535</v>
      </c>
      <c r="D243" s="1488" t="s">
        <v>2966</v>
      </c>
      <c r="E243" s="1488" t="s">
        <v>4557</v>
      </c>
      <c r="F243" s="1488" t="s">
        <v>4558</v>
      </c>
      <c r="G243" s="511">
        <v>24209.88</v>
      </c>
      <c r="H243" s="511">
        <v>23255</v>
      </c>
      <c r="I243" s="1493">
        <f>Tabela4[[#This Row],[População estimada - pessoas '[2021']]]/$H$1</f>
        <v>4.9850873966958268E-4</v>
      </c>
      <c r="J243" s="1494">
        <v>561.78800000000001</v>
      </c>
      <c r="K243" s="487">
        <v>39.880000000000003</v>
      </c>
      <c r="L243" s="491">
        <f t="shared" si="6"/>
        <v>6.3311439749716971</v>
      </c>
      <c r="M243" s="1264">
        <f t="shared" si="7"/>
        <v>1.6877117714098151</v>
      </c>
      <c r="N243" s="1292">
        <f>Tabela4[[#This Row],[Qtde PDV Instantânea]]+Tabela4[[#This Row],[Qtde PdV Keno e Esportiva]]</f>
        <v>8.0188557463815116</v>
      </c>
    </row>
    <row r="244" spans="1:14">
      <c r="A244" s="1489">
        <v>3529708</v>
      </c>
      <c r="B244" s="151" t="s">
        <v>2759</v>
      </c>
      <c r="C244" s="510" t="s">
        <v>2908</v>
      </c>
      <c r="D244" s="1488" t="s">
        <v>2970</v>
      </c>
      <c r="E244" s="1488" t="s">
        <v>4559</v>
      </c>
      <c r="F244" s="1488" t="s">
        <v>4560</v>
      </c>
      <c r="G244" s="511">
        <v>45954.52</v>
      </c>
      <c r="H244" s="511">
        <v>22480</v>
      </c>
      <c r="I244" s="1493">
        <f>Tabela4[[#This Row],[População estimada - pessoas '[2021']]]/$H$1</f>
        <v>4.8189535445161122E-4</v>
      </c>
      <c r="J244" s="1494">
        <v>820.84900000000005</v>
      </c>
      <c r="K244" s="487">
        <v>24.88</v>
      </c>
      <c r="L244" s="491">
        <f t="shared" si="6"/>
        <v>6.1201512172592452</v>
      </c>
      <c r="M244" s="1264">
        <f t="shared" si="7"/>
        <v>1.6314668080538655</v>
      </c>
      <c r="N244" s="1292">
        <f>Tabela4[[#This Row],[Qtde PDV Instantânea]]+Tabela4[[#This Row],[Qtde PdV Keno e Esportiva]]</f>
        <v>7.7516180253131104</v>
      </c>
    </row>
    <row r="245" spans="1:14">
      <c r="A245" s="1489">
        <v>3540002</v>
      </c>
      <c r="B245" s="151" t="s">
        <v>2868</v>
      </c>
      <c r="C245" s="510" t="s">
        <v>2751</v>
      </c>
      <c r="D245" s="1488" t="s">
        <v>2751</v>
      </c>
      <c r="E245" s="1488" t="s">
        <v>4561</v>
      </c>
      <c r="F245" s="1488" t="s">
        <v>4562</v>
      </c>
      <c r="G245" s="511">
        <v>56951.86</v>
      </c>
      <c r="H245" s="511">
        <v>22326</v>
      </c>
      <c r="I245" s="1493">
        <f>Tabela4[[#This Row],[População estimada - pessoas '[2021']]]/$H$1</f>
        <v>4.7859411403410463E-4</v>
      </c>
      <c r="J245" s="1494">
        <v>784.67399999999998</v>
      </c>
      <c r="K245" s="487">
        <v>25.46</v>
      </c>
      <c r="L245" s="491">
        <f t="shared" si="6"/>
        <v>6.078224914436384</v>
      </c>
      <c r="M245" s="1264">
        <f t="shared" si="7"/>
        <v>1.6202903895289413</v>
      </c>
      <c r="N245" s="1292">
        <f>Tabela4[[#This Row],[Qtde PDV Instantânea]]+Tabela4[[#This Row],[Qtde PdV Keno e Esportiva]]</f>
        <v>7.6985153039653254</v>
      </c>
    </row>
    <row r="246" spans="1:14">
      <c r="A246" s="1489">
        <v>3535309</v>
      </c>
      <c r="B246" s="151" t="s">
        <v>2820</v>
      </c>
      <c r="C246" s="510" t="s">
        <v>2475</v>
      </c>
      <c r="D246" s="1488" t="s">
        <v>2475</v>
      </c>
      <c r="E246" s="1488" t="s">
        <v>4563</v>
      </c>
      <c r="F246" s="1488" t="s">
        <v>4564</v>
      </c>
      <c r="G246" s="511">
        <v>30936.78</v>
      </c>
      <c r="H246" s="511">
        <v>22322</v>
      </c>
      <c r="I246" s="1493">
        <f>Tabela4[[#This Row],[População estimada - pessoas '[2021']]]/$H$1</f>
        <v>4.785083675297538E-4</v>
      </c>
      <c r="J246" s="1494">
        <v>548.40700000000004</v>
      </c>
      <c r="K246" s="487">
        <v>38.67</v>
      </c>
      <c r="L246" s="491">
        <f t="shared" si="6"/>
        <v>6.0771359195578682</v>
      </c>
      <c r="M246" s="1264">
        <f t="shared" si="7"/>
        <v>1.6200000929438785</v>
      </c>
      <c r="N246" s="1292">
        <f>Tabela4[[#This Row],[Qtde PDV Instantânea]]+Tabela4[[#This Row],[Qtde PdV Keno e Esportiva]]</f>
        <v>7.6971360125017467</v>
      </c>
    </row>
    <row r="247" spans="1:14">
      <c r="A247" s="1489">
        <v>3540903</v>
      </c>
      <c r="B247" s="151" t="s">
        <v>2880</v>
      </c>
      <c r="C247" s="510" t="s">
        <v>2908</v>
      </c>
      <c r="D247" s="1488" t="s">
        <v>2908</v>
      </c>
      <c r="E247" s="1488" t="s">
        <v>4565</v>
      </c>
      <c r="F247" s="1488" t="s">
        <v>4566</v>
      </c>
      <c r="G247" s="511">
        <v>40977.089999999997</v>
      </c>
      <c r="H247" s="511">
        <v>22239</v>
      </c>
      <c r="I247" s="1493">
        <f>Tabela4[[#This Row],[População estimada - pessoas '[2021']]]/$H$1</f>
        <v>4.7672912756447429E-4</v>
      </c>
      <c r="J247" s="1494">
        <v>167.37799999999999</v>
      </c>
      <c r="K247" s="487">
        <v>103.82</v>
      </c>
      <c r="L247" s="491">
        <f t="shared" si="6"/>
        <v>6.054539275828664</v>
      </c>
      <c r="M247" s="1264">
        <f t="shared" si="7"/>
        <v>1.6139764388038218</v>
      </c>
      <c r="N247" s="1292">
        <f>Tabela4[[#This Row],[Qtde PDV Instantânea]]+Tabela4[[#This Row],[Qtde PdV Keno e Esportiva]]</f>
        <v>7.6685157146324858</v>
      </c>
    </row>
    <row r="248" spans="1:14">
      <c r="A248" s="1489">
        <v>3517505</v>
      </c>
      <c r="B248" s="151" t="s">
        <v>2627</v>
      </c>
      <c r="C248" s="510" t="s">
        <v>2974</v>
      </c>
      <c r="D248" s="1488" t="s">
        <v>2974</v>
      </c>
      <c r="E248" s="1488" t="s">
        <v>4567</v>
      </c>
      <c r="F248" s="1488" t="s">
        <v>4568</v>
      </c>
      <c r="G248" s="511">
        <v>26008.59</v>
      </c>
      <c r="H248" s="511">
        <v>22087</v>
      </c>
      <c r="I248" s="1493">
        <f>Tabela4[[#This Row],[População estimada - pessoas '[2021']]]/$H$1</f>
        <v>4.734707603991431E-4</v>
      </c>
      <c r="J248" s="1494">
        <v>325.12599999999998</v>
      </c>
      <c r="K248" s="487">
        <v>55</v>
      </c>
      <c r="L248" s="491">
        <f t="shared" si="6"/>
        <v>6.0131574704450603</v>
      </c>
      <c r="M248" s="1264">
        <f t="shared" si="7"/>
        <v>1.6029451685714291</v>
      </c>
      <c r="N248" s="1292">
        <f>Tabela4[[#This Row],[Qtde PDV Instantânea]]+Tabela4[[#This Row],[Qtde PdV Keno e Esportiva]]</f>
        <v>7.6161026390164892</v>
      </c>
    </row>
    <row r="249" spans="1:14">
      <c r="A249" s="1489">
        <v>3527405</v>
      </c>
      <c r="B249" s="151" t="s">
        <v>2734</v>
      </c>
      <c r="C249" s="510" t="s">
        <v>2885</v>
      </c>
      <c r="D249" s="1488" t="s">
        <v>2432</v>
      </c>
      <c r="E249" s="1488" t="s">
        <v>4569</v>
      </c>
      <c r="F249" s="1488" t="s">
        <v>4570</v>
      </c>
      <c r="G249" s="511">
        <v>20420.77</v>
      </c>
      <c r="H249" s="511">
        <v>22022</v>
      </c>
      <c r="I249" s="1493">
        <f>Tabela4[[#This Row],[População estimada - pessoas '[2021']]]/$H$1</f>
        <v>4.720773797034423E-4</v>
      </c>
      <c r="J249" s="1494">
        <v>314.81</v>
      </c>
      <c r="K249" s="487">
        <v>63.17</v>
      </c>
      <c r="L249" s="491">
        <f t="shared" si="6"/>
        <v>5.9954613036691775</v>
      </c>
      <c r="M249" s="1264">
        <f t="shared" si="7"/>
        <v>1.5982278490641562</v>
      </c>
      <c r="N249" s="1292">
        <f>Tabela4[[#This Row],[Qtde PDV Instantânea]]+Tabela4[[#This Row],[Qtde PdV Keno e Esportiva]]</f>
        <v>7.5936891527333339</v>
      </c>
    </row>
    <row r="250" spans="1:14">
      <c r="A250" s="1489">
        <v>3533007</v>
      </c>
      <c r="B250" s="151" t="s">
        <v>2797</v>
      </c>
      <c r="C250" s="510" t="s">
        <v>2974</v>
      </c>
      <c r="D250" s="1488" t="s">
        <v>2974</v>
      </c>
      <c r="E250" s="1488" t="s">
        <v>4571</v>
      </c>
      <c r="F250" s="1488" t="s">
        <v>4572</v>
      </c>
      <c r="G250" s="511">
        <v>20378.669999999998</v>
      </c>
      <c r="H250" s="511">
        <v>21871</v>
      </c>
      <c r="I250" s="1493">
        <f>Tabela4[[#This Row],[População estimada - pessoas '[2021']]]/$H$1</f>
        <v>4.6884044916419883E-4</v>
      </c>
      <c r="J250" s="1494">
        <v>531.79600000000005</v>
      </c>
      <c r="K250" s="487">
        <v>36.06</v>
      </c>
      <c r="L250" s="491">
        <f t="shared" si="6"/>
        <v>5.9543517470052034</v>
      </c>
      <c r="M250" s="1264">
        <f t="shared" si="7"/>
        <v>1.5872691529780292</v>
      </c>
      <c r="N250" s="1292">
        <f>Tabela4[[#This Row],[Qtde PDV Instantânea]]+Tabela4[[#This Row],[Qtde PdV Keno e Esportiva]]</f>
        <v>7.5416208999832328</v>
      </c>
    </row>
    <row r="251" spans="1:14">
      <c r="A251" s="1489">
        <v>3515152</v>
      </c>
      <c r="B251" s="151" t="s">
        <v>2597</v>
      </c>
      <c r="C251" s="510" t="s">
        <v>2535</v>
      </c>
      <c r="D251" s="510" t="s">
        <v>2770</v>
      </c>
      <c r="E251" s="1488" t="s">
        <v>4202</v>
      </c>
      <c r="F251" s="1488" t="s">
        <v>4203</v>
      </c>
      <c r="G251" s="511">
        <v>32701.360000000001</v>
      </c>
      <c r="H251" s="511">
        <v>21712</v>
      </c>
      <c r="I251" s="1493">
        <f>Tabela4[[#This Row],[População estimada - pessoas '[2021']]]/$H$1</f>
        <v>4.6543202561625369E-4</v>
      </c>
      <c r="J251" s="1494">
        <v>109.941</v>
      </c>
      <c r="K251" s="487">
        <v>142.99</v>
      </c>
      <c r="L251" s="491">
        <f t="shared" si="6"/>
        <v>5.9110642005841969</v>
      </c>
      <c r="M251" s="1264">
        <f t="shared" si="7"/>
        <v>1.5757298637217763</v>
      </c>
      <c r="N251" s="1292">
        <f>Tabela4[[#This Row],[Qtde PDV Instantânea]]+Tabela4[[#This Row],[Qtde PdV Keno e Esportiva]]</f>
        <v>7.4867940643059736</v>
      </c>
    </row>
    <row r="252" spans="1:14">
      <c r="A252" s="1489">
        <v>3511003</v>
      </c>
      <c r="B252" s="151" t="s">
        <v>2552</v>
      </c>
      <c r="C252" s="510" t="s">
        <v>2460</v>
      </c>
      <c r="D252" s="510" t="s">
        <v>2453</v>
      </c>
      <c r="E252" s="1488" t="s">
        <v>4112</v>
      </c>
      <c r="F252" s="1488" t="s">
        <v>4113</v>
      </c>
      <c r="G252" s="511">
        <v>41708.15</v>
      </c>
      <c r="H252" s="511">
        <v>21521</v>
      </c>
      <c r="I252" s="1493">
        <f>Tabela4[[#This Row],[População estimada - pessoas '[2021']]]/$H$1</f>
        <v>4.6133763003350202E-4</v>
      </c>
      <c r="J252" s="1494">
        <v>1065.318</v>
      </c>
      <c r="K252" s="487">
        <v>16.89</v>
      </c>
      <c r="L252" s="491">
        <f t="shared" si="6"/>
        <v>5.8590646951350633</v>
      </c>
      <c r="M252" s="1264">
        <f t="shared" si="7"/>
        <v>1.5618682017850196</v>
      </c>
      <c r="N252" s="1292">
        <f>Tabela4[[#This Row],[Qtde PDV Instantânea]]+Tabela4[[#This Row],[Qtde PdV Keno e Esportiva]]</f>
        <v>7.4209328969200827</v>
      </c>
    </row>
    <row r="253" spans="1:14">
      <c r="A253" s="1489">
        <v>3517703</v>
      </c>
      <c r="B253" s="151" t="s">
        <v>2629</v>
      </c>
      <c r="C253" s="510" t="s">
        <v>2908</v>
      </c>
      <c r="D253" s="1488" t="s">
        <v>2700</v>
      </c>
      <c r="E253" s="1488" t="s">
        <v>4573</v>
      </c>
      <c r="F253" s="1488" t="s">
        <v>4574</v>
      </c>
      <c r="G253" s="511">
        <v>20804.61</v>
      </c>
      <c r="H253" s="511">
        <v>21394</v>
      </c>
      <c r="I253" s="1493">
        <f>Tabela4[[#This Row],[População estimada - pessoas '[2021']]]/$H$1</f>
        <v>4.5861517852036348E-4</v>
      </c>
      <c r="J253" s="1494">
        <v>362.18299999999999</v>
      </c>
      <c r="K253" s="487">
        <v>54.78</v>
      </c>
      <c r="L253" s="491">
        <f t="shared" si="6"/>
        <v>5.8244891077421839</v>
      </c>
      <c r="M253" s="1264">
        <f t="shared" si="7"/>
        <v>1.5526512852092704</v>
      </c>
      <c r="N253" s="1292">
        <f>Tabela4[[#This Row],[Qtde PDV Instantânea]]+Tabela4[[#This Row],[Qtde PdV Keno e Esportiva]]</f>
        <v>7.3771403929514543</v>
      </c>
    </row>
    <row r="254" spans="1:14">
      <c r="A254" s="1489">
        <v>3513603</v>
      </c>
      <c r="B254" s="151" t="s">
        <v>2577</v>
      </c>
      <c r="C254" s="510" t="s">
        <v>3156</v>
      </c>
      <c r="D254" s="510" t="s">
        <v>3352</v>
      </c>
      <c r="E254" s="1488" t="s">
        <v>4162</v>
      </c>
      <c r="F254" s="1488" t="s">
        <v>4163</v>
      </c>
      <c r="G254" s="511">
        <v>11971.43</v>
      </c>
      <c r="H254" s="511">
        <v>21373</v>
      </c>
      <c r="I254" s="1493">
        <f>Tabela4[[#This Row],[População estimada - pessoas '[2021']]]/$H$1</f>
        <v>4.5816500937252165E-4</v>
      </c>
      <c r="J254" s="1494">
        <v>1407.25</v>
      </c>
      <c r="K254" s="487">
        <v>15.54</v>
      </c>
      <c r="L254" s="491">
        <f t="shared" si="6"/>
        <v>5.8187718846299754</v>
      </c>
      <c r="M254" s="1264">
        <f t="shared" si="7"/>
        <v>1.55112722813769</v>
      </c>
      <c r="N254" s="1292">
        <f>Tabela4[[#This Row],[Qtde PDV Instantânea]]+Tabela4[[#This Row],[Qtde PdV Keno e Esportiva]]</f>
        <v>7.3698991127676656</v>
      </c>
    </row>
    <row r="255" spans="1:14">
      <c r="A255" s="1489">
        <v>3510302</v>
      </c>
      <c r="B255" s="151" t="s">
        <v>2545</v>
      </c>
      <c r="C255" s="510" t="s">
        <v>3119</v>
      </c>
      <c r="D255" s="510" t="s">
        <v>2994</v>
      </c>
      <c r="E255" s="1488" t="s">
        <v>4098</v>
      </c>
      <c r="F255" s="1488" t="s">
        <v>4099</v>
      </c>
      <c r="G255" s="511">
        <v>13344.01</v>
      </c>
      <c r="H255" s="511">
        <v>21257</v>
      </c>
      <c r="I255" s="1493">
        <f>Tabela4[[#This Row],[População estimada - pessoas '[2021']]]/$H$1</f>
        <v>4.5567836074634788E-4</v>
      </c>
      <c r="J255" s="1494">
        <v>169.89</v>
      </c>
      <c r="K255" s="487">
        <v>103.2</v>
      </c>
      <c r="L255" s="491">
        <f t="shared" si="6"/>
        <v>5.7871910331530154</v>
      </c>
      <c r="M255" s="1264">
        <f t="shared" si="7"/>
        <v>1.5427086271708639</v>
      </c>
      <c r="N255" s="1292">
        <f>Tabela4[[#This Row],[Qtde PDV Instantânea]]+Tabela4[[#This Row],[Qtde PdV Keno e Esportiva]]</f>
        <v>7.3298996603238793</v>
      </c>
    </row>
    <row r="256" spans="1:14">
      <c r="A256" s="1489">
        <v>3523503</v>
      </c>
      <c r="B256" s="151" t="s">
        <v>2694</v>
      </c>
      <c r="C256" s="510" t="s">
        <v>2496</v>
      </c>
      <c r="D256" s="1488" t="s">
        <v>2480</v>
      </c>
      <c r="E256" s="1488" t="s">
        <v>4575</v>
      </c>
      <c r="F256" s="1488" t="s">
        <v>4576</v>
      </c>
      <c r="G256" s="511">
        <v>20051.45</v>
      </c>
      <c r="H256" s="511">
        <v>21139</v>
      </c>
      <c r="I256" s="1493">
        <f>Tabela4[[#This Row],[População estimada - pessoas '[2021']]]/$H$1</f>
        <v>4.5314883886799867E-4</v>
      </c>
      <c r="J256" s="1494">
        <v>979.81700000000001</v>
      </c>
      <c r="K256" s="487">
        <v>18.420000000000002</v>
      </c>
      <c r="L256" s="491">
        <f t="shared" si="6"/>
        <v>5.7550656842367971</v>
      </c>
      <c r="M256" s="1264">
        <f t="shared" si="7"/>
        <v>1.5341448779115066</v>
      </c>
      <c r="N256" s="1292">
        <f>Tabela4[[#This Row],[Qtde PDV Instantânea]]+Tabela4[[#This Row],[Qtde PdV Keno e Esportiva]]</f>
        <v>7.2892105621483037</v>
      </c>
    </row>
    <row r="257" spans="1:14">
      <c r="A257" s="1489">
        <v>3526001</v>
      </c>
      <c r="B257" s="151" t="s">
        <v>2719</v>
      </c>
      <c r="C257" s="510" t="s">
        <v>2885</v>
      </c>
      <c r="D257" s="1488" t="s">
        <v>2586</v>
      </c>
      <c r="E257" s="1488" t="s">
        <v>4577</v>
      </c>
      <c r="F257" s="1488" t="s">
        <v>4578</v>
      </c>
      <c r="G257" s="511">
        <v>28071.57</v>
      </c>
      <c r="H257" s="511">
        <v>20978</v>
      </c>
      <c r="I257" s="1493">
        <f>Tabela4[[#This Row],[População estimada - pessoas '[2021']]]/$H$1</f>
        <v>4.4969754206787815E-4</v>
      </c>
      <c r="J257" s="1494">
        <v>582.56500000000005</v>
      </c>
      <c r="K257" s="487">
        <v>32.119999999999997</v>
      </c>
      <c r="L257" s="491">
        <f t="shared" si="6"/>
        <v>5.7112336403765331</v>
      </c>
      <c r="M257" s="1264">
        <f t="shared" si="7"/>
        <v>1.5224604403627222</v>
      </c>
      <c r="N257" s="1292">
        <f>Tabela4[[#This Row],[Qtde PDV Instantânea]]+Tabela4[[#This Row],[Qtde PdV Keno e Esportiva]]</f>
        <v>7.2336940807392551</v>
      </c>
    </row>
    <row r="258" spans="1:14">
      <c r="A258" s="1489">
        <v>3505807</v>
      </c>
      <c r="B258" s="151" t="s">
        <v>2494</v>
      </c>
      <c r="C258" s="510" t="s">
        <v>2751</v>
      </c>
      <c r="D258" s="510" t="s">
        <v>3026</v>
      </c>
      <c r="E258" s="1488" t="s">
        <v>3992</v>
      </c>
      <c r="F258" s="1488" t="s">
        <v>3993</v>
      </c>
      <c r="G258" s="511">
        <v>45791.98</v>
      </c>
      <c r="H258" s="511">
        <v>20952</v>
      </c>
      <c r="I258" s="1493">
        <f>Tabela4[[#This Row],[População estimada - pessoas '[2021']]]/$H$1</f>
        <v>4.4914018978959777E-4</v>
      </c>
      <c r="J258" s="1494">
        <v>170.91200000000001</v>
      </c>
      <c r="K258" s="487">
        <v>118.95</v>
      </c>
      <c r="L258" s="491">
        <f t="shared" si="6"/>
        <v>5.7041551736661793</v>
      </c>
      <c r="M258" s="1264">
        <f t="shared" si="7"/>
        <v>1.5205735125598128</v>
      </c>
      <c r="N258" s="1292">
        <f>Tabela4[[#This Row],[Qtde PDV Instantânea]]+Tabela4[[#This Row],[Qtde PdV Keno e Esportiva]]</f>
        <v>7.2247286862259923</v>
      </c>
    </row>
    <row r="259" spans="1:14">
      <c r="A259" s="1489">
        <v>3547700</v>
      </c>
      <c r="B259" s="151" t="s">
        <v>2953</v>
      </c>
      <c r="C259" s="510" t="s">
        <v>2885</v>
      </c>
      <c r="D259" s="1488" t="s">
        <v>2885</v>
      </c>
      <c r="E259" s="1488" t="s">
        <v>4579</v>
      </c>
      <c r="F259" s="1488" t="s">
        <v>4580</v>
      </c>
      <c r="G259" s="511">
        <v>19766.77</v>
      </c>
      <c r="H259" s="511">
        <v>20855</v>
      </c>
      <c r="I259" s="1493">
        <f>Tabela4[[#This Row],[População estimada - pessoas '[2021']]]/$H$1</f>
        <v>4.4706083705909038E-4</v>
      </c>
      <c r="J259" s="1494">
        <v>552.87599999999998</v>
      </c>
      <c r="K259" s="487">
        <v>37.06</v>
      </c>
      <c r="L259" s="491">
        <f t="shared" ref="L259:L322" si="8">$L$1*I259</f>
        <v>5.6777470478621694</v>
      </c>
      <c r="M259" s="1264">
        <f t="shared" ref="M259:M322" si="9">$M$1*I259</f>
        <v>1.5135338203720359</v>
      </c>
      <c r="N259" s="1292">
        <f>Tabela4[[#This Row],[Qtde PDV Instantânea]]+Tabela4[[#This Row],[Qtde PdV Keno e Esportiva]]</f>
        <v>7.1912808682342053</v>
      </c>
    </row>
    <row r="260" spans="1:14">
      <c r="A260" s="1489">
        <v>3535804</v>
      </c>
      <c r="B260" s="151" t="s">
        <v>2825</v>
      </c>
      <c r="C260" s="510" t="s">
        <v>2496</v>
      </c>
      <c r="D260" s="1488" t="s">
        <v>2480</v>
      </c>
      <c r="E260" s="1488" t="s">
        <v>4581</v>
      </c>
      <c r="F260" s="1488" t="s">
        <v>4582</v>
      </c>
      <c r="G260" s="511">
        <v>31198.29</v>
      </c>
      <c r="H260" s="511">
        <v>20588</v>
      </c>
      <c r="I260" s="1493">
        <f>Tabela4[[#This Row],[População estimada - pessoas '[2021']]]/$H$1</f>
        <v>4.4133725789367314E-4</v>
      </c>
      <c r="J260" s="1494">
        <v>1018.724</v>
      </c>
      <c r="K260" s="487">
        <v>17.48</v>
      </c>
      <c r="L260" s="491">
        <f t="shared" si="8"/>
        <v>5.6050566397212345</v>
      </c>
      <c r="M260" s="1264">
        <f t="shared" si="9"/>
        <v>1.494156523319083</v>
      </c>
      <c r="N260" s="1292">
        <f>Tabela4[[#This Row],[Qtde PDV Instantânea]]+Tabela4[[#This Row],[Qtde PdV Keno e Esportiva]]</f>
        <v>7.0992131630403179</v>
      </c>
    </row>
    <row r="261" spans="1:14">
      <c r="A261" s="1489">
        <v>3542404</v>
      </c>
      <c r="B261" s="151" t="s">
        <v>2896</v>
      </c>
      <c r="C261" s="510" t="s">
        <v>2885</v>
      </c>
      <c r="D261" s="1488" t="s">
        <v>2885</v>
      </c>
      <c r="E261" s="1488" t="s">
        <v>4583</v>
      </c>
      <c r="F261" s="1488" t="s">
        <v>4584</v>
      </c>
      <c r="G261" s="511">
        <v>35313.43</v>
      </c>
      <c r="H261" s="511">
        <v>20523</v>
      </c>
      <c r="I261" s="1493">
        <f>Tabela4[[#This Row],[População estimada - pessoas '[2021']]]/$H$1</f>
        <v>4.3994387719797229E-4</v>
      </c>
      <c r="J261" s="1494">
        <v>263.27999999999997</v>
      </c>
      <c r="K261" s="487">
        <v>69.77</v>
      </c>
      <c r="L261" s="491">
        <f t="shared" si="8"/>
        <v>5.5873604729453508</v>
      </c>
      <c r="M261" s="1264">
        <f t="shared" si="9"/>
        <v>1.4894392038118096</v>
      </c>
      <c r="N261" s="1292">
        <f>Tabela4[[#This Row],[Qtde PDV Instantânea]]+Tabela4[[#This Row],[Qtde PdV Keno e Esportiva]]</f>
        <v>7.0767996767571599</v>
      </c>
    </row>
    <row r="262" spans="1:14">
      <c r="A262" s="1489">
        <v>3511409</v>
      </c>
      <c r="B262" s="151" t="s">
        <v>2555</v>
      </c>
      <c r="C262" s="510" t="s">
        <v>2496</v>
      </c>
      <c r="D262" s="510" t="s">
        <v>2480</v>
      </c>
      <c r="E262" s="1488" t="s">
        <v>4120</v>
      </c>
      <c r="F262" s="1488" t="s">
        <v>4121</v>
      </c>
      <c r="G262" s="511">
        <v>30605.21</v>
      </c>
      <c r="H262" s="511">
        <v>20391</v>
      </c>
      <c r="I262" s="1493">
        <f>Tabela4[[#This Row],[População estimada - pessoas '[2021']]]/$H$1</f>
        <v>4.3711424255439525E-4</v>
      </c>
      <c r="J262" s="1494">
        <v>511.62099999999998</v>
      </c>
      <c r="K262" s="487">
        <v>34.270000000000003</v>
      </c>
      <c r="L262" s="491">
        <f t="shared" si="8"/>
        <v>5.5514236419543277</v>
      </c>
      <c r="M262" s="1264">
        <f t="shared" si="9"/>
        <v>1.4798594165047321</v>
      </c>
      <c r="N262" s="1292">
        <f>Tabela4[[#This Row],[Qtde PDV Instantânea]]+Tabela4[[#This Row],[Qtde PdV Keno e Esportiva]]</f>
        <v>7.03128305845906</v>
      </c>
    </row>
    <row r="263" spans="1:14">
      <c r="A263" s="1489">
        <v>3508009</v>
      </c>
      <c r="B263" s="151" t="s">
        <v>2518</v>
      </c>
      <c r="C263" s="510" t="s">
        <v>2683</v>
      </c>
      <c r="D263" s="510" t="s">
        <v>2427</v>
      </c>
      <c r="E263" s="1488" t="s">
        <v>4044</v>
      </c>
      <c r="F263" s="1488" t="s">
        <v>4045</v>
      </c>
      <c r="G263" s="511">
        <v>20905.86</v>
      </c>
      <c r="H263" s="511">
        <v>20050</v>
      </c>
      <c r="I263" s="1493">
        <f>Tabela4[[#This Row],[População estimada - pessoas '[2021']]]/$H$1</f>
        <v>4.2980435305848777E-4</v>
      </c>
      <c r="J263" s="1494">
        <v>1196.462</v>
      </c>
      <c r="K263" s="487">
        <v>15.52</v>
      </c>
      <c r="L263" s="491">
        <f t="shared" si="8"/>
        <v>5.4585868285608488</v>
      </c>
      <c r="M263" s="1264">
        <f t="shared" si="9"/>
        <v>1.4551116326281142</v>
      </c>
      <c r="N263" s="1292">
        <f>Tabela4[[#This Row],[Qtde PDV Instantânea]]+Tabela4[[#This Row],[Qtde PdV Keno e Esportiva]]</f>
        <v>6.9136984611889627</v>
      </c>
    </row>
    <row r="264" spans="1:14">
      <c r="A264" s="1489">
        <v>3536208</v>
      </c>
      <c r="B264" s="151" t="s">
        <v>2829</v>
      </c>
      <c r="C264" s="510" t="s">
        <v>3225</v>
      </c>
      <c r="D264" s="1488" t="s">
        <v>2898</v>
      </c>
      <c r="E264" s="1488" t="s">
        <v>4585</v>
      </c>
      <c r="F264" s="1488" t="s">
        <v>4586</v>
      </c>
      <c r="G264" s="511">
        <v>25926.61</v>
      </c>
      <c r="H264" s="511">
        <v>19797</v>
      </c>
      <c r="I264" s="1493">
        <f>Tabela4[[#This Row],[População estimada - pessoas '[2021']]]/$H$1</f>
        <v>4.243808866582984E-4</v>
      </c>
      <c r="J264" s="1494">
        <v>359.41399999999999</v>
      </c>
      <c r="K264" s="487">
        <v>51.34</v>
      </c>
      <c r="L264" s="491">
        <f t="shared" si="8"/>
        <v>5.3897079024947194</v>
      </c>
      <c r="M264" s="1264">
        <f t="shared" si="9"/>
        <v>1.4367503736228817</v>
      </c>
      <c r="N264" s="1292">
        <f>Tabela4[[#This Row],[Qtde PDV Instantânea]]+Tabela4[[#This Row],[Qtde PdV Keno e Esportiva]]</f>
        <v>6.8264582761176014</v>
      </c>
    </row>
    <row r="265" spans="1:14">
      <c r="A265" s="1489">
        <v>3529906</v>
      </c>
      <c r="B265" s="151" t="s">
        <v>2762</v>
      </c>
      <c r="C265" s="510" t="s">
        <v>3225</v>
      </c>
      <c r="D265" s="1488" t="s">
        <v>2898</v>
      </c>
      <c r="E265" s="1488" t="s">
        <v>4587</v>
      </c>
      <c r="F265" s="1488" t="s">
        <v>4588</v>
      </c>
      <c r="G265" s="511">
        <v>19706.5</v>
      </c>
      <c r="H265" s="511">
        <v>19511</v>
      </c>
      <c r="I265" s="1493">
        <f>Tabela4[[#This Row],[População estimada - pessoas '[2021']]]/$H$1</f>
        <v>4.1825001159721473E-4</v>
      </c>
      <c r="J265" s="1494">
        <v>1001.484</v>
      </c>
      <c r="K265" s="487">
        <v>20.56</v>
      </c>
      <c r="L265" s="491">
        <f t="shared" si="8"/>
        <v>5.3118447686808334</v>
      </c>
      <c r="M265" s="1264">
        <f t="shared" si="9"/>
        <v>1.4159941677908796</v>
      </c>
      <c r="N265" s="1292">
        <f>Tabela4[[#This Row],[Qtde PDV Instantânea]]+Tabela4[[#This Row],[Qtde PdV Keno e Esportiva]]</f>
        <v>6.7278389364717128</v>
      </c>
    </row>
    <row r="266" spans="1:14">
      <c r="A266" s="1489">
        <v>3539103</v>
      </c>
      <c r="B266" s="151" t="s">
        <v>2860</v>
      </c>
      <c r="C266" s="510" t="s">
        <v>3195</v>
      </c>
      <c r="D266" s="1488" t="s">
        <v>2811</v>
      </c>
      <c r="E266" s="1488" t="s">
        <v>4589</v>
      </c>
      <c r="F266" s="1488" t="s">
        <v>4590</v>
      </c>
      <c r="G266" s="511">
        <v>24587.66</v>
      </c>
      <c r="H266" s="511">
        <v>19453</v>
      </c>
      <c r="I266" s="1493">
        <f>Tabela4[[#This Row],[População estimada - pessoas '[2021']]]/$H$1</f>
        <v>4.1700668728412781E-4</v>
      </c>
      <c r="J266" s="1494">
        <v>108.489</v>
      </c>
      <c r="K266" s="487">
        <v>144.97999999999999</v>
      </c>
      <c r="L266" s="491">
        <f t="shared" si="8"/>
        <v>5.2960543429423534</v>
      </c>
      <c r="M266" s="1264">
        <f t="shared" si="9"/>
        <v>1.4117848673074664</v>
      </c>
      <c r="N266" s="1292">
        <f>Tabela4[[#This Row],[Qtde PDV Instantânea]]+Tabela4[[#This Row],[Qtde PdV Keno e Esportiva]]</f>
        <v>6.7078392102498201</v>
      </c>
    </row>
    <row r="267" spans="1:14">
      <c r="A267" s="1489">
        <v>3518503</v>
      </c>
      <c r="B267" s="151" t="s">
        <v>2637</v>
      </c>
      <c r="C267" s="510" t="s">
        <v>2683</v>
      </c>
      <c r="D267" s="1488" t="s">
        <v>2683</v>
      </c>
      <c r="E267" s="1488" t="s">
        <v>4591</v>
      </c>
      <c r="F267" s="1488" t="s">
        <v>4592</v>
      </c>
      <c r="G267" s="511">
        <v>12279.22</v>
      </c>
      <c r="H267" s="511">
        <v>19244</v>
      </c>
      <c r="I267" s="1493">
        <f>Tabela4[[#This Row],[População estimada - pessoas '[2021']]]/$H$1</f>
        <v>4.1252643243179743E-4</v>
      </c>
      <c r="J267" s="1494">
        <v>567.88400000000001</v>
      </c>
      <c r="K267" s="487">
        <v>25.72</v>
      </c>
      <c r="L267" s="491">
        <f t="shared" si="8"/>
        <v>5.2391543605398985</v>
      </c>
      <c r="M267" s="1264">
        <f t="shared" si="9"/>
        <v>1.3966168707379265</v>
      </c>
      <c r="N267" s="1292">
        <f>Tabela4[[#This Row],[Qtde PDV Instantânea]]+Tabela4[[#This Row],[Qtde PdV Keno e Esportiva]]</f>
        <v>6.6357712312778254</v>
      </c>
    </row>
    <row r="268" spans="1:14">
      <c r="A268" s="1489">
        <v>3556800</v>
      </c>
      <c r="B268" s="151" t="s">
        <v>3045</v>
      </c>
      <c r="C268" s="510" t="s">
        <v>2908</v>
      </c>
      <c r="D268" s="1488" t="s">
        <v>2701</v>
      </c>
      <c r="E268" s="1488" t="s">
        <v>4593</v>
      </c>
      <c r="F268" s="1488" t="s">
        <v>4594</v>
      </c>
      <c r="G268" s="511">
        <v>18419.259999999998</v>
      </c>
      <c r="H268" s="511">
        <v>19133</v>
      </c>
      <c r="I268" s="1493">
        <f>Tabela4[[#This Row],[População estimada - pessoas '[2021']]]/$H$1</f>
        <v>4.1014696693606216E-4</v>
      </c>
      <c r="J268" s="1494">
        <v>217.726</v>
      </c>
      <c r="K268" s="487">
        <v>79.44</v>
      </c>
      <c r="L268" s="491">
        <f t="shared" si="8"/>
        <v>5.208934752661083</v>
      </c>
      <c r="M268" s="1264">
        <f t="shared" si="9"/>
        <v>1.3885611405024292</v>
      </c>
      <c r="N268" s="1292">
        <f>Tabela4[[#This Row],[Qtde PDV Instantânea]]+Tabela4[[#This Row],[Qtde PdV Keno e Esportiva]]</f>
        <v>6.5974958931635124</v>
      </c>
    </row>
    <row r="269" spans="1:14">
      <c r="A269" s="1489">
        <v>3508702</v>
      </c>
      <c r="B269" s="151" t="s">
        <v>2525</v>
      </c>
      <c r="C269" s="510" t="s">
        <v>2535</v>
      </c>
      <c r="D269" s="510" t="s">
        <v>2966</v>
      </c>
      <c r="E269" s="1488" t="s">
        <v>4058</v>
      </c>
      <c r="F269" s="1488" t="s">
        <v>4059</v>
      </c>
      <c r="G269" s="511">
        <v>18846.16</v>
      </c>
      <c r="H269" s="511">
        <v>19031</v>
      </c>
      <c r="I269" s="1493">
        <f>Tabela4[[#This Row],[População estimada - pessoas '[2021']]]/$H$1</f>
        <v>4.0796043107511627E-4</v>
      </c>
      <c r="J269" s="1494">
        <v>468.214</v>
      </c>
      <c r="K269" s="487">
        <v>39.44</v>
      </c>
      <c r="L269" s="491">
        <f t="shared" si="8"/>
        <v>5.1811653832589286</v>
      </c>
      <c r="M269" s="1264">
        <f t="shared" si="9"/>
        <v>1.3811585775833237</v>
      </c>
      <c r="N269" s="1292">
        <f>Tabela4[[#This Row],[Qtde PDV Instantânea]]+Tabela4[[#This Row],[Qtde PdV Keno e Esportiva]]</f>
        <v>6.5623239608422521</v>
      </c>
    </row>
    <row r="270" spans="1:14">
      <c r="A270" s="1489">
        <v>3531506</v>
      </c>
      <c r="B270" s="151" t="s">
        <v>2777</v>
      </c>
      <c r="C270" s="510" t="s">
        <v>2908</v>
      </c>
      <c r="D270" s="1488" t="s">
        <v>2701</v>
      </c>
      <c r="E270" s="1488" t="s">
        <v>4595</v>
      </c>
      <c r="F270" s="1488" t="s">
        <v>4596</v>
      </c>
      <c r="G270" s="511">
        <v>28033.279999999999</v>
      </c>
      <c r="H270" s="511">
        <v>18928</v>
      </c>
      <c r="I270" s="1493">
        <f>Tabela4[[#This Row],[População estimada - pessoas '[2021']]]/$H$1</f>
        <v>4.057524585880826E-4</v>
      </c>
      <c r="J270" s="1494">
        <v>263.46199999999999</v>
      </c>
      <c r="K270" s="487">
        <v>71.86</v>
      </c>
      <c r="L270" s="491">
        <f t="shared" si="8"/>
        <v>5.1531237651371438</v>
      </c>
      <c r="M270" s="1264">
        <f t="shared" si="9"/>
        <v>1.3736834405179523</v>
      </c>
      <c r="N270" s="1292">
        <f>Tabela4[[#This Row],[Qtde PDV Instantânea]]+Tabela4[[#This Row],[Qtde PdV Keno e Esportiva]]</f>
        <v>6.5268072056550963</v>
      </c>
    </row>
    <row r="271" spans="1:14">
      <c r="A271" s="1489">
        <v>3500501</v>
      </c>
      <c r="B271" s="151" t="s">
        <v>2436</v>
      </c>
      <c r="C271" s="510" t="s">
        <v>2535</v>
      </c>
      <c r="D271" s="510" t="s">
        <v>2414</v>
      </c>
      <c r="E271" s="1488" t="s">
        <v>3872</v>
      </c>
      <c r="F271" s="1488" t="s">
        <v>3873</v>
      </c>
      <c r="G271" s="511">
        <v>26427.34</v>
      </c>
      <c r="H271" s="511">
        <v>18908</v>
      </c>
      <c r="I271" s="1493">
        <f>Tabela4[[#This Row],[População estimada - pessoas '[2021']]]/$H$1</f>
        <v>4.053237260663285E-4</v>
      </c>
      <c r="J271" s="1494">
        <v>60.125999999999998</v>
      </c>
      <c r="K271" s="487">
        <v>287.16000000000003</v>
      </c>
      <c r="L271" s="491">
        <f t="shared" si="8"/>
        <v>5.147678790744564</v>
      </c>
      <c r="M271" s="1264">
        <f t="shared" si="9"/>
        <v>1.3722319575926374</v>
      </c>
      <c r="N271" s="1292">
        <f>Tabela4[[#This Row],[Qtde PDV Instantânea]]+Tabela4[[#This Row],[Qtde PdV Keno e Esportiva]]</f>
        <v>6.5199107483372014</v>
      </c>
    </row>
    <row r="272" spans="1:14">
      <c r="A272" s="1489">
        <v>3501152</v>
      </c>
      <c r="B272" s="151" t="s">
        <v>2444</v>
      </c>
      <c r="C272" s="510" t="s">
        <v>3119</v>
      </c>
      <c r="D272" s="510" t="s">
        <v>2994</v>
      </c>
      <c r="E272" s="1488" t="s">
        <v>3890</v>
      </c>
      <c r="F272" s="1488" t="s">
        <v>3891</v>
      </c>
      <c r="G272" s="511">
        <v>113887.93</v>
      </c>
      <c r="H272" s="511">
        <v>18903</v>
      </c>
      <c r="I272" s="1493">
        <f>Tabela4[[#This Row],[População estimada - pessoas '[2021']]]/$H$1</f>
        <v>4.0521654293589E-4</v>
      </c>
      <c r="J272" s="1494">
        <v>83.66</v>
      </c>
      <c r="K272" s="487">
        <v>201.28</v>
      </c>
      <c r="L272" s="491">
        <f t="shared" si="8"/>
        <v>5.1463175471464195</v>
      </c>
      <c r="M272" s="1264">
        <f t="shared" si="9"/>
        <v>1.3718690868613088</v>
      </c>
      <c r="N272" s="1292">
        <f>Tabela4[[#This Row],[Qtde PDV Instantânea]]+Tabela4[[#This Row],[Qtde PdV Keno e Esportiva]]</f>
        <v>6.5181866340077281</v>
      </c>
    </row>
    <row r="273" spans="1:14">
      <c r="A273" s="1489">
        <v>3532405</v>
      </c>
      <c r="B273" s="151" t="s">
        <v>2788</v>
      </c>
      <c r="C273" s="510" t="s">
        <v>3119</v>
      </c>
      <c r="D273" s="1488" t="s">
        <v>2513</v>
      </c>
      <c r="E273" s="1488" t="s">
        <v>4597</v>
      </c>
      <c r="F273" s="1488" t="s">
        <v>4598</v>
      </c>
      <c r="G273" s="511">
        <v>18651.189999999999</v>
      </c>
      <c r="H273" s="511">
        <v>18866</v>
      </c>
      <c r="I273" s="1493">
        <f>Tabela4[[#This Row],[População estimada - pessoas '[2021']]]/$H$1</f>
        <v>4.0442338777064491E-4</v>
      </c>
      <c r="J273" s="1494">
        <v>326.25400000000002</v>
      </c>
      <c r="K273" s="487">
        <v>50.31</v>
      </c>
      <c r="L273" s="491">
        <f t="shared" si="8"/>
        <v>5.136244344520148</v>
      </c>
      <c r="M273" s="1264">
        <f t="shared" si="9"/>
        <v>1.3691838434494763</v>
      </c>
      <c r="N273" s="1292">
        <f>Tabela4[[#This Row],[Qtde PDV Instantânea]]+Tabela4[[#This Row],[Qtde PdV Keno e Esportiva]]</f>
        <v>6.5054281879696241</v>
      </c>
    </row>
    <row r="274" spans="1:14">
      <c r="A274" s="1489">
        <v>3526100</v>
      </c>
      <c r="B274" s="151" t="s">
        <v>2720</v>
      </c>
      <c r="C274" s="510" t="s">
        <v>3225</v>
      </c>
      <c r="D274" s="1488" t="s">
        <v>2898</v>
      </c>
      <c r="E274" s="1488" t="s">
        <v>4599</v>
      </c>
      <c r="F274" s="1488" t="s">
        <v>4600</v>
      </c>
      <c r="G274" s="511">
        <v>17394.7</v>
      </c>
      <c r="H274" s="511">
        <v>18627</v>
      </c>
      <c r="I274" s="1493">
        <f>Tabela4[[#This Row],[População estimada - pessoas '[2021']]]/$H$1</f>
        <v>3.9930003413568338E-4</v>
      </c>
      <c r="J274" s="1494">
        <v>812.79899999999998</v>
      </c>
      <c r="K274" s="487">
        <v>23.68</v>
      </c>
      <c r="L274" s="491">
        <f t="shared" si="8"/>
        <v>5.0711769005288243</v>
      </c>
      <c r="M274" s="1264">
        <f t="shared" si="9"/>
        <v>1.3518386224919641</v>
      </c>
      <c r="N274" s="1292">
        <f>Tabela4[[#This Row],[Qtde PDV Instantânea]]+Tabela4[[#This Row],[Qtde PdV Keno e Esportiva]]</f>
        <v>6.4230155230207888</v>
      </c>
    </row>
    <row r="275" spans="1:14">
      <c r="A275" s="1489">
        <v>3523602</v>
      </c>
      <c r="B275" s="151" t="s">
        <v>2695</v>
      </c>
      <c r="C275" s="510" t="s">
        <v>2856</v>
      </c>
      <c r="D275" s="1488" t="s">
        <v>2431</v>
      </c>
      <c r="E275" s="1488" t="s">
        <v>4601</v>
      </c>
      <c r="F275" s="1488" t="s">
        <v>4602</v>
      </c>
      <c r="G275" s="511">
        <v>22943.13</v>
      </c>
      <c r="H275" s="511">
        <v>18610</v>
      </c>
      <c r="I275" s="1493">
        <f>Tabela4[[#This Row],[População estimada - pessoas '[2021']]]/$H$1</f>
        <v>3.9893561149219239E-4</v>
      </c>
      <c r="J275" s="1494">
        <v>564.60299999999995</v>
      </c>
      <c r="K275" s="487">
        <v>27.49</v>
      </c>
      <c r="L275" s="491">
        <f t="shared" si="8"/>
        <v>5.0665486722951316</v>
      </c>
      <c r="M275" s="1264">
        <f t="shared" si="9"/>
        <v>1.3506048620054465</v>
      </c>
      <c r="N275" s="1292">
        <f>Tabela4[[#This Row],[Qtde PDV Instantânea]]+Tabela4[[#This Row],[Qtde PdV Keno e Esportiva]]</f>
        <v>6.4171535343005779</v>
      </c>
    </row>
    <row r="276" spans="1:14">
      <c r="A276" s="1489">
        <v>3512001</v>
      </c>
      <c r="B276" s="151" t="s">
        <v>2561</v>
      </c>
      <c r="C276" s="510" t="s">
        <v>2908</v>
      </c>
      <c r="D276" s="510" t="s">
        <v>2491</v>
      </c>
      <c r="E276" s="1488" t="s">
        <v>4130</v>
      </c>
      <c r="F276" s="1488" t="s">
        <v>4131</v>
      </c>
      <c r="G276" s="511">
        <v>60218.14</v>
      </c>
      <c r="H276" s="511">
        <v>18601</v>
      </c>
      <c r="I276" s="1493">
        <f>Tabela4[[#This Row],[População estimada - pessoas '[2021']]]/$H$1</f>
        <v>3.9874268185740306E-4</v>
      </c>
      <c r="J276" s="1494">
        <v>422.303</v>
      </c>
      <c r="K276" s="487">
        <v>41.11</v>
      </c>
      <c r="L276" s="491">
        <f t="shared" si="8"/>
        <v>5.0640984338184714</v>
      </c>
      <c r="M276" s="1264">
        <f t="shared" si="9"/>
        <v>1.3499516946890548</v>
      </c>
      <c r="N276" s="1292">
        <f>Tabela4[[#This Row],[Qtde PDV Instantânea]]+Tabela4[[#This Row],[Qtde PdV Keno e Esportiva]]</f>
        <v>6.414050128507526</v>
      </c>
    </row>
    <row r="277" spans="1:14">
      <c r="A277" s="1489">
        <v>3511607</v>
      </c>
      <c r="B277" s="151" t="s">
        <v>2557</v>
      </c>
      <c r="C277" s="510" t="s">
        <v>2683</v>
      </c>
      <c r="D277" s="510" t="s">
        <v>3014</v>
      </c>
      <c r="E277" s="1488" t="s">
        <v>4124</v>
      </c>
      <c r="F277" s="1488" t="s">
        <v>4125</v>
      </c>
      <c r="G277" s="511">
        <v>24128.03</v>
      </c>
      <c r="H277" s="511">
        <v>18595</v>
      </c>
      <c r="I277" s="1493">
        <f>Tabela4[[#This Row],[População estimada - pessoas '[2021']]]/$H$1</f>
        <v>3.9861406210087684E-4</v>
      </c>
      <c r="J277" s="1494">
        <v>190.392</v>
      </c>
      <c r="K277" s="487">
        <v>81.459999999999994</v>
      </c>
      <c r="L277" s="491">
        <f t="shared" si="8"/>
        <v>5.0624649415006973</v>
      </c>
      <c r="M277" s="1264">
        <f t="shared" si="9"/>
        <v>1.3495162498114606</v>
      </c>
      <c r="N277" s="1292">
        <f>Tabela4[[#This Row],[Qtde PDV Instantânea]]+Tabela4[[#This Row],[Qtde PdV Keno e Esportiva]]</f>
        <v>6.411981191312158</v>
      </c>
    </row>
    <row r="278" spans="1:14">
      <c r="A278" s="1489">
        <v>3530201</v>
      </c>
      <c r="B278" s="151" t="s">
        <v>2764</v>
      </c>
      <c r="C278" s="510" t="s">
        <v>2885</v>
      </c>
      <c r="D278" s="1488" t="s">
        <v>2885</v>
      </c>
      <c r="E278" s="1488" t="s">
        <v>4603</v>
      </c>
      <c r="F278" s="1488" t="s">
        <v>4604</v>
      </c>
      <c r="G278" s="511">
        <v>19027.18</v>
      </c>
      <c r="H278" s="511">
        <v>18415</v>
      </c>
      <c r="I278" s="1493">
        <f>Tabela4[[#This Row],[População estimada - pessoas '[2021']]]/$H$1</f>
        <v>3.9475546940508988E-4</v>
      </c>
      <c r="J278" s="1494">
        <v>1238.931</v>
      </c>
      <c r="K278" s="487">
        <v>13.77</v>
      </c>
      <c r="L278" s="491">
        <f t="shared" si="8"/>
        <v>5.0134601719674823</v>
      </c>
      <c r="M278" s="1264">
        <f t="shared" si="9"/>
        <v>1.336452903483627</v>
      </c>
      <c r="N278" s="1292">
        <f>Tabela4[[#This Row],[Qtde PDV Instantânea]]+Tabela4[[#This Row],[Qtde PdV Keno e Esportiva]]</f>
        <v>6.3499130754511093</v>
      </c>
    </row>
    <row r="279" spans="1:14">
      <c r="A279" s="1489">
        <v>3535606</v>
      </c>
      <c r="B279" s="151" t="s">
        <v>2823</v>
      </c>
      <c r="C279" s="510" t="s">
        <v>3156</v>
      </c>
      <c r="D279" s="1488" t="s">
        <v>3352</v>
      </c>
      <c r="E279" s="1488" t="s">
        <v>4605</v>
      </c>
      <c r="F279" s="1488" t="s">
        <v>4606</v>
      </c>
      <c r="G279" s="511">
        <v>15336.37</v>
      </c>
      <c r="H279" s="511">
        <v>18302</v>
      </c>
      <c r="I279" s="1493">
        <f>Tabela4[[#This Row],[População estimada - pessoas '[2021']]]/$H$1</f>
        <v>3.9233313065717922E-4</v>
      </c>
      <c r="J279" s="1494">
        <v>809.57600000000002</v>
      </c>
      <c r="K279" s="487">
        <v>21.48</v>
      </c>
      <c r="L279" s="491">
        <f t="shared" si="8"/>
        <v>4.9826960666494093</v>
      </c>
      <c r="M279" s="1264">
        <f t="shared" si="9"/>
        <v>1.3282520249555982</v>
      </c>
      <c r="N279" s="1292">
        <f>Tabela4[[#This Row],[Qtde PDV Instantânea]]+Tabela4[[#This Row],[Qtde PdV Keno e Esportiva]]</f>
        <v>6.3109480916050078</v>
      </c>
    </row>
    <row r="280" spans="1:14">
      <c r="A280" s="1489">
        <v>3512308</v>
      </c>
      <c r="B280" s="151" t="s">
        <v>2564</v>
      </c>
      <c r="C280" s="510" t="s">
        <v>2496</v>
      </c>
      <c r="D280" s="510" t="s">
        <v>2512</v>
      </c>
      <c r="E280" s="1488" t="s">
        <v>4136</v>
      </c>
      <c r="F280" s="1488" t="s">
        <v>4137</v>
      </c>
      <c r="G280" s="511">
        <v>19830.73</v>
      </c>
      <c r="H280" s="511">
        <v>18138</v>
      </c>
      <c r="I280" s="1493">
        <f>Tabela4[[#This Row],[População estimada - pessoas '[2021']]]/$H$1</f>
        <v>3.8881752397879559E-4</v>
      </c>
      <c r="J280" s="1494">
        <v>466.12</v>
      </c>
      <c r="K280" s="487">
        <v>34.950000000000003</v>
      </c>
      <c r="L280" s="491">
        <f t="shared" si="8"/>
        <v>4.9380472766302583</v>
      </c>
      <c r="M280" s="1264">
        <f t="shared" si="9"/>
        <v>1.3163498649680168</v>
      </c>
      <c r="N280" s="1292">
        <f>Tabela4[[#This Row],[Qtde PDV Instantânea]]+Tabela4[[#This Row],[Qtde PdV Keno e Esportiva]]</f>
        <v>6.2543971415982753</v>
      </c>
    </row>
    <row r="281" spans="1:14">
      <c r="A281" s="1489">
        <v>3514908</v>
      </c>
      <c r="B281" s="151" t="s">
        <v>2591</v>
      </c>
      <c r="C281" s="510" t="s">
        <v>2535</v>
      </c>
      <c r="D281" s="510" t="s">
        <v>2535</v>
      </c>
      <c r="E281" s="1488" t="s">
        <v>4190</v>
      </c>
      <c r="F281" s="1488" t="s">
        <v>4191</v>
      </c>
      <c r="G281" s="511">
        <v>40144.54</v>
      </c>
      <c r="H281" s="511">
        <v>18095</v>
      </c>
      <c r="I281" s="1493">
        <f>Tabela4[[#This Row],[População estimada - pessoas '[2021']]]/$H$1</f>
        <v>3.8789574905702428E-4</v>
      </c>
      <c r="J281" s="1494">
        <v>202.36</v>
      </c>
      <c r="K281" s="487">
        <v>77.83</v>
      </c>
      <c r="L281" s="491">
        <f t="shared" si="8"/>
        <v>4.9263405816862127</v>
      </c>
      <c r="M281" s="1264">
        <f t="shared" si="9"/>
        <v>1.3132291766785897</v>
      </c>
      <c r="N281" s="1292">
        <f>Tabela4[[#This Row],[Qtde PDV Instantânea]]+Tabela4[[#This Row],[Qtde PdV Keno e Esportiva]]</f>
        <v>6.2395697583648024</v>
      </c>
    </row>
    <row r="282" spans="1:14">
      <c r="A282" s="1489">
        <v>3504602</v>
      </c>
      <c r="B282" s="151" t="s">
        <v>2481</v>
      </c>
      <c r="C282" s="510" t="s">
        <v>2974</v>
      </c>
      <c r="D282" s="510" t="s">
        <v>2974</v>
      </c>
      <c r="E282" s="1488" t="s">
        <v>3966</v>
      </c>
      <c r="F282" s="1488" t="s">
        <v>3967</v>
      </c>
      <c r="G282" s="511">
        <v>20504.810000000001</v>
      </c>
      <c r="H282" s="511">
        <v>18013</v>
      </c>
      <c r="I282" s="1493">
        <f>Tabela4[[#This Row],[População estimada - pessoas '[2021']]]/$H$1</f>
        <v>3.8613794571783243E-4</v>
      </c>
      <c r="J282" s="1494">
        <v>110.372</v>
      </c>
      <c r="K282" s="487">
        <v>132.32</v>
      </c>
      <c r="L282" s="491">
        <f t="shared" si="8"/>
        <v>4.9040161866766363</v>
      </c>
      <c r="M282" s="1264">
        <f t="shared" si="9"/>
        <v>1.307278096684799</v>
      </c>
      <c r="N282" s="1292">
        <f>Tabela4[[#This Row],[Qtde PDV Instantânea]]+Tabela4[[#This Row],[Qtde PdV Keno e Esportiva]]</f>
        <v>6.2112942833614353</v>
      </c>
    </row>
    <row r="283" spans="1:14">
      <c r="A283" s="1489">
        <v>3508801</v>
      </c>
      <c r="B283" s="151" t="s">
        <v>2526</v>
      </c>
      <c r="C283" s="510" t="s">
        <v>2496</v>
      </c>
      <c r="D283" s="510" t="s">
        <v>2730</v>
      </c>
      <c r="E283" s="1488" t="s">
        <v>4060</v>
      </c>
      <c r="F283" s="1488" t="s">
        <v>4061</v>
      </c>
      <c r="G283" s="511">
        <v>28550.67</v>
      </c>
      <c r="H283" s="511">
        <v>17917</v>
      </c>
      <c r="I283" s="1493">
        <f>Tabela4[[#This Row],[População estimada - pessoas '[2021']]]/$H$1</f>
        <v>3.8408002961341276E-4</v>
      </c>
      <c r="J283" s="1494">
        <v>920.28</v>
      </c>
      <c r="K283" s="487">
        <v>18.05</v>
      </c>
      <c r="L283" s="491">
        <f t="shared" si="8"/>
        <v>4.877880309592256</v>
      </c>
      <c r="M283" s="1264">
        <f t="shared" si="9"/>
        <v>1.3003109786432878</v>
      </c>
      <c r="N283" s="1292">
        <f>Tabela4[[#This Row],[Qtde PDV Instantânea]]+Tabela4[[#This Row],[Qtde PdV Keno e Esportiva]]</f>
        <v>6.1781912882355439</v>
      </c>
    </row>
    <row r="284" spans="1:14">
      <c r="A284" s="1489">
        <v>3524600</v>
      </c>
      <c r="B284" s="151" t="s">
        <v>2704</v>
      </c>
      <c r="C284" s="510" t="s">
        <v>3225</v>
      </c>
      <c r="D284" s="1488" t="s">
        <v>2898</v>
      </c>
      <c r="E284" s="1488" t="s">
        <v>4607</v>
      </c>
      <c r="F284" s="1488" t="s">
        <v>4608</v>
      </c>
      <c r="G284" s="511">
        <v>29728.97</v>
      </c>
      <c r="H284" s="511">
        <v>17911</v>
      </c>
      <c r="I284" s="1493">
        <f>Tabela4[[#This Row],[População estimada - pessoas '[2021']]]/$H$1</f>
        <v>3.8395140985688649E-4</v>
      </c>
      <c r="J284" s="1494">
        <v>704.18899999999996</v>
      </c>
      <c r="K284" s="487">
        <v>24.44</v>
      </c>
      <c r="L284" s="491">
        <f t="shared" si="8"/>
        <v>4.8762468172744811</v>
      </c>
      <c r="M284" s="1264">
        <f t="shared" si="9"/>
        <v>1.2998755337656933</v>
      </c>
      <c r="N284" s="1292">
        <f>Tabela4[[#This Row],[Qtde PDV Instantânea]]+Tabela4[[#This Row],[Qtde PdV Keno e Esportiva]]</f>
        <v>6.1761223510401742</v>
      </c>
    </row>
    <row r="285" spans="1:14">
      <c r="A285" s="1489">
        <v>3551900</v>
      </c>
      <c r="B285" s="151" t="s">
        <v>2991</v>
      </c>
      <c r="C285" s="510" t="s">
        <v>2974</v>
      </c>
      <c r="D285" s="1488" t="s">
        <v>2553</v>
      </c>
      <c r="E285" s="1488" t="s">
        <v>4609</v>
      </c>
      <c r="F285" s="1488" t="s">
        <v>4610</v>
      </c>
      <c r="G285" s="511">
        <v>13372.83</v>
      </c>
      <c r="H285" s="511">
        <v>17820</v>
      </c>
      <c r="I285" s="1493">
        <f>Tabela4[[#This Row],[População estimada - pessoas '[2021']]]/$H$1</f>
        <v>3.8200067688290532E-4</v>
      </c>
      <c r="J285" s="1494">
        <v>140.46</v>
      </c>
      <c r="K285" s="487">
        <v>110.38</v>
      </c>
      <c r="L285" s="491">
        <f t="shared" si="8"/>
        <v>4.8514721837882453</v>
      </c>
      <c r="M285" s="1264">
        <f t="shared" si="9"/>
        <v>1.2932712864555107</v>
      </c>
      <c r="N285" s="1292">
        <f>Tabela4[[#This Row],[Qtde PDV Instantânea]]+Tabela4[[#This Row],[Qtde PdV Keno e Esportiva]]</f>
        <v>6.144743470243756</v>
      </c>
    </row>
    <row r="286" spans="1:14">
      <c r="A286" s="1489">
        <v>3523305</v>
      </c>
      <c r="B286" s="151" t="s">
        <v>2692</v>
      </c>
      <c r="C286" s="510" t="s">
        <v>3225</v>
      </c>
      <c r="D286" s="1488" t="s">
        <v>2680</v>
      </c>
      <c r="E286" s="1488" t="s">
        <v>4611</v>
      </c>
      <c r="F286" s="1488" t="s">
        <v>4612</v>
      </c>
      <c r="G286" s="511">
        <v>15990.63</v>
      </c>
      <c r="H286" s="511">
        <v>17754</v>
      </c>
      <c r="I286" s="1493">
        <f>Tabela4[[#This Row],[População estimada - pessoas '[2021']]]/$H$1</f>
        <v>3.805858595611168E-4</v>
      </c>
      <c r="J286" s="1494">
        <v>273.66699999999997</v>
      </c>
      <c r="K286" s="487">
        <v>56.53</v>
      </c>
      <c r="L286" s="491">
        <f t="shared" si="8"/>
        <v>4.8335037682927329</v>
      </c>
      <c r="M286" s="1264">
        <f t="shared" si="9"/>
        <v>1.2884813928019718</v>
      </c>
      <c r="N286" s="1292">
        <f>Tabela4[[#This Row],[Qtde PDV Instantânea]]+Tabela4[[#This Row],[Qtde PdV Keno e Esportiva]]</f>
        <v>6.1219851610947043</v>
      </c>
    </row>
    <row r="287" spans="1:14">
      <c r="A287" s="1489">
        <v>3540804</v>
      </c>
      <c r="B287" s="151" t="s">
        <v>2878</v>
      </c>
      <c r="C287" s="510" t="s">
        <v>2974</v>
      </c>
      <c r="D287" s="1488" t="s">
        <v>2974</v>
      </c>
      <c r="E287" s="1488" t="s">
        <v>4613</v>
      </c>
      <c r="F287" s="1488" t="s">
        <v>4614</v>
      </c>
      <c r="G287" s="511">
        <v>29949.39</v>
      </c>
      <c r="H287" s="511">
        <v>17668</v>
      </c>
      <c r="I287" s="1493">
        <f>Tabela4[[#This Row],[População estimada - pessoas '[2021']]]/$H$1</f>
        <v>3.7874230971757418E-4</v>
      </c>
      <c r="J287" s="1494">
        <v>342.49200000000002</v>
      </c>
      <c r="K287" s="487">
        <v>45.12</v>
      </c>
      <c r="L287" s="491">
        <f t="shared" si="8"/>
        <v>4.8100903784046425</v>
      </c>
      <c r="M287" s="1264">
        <f t="shared" si="9"/>
        <v>1.2822400162231182</v>
      </c>
      <c r="N287" s="1292">
        <f>Tabela4[[#This Row],[Qtde PDV Instantânea]]+Tabela4[[#This Row],[Qtde PdV Keno e Esportiva]]</f>
        <v>6.0923303946277603</v>
      </c>
    </row>
    <row r="288" spans="1:14">
      <c r="A288" s="1489">
        <v>3511706</v>
      </c>
      <c r="B288" s="151" t="s">
        <v>2558</v>
      </c>
      <c r="C288" s="510" t="s">
        <v>2856</v>
      </c>
      <c r="D288" s="510" t="s">
        <v>2856</v>
      </c>
      <c r="E288" s="1488" t="s">
        <v>4126</v>
      </c>
      <c r="F288" s="1488" t="s">
        <v>4127</v>
      </c>
      <c r="G288" s="511">
        <v>20806.95</v>
      </c>
      <c r="H288" s="511">
        <v>17539</v>
      </c>
      <c r="I288" s="1493">
        <f>Tabela4[[#This Row],[População estimada - pessoas '[2021']]]/$H$1</f>
        <v>3.7597698495226019E-4</v>
      </c>
      <c r="J288" s="1494">
        <v>175.846</v>
      </c>
      <c r="K288" s="487">
        <v>85.79</v>
      </c>
      <c r="L288" s="491">
        <f t="shared" si="8"/>
        <v>4.7749702935725047</v>
      </c>
      <c r="M288" s="1264">
        <f t="shared" si="9"/>
        <v>1.2728779513548376</v>
      </c>
      <c r="N288" s="1292">
        <f>Tabela4[[#This Row],[Qtde PDV Instantânea]]+Tabela4[[#This Row],[Qtde PdV Keno e Esportiva]]</f>
        <v>6.0478482449273425</v>
      </c>
    </row>
    <row r="289" spans="1:14">
      <c r="A289" s="1489">
        <v>3508108</v>
      </c>
      <c r="B289" s="151" t="s">
        <v>2519</v>
      </c>
      <c r="C289" s="510" t="s">
        <v>2460</v>
      </c>
      <c r="D289" s="510" t="s">
        <v>2502</v>
      </c>
      <c r="E289" s="1488" t="s">
        <v>4046</v>
      </c>
      <c r="F289" s="1488" t="s">
        <v>4047</v>
      </c>
      <c r="G289" s="511">
        <v>37385.31</v>
      </c>
      <c r="H289" s="511">
        <v>17414</v>
      </c>
      <c r="I289" s="1493">
        <f>Tabela4[[#This Row],[População estimada - pessoas '[2021']]]/$H$1</f>
        <v>3.7329740669129704E-4</v>
      </c>
      <c r="J289" s="1494">
        <v>326.92099999999999</v>
      </c>
      <c r="K289" s="487">
        <v>47.19</v>
      </c>
      <c r="L289" s="491">
        <f t="shared" si="8"/>
        <v>4.7409392036188835</v>
      </c>
      <c r="M289" s="1264">
        <f t="shared" si="9"/>
        <v>1.2638061830716198</v>
      </c>
      <c r="N289" s="1292">
        <f>Tabela4[[#This Row],[Qtde PDV Instantânea]]+Tabela4[[#This Row],[Qtde PdV Keno e Esportiva]]</f>
        <v>6.0047453866905034</v>
      </c>
    </row>
    <row r="290" spans="1:14">
      <c r="A290" s="1489">
        <v>3521705</v>
      </c>
      <c r="B290" s="151" t="s">
        <v>2676</v>
      </c>
      <c r="C290" s="510" t="s">
        <v>2683</v>
      </c>
      <c r="D290" s="1488" t="s">
        <v>2427</v>
      </c>
      <c r="E290" s="1488" t="s">
        <v>4615</v>
      </c>
      <c r="F290" s="1488" t="s">
        <v>4616</v>
      </c>
      <c r="G290" s="511">
        <v>29569.7</v>
      </c>
      <c r="H290" s="511">
        <v>17405</v>
      </c>
      <c r="I290" s="1493">
        <f>Tabela4[[#This Row],[População estimada - pessoas '[2021']]]/$H$1</f>
        <v>3.7310447705650771E-4</v>
      </c>
      <c r="J290" s="1494">
        <v>1100.2470000000001</v>
      </c>
      <c r="K290" s="487">
        <v>16.079999999999998</v>
      </c>
      <c r="L290" s="491">
        <f t="shared" si="8"/>
        <v>4.7384889651422224</v>
      </c>
      <c r="M290" s="1264">
        <f t="shared" si="9"/>
        <v>1.2631530157552282</v>
      </c>
      <c r="N290" s="1292">
        <f>Tabela4[[#This Row],[Qtde PDV Instantânea]]+Tabela4[[#This Row],[Qtde PdV Keno e Esportiva]]</f>
        <v>6.0016419808974506</v>
      </c>
    </row>
    <row r="291" spans="1:14">
      <c r="A291" s="1489">
        <v>3538105</v>
      </c>
      <c r="B291" s="151" t="s">
        <v>2851</v>
      </c>
      <c r="C291" s="510" t="s">
        <v>2974</v>
      </c>
      <c r="D291" s="1488" t="s">
        <v>2553</v>
      </c>
      <c r="E291" s="1488" t="s">
        <v>4617</v>
      </c>
      <c r="F291" s="1488" t="s">
        <v>4618</v>
      </c>
      <c r="G291" s="511">
        <v>22081.72</v>
      </c>
      <c r="H291" s="511">
        <v>17378</v>
      </c>
      <c r="I291" s="1493">
        <f>Tabela4[[#This Row],[População estimada - pessoas '[2021']]]/$H$1</f>
        <v>3.7252568815213967E-4</v>
      </c>
      <c r="J291" s="1494">
        <v>184.82499999999999</v>
      </c>
      <c r="K291" s="487">
        <v>81.37</v>
      </c>
      <c r="L291" s="491">
        <f t="shared" si="8"/>
        <v>4.7311382497122407</v>
      </c>
      <c r="M291" s="1264">
        <f t="shared" si="9"/>
        <v>1.2611935138060533</v>
      </c>
      <c r="N291" s="1292">
        <f>Tabela4[[#This Row],[Qtde PDV Instantânea]]+Tabela4[[#This Row],[Qtde PdV Keno e Esportiva]]</f>
        <v>5.992331763518294</v>
      </c>
    </row>
    <row r="292" spans="1:14">
      <c r="A292" s="1489">
        <v>3545001</v>
      </c>
      <c r="B292" s="151" t="s">
        <v>2924</v>
      </c>
      <c r="C292" s="510" t="s">
        <v>3195</v>
      </c>
      <c r="D292" s="1488" t="s">
        <v>2768</v>
      </c>
      <c r="E292" s="1488" t="s">
        <v>4619</v>
      </c>
      <c r="F292" s="1488" t="s">
        <v>4620</v>
      </c>
      <c r="G292" s="511">
        <v>11899.42</v>
      </c>
      <c r="H292" s="511">
        <v>17363</v>
      </c>
      <c r="I292" s="1493">
        <f>Tabela4[[#This Row],[População estimada - pessoas '[2021']]]/$H$1</f>
        <v>3.7220413876082412E-4</v>
      </c>
      <c r="J292" s="1494">
        <v>424.99700000000001</v>
      </c>
      <c r="K292" s="487">
        <v>36.79</v>
      </c>
      <c r="L292" s="491">
        <f t="shared" si="8"/>
        <v>4.7270545189178064</v>
      </c>
      <c r="M292" s="1264">
        <f t="shared" si="9"/>
        <v>1.2601049016120671</v>
      </c>
      <c r="N292" s="1292">
        <f>Tabela4[[#This Row],[Qtde PDV Instantânea]]+Tabela4[[#This Row],[Qtde PdV Keno e Esportiva]]</f>
        <v>5.9871594205298733</v>
      </c>
    </row>
    <row r="293" spans="1:14">
      <c r="A293" s="1489">
        <v>3528007</v>
      </c>
      <c r="B293" s="151" t="s">
        <v>2740</v>
      </c>
      <c r="C293" s="510" t="s">
        <v>2496</v>
      </c>
      <c r="D293" s="1488" t="s">
        <v>2711</v>
      </c>
      <c r="E293" s="1488" t="s">
        <v>4621</v>
      </c>
      <c r="F293" s="1488" t="s">
        <v>4622</v>
      </c>
      <c r="G293" s="511">
        <v>36723.03</v>
      </c>
      <c r="H293" s="511">
        <v>17263</v>
      </c>
      <c r="I293" s="1493">
        <f>Tabela4[[#This Row],[População estimada - pessoas '[2021']]]/$H$1</f>
        <v>3.7006047615205357E-4</v>
      </c>
      <c r="J293" s="1494">
        <v>224.51400000000001</v>
      </c>
      <c r="K293" s="487">
        <v>72.19</v>
      </c>
      <c r="L293" s="491">
        <f t="shared" si="8"/>
        <v>4.6998296469549086</v>
      </c>
      <c r="M293" s="1264">
        <f t="shared" si="9"/>
        <v>1.2528474869854929</v>
      </c>
      <c r="N293" s="1292">
        <f>Tabela4[[#This Row],[Qtde PDV Instantânea]]+Tabela4[[#This Row],[Qtde PdV Keno e Esportiva]]</f>
        <v>5.9526771339404014</v>
      </c>
    </row>
    <row r="294" spans="1:14">
      <c r="A294" s="1489">
        <v>3517604</v>
      </c>
      <c r="B294" s="151" t="s">
        <v>2628</v>
      </c>
      <c r="C294" s="510" t="s">
        <v>2683</v>
      </c>
      <c r="D294" s="1488" t="s">
        <v>2544</v>
      </c>
      <c r="E294" s="1488" t="s">
        <v>4623</v>
      </c>
      <c r="F294" s="1488" t="s">
        <v>4624</v>
      </c>
      <c r="G294" s="511">
        <v>18874.32</v>
      </c>
      <c r="H294" s="511">
        <v>16896</v>
      </c>
      <c r="I294" s="1493">
        <f>Tabela4[[#This Row],[População estimada - pessoas '[2021']]]/$H$1</f>
        <v>3.6219323437786582E-4</v>
      </c>
      <c r="J294" s="1494">
        <v>408.29199999999997</v>
      </c>
      <c r="K294" s="487">
        <v>44.08</v>
      </c>
      <c r="L294" s="491">
        <f t="shared" si="8"/>
        <v>4.5999143668510776</v>
      </c>
      <c r="M294" s="1264">
        <f t="shared" si="9"/>
        <v>1.226212775305966</v>
      </c>
      <c r="N294" s="1292">
        <f>Tabela4[[#This Row],[Qtde PDV Instantânea]]+Tabela4[[#This Row],[Qtde PdV Keno e Esportiva]]</f>
        <v>5.8261271421570431</v>
      </c>
    </row>
    <row r="295" spans="1:14">
      <c r="A295" s="1489">
        <v>3537008</v>
      </c>
      <c r="B295" s="151" t="s">
        <v>2839</v>
      </c>
      <c r="C295" s="510" t="s">
        <v>2908</v>
      </c>
      <c r="D295" s="1488" t="s">
        <v>2613</v>
      </c>
      <c r="E295" s="1488" t="s">
        <v>4625</v>
      </c>
      <c r="F295" s="1488" t="s">
        <v>4626</v>
      </c>
      <c r="G295" s="511">
        <v>52418.86</v>
      </c>
      <c r="H295" s="511">
        <v>16876</v>
      </c>
      <c r="I295" s="1493">
        <f>Tabela4[[#This Row],[População estimada - pessoas '[2021']]]/$H$1</f>
        <v>3.6176450185611172E-4</v>
      </c>
      <c r="J295" s="1494">
        <v>712.60400000000004</v>
      </c>
      <c r="K295" s="487">
        <v>22.03</v>
      </c>
      <c r="L295" s="491">
        <f t="shared" si="8"/>
        <v>4.5944693924584978</v>
      </c>
      <c r="M295" s="1264">
        <f t="shared" si="9"/>
        <v>1.224761292380651</v>
      </c>
      <c r="N295" s="1292">
        <f>Tabela4[[#This Row],[Qtde PDV Instantânea]]+Tabela4[[#This Row],[Qtde PdV Keno e Esportiva]]</f>
        <v>5.8192306848391491</v>
      </c>
    </row>
    <row r="296" spans="1:14">
      <c r="A296" s="1489">
        <v>3521309</v>
      </c>
      <c r="B296" s="151" t="s">
        <v>2672</v>
      </c>
      <c r="C296" s="510" t="s">
        <v>2908</v>
      </c>
      <c r="D296" s="1488" t="s">
        <v>2970</v>
      </c>
      <c r="E296" s="1488" t="s">
        <v>4627</v>
      </c>
      <c r="F296" s="1488" t="s">
        <v>4628</v>
      </c>
      <c r="G296" s="511">
        <v>22139.119999999999</v>
      </c>
      <c r="H296" s="511">
        <v>16794</v>
      </c>
      <c r="I296" s="1493">
        <f>Tabela4[[#This Row],[População estimada - pessoas '[2021']]]/$H$1</f>
        <v>3.6000669851691988E-4</v>
      </c>
      <c r="J296" s="1494">
        <v>466.46100000000001</v>
      </c>
      <c r="K296" s="487">
        <v>30.37</v>
      </c>
      <c r="L296" s="491">
        <f t="shared" si="8"/>
        <v>4.5721449974489223</v>
      </c>
      <c r="M296" s="1264">
        <f t="shared" si="9"/>
        <v>1.2188102123868603</v>
      </c>
      <c r="N296" s="1292">
        <f>Tabela4[[#This Row],[Qtde PDV Instantânea]]+Tabela4[[#This Row],[Qtde PdV Keno e Esportiva]]</f>
        <v>5.7909552098357828</v>
      </c>
    </row>
    <row r="297" spans="1:14">
      <c r="A297" s="1489">
        <v>3552700</v>
      </c>
      <c r="B297" s="151" t="s">
        <v>2407</v>
      </c>
      <c r="C297" s="510" t="s">
        <v>2465</v>
      </c>
      <c r="D297" s="1488" t="s">
        <v>2465</v>
      </c>
      <c r="E297" s="1488" t="s">
        <v>4629</v>
      </c>
      <c r="F297" s="1488" t="s">
        <v>4630</v>
      </c>
      <c r="G297" s="511">
        <v>15488.05</v>
      </c>
      <c r="H297" s="511">
        <v>16787</v>
      </c>
      <c r="I297" s="1493">
        <f>Tabela4[[#This Row],[População estimada - pessoas '[2021']]]/$H$1</f>
        <v>3.5985664213430594E-4</v>
      </c>
      <c r="J297" s="1494">
        <v>368.60399999999998</v>
      </c>
      <c r="K297" s="487">
        <v>39.74</v>
      </c>
      <c r="L297" s="491">
        <f t="shared" si="8"/>
        <v>4.5702392564115195</v>
      </c>
      <c r="M297" s="1264">
        <f t="shared" si="9"/>
        <v>1.2183021933630001</v>
      </c>
      <c r="N297" s="1292">
        <f>Tabela4[[#This Row],[Qtde PDV Instantânea]]+Tabela4[[#This Row],[Qtde PdV Keno e Esportiva]]</f>
        <v>5.7885414497745193</v>
      </c>
    </row>
    <row r="298" spans="1:14">
      <c r="A298" s="1489">
        <v>3507407</v>
      </c>
      <c r="B298" s="151" t="s">
        <v>2416</v>
      </c>
      <c r="C298" s="510" t="s">
        <v>2465</v>
      </c>
      <c r="D298" s="510" t="s">
        <v>2465</v>
      </c>
      <c r="E298" s="1488" t="s">
        <v>4028</v>
      </c>
      <c r="F298" s="1488" t="s">
        <v>4029</v>
      </c>
      <c r="G298" s="511">
        <v>23374.91</v>
      </c>
      <c r="H298" s="511">
        <v>16278</v>
      </c>
      <c r="I298" s="1493">
        <f>Tabela4[[#This Row],[População estimada - pessoas '[2021']]]/$H$1</f>
        <v>3.4894539945566405E-4</v>
      </c>
      <c r="J298" s="1494">
        <v>552.25599999999997</v>
      </c>
      <c r="K298" s="487">
        <v>26.31</v>
      </c>
      <c r="L298" s="491">
        <f t="shared" si="8"/>
        <v>4.4316646581203738</v>
      </c>
      <c r="M298" s="1264">
        <f t="shared" si="9"/>
        <v>1.1813619529137378</v>
      </c>
      <c r="N298" s="1292">
        <f>Tabela4[[#This Row],[Qtde PDV Instantânea]]+Tabela4[[#This Row],[Qtde PdV Keno e Esportiva]]</f>
        <v>5.6130266110341118</v>
      </c>
    </row>
    <row r="299" spans="1:14">
      <c r="A299" s="1489">
        <v>3501004</v>
      </c>
      <c r="B299" s="151" t="s">
        <v>2443</v>
      </c>
      <c r="C299" s="510" t="s">
        <v>2908</v>
      </c>
      <c r="D299" s="510" t="s">
        <v>2495</v>
      </c>
      <c r="E299" s="1488" t="s">
        <v>3886</v>
      </c>
      <c r="F299" s="1488" t="s">
        <v>3887</v>
      </c>
      <c r="G299" s="511">
        <v>30792.080000000002</v>
      </c>
      <c r="H299" s="511">
        <v>16221</v>
      </c>
      <c r="I299" s="1493">
        <f>Tabela4[[#This Row],[População estimada - pessoas '[2021']]]/$H$1</f>
        <v>3.4772351176866486E-4</v>
      </c>
      <c r="J299" s="1494">
        <v>928.95600000000002</v>
      </c>
      <c r="K299" s="487">
        <v>16.8</v>
      </c>
      <c r="L299" s="491">
        <f t="shared" si="8"/>
        <v>4.4161464811015225</v>
      </c>
      <c r="M299" s="1264">
        <f t="shared" si="9"/>
        <v>1.1772252265765906</v>
      </c>
      <c r="N299" s="1292">
        <f>Tabela4[[#This Row],[Qtde PDV Instantânea]]+Tabela4[[#This Row],[Qtde PdV Keno e Esportiva]]</f>
        <v>5.5933717076781129</v>
      </c>
    </row>
    <row r="300" spans="1:14">
      <c r="A300" s="1489">
        <v>3549953</v>
      </c>
      <c r="B300" s="151" t="s">
        <v>2976</v>
      </c>
      <c r="C300" s="510" t="s">
        <v>3195</v>
      </c>
      <c r="D300" s="1488" t="s">
        <v>2682</v>
      </c>
      <c r="E300" s="1488" t="s">
        <v>4631</v>
      </c>
      <c r="F300" s="1488" t="s">
        <v>4632</v>
      </c>
      <c r="G300" s="511">
        <v>13319.9</v>
      </c>
      <c r="H300" s="511">
        <v>16127</v>
      </c>
      <c r="I300" s="1493">
        <f>Tabela4[[#This Row],[População estimada - pessoas '[2021']]]/$H$1</f>
        <v>3.4570846891642058E-4</v>
      </c>
      <c r="J300" s="1494">
        <v>186.45599999999999</v>
      </c>
      <c r="K300" s="487">
        <v>74.989999999999995</v>
      </c>
      <c r="L300" s="491">
        <f t="shared" si="8"/>
        <v>4.3905551014563997</v>
      </c>
      <c r="M300" s="1264">
        <f t="shared" si="9"/>
        <v>1.1704032568276108</v>
      </c>
      <c r="N300" s="1292">
        <f>Tabela4[[#This Row],[Qtde PDV Instantânea]]+Tabela4[[#This Row],[Qtde PdV Keno e Esportiva]]</f>
        <v>5.5609583582840107</v>
      </c>
    </row>
    <row r="301" spans="1:14">
      <c r="A301" s="1489">
        <v>3515400</v>
      </c>
      <c r="B301" s="151" t="s">
        <v>2604</v>
      </c>
      <c r="C301" s="510" t="s">
        <v>2475</v>
      </c>
      <c r="D301" s="510" t="s">
        <v>2814</v>
      </c>
      <c r="E301" s="1488" t="s">
        <v>4213</v>
      </c>
      <c r="F301" s="1488" t="s">
        <v>4214</v>
      </c>
      <c r="G301" s="511">
        <v>23162.82</v>
      </c>
      <c r="H301" s="511">
        <v>16102</v>
      </c>
      <c r="I301" s="1493">
        <f>Tabela4[[#This Row],[População estimada - pessoas '[2021']]]/$H$1</f>
        <v>3.4517255326422792E-4</v>
      </c>
      <c r="J301" s="1494">
        <v>429.17099999999999</v>
      </c>
      <c r="K301" s="487">
        <v>35.700000000000003</v>
      </c>
      <c r="L301" s="491">
        <f t="shared" si="8"/>
        <v>4.3837488834656746</v>
      </c>
      <c r="M301" s="1264">
        <f t="shared" si="9"/>
        <v>1.1685889031709671</v>
      </c>
      <c r="N301" s="1292">
        <f>Tabela4[[#This Row],[Qtde PDV Instantânea]]+Tabela4[[#This Row],[Qtde PdV Keno e Esportiva]]</f>
        <v>5.5523377866366417</v>
      </c>
    </row>
    <row r="302" spans="1:14">
      <c r="A302" s="1489">
        <v>3543006</v>
      </c>
      <c r="B302" s="151" t="s">
        <v>2902</v>
      </c>
      <c r="C302" s="510" t="s">
        <v>2683</v>
      </c>
      <c r="D302" s="1488" t="s">
        <v>2544</v>
      </c>
      <c r="E302" s="1488" t="s">
        <v>4633</v>
      </c>
      <c r="F302" s="1488" t="s">
        <v>4634</v>
      </c>
      <c r="G302" s="511">
        <v>17976.03</v>
      </c>
      <c r="H302" s="511">
        <v>15984</v>
      </c>
      <c r="I302" s="1493">
        <f>Tabela4[[#This Row],[População estimada - pessoas '[2021']]]/$H$1</f>
        <v>3.4264303138587871E-4</v>
      </c>
      <c r="J302" s="1494">
        <v>697.5</v>
      </c>
      <c r="K302" s="487">
        <v>26.19</v>
      </c>
      <c r="L302" s="491">
        <f t="shared" si="8"/>
        <v>4.3516235345494563</v>
      </c>
      <c r="M302" s="1264">
        <f t="shared" si="9"/>
        <v>1.1600251539116098</v>
      </c>
      <c r="N302" s="1292">
        <f>Tabela4[[#This Row],[Qtde PDV Instantânea]]+Tabela4[[#This Row],[Qtde PdV Keno e Esportiva]]</f>
        <v>5.511648688461066</v>
      </c>
    </row>
    <row r="303" spans="1:14">
      <c r="A303" s="1489">
        <v>3535408</v>
      </c>
      <c r="B303" s="151" t="s">
        <v>2821</v>
      </c>
      <c r="C303" s="510" t="s">
        <v>2885</v>
      </c>
      <c r="D303" s="1488" t="s">
        <v>2586</v>
      </c>
      <c r="E303" s="1488" t="s">
        <v>4635</v>
      </c>
      <c r="F303" s="1488" t="s">
        <v>4636</v>
      </c>
      <c r="G303" s="511">
        <v>16827.13</v>
      </c>
      <c r="H303" s="511">
        <v>15944</v>
      </c>
      <c r="I303" s="1493">
        <f>Tabela4[[#This Row],[População estimada - pessoas '[2021']]]/$H$1</f>
        <v>3.4178556634237051E-4</v>
      </c>
      <c r="J303" s="1494">
        <v>356.05</v>
      </c>
      <c r="K303" s="487">
        <v>40.93</v>
      </c>
      <c r="L303" s="491">
        <f t="shared" si="8"/>
        <v>4.3407335857642977</v>
      </c>
      <c r="M303" s="1264">
        <f t="shared" si="9"/>
        <v>1.1571221880609801</v>
      </c>
      <c r="N303" s="1292">
        <f>Tabela4[[#This Row],[Qtde PDV Instantânea]]+Tabela4[[#This Row],[Qtde PdV Keno e Esportiva]]</f>
        <v>5.497855773825278</v>
      </c>
    </row>
    <row r="304" spans="1:14">
      <c r="A304" s="1489">
        <v>3544251</v>
      </c>
      <c r="B304" s="151" t="s">
        <v>2916</v>
      </c>
      <c r="C304" s="510" t="s">
        <v>2885</v>
      </c>
      <c r="D304" s="1488" t="s">
        <v>2885</v>
      </c>
      <c r="E304" s="1488" t="s">
        <v>4637</v>
      </c>
      <c r="F304" s="1488" t="s">
        <v>4638</v>
      </c>
      <c r="G304" s="511">
        <v>70267.570000000007</v>
      </c>
      <c r="H304" s="511">
        <v>15929</v>
      </c>
      <c r="I304" s="1493">
        <f>Tabela4[[#This Row],[População estimada - pessoas '[2021']]]/$H$1</f>
        <v>3.4146401695105496E-4</v>
      </c>
      <c r="J304" s="1494">
        <v>744.01099999999997</v>
      </c>
      <c r="K304" s="487">
        <v>26.51</v>
      </c>
      <c r="L304" s="491">
        <f t="shared" si="8"/>
        <v>4.3366498549698633</v>
      </c>
      <c r="M304" s="1264">
        <f t="shared" si="9"/>
        <v>1.156033575866994</v>
      </c>
      <c r="N304" s="1292">
        <f>Tabela4[[#This Row],[Qtde PDV Instantânea]]+Tabela4[[#This Row],[Qtde PdV Keno e Esportiva]]</f>
        <v>5.4926834308368573</v>
      </c>
    </row>
    <row r="305" spans="1:14">
      <c r="A305" s="1489">
        <v>3555109</v>
      </c>
      <c r="B305" s="151" t="s">
        <v>3027</v>
      </c>
      <c r="C305" s="510" t="s">
        <v>2885</v>
      </c>
      <c r="D305" s="1488" t="s">
        <v>2586</v>
      </c>
      <c r="E305" s="1488" t="s">
        <v>4639</v>
      </c>
      <c r="F305" s="1488" t="s">
        <v>4640</v>
      </c>
      <c r="G305" s="511">
        <v>17786.009999999998</v>
      </c>
      <c r="H305" s="511">
        <v>15670</v>
      </c>
      <c r="I305" s="1493">
        <f>Tabela4[[#This Row],[População estimada - pessoas '[2021']]]/$H$1</f>
        <v>3.3591193079433933E-4</v>
      </c>
      <c r="J305" s="1494">
        <v>244.77</v>
      </c>
      <c r="K305" s="487">
        <v>58.16</v>
      </c>
      <c r="L305" s="491">
        <f t="shared" si="8"/>
        <v>4.2661374365859599</v>
      </c>
      <c r="M305" s="1264">
        <f t="shared" si="9"/>
        <v>1.137236871984167</v>
      </c>
      <c r="N305" s="1292">
        <f>Tabela4[[#This Row],[Qtde PDV Instantânea]]+Tabela4[[#This Row],[Qtde PdV Keno e Esportiva]]</f>
        <v>5.4033743085701271</v>
      </c>
    </row>
    <row r="306" spans="1:14">
      <c r="A306" s="1489">
        <v>3545605</v>
      </c>
      <c r="B306" s="151" t="s">
        <v>2931</v>
      </c>
      <c r="C306" s="510" t="s">
        <v>2974</v>
      </c>
      <c r="D306" s="1488" t="s">
        <v>2553</v>
      </c>
      <c r="E306" s="1488" t="s">
        <v>4641</v>
      </c>
      <c r="F306" s="1488" t="s">
        <v>4642</v>
      </c>
      <c r="G306" s="511">
        <v>19941.080000000002</v>
      </c>
      <c r="H306" s="511">
        <v>15639</v>
      </c>
      <c r="I306" s="1493">
        <f>Tabela4[[#This Row],[População estimada - pessoas '[2021']]]/$H$1</f>
        <v>3.3524739538562045E-4</v>
      </c>
      <c r="J306" s="1494">
        <v>330.26900000000001</v>
      </c>
      <c r="K306" s="487">
        <v>43.32</v>
      </c>
      <c r="L306" s="491">
        <f t="shared" si="8"/>
        <v>4.2576977262774616</v>
      </c>
      <c r="M306" s="1264">
        <f t="shared" si="9"/>
        <v>1.134987073449929</v>
      </c>
      <c r="N306" s="1292">
        <f>Tabela4[[#This Row],[Qtde PDV Instantânea]]+Tabela4[[#This Row],[Qtde PdV Keno e Esportiva]]</f>
        <v>5.392684799727391</v>
      </c>
    </row>
    <row r="307" spans="1:14">
      <c r="A307" s="1489">
        <v>3527603</v>
      </c>
      <c r="B307" s="151" t="s">
        <v>2736</v>
      </c>
      <c r="C307" s="510" t="s">
        <v>2908</v>
      </c>
      <c r="D307" s="1488" t="s">
        <v>2908</v>
      </c>
      <c r="E307" s="1488" t="s">
        <v>4643</v>
      </c>
      <c r="F307" s="1488" t="s">
        <v>4644</v>
      </c>
      <c r="G307" s="511">
        <v>103433.56</v>
      </c>
      <c r="H307" s="511">
        <v>15628</v>
      </c>
      <c r="I307" s="1493">
        <f>Tabela4[[#This Row],[População estimada - pessoas '[2021']]]/$H$1</f>
        <v>3.3501159249865568E-4</v>
      </c>
      <c r="J307" s="1494">
        <v>598.25699999999995</v>
      </c>
      <c r="K307" s="487">
        <v>18.850000000000001</v>
      </c>
      <c r="L307" s="491">
        <f t="shared" si="8"/>
        <v>4.254702990361543</v>
      </c>
      <c r="M307" s="1264">
        <f t="shared" si="9"/>
        <v>1.1341887578410057</v>
      </c>
      <c r="N307" s="1292">
        <f>Tabela4[[#This Row],[Qtde PDV Instantânea]]+Tabela4[[#This Row],[Qtde PdV Keno e Esportiva]]</f>
        <v>5.3888917482025489</v>
      </c>
    </row>
    <row r="308" spans="1:14">
      <c r="A308" s="1489">
        <v>3519055</v>
      </c>
      <c r="B308" s="151" t="s">
        <v>2644</v>
      </c>
      <c r="C308" s="510" t="s">
        <v>2535</v>
      </c>
      <c r="D308" s="1488" t="s">
        <v>2535</v>
      </c>
      <c r="E308" s="1488" t="s">
        <v>4645</v>
      </c>
      <c r="F308" s="1488" t="s">
        <v>4646</v>
      </c>
      <c r="G308" s="511">
        <v>66537.66</v>
      </c>
      <c r="H308" s="511">
        <v>15605</v>
      </c>
      <c r="I308" s="1493">
        <f>Tabela4[[#This Row],[População estimada - pessoas '[2021']]]/$H$1</f>
        <v>3.3451855009863847E-4</v>
      </c>
      <c r="J308" s="1494">
        <v>65.576999999999998</v>
      </c>
      <c r="K308" s="487">
        <v>172.3</v>
      </c>
      <c r="L308" s="491">
        <f t="shared" si="8"/>
        <v>4.2484412698100762</v>
      </c>
      <c r="M308" s="1264">
        <f t="shared" si="9"/>
        <v>1.1325195524768938</v>
      </c>
      <c r="N308" s="1292">
        <f>Tabela4[[#This Row],[Qtde PDV Instantânea]]+Tabela4[[#This Row],[Qtde PdV Keno e Esportiva]]</f>
        <v>5.38096082228697</v>
      </c>
    </row>
    <row r="309" spans="1:14">
      <c r="A309" s="1489">
        <v>3514809</v>
      </c>
      <c r="B309" s="151" t="s">
        <v>2590</v>
      </c>
      <c r="C309" s="510" t="s">
        <v>3225</v>
      </c>
      <c r="D309" s="510" t="s">
        <v>2898</v>
      </c>
      <c r="E309" s="1488" t="s">
        <v>4188</v>
      </c>
      <c r="F309" s="1488" t="s">
        <v>4189</v>
      </c>
      <c r="G309" s="511">
        <v>20795.32</v>
      </c>
      <c r="H309" s="511">
        <v>15592</v>
      </c>
      <c r="I309" s="1493">
        <f>Tabela4[[#This Row],[População estimada - pessoas '[2021']]]/$H$1</f>
        <v>3.3423987395949831E-4</v>
      </c>
      <c r="J309" s="1494">
        <v>1654.2560000000001</v>
      </c>
      <c r="K309" s="487">
        <v>8.85</v>
      </c>
      <c r="L309" s="491">
        <f t="shared" si="8"/>
        <v>4.2449020364549002</v>
      </c>
      <c r="M309" s="1264">
        <f t="shared" si="9"/>
        <v>1.1315760885754391</v>
      </c>
      <c r="N309" s="1292">
        <f>Tabela4[[#This Row],[Qtde PDV Instantânea]]+Tabela4[[#This Row],[Qtde PdV Keno e Esportiva]]</f>
        <v>5.3764781250303395</v>
      </c>
    </row>
    <row r="310" spans="1:14">
      <c r="A310" s="1489">
        <v>3538204</v>
      </c>
      <c r="B310" s="151" t="s">
        <v>2852</v>
      </c>
      <c r="C310" s="510" t="s">
        <v>2535</v>
      </c>
      <c r="D310" s="1488" t="s">
        <v>2414</v>
      </c>
      <c r="E310" s="1488" t="s">
        <v>4647</v>
      </c>
      <c r="F310" s="1488" t="s">
        <v>4648</v>
      </c>
      <c r="G310" s="511">
        <v>17475.490000000002</v>
      </c>
      <c r="H310" s="511">
        <v>15564</v>
      </c>
      <c r="I310" s="1493">
        <f>Tabela4[[#This Row],[População estimada - pessoas '[2021']]]/$H$1</f>
        <v>3.3363964842904261E-4</v>
      </c>
      <c r="J310" s="1494">
        <v>154.529</v>
      </c>
      <c r="K310" s="487">
        <v>84.81</v>
      </c>
      <c r="L310" s="491">
        <f t="shared" si="8"/>
        <v>4.2372790723052898</v>
      </c>
      <c r="M310" s="1264">
        <f t="shared" si="9"/>
        <v>1.1295440124799985</v>
      </c>
      <c r="N310" s="1292">
        <f>Tabela4[[#This Row],[Qtde PDV Instantânea]]+Tabela4[[#This Row],[Qtde PdV Keno e Esportiva]]</f>
        <v>5.3668230847852882</v>
      </c>
    </row>
    <row r="311" spans="1:14">
      <c r="A311" s="1489">
        <v>3550902</v>
      </c>
      <c r="B311" s="151" t="s">
        <v>2983</v>
      </c>
      <c r="C311" s="510" t="s">
        <v>2908</v>
      </c>
      <c r="D311" s="1488" t="s">
        <v>2908</v>
      </c>
      <c r="E311" s="1488" t="s">
        <v>4649</v>
      </c>
      <c r="F311" s="1488" t="s">
        <v>4650</v>
      </c>
      <c r="G311" s="511">
        <v>29049.13</v>
      </c>
      <c r="H311" s="511">
        <v>15446</v>
      </c>
      <c r="I311" s="1493">
        <f>Tabela4[[#This Row],[População estimada - pessoas '[2021']]]/$H$1</f>
        <v>3.3111012655069339E-4</v>
      </c>
      <c r="J311" s="1494">
        <v>617.25199999999995</v>
      </c>
      <c r="K311" s="487">
        <v>23.24</v>
      </c>
      <c r="L311" s="491">
        <f t="shared" si="8"/>
        <v>4.2051537233890706</v>
      </c>
      <c r="M311" s="1264">
        <f t="shared" si="9"/>
        <v>1.1209802632206409</v>
      </c>
      <c r="N311" s="1292">
        <f>Tabela4[[#This Row],[Qtde PDV Instantânea]]+Tabela4[[#This Row],[Qtde PdV Keno e Esportiva]]</f>
        <v>5.3261339866097117</v>
      </c>
    </row>
    <row r="312" spans="1:14">
      <c r="A312" s="1489">
        <v>3553955</v>
      </c>
      <c r="B312" s="151" t="s">
        <v>3013</v>
      </c>
      <c r="C312" s="510" t="s">
        <v>2475</v>
      </c>
      <c r="D312" s="1488" t="s">
        <v>2475</v>
      </c>
      <c r="E312" s="1488" t="s">
        <v>4651</v>
      </c>
      <c r="F312" s="1488" t="s">
        <v>4652</v>
      </c>
      <c r="G312" s="511">
        <v>52291.48</v>
      </c>
      <c r="H312" s="511">
        <v>15361</v>
      </c>
      <c r="I312" s="1493">
        <f>Tabela4[[#This Row],[População estimada - pessoas '[2021']]]/$H$1</f>
        <v>3.2928801333323844E-4</v>
      </c>
      <c r="J312" s="1494">
        <v>302.91300000000001</v>
      </c>
      <c r="K312" s="487">
        <v>42.5</v>
      </c>
      <c r="L312" s="491">
        <f t="shared" si="8"/>
        <v>4.182012582220608</v>
      </c>
      <c r="M312" s="1264">
        <f t="shared" si="9"/>
        <v>1.1148114607880528</v>
      </c>
      <c r="N312" s="1292">
        <f>Tabela4[[#This Row],[Qtde PDV Instantânea]]+Tabela4[[#This Row],[Qtde PdV Keno e Esportiva]]</f>
        <v>5.2968240430086606</v>
      </c>
    </row>
    <row r="313" spans="1:14">
      <c r="A313" s="1489">
        <v>3521903</v>
      </c>
      <c r="B313" s="151" t="s">
        <v>2678</v>
      </c>
      <c r="C313" s="510" t="s">
        <v>2974</v>
      </c>
      <c r="D313" s="1488" t="s">
        <v>2424</v>
      </c>
      <c r="E313" s="1488" t="s">
        <v>4653</v>
      </c>
      <c r="F313" s="1488" t="s">
        <v>4654</v>
      </c>
      <c r="G313" s="511">
        <v>105038.02</v>
      </c>
      <c r="H313" s="511">
        <v>15331</v>
      </c>
      <c r="I313" s="1493">
        <f>Tabela4[[#This Row],[População estimada - pessoas '[2021']]]/$H$1</f>
        <v>3.2864491455060729E-4</v>
      </c>
      <c r="J313" s="1494">
        <v>502.06599999999997</v>
      </c>
      <c r="K313" s="487">
        <v>28.99</v>
      </c>
      <c r="L313" s="491">
        <f t="shared" si="8"/>
        <v>4.1738451206317393</v>
      </c>
      <c r="M313" s="1264">
        <f t="shared" si="9"/>
        <v>1.1126342364000807</v>
      </c>
      <c r="N313" s="1292">
        <f>Tabela4[[#This Row],[Qtde PDV Instantânea]]+Tabela4[[#This Row],[Qtde PdV Keno e Esportiva]]</f>
        <v>5.28647935703182</v>
      </c>
    </row>
    <row r="314" spans="1:14">
      <c r="A314" s="1489">
        <v>3504206</v>
      </c>
      <c r="B314" s="151" t="s">
        <v>2477</v>
      </c>
      <c r="C314" s="510" t="s">
        <v>2974</v>
      </c>
      <c r="D314" s="510" t="s">
        <v>2477</v>
      </c>
      <c r="E314" s="1488" t="s">
        <v>3958</v>
      </c>
      <c r="F314" s="1488" t="s">
        <v>3959</v>
      </c>
      <c r="G314" s="511">
        <v>20155.43</v>
      </c>
      <c r="H314" s="511">
        <v>15316</v>
      </c>
      <c r="I314" s="1493">
        <f>Tabela4[[#This Row],[População estimada - pessoas '[2021']]]/$H$1</f>
        <v>3.2832336515929169E-4</v>
      </c>
      <c r="J314" s="1494">
        <v>434.49799999999999</v>
      </c>
      <c r="K314" s="487">
        <v>32.72</v>
      </c>
      <c r="L314" s="491">
        <f t="shared" si="8"/>
        <v>4.169761389837304</v>
      </c>
      <c r="M314" s="1264">
        <f t="shared" si="9"/>
        <v>1.1115456242060944</v>
      </c>
      <c r="N314" s="1292">
        <f>Tabela4[[#This Row],[Qtde PDV Instantânea]]+Tabela4[[#This Row],[Qtde PdV Keno e Esportiva]]</f>
        <v>5.2813070140433984</v>
      </c>
    </row>
    <row r="315" spans="1:14">
      <c r="A315" s="1489">
        <v>3551405</v>
      </c>
      <c r="B315" s="151" t="s">
        <v>2987</v>
      </c>
      <c r="C315" s="510" t="s">
        <v>2908</v>
      </c>
      <c r="D315" s="1488" t="s">
        <v>2908</v>
      </c>
      <c r="E315" s="1488" t="s">
        <v>4655</v>
      </c>
      <c r="F315" s="1488" t="s">
        <v>4656</v>
      </c>
      <c r="G315" s="511">
        <v>10758.97</v>
      </c>
      <c r="H315" s="511">
        <v>15292</v>
      </c>
      <c r="I315" s="1493">
        <f>Tabela4[[#This Row],[População estimada - pessoas '[2021']]]/$H$1</f>
        <v>3.2780888613318681E-4</v>
      </c>
      <c r="J315" s="1494">
        <v>283.14400000000001</v>
      </c>
      <c r="K315" s="487">
        <v>39.75</v>
      </c>
      <c r="L315" s="491">
        <f t="shared" si="8"/>
        <v>4.1632274205662094</v>
      </c>
      <c r="M315" s="1264">
        <f t="shared" si="9"/>
        <v>1.1098038446957168</v>
      </c>
      <c r="N315" s="1292">
        <f>Tabela4[[#This Row],[Qtde PDV Instantânea]]+Tabela4[[#This Row],[Qtde PdV Keno e Esportiva]]</f>
        <v>5.2730312652619258</v>
      </c>
    </row>
    <row r="316" spans="1:14">
      <c r="A316" s="1489">
        <v>3522802</v>
      </c>
      <c r="B316" s="151" t="s">
        <v>2417</v>
      </c>
      <c r="C316" s="510" t="s">
        <v>2683</v>
      </c>
      <c r="D316" s="1488" t="s">
        <v>2427</v>
      </c>
      <c r="E316" s="1488" t="s">
        <v>4657</v>
      </c>
      <c r="F316" s="1488" t="s">
        <v>4658</v>
      </c>
      <c r="G316" s="511">
        <v>21229.91</v>
      </c>
      <c r="H316" s="511">
        <v>15197</v>
      </c>
      <c r="I316" s="1493">
        <f>Tabela4[[#This Row],[População estimada - pessoas '[2021']]]/$H$1</f>
        <v>3.2577240665485481E-4</v>
      </c>
      <c r="J316" s="1494">
        <v>507.99700000000001</v>
      </c>
      <c r="K316" s="487">
        <v>28.66</v>
      </c>
      <c r="L316" s="491">
        <f t="shared" si="8"/>
        <v>4.137363792201457</v>
      </c>
      <c r="M316" s="1264">
        <f t="shared" si="9"/>
        <v>1.1029093008004713</v>
      </c>
      <c r="N316" s="1292">
        <f>Tabela4[[#This Row],[Qtde PDV Instantânea]]+Tabela4[[#This Row],[Qtde PdV Keno e Esportiva]]</f>
        <v>5.2402730930019281</v>
      </c>
    </row>
    <row r="317" spans="1:14">
      <c r="A317" s="1489">
        <v>3520905</v>
      </c>
      <c r="B317" s="151" t="s">
        <v>2667</v>
      </c>
      <c r="C317" s="510" t="s">
        <v>2475</v>
      </c>
      <c r="D317" s="1488" t="s">
        <v>2814</v>
      </c>
      <c r="E317" s="1488" t="s">
        <v>4659</v>
      </c>
      <c r="F317" s="1488" t="s">
        <v>4660</v>
      </c>
      <c r="G317" s="511">
        <v>25086.47</v>
      </c>
      <c r="H317" s="511">
        <v>15165</v>
      </c>
      <c r="I317" s="1493">
        <f>Tabela4[[#This Row],[População estimada - pessoas '[2021']]]/$H$1</f>
        <v>3.2508643462004821E-4</v>
      </c>
      <c r="J317" s="1494">
        <v>209.554</v>
      </c>
      <c r="K317" s="487">
        <v>65.17</v>
      </c>
      <c r="L317" s="491">
        <f t="shared" si="8"/>
        <v>4.12865183317333</v>
      </c>
      <c r="M317" s="1264">
        <f t="shared" si="9"/>
        <v>1.1005869281199676</v>
      </c>
      <c r="N317" s="1292">
        <f>Tabela4[[#This Row],[Qtde PDV Instantânea]]+Tabela4[[#This Row],[Qtde PdV Keno e Esportiva]]</f>
        <v>5.2292387612932973</v>
      </c>
    </row>
    <row r="318" spans="1:14">
      <c r="A318" s="1489">
        <v>3506706</v>
      </c>
      <c r="B318" s="151" t="s">
        <v>2504</v>
      </c>
      <c r="C318" s="510" t="s">
        <v>2465</v>
      </c>
      <c r="D318" s="510" t="s">
        <v>2465</v>
      </c>
      <c r="E318" s="1488" t="s">
        <v>4012</v>
      </c>
      <c r="F318" s="1488" t="s">
        <v>4013</v>
      </c>
      <c r="G318" s="511">
        <v>20877.23</v>
      </c>
      <c r="H318" s="511">
        <v>15111</v>
      </c>
      <c r="I318" s="1493">
        <f>Tabela4[[#This Row],[População estimada - pessoas '[2021']]]/$H$1</f>
        <v>3.2392885681131213E-4</v>
      </c>
      <c r="J318" s="1494">
        <v>690.74800000000005</v>
      </c>
      <c r="K318" s="487">
        <v>19.75</v>
      </c>
      <c r="L318" s="491">
        <f t="shared" si="8"/>
        <v>4.1139504023133657</v>
      </c>
      <c r="M318" s="1264">
        <f t="shared" si="9"/>
        <v>1.0966679242216175</v>
      </c>
      <c r="N318" s="1292">
        <f>Tabela4[[#This Row],[Qtde PDV Instantânea]]+Tabela4[[#This Row],[Qtde PdV Keno e Esportiva]]</f>
        <v>5.2106183265349832</v>
      </c>
    </row>
    <row r="319" spans="1:14">
      <c r="A319" s="1489">
        <v>3536307</v>
      </c>
      <c r="B319" s="151" t="s">
        <v>2831</v>
      </c>
      <c r="C319" s="510" t="s">
        <v>2908</v>
      </c>
      <c r="D319" s="1488" t="s">
        <v>2613</v>
      </c>
      <c r="E319" s="1488" t="s">
        <v>4661</v>
      </c>
      <c r="F319" s="1488" t="s">
        <v>4662</v>
      </c>
      <c r="G319" s="511">
        <v>60792.11</v>
      </c>
      <c r="H319" s="511">
        <v>14941</v>
      </c>
      <c r="I319" s="1493">
        <f>Tabela4[[#This Row],[População estimada - pessoas '[2021']]]/$H$1</f>
        <v>3.2028463037640228E-4</v>
      </c>
      <c r="J319" s="1494">
        <v>602.84799999999996</v>
      </c>
      <c r="K319" s="487">
        <v>21.56</v>
      </c>
      <c r="L319" s="491">
        <f t="shared" si="8"/>
        <v>4.0676681199764406</v>
      </c>
      <c r="M319" s="1264">
        <f t="shared" si="9"/>
        <v>1.0843303193564415</v>
      </c>
      <c r="N319" s="1292">
        <f>Tabela4[[#This Row],[Qtde PDV Instantânea]]+Tabela4[[#This Row],[Qtde PdV Keno e Esportiva]]</f>
        <v>5.1519984393328819</v>
      </c>
    </row>
    <row r="320" spans="1:14">
      <c r="A320" s="1489">
        <v>3516002</v>
      </c>
      <c r="B320" s="151" t="s">
        <v>2611</v>
      </c>
      <c r="C320" s="510" t="s">
        <v>2885</v>
      </c>
      <c r="D320" s="1488" t="s">
        <v>2432</v>
      </c>
      <c r="E320" s="1488" t="s">
        <v>4663</v>
      </c>
      <c r="F320" s="1488" t="s">
        <v>4664</v>
      </c>
      <c r="G320" s="511">
        <v>14264.37</v>
      </c>
      <c r="H320" s="511">
        <v>14936</v>
      </c>
      <c r="I320" s="1493">
        <f>Tabela4[[#This Row],[População estimada - pessoas '[2021']]]/$H$1</f>
        <v>3.2017744724596378E-4</v>
      </c>
      <c r="J320" s="1494">
        <v>524.13800000000003</v>
      </c>
      <c r="K320" s="487">
        <v>24.47</v>
      </c>
      <c r="L320" s="491">
        <f t="shared" si="8"/>
        <v>4.0663068763782961</v>
      </c>
      <c r="M320" s="1264">
        <f t="shared" si="9"/>
        <v>1.083967448625113</v>
      </c>
      <c r="N320" s="1292">
        <f>Tabela4[[#This Row],[Qtde PDV Instantânea]]+Tabela4[[#This Row],[Qtde PdV Keno e Esportiva]]</f>
        <v>5.1502743250034086</v>
      </c>
    </row>
    <row r="321" spans="1:14">
      <c r="A321" s="1489">
        <v>3546009</v>
      </c>
      <c r="B321" s="151" t="s">
        <v>2934</v>
      </c>
      <c r="C321" s="510" t="s">
        <v>3156</v>
      </c>
      <c r="D321" s="1488" t="s">
        <v>2975</v>
      </c>
      <c r="E321" s="1488" t="s">
        <v>4665</v>
      </c>
      <c r="F321" s="1488" t="s">
        <v>4666</v>
      </c>
      <c r="G321" s="511">
        <v>16610.52</v>
      </c>
      <c r="H321" s="511">
        <v>14925</v>
      </c>
      <c r="I321" s="1493">
        <f>Tabela4[[#This Row],[População estimada - pessoas '[2021']]]/$H$1</f>
        <v>3.1994164435899901E-4</v>
      </c>
      <c r="J321" s="1494">
        <v>272.238</v>
      </c>
      <c r="K321" s="487">
        <v>50.56</v>
      </c>
      <c r="L321" s="491">
        <f t="shared" si="8"/>
        <v>4.0633121404623775</v>
      </c>
      <c r="M321" s="1264">
        <f t="shared" si="9"/>
        <v>1.0831691330161897</v>
      </c>
      <c r="N321" s="1292">
        <f>Tabela4[[#This Row],[Qtde PDV Instantânea]]+Tabela4[[#This Row],[Qtde PdV Keno e Esportiva]]</f>
        <v>5.1464812734785674</v>
      </c>
    </row>
    <row r="322" spans="1:14">
      <c r="A322" s="1489">
        <v>3553005</v>
      </c>
      <c r="B322" s="151" t="s">
        <v>3002</v>
      </c>
      <c r="C322" s="510" t="s">
        <v>2475</v>
      </c>
      <c r="D322" s="1488" t="s">
        <v>2814</v>
      </c>
      <c r="E322" s="1488" t="s">
        <v>4667</v>
      </c>
      <c r="F322" s="1488" t="s">
        <v>4668</v>
      </c>
      <c r="G322" s="511">
        <v>19998.060000000001</v>
      </c>
      <c r="H322" s="511">
        <v>14415</v>
      </c>
      <c r="I322" s="1493">
        <f>Tabela4[[#This Row],[População estimada - pessoas '[2021']]]/$H$1</f>
        <v>3.090089650542694E-4</v>
      </c>
      <c r="J322" s="1494">
        <v>145.33199999999999</v>
      </c>
      <c r="K322" s="487">
        <v>74.510000000000005</v>
      </c>
      <c r="L322" s="491">
        <f t="shared" si="8"/>
        <v>3.9244652934516027</v>
      </c>
      <c r="M322" s="1264">
        <f t="shared" si="9"/>
        <v>1.0461563184206617</v>
      </c>
      <c r="N322" s="1292">
        <f>Tabela4[[#This Row],[Qtde PDV Instantânea]]+Tabela4[[#This Row],[Qtde PdV Keno e Esportiva]]</f>
        <v>4.9706216118722644</v>
      </c>
    </row>
    <row r="323" spans="1:14">
      <c r="A323" s="1489">
        <v>3534906</v>
      </c>
      <c r="B323" s="151" t="s">
        <v>2817</v>
      </c>
      <c r="C323" s="510" t="s">
        <v>2885</v>
      </c>
      <c r="D323" s="1488" t="s">
        <v>2432</v>
      </c>
      <c r="E323" s="1488" t="s">
        <v>4669</v>
      </c>
      <c r="F323" s="1488" t="s">
        <v>4670</v>
      </c>
      <c r="G323" s="511">
        <v>21542.47</v>
      </c>
      <c r="H323" s="511">
        <v>14326</v>
      </c>
      <c r="I323" s="1493">
        <f>Tabela4[[#This Row],[População estimada - pessoas '[2021']]]/$H$1</f>
        <v>3.0710110533246362E-4</v>
      </c>
      <c r="J323" s="1494">
        <v>339.375</v>
      </c>
      <c r="K323" s="487">
        <v>39.07</v>
      </c>
      <c r="L323" s="491">
        <f t="shared" ref="L323:L386" si="10">$L$1*I323</f>
        <v>3.9002351574046239</v>
      </c>
      <c r="M323" s="1264">
        <f t="shared" ref="M323:M386" si="11">$M$1*I323</f>
        <v>1.0396972194030105</v>
      </c>
      <c r="N323" s="1292">
        <f>Tabela4[[#This Row],[Qtde PDV Instantânea]]+Tabela4[[#This Row],[Qtde PdV Keno e Esportiva]]</f>
        <v>4.9399323768076346</v>
      </c>
    </row>
    <row r="324" spans="1:14">
      <c r="A324" s="1489">
        <v>3541703</v>
      </c>
      <c r="B324" s="151" t="s">
        <v>2889</v>
      </c>
      <c r="C324" s="510" t="s">
        <v>2475</v>
      </c>
      <c r="D324" s="1488" t="s">
        <v>2475</v>
      </c>
      <c r="E324" s="1488" t="s">
        <v>4671</v>
      </c>
      <c r="F324" s="1488" t="s">
        <v>4672</v>
      </c>
      <c r="G324" s="511">
        <v>32860.67</v>
      </c>
      <c r="H324" s="511">
        <v>14309</v>
      </c>
      <c r="I324" s="1493">
        <f>Tabela4[[#This Row],[População estimada - pessoas '[2021']]]/$H$1</f>
        <v>3.0673668268897263E-4</v>
      </c>
      <c r="J324" s="1494">
        <v>651.34100000000001</v>
      </c>
      <c r="K324" s="487">
        <v>19.68</v>
      </c>
      <c r="L324" s="491">
        <f t="shared" si="10"/>
        <v>3.8956069291709312</v>
      </c>
      <c r="M324" s="1264">
        <f t="shared" si="11"/>
        <v>1.0384634589164929</v>
      </c>
      <c r="N324" s="1292">
        <f>Tabela4[[#This Row],[Qtde PDV Instantânea]]+Tabela4[[#This Row],[Qtde PdV Keno e Esportiva]]</f>
        <v>4.9340703880874237</v>
      </c>
    </row>
    <row r="325" spans="1:14">
      <c r="A325" s="1489">
        <v>3522901</v>
      </c>
      <c r="B325" s="151" t="s">
        <v>2688</v>
      </c>
      <c r="C325" s="510" t="s">
        <v>2496</v>
      </c>
      <c r="D325" s="1488" t="s">
        <v>2711</v>
      </c>
      <c r="E325" s="1488" t="s">
        <v>4673</v>
      </c>
      <c r="F325" s="1488" t="s">
        <v>4674</v>
      </c>
      <c r="G325" s="511">
        <v>48103.23</v>
      </c>
      <c r="H325" s="511">
        <v>14297</v>
      </c>
      <c r="I325" s="1493">
        <f>Tabela4[[#This Row],[População estimada - pessoas '[2021']]]/$H$1</f>
        <v>3.0647944317592019E-4</v>
      </c>
      <c r="J325" s="1494">
        <v>140.023</v>
      </c>
      <c r="K325" s="487">
        <v>86.46</v>
      </c>
      <c r="L325" s="491">
        <f t="shared" si="10"/>
        <v>3.8923399445353839</v>
      </c>
      <c r="M325" s="1264">
        <f t="shared" si="11"/>
        <v>1.0375925691613042</v>
      </c>
      <c r="N325" s="1292">
        <f>Tabela4[[#This Row],[Qtde PDV Instantânea]]+Tabela4[[#This Row],[Qtde PdV Keno e Esportiva]]</f>
        <v>4.9299325136966878</v>
      </c>
    </row>
    <row r="326" spans="1:14">
      <c r="A326" s="1489">
        <v>3528809</v>
      </c>
      <c r="B326" s="151" t="s">
        <v>2748</v>
      </c>
      <c r="C326" s="510" t="s">
        <v>2475</v>
      </c>
      <c r="D326" s="1488" t="s">
        <v>2475</v>
      </c>
      <c r="E326" s="1488" t="s">
        <v>4675</v>
      </c>
      <c r="F326" s="1488" t="s">
        <v>4676</v>
      </c>
      <c r="G326" s="511">
        <v>29529.19</v>
      </c>
      <c r="H326" s="511">
        <v>14069</v>
      </c>
      <c r="I326" s="1493">
        <f>Tabela4[[#This Row],[População estimada - pessoas '[2021']]]/$H$1</f>
        <v>3.0159189242792342E-4</v>
      </c>
      <c r="J326" s="1494">
        <v>533.49800000000005</v>
      </c>
      <c r="K326" s="487">
        <v>24.97</v>
      </c>
      <c r="L326" s="491">
        <f t="shared" si="10"/>
        <v>3.8302672364599788</v>
      </c>
      <c r="M326" s="1264">
        <f t="shared" si="11"/>
        <v>1.021045663812715</v>
      </c>
      <c r="N326" s="1292">
        <f>Tabela4[[#This Row],[Qtde PDV Instantânea]]+Tabela4[[#This Row],[Qtde PdV Keno e Esportiva]]</f>
        <v>4.8513129002726938</v>
      </c>
    </row>
    <row r="327" spans="1:14">
      <c r="A327" s="1489">
        <v>3504404</v>
      </c>
      <c r="B327" s="151" t="s">
        <v>2479</v>
      </c>
      <c r="C327" s="510" t="s">
        <v>2460</v>
      </c>
      <c r="D327" s="510" t="s">
        <v>2502</v>
      </c>
      <c r="E327" s="1488" t="s">
        <v>3962</v>
      </c>
      <c r="F327" s="1488" t="s">
        <v>3963</v>
      </c>
      <c r="G327" s="511">
        <v>23782.13</v>
      </c>
      <c r="H327" s="511">
        <v>14063</v>
      </c>
      <c r="I327" s="1493">
        <f>Tabela4[[#This Row],[População estimada - pessoas '[2021']]]/$H$1</f>
        <v>3.014632726713972E-4</v>
      </c>
      <c r="J327" s="1494">
        <v>338.37</v>
      </c>
      <c r="K327" s="487">
        <v>33.4</v>
      </c>
      <c r="L327" s="491">
        <f t="shared" si="10"/>
        <v>3.8286337441422051</v>
      </c>
      <c r="M327" s="1264">
        <f t="shared" si="11"/>
        <v>1.0206102189351207</v>
      </c>
      <c r="N327" s="1292">
        <f>Tabela4[[#This Row],[Qtde PDV Instantânea]]+Tabela4[[#This Row],[Qtde PdV Keno e Esportiva]]</f>
        <v>4.8492439630773259</v>
      </c>
    </row>
    <row r="328" spans="1:14">
      <c r="A328" s="1489">
        <v>3556008</v>
      </c>
      <c r="B328" s="151" t="s">
        <v>3036</v>
      </c>
      <c r="C328" s="510" t="s">
        <v>2974</v>
      </c>
      <c r="D328" s="1488" t="s">
        <v>2424</v>
      </c>
      <c r="E328" s="1488" t="s">
        <v>4677</v>
      </c>
      <c r="F328" s="1488" t="s">
        <v>4678</v>
      </c>
      <c r="G328" s="511">
        <v>28591.759999999998</v>
      </c>
      <c r="H328" s="511">
        <v>13965</v>
      </c>
      <c r="I328" s="1493">
        <f>Tabela4[[#This Row],[População estimada - pessoas '[2021']]]/$H$1</f>
        <v>2.9936248331480209E-4</v>
      </c>
      <c r="J328" s="1494">
        <v>323.916</v>
      </c>
      <c r="K328" s="487">
        <v>39.270000000000003</v>
      </c>
      <c r="L328" s="491">
        <f t="shared" si="10"/>
        <v>3.8019533696185661</v>
      </c>
      <c r="M328" s="1264">
        <f t="shared" si="11"/>
        <v>1.0134979526010779</v>
      </c>
      <c r="N328" s="1292">
        <f>Tabela4[[#This Row],[Qtde PDV Instantânea]]+Tabela4[[#This Row],[Qtde PdV Keno e Esportiva]]</f>
        <v>4.8154513222196442</v>
      </c>
    </row>
    <row r="329" spans="1:14">
      <c r="A329" s="1489">
        <v>3532009</v>
      </c>
      <c r="B329" s="151" t="s">
        <v>2782</v>
      </c>
      <c r="C329" s="510" t="s">
        <v>3119</v>
      </c>
      <c r="D329" s="1488" t="s">
        <v>2513</v>
      </c>
      <c r="E329" s="1488" t="s">
        <v>4679</v>
      </c>
      <c r="F329" s="1488" t="s">
        <v>4680</v>
      </c>
      <c r="G329" s="511">
        <v>33875.480000000003</v>
      </c>
      <c r="H329" s="511">
        <v>13936</v>
      </c>
      <c r="I329" s="1493">
        <f>Tabela4[[#This Row],[População estimada - pessoas '[2021']]]/$H$1</f>
        <v>2.9874082115825866E-4</v>
      </c>
      <c r="J329" s="1494">
        <v>146.75200000000001</v>
      </c>
      <c r="K329" s="487">
        <v>80.2</v>
      </c>
      <c r="L329" s="491">
        <f t="shared" si="10"/>
        <v>3.7940581567493261</v>
      </c>
      <c r="M329" s="1264">
        <f t="shared" si="11"/>
        <v>1.0113933023593715</v>
      </c>
      <c r="N329" s="1292">
        <f>Tabela4[[#This Row],[Qtde PDV Instantânea]]+Tabela4[[#This Row],[Qtde PdV Keno e Esportiva]]</f>
        <v>4.8054514591086974</v>
      </c>
    </row>
    <row r="330" spans="1:14">
      <c r="A330" s="1489">
        <v>3539400</v>
      </c>
      <c r="B330" s="151" t="s">
        <v>2863</v>
      </c>
      <c r="C330" s="510" t="s">
        <v>2496</v>
      </c>
      <c r="D330" s="1488" t="s">
        <v>2496</v>
      </c>
      <c r="E330" s="1488" t="s">
        <v>4681</v>
      </c>
      <c r="F330" s="1488" t="s">
        <v>4682</v>
      </c>
      <c r="G330" s="511">
        <v>17432.02</v>
      </c>
      <c r="H330" s="511">
        <v>13890</v>
      </c>
      <c r="I330" s="1493">
        <f>Tabela4[[#This Row],[População estimada - pessoas '[2021']]]/$H$1</f>
        <v>2.9775473635822419E-4</v>
      </c>
      <c r="J330" s="1494">
        <v>402.40899999999999</v>
      </c>
      <c r="K330" s="487">
        <v>30</v>
      </c>
      <c r="L330" s="491">
        <f t="shared" si="10"/>
        <v>3.781534715646393</v>
      </c>
      <c r="M330" s="1264">
        <f t="shared" si="11"/>
        <v>1.0080548916311474</v>
      </c>
      <c r="N330" s="1292">
        <f>Tabela4[[#This Row],[Qtde PDV Instantânea]]+Tabela4[[#This Row],[Qtde PdV Keno e Esportiva]]</f>
        <v>4.7895896072775406</v>
      </c>
    </row>
    <row r="331" spans="1:14">
      <c r="A331" s="1489">
        <v>3541901</v>
      </c>
      <c r="B331" s="151" t="s">
        <v>2891</v>
      </c>
      <c r="C331" s="510" t="s">
        <v>3156</v>
      </c>
      <c r="D331" s="1488" t="s">
        <v>2636</v>
      </c>
      <c r="E331" s="1488" t="s">
        <v>4683</v>
      </c>
      <c r="F331" s="1488" t="s">
        <v>4684</v>
      </c>
      <c r="G331" s="511">
        <v>25423.85</v>
      </c>
      <c r="H331" s="511">
        <v>13788</v>
      </c>
      <c r="I331" s="1493">
        <f>Tabela4[[#This Row],[População estimada - pessoas '[2021']]]/$H$1</f>
        <v>2.955682004972783E-4</v>
      </c>
      <c r="J331" s="1494">
        <v>249.399</v>
      </c>
      <c r="K331" s="487">
        <v>45.27</v>
      </c>
      <c r="L331" s="491">
        <f t="shared" si="10"/>
        <v>3.7537653462442386</v>
      </c>
      <c r="M331" s="1264">
        <f t="shared" si="11"/>
        <v>1.0006523287120419</v>
      </c>
      <c r="N331" s="1292">
        <f>Tabela4[[#This Row],[Qtde PDV Instantânea]]+Tabela4[[#This Row],[Qtde PdV Keno e Esportiva]]</f>
        <v>4.7544176749562803</v>
      </c>
    </row>
    <row r="332" spans="1:14">
      <c r="A332" s="1489">
        <v>3556107</v>
      </c>
      <c r="B332" s="151" t="s">
        <v>3037</v>
      </c>
      <c r="C332" s="510" t="s">
        <v>2974</v>
      </c>
      <c r="D332" s="1488" t="s">
        <v>3049</v>
      </c>
      <c r="E332" s="1488" t="s">
        <v>4685</v>
      </c>
      <c r="F332" s="1488" t="s">
        <v>4686</v>
      </c>
      <c r="G332" s="511">
        <v>24770.240000000002</v>
      </c>
      <c r="H332" s="511">
        <v>13732</v>
      </c>
      <c r="I332" s="1493">
        <f>Tabela4[[#This Row],[População estimada - pessoas '[2021']]]/$H$1</f>
        <v>2.9436774943636677E-4</v>
      </c>
      <c r="J332" s="1494">
        <v>149.74100000000001</v>
      </c>
      <c r="K332" s="487">
        <v>73.72</v>
      </c>
      <c r="L332" s="491">
        <f t="shared" si="10"/>
        <v>3.7385194179450156</v>
      </c>
      <c r="M332" s="1264">
        <f t="shared" si="11"/>
        <v>0.99658817652116016</v>
      </c>
      <c r="N332" s="1292">
        <f>Tabela4[[#This Row],[Qtde PDV Instantânea]]+Tabela4[[#This Row],[Qtde PdV Keno e Esportiva]]</f>
        <v>4.735107594466176</v>
      </c>
    </row>
    <row r="333" spans="1:14">
      <c r="A333" s="1489">
        <v>3535101</v>
      </c>
      <c r="B333" s="151" t="s">
        <v>2818</v>
      </c>
      <c r="C333" s="510" t="s">
        <v>2974</v>
      </c>
      <c r="D333" s="1488" t="s">
        <v>2553</v>
      </c>
      <c r="E333" s="1488" t="s">
        <v>4687</v>
      </c>
      <c r="F333" s="1488" t="s">
        <v>597</v>
      </c>
      <c r="G333" s="511">
        <v>9376.19</v>
      </c>
      <c r="H333" s="511">
        <v>13691</v>
      </c>
      <c r="I333" s="1493">
        <f>Tabela4[[#This Row],[População estimada - pessoas '[2021']]]/$H$1</f>
        <v>2.9348884776677091E-4</v>
      </c>
      <c r="J333" s="1494">
        <v>82.125</v>
      </c>
      <c r="K333" s="487">
        <v>133.13999999999999</v>
      </c>
      <c r="L333" s="491">
        <f t="shared" si="10"/>
        <v>3.7273572204402288</v>
      </c>
      <c r="M333" s="1264">
        <f t="shared" si="11"/>
        <v>0.9936126365242649</v>
      </c>
      <c r="N333" s="1292">
        <f>Tabela4[[#This Row],[Qtde PDV Instantânea]]+Tabela4[[#This Row],[Qtde PdV Keno e Esportiva]]</f>
        <v>4.7209698569644933</v>
      </c>
    </row>
    <row r="334" spans="1:14">
      <c r="A334" s="1489">
        <v>3538501</v>
      </c>
      <c r="B334" s="151" t="s">
        <v>2854</v>
      </c>
      <c r="C334" s="510" t="s">
        <v>3156</v>
      </c>
      <c r="D334" s="1488" t="s">
        <v>2636</v>
      </c>
      <c r="E334" s="1488" t="s">
        <v>4688</v>
      </c>
      <c r="F334" s="1488" t="s">
        <v>4689</v>
      </c>
      <c r="G334" s="511">
        <v>11973.44</v>
      </c>
      <c r="H334" s="511">
        <v>13495</v>
      </c>
      <c r="I334" s="1493">
        <f>Tabela4[[#This Row],[População estimada - pessoas '[2021']]]/$H$1</f>
        <v>2.8928726905358068E-4</v>
      </c>
      <c r="J334" s="1494">
        <v>175.99600000000001</v>
      </c>
      <c r="K334" s="487">
        <v>80.16</v>
      </c>
      <c r="L334" s="491">
        <f t="shared" si="10"/>
        <v>3.6739964713929503</v>
      </c>
      <c r="M334" s="1264">
        <f t="shared" si="11"/>
        <v>0.97938810385617958</v>
      </c>
      <c r="N334" s="1292">
        <f>Tabela4[[#This Row],[Qtde PDV Instantânea]]+Tabela4[[#This Row],[Qtde PdV Keno e Esportiva]]</f>
        <v>4.6533845752491301</v>
      </c>
    </row>
    <row r="335" spans="1:14">
      <c r="A335" s="1489">
        <v>3525508</v>
      </c>
      <c r="B335" s="151" t="s">
        <v>2713</v>
      </c>
      <c r="C335" s="510" t="s">
        <v>3119</v>
      </c>
      <c r="D335" s="1488" t="s">
        <v>2513</v>
      </c>
      <c r="E335" s="1488" t="s">
        <v>4690</v>
      </c>
      <c r="F335" s="1488" t="s">
        <v>4691</v>
      </c>
      <c r="G335" s="511">
        <v>16262.42</v>
      </c>
      <c r="H335" s="511">
        <v>13453</v>
      </c>
      <c r="I335" s="1493">
        <f>Tabela4[[#This Row],[População estimada - pessoas '[2021']]]/$H$1</f>
        <v>2.8838693075789704E-4</v>
      </c>
      <c r="J335" s="1494">
        <v>374.29300000000001</v>
      </c>
      <c r="K335" s="487">
        <v>31.44</v>
      </c>
      <c r="L335" s="491">
        <f t="shared" si="10"/>
        <v>3.6625620251685329</v>
      </c>
      <c r="M335" s="1264">
        <f t="shared" si="11"/>
        <v>0.97633998971301839</v>
      </c>
      <c r="N335" s="1292">
        <f>Tabela4[[#This Row],[Qtde PDV Instantânea]]+Tabela4[[#This Row],[Qtde PdV Keno e Esportiva]]</f>
        <v>4.638902014881551</v>
      </c>
    </row>
    <row r="336" spans="1:14">
      <c r="A336" s="1489">
        <v>3542909</v>
      </c>
      <c r="B336" s="151" t="s">
        <v>2901</v>
      </c>
      <c r="C336" s="510" t="s">
        <v>2465</v>
      </c>
      <c r="D336" s="1488" t="s">
        <v>2965</v>
      </c>
      <c r="E336" s="1488" t="s">
        <v>4692</v>
      </c>
      <c r="F336" s="1488" t="s">
        <v>4693</v>
      </c>
      <c r="G336" s="511">
        <v>19500.82</v>
      </c>
      <c r="H336" s="511">
        <v>13376</v>
      </c>
      <c r="I336" s="1493">
        <f>Tabela4[[#This Row],[População estimada - pessoas '[2021']]]/$H$1</f>
        <v>2.8673631054914375E-4</v>
      </c>
      <c r="J336" s="1494">
        <v>471.553</v>
      </c>
      <c r="K336" s="487">
        <v>25.73</v>
      </c>
      <c r="L336" s="491">
        <f t="shared" si="10"/>
        <v>3.6415988737571023</v>
      </c>
      <c r="M336" s="1264">
        <f t="shared" si="11"/>
        <v>0.97075178045055621</v>
      </c>
      <c r="N336" s="1292">
        <f>Tabela4[[#This Row],[Qtde PDV Instantânea]]+Tabela4[[#This Row],[Qtde PdV Keno e Esportiva]]</f>
        <v>4.6123506542076589</v>
      </c>
    </row>
    <row r="337" spans="1:14">
      <c r="A337" s="1489">
        <v>3535002</v>
      </c>
      <c r="B337" s="151" t="s">
        <v>2421</v>
      </c>
      <c r="C337" s="510" t="s">
        <v>2974</v>
      </c>
      <c r="D337" s="1488" t="s">
        <v>2974</v>
      </c>
      <c r="E337" s="1488" t="s">
        <v>4694</v>
      </c>
      <c r="F337" s="1488" t="s">
        <v>4695</v>
      </c>
      <c r="G337" s="511">
        <v>23871.29</v>
      </c>
      <c r="H337" s="511">
        <v>13285</v>
      </c>
      <c r="I337" s="1493">
        <f>Tabela4[[#This Row],[População estimada - pessoas '[2021']]]/$H$1</f>
        <v>2.8478557757516257E-4</v>
      </c>
      <c r="J337" s="1494">
        <v>697.70100000000002</v>
      </c>
      <c r="K337" s="487">
        <v>15.89</v>
      </c>
      <c r="L337" s="491">
        <f t="shared" si="10"/>
        <v>3.6168242402708661</v>
      </c>
      <c r="M337" s="1264">
        <f t="shared" si="11"/>
        <v>0.96414753314037382</v>
      </c>
      <c r="N337" s="1292">
        <f>Tabela4[[#This Row],[Qtde PDV Instantânea]]+Tabela4[[#This Row],[Qtde PdV Keno e Esportiva]]</f>
        <v>4.5809717734112398</v>
      </c>
    </row>
    <row r="338" spans="1:14">
      <c r="A338" s="1489">
        <v>3529807</v>
      </c>
      <c r="B338" s="151" t="s">
        <v>2760</v>
      </c>
      <c r="C338" s="510" t="s">
        <v>2496</v>
      </c>
      <c r="D338" s="1488" t="s">
        <v>2711</v>
      </c>
      <c r="E338" s="1488" t="s">
        <v>4696</v>
      </c>
      <c r="F338" s="1488" t="s">
        <v>4697</v>
      </c>
      <c r="G338" s="511">
        <v>13408.67</v>
      </c>
      <c r="H338" s="511">
        <v>13023</v>
      </c>
      <c r="I338" s="1493">
        <f>Tabela4[[#This Row],[População estimada - pessoas '[2021']]]/$H$1</f>
        <v>2.7916918154018383E-4</v>
      </c>
      <c r="J338" s="1494">
        <v>213.24199999999999</v>
      </c>
      <c r="K338" s="487">
        <v>56.45</v>
      </c>
      <c r="L338" s="491">
        <f t="shared" si="10"/>
        <v>3.5454950757280761</v>
      </c>
      <c r="M338" s="1264">
        <f t="shared" si="11"/>
        <v>0.94513310681874951</v>
      </c>
      <c r="N338" s="1292">
        <f>Tabela4[[#This Row],[Qtde PDV Instantânea]]+Tabela4[[#This Row],[Qtde PdV Keno e Esportiva]]</f>
        <v>4.4906281825468257</v>
      </c>
    </row>
    <row r="339" spans="1:14">
      <c r="A339" s="1489">
        <v>3541208</v>
      </c>
      <c r="B339" s="151" t="s">
        <v>2428</v>
      </c>
      <c r="C339" s="510" t="s">
        <v>2885</v>
      </c>
      <c r="D339" s="1488" t="s">
        <v>2885</v>
      </c>
      <c r="E339" s="1488" t="s">
        <v>4698</v>
      </c>
      <c r="F339" s="1488" t="s">
        <v>4699</v>
      </c>
      <c r="G339" s="511">
        <v>20494.34</v>
      </c>
      <c r="H339" s="511">
        <v>12943</v>
      </c>
      <c r="I339" s="1493">
        <f>Tabela4[[#This Row],[População estimada - pessoas '[2021']]]/$H$1</f>
        <v>2.7745425145316743E-4</v>
      </c>
      <c r="J339" s="1494">
        <v>749.23299999999995</v>
      </c>
      <c r="K339" s="487">
        <v>18.12</v>
      </c>
      <c r="L339" s="491">
        <f t="shared" si="10"/>
        <v>3.5237151781577585</v>
      </c>
      <c r="M339" s="1264">
        <f t="shared" si="11"/>
        <v>0.93932717511749031</v>
      </c>
      <c r="N339" s="1292">
        <f>Tabela4[[#This Row],[Qtde PDV Instantânea]]+Tabela4[[#This Row],[Qtde PdV Keno e Esportiva]]</f>
        <v>4.4630423532752488</v>
      </c>
    </row>
    <row r="340" spans="1:14">
      <c r="A340" s="1489">
        <v>3553609</v>
      </c>
      <c r="B340" s="151" t="s">
        <v>3007</v>
      </c>
      <c r="C340" s="510" t="s">
        <v>2535</v>
      </c>
      <c r="D340" s="1488" t="s">
        <v>2966</v>
      </c>
      <c r="E340" s="1488" t="s">
        <v>4700</v>
      </c>
      <c r="F340" s="1488" t="s">
        <v>4701</v>
      </c>
      <c r="G340" s="511">
        <v>25093.84</v>
      </c>
      <c r="H340" s="511">
        <v>12940</v>
      </c>
      <c r="I340" s="1493">
        <f>Tabela4[[#This Row],[População estimada - pessoas '[2021']]]/$H$1</f>
        <v>2.7738994157490432E-4</v>
      </c>
      <c r="J340" s="1494">
        <v>221.89099999999999</v>
      </c>
      <c r="K340" s="487">
        <v>57.23</v>
      </c>
      <c r="L340" s="491">
        <f t="shared" si="10"/>
        <v>3.5228984319988714</v>
      </c>
      <c r="M340" s="1264">
        <f t="shared" si="11"/>
        <v>0.93910945267869306</v>
      </c>
      <c r="N340" s="1292">
        <f>Tabela4[[#This Row],[Qtde PDV Instantânea]]+Tabela4[[#This Row],[Qtde PdV Keno e Esportiva]]</f>
        <v>4.4620078846775648</v>
      </c>
    </row>
    <row r="341" spans="1:14">
      <c r="A341" s="1489">
        <v>3544202</v>
      </c>
      <c r="B341" s="151" t="s">
        <v>2914</v>
      </c>
      <c r="C341" s="510" t="s">
        <v>2974</v>
      </c>
      <c r="D341" s="1488" t="s">
        <v>3049</v>
      </c>
      <c r="E341" s="1488" t="s">
        <v>4702</v>
      </c>
      <c r="F341" s="1488" t="s">
        <v>4703</v>
      </c>
      <c r="G341" s="511">
        <v>20423.64</v>
      </c>
      <c r="H341" s="511">
        <v>12856</v>
      </c>
      <c r="I341" s="1493">
        <f>Tabela4[[#This Row],[População estimada - pessoas '[2021']]]/$H$1</f>
        <v>2.7558926498353709E-4</v>
      </c>
      <c r="J341" s="1494">
        <v>631.89700000000005</v>
      </c>
      <c r="K341" s="487">
        <v>16.7</v>
      </c>
      <c r="L341" s="491">
        <f t="shared" si="10"/>
        <v>3.500029539550038</v>
      </c>
      <c r="M341" s="1264">
        <f t="shared" si="11"/>
        <v>0.93301322439237078</v>
      </c>
      <c r="N341" s="1292">
        <f>Tabela4[[#This Row],[Qtde PDV Instantânea]]+Tabela4[[#This Row],[Qtde PdV Keno e Esportiva]]</f>
        <v>4.4330427639424084</v>
      </c>
    </row>
    <row r="342" spans="1:14">
      <c r="A342" s="1489">
        <v>3551801</v>
      </c>
      <c r="B342" s="151" t="s">
        <v>2990</v>
      </c>
      <c r="C342" s="510" t="s">
        <v>3225</v>
      </c>
      <c r="D342" s="1488" t="s">
        <v>2898</v>
      </c>
      <c r="E342" s="1488" t="s">
        <v>4704</v>
      </c>
      <c r="F342" s="1488" t="s">
        <v>3983</v>
      </c>
      <c r="G342" s="511">
        <v>28760.76</v>
      </c>
      <c r="H342" s="511">
        <v>12731</v>
      </c>
      <c r="I342" s="1493">
        <f>Tabela4[[#This Row],[População estimada - pessoas '[2021']]]/$H$1</f>
        <v>2.7290968672257393E-4</v>
      </c>
      <c r="J342" s="1494">
        <v>1062.6990000000001</v>
      </c>
      <c r="K342" s="487">
        <v>12.24</v>
      </c>
      <c r="L342" s="491">
        <f t="shared" si="10"/>
        <v>3.4659984495964169</v>
      </c>
      <c r="M342" s="1264">
        <f t="shared" si="11"/>
        <v>0.92394145610915301</v>
      </c>
      <c r="N342" s="1292">
        <f>Tabela4[[#This Row],[Qtde PDV Instantânea]]+Tabela4[[#This Row],[Qtde PdV Keno e Esportiva]]</f>
        <v>4.3899399057055701</v>
      </c>
    </row>
    <row r="343" spans="1:14">
      <c r="A343" s="1489">
        <v>3519402</v>
      </c>
      <c r="B343" s="151" t="s">
        <v>2650</v>
      </c>
      <c r="C343" s="510" t="s">
        <v>2974</v>
      </c>
      <c r="D343" s="1488" t="s">
        <v>2974</v>
      </c>
      <c r="E343" s="1488" t="s">
        <v>4705</v>
      </c>
      <c r="F343" s="1488" t="s">
        <v>4706</v>
      </c>
      <c r="G343" s="511">
        <v>20475.080000000002</v>
      </c>
      <c r="H343" s="511">
        <v>12639</v>
      </c>
      <c r="I343" s="1493">
        <f>Tabela4[[#This Row],[População estimada - pessoas '[2021']]]/$H$1</f>
        <v>2.7093751712250509E-4</v>
      </c>
      <c r="J343" s="1494">
        <v>271.91199999999998</v>
      </c>
      <c r="K343" s="487">
        <v>40.07</v>
      </c>
      <c r="L343" s="491">
        <f t="shared" si="10"/>
        <v>3.440951567390552</v>
      </c>
      <c r="M343" s="1264">
        <f t="shared" si="11"/>
        <v>0.91726463465270491</v>
      </c>
      <c r="N343" s="1292">
        <f>Tabela4[[#This Row],[Qtde PDV Instantânea]]+Tabela4[[#This Row],[Qtde PdV Keno e Esportiva]]</f>
        <v>4.3582162020432573</v>
      </c>
    </row>
    <row r="344" spans="1:14">
      <c r="A344" s="1489">
        <v>3526506</v>
      </c>
      <c r="B344" s="151" t="s">
        <v>2724</v>
      </c>
      <c r="C344" s="510" t="s">
        <v>2460</v>
      </c>
      <c r="D344" s="1488" t="s">
        <v>2460</v>
      </c>
      <c r="E344" s="1488" t="s">
        <v>4707</v>
      </c>
      <c r="F344" s="1488" t="s">
        <v>4708</v>
      </c>
      <c r="G344" s="511">
        <v>13500.89</v>
      </c>
      <c r="H344" s="511">
        <v>12581</v>
      </c>
      <c r="I344" s="1493">
        <f>Tabela4[[#This Row],[População estimada - pessoas '[2021']]]/$H$1</f>
        <v>2.6969419280941818E-4</v>
      </c>
      <c r="J344" s="1494">
        <v>537.67499999999995</v>
      </c>
      <c r="K344" s="487">
        <v>16.329999999999998</v>
      </c>
      <c r="L344" s="491">
        <f t="shared" si="10"/>
        <v>3.4251611416520715</v>
      </c>
      <c r="M344" s="1264">
        <f t="shared" si="11"/>
        <v>0.91305533416929197</v>
      </c>
      <c r="N344" s="1292">
        <f>Tabela4[[#This Row],[Qtde PDV Instantânea]]+Tabela4[[#This Row],[Qtde PdV Keno e Esportiva]]</f>
        <v>4.3382164758213637</v>
      </c>
    </row>
    <row r="345" spans="1:14">
      <c r="A345" s="1489">
        <v>3506805</v>
      </c>
      <c r="B345" s="151" t="s">
        <v>2410</v>
      </c>
      <c r="C345" s="510" t="s">
        <v>2496</v>
      </c>
      <c r="D345" s="510" t="s">
        <v>2711</v>
      </c>
      <c r="E345" s="1488" t="s">
        <v>4014</v>
      </c>
      <c r="F345" s="1488" t="s">
        <v>4015</v>
      </c>
      <c r="G345" s="511">
        <v>17819.21</v>
      </c>
      <c r="H345" s="511">
        <v>12571</v>
      </c>
      <c r="I345" s="1493">
        <f>Tabela4[[#This Row],[População estimada - pessoas '[2021']]]/$H$1</f>
        <v>2.6947982654854113E-4</v>
      </c>
      <c r="J345" s="1494">
        <v>363.92599999999999</v>
      </c>
      <c r="K345" s="487">
        <v>29.84</v>
      </c>
      <c r="L345" s="491">
        <f t="shared" si="10"/>
        <v>3.4224386544557817</v>
      </c>
      <c r="M345" s="1264">
        <f t="shared" si="11"/>
        <v>0.9123295927066345</v>
      </c>
      <c r="N345" s="1292">
        <f>Tabela4[[#This Row],[Qtde PDV Instantânea]]+Tabela4[[#This Row],[Qtde PdV Keno e Esportiva]]</f>
        <v>4.3347682471624163</v>
      </c>
    </row>
    <row r="346" spans="1:14">
      <c r="A346" s="1489">
        <v>3552601</v>
      </c>
      <c r="B346" s="151" t="s">
        <v>2999</v>
      </c>
      <c r="C346" s="510" t="s">
        <v>2974</v>
      </c>
      <c r="D346" s="1488" t="s">
        <v>2553</v>
      </c>
      <c r="E346" s="1488" t="s">
        <v>4709</v>
      </c>
      <c r="F346" s="1488" t="s">
        <v>4710</v>
      </c>
      <c r="G346" s="511">
        <v>19073.080000000002</v>
      </c>
      <c r="H346" s="511">
        <v>12561</v>
      </c>
      <c r="I346" s="1493">
        <f>Tabela4[[#This Row],[População estimada - pessoas '[2021']]]/$H$1</f>
        <v>2.6926546028766408E-4</v>
      </c>
      <c r="J346" s="1494">
        <v>345.79199999999997</v>
      </c>
      <c r="K346" s="487">
        <v>32.880000000000003</v>
      </c>
      <c r="L346" s="491">
        <f t="shared" si="10"/>
        <v>3.4197161672594922</v>
      </c>
      <c r="M346" s="1264">
        <f t="shared" si="11"/>
        <v>0.91160385124397714</v>
      </c>
      <c r="N346" s="1292">
        <f>Tabela4[[#This Row],[Qtde PDV Instantânea]]+Tabela4[[#This Row],[Qtde PdV Keno e Esportiva]]</f>
        <v>4.3313200185034697</v>
      </c>
    </row>
    <row r="347" spans="1:14">
      <c r="A347" s="1489">
        <v>3509908</v>
      </c>
      <c r="B347" s="151" t="s">
        <v>2539</v>
      </c>
      <c r="C347" s="510" t="s">
        <v>3225</v>
      </c>
      <c r="D347" s="510" t="s">
        <v>2898</v>
      </c>
      <c r="E347" s="1488" t="s">
        <v>4086</v>
      </c>
      <c r="F347" s="1488" t="s">
        <v>4087</v>
      </c>
      <c r="G347" s="511">
        <v>23977.74</v>
      </c>
      <c r="H347" s="511">
        <v>12542</v>
      </c>
      <c r="I347" s="1493">
        <f>Tabela4[[#This Row],[População estimada - pessoas '[2021']]]/$H$1</f>
        <v>2.688581643919977E-4</v>
      </c>
      <c r="J347" s="1494">
        <v>1237.354</v>
      </c>
      <c r="K347" s="487">
        <v>9.86</v>
      </c>
      <c r="L347" s="491">
        <f t="shared" si="10"/>
        <v>3.4145434415865417</v>
      </c>
      <c r="M347" s="1264">
        <f t="shared" si="11"/>
        <v>0.91022494246492802</v>
      </c>
      <c r="N347" s="1292">
        <f>Tabela4[[#This Row],[Qtde PDV Instantânea]]+Tabela4[[#This Row],[Qtde PdV Keno e Esportiva]]</f>
        <v>4.3247683840514695</v>
      </c>
    </row>
    <row r="348" spans="1:14">
      <c r="A348" s="1489">
        <v>3514502</v>
      </c>
      <c r="B348" s="151" t="s">
        <v>2587</v>
      </c>
      <c r="C348" s="510" t="s">
        <v>2496</v>
      </c>
      <c r="D348" s="510" t="s">
        <v>2496</v>
      </c>
      <c r="E348" s="1488" t="s">
        <v>4182</v>
      </c>
      <c r="F348" s="1488" t="s">
        <v>4183</v>
      </c>
      <c r="G348" s="511">
        <v>19047.830000000002</v>
      </c>
      <c r="H348" s="511">
        <v>12421</v>
      </c>
      <c r="I348" s="1493">
        <f>Tabela4[[#This Row],[População estimada - pessoas '[2021']]]/$H$1</f>
        <v>2.6626433263538538E-4</v>
      </c>
      <c r="J348" s="1494">
        <v>264.55700000000002</v>
      </c>
      <c r="K348" s="487">
        <v>46.31</v>
      </c>
      <c r="L348" s="491">
        <f t="shared" si="10"/>
        <v>3.3816013465114363</v>
      </c>
      <c r="M348" s="1264">
        <f t="shared" si="11"/>
        <v>0.90144347076677334</v>
      </c>
      <c r="N348" s="1292">
        <f>Tabela4[[#This Row],[Qtde PDV Instantânea]]+Tabela4[[#This Row],[Qtde PdV Keno e Esportiva]]</f>
        <v>4.2830448172782098</v>
      </c>
    </row>
    <row r="349" spans="1:14">
      <c r="A349" s="1489">
        <v>3557204</v>
      </c>
      <c r="B349" s="151" t="s">
        <v>2559</v>
      </c>
      <c r="C349" s="510" t="s">
        <v>2475</v>
      </c>
      <c r="D349" s="510" t="s">
        <v>2814</v>
      </c>
      <c r="E349" s="1488" t="s">
        <v>4711</v>
      </c>
      <c r="F349" s="1488" t="s">
        <v>4712</v>
      </c>
      <c r="G349" s="511">
        <v>16706.080000000002</v>
      </c>
      <c r="H349" s="511">
        <v>12418</v>
      </c>
      <c r="I349" s="1493">
        <f>Tabela4[[#This Row],[População estimada - pessoas '[2021']]]/$H$1</f>
        <v>2.6620002275712227E-4</v>
      </c>
      <c r="J349" s="1494">
        <v>188.727</v>
      </c>
      <c r="K349" s="487">
        <v>64.400000000000006</v>
      </c>
      <c r="L349" s="491">
        <f t="shared" si="10"/>
        <v>3.3807846003525497</v>
      </c>
      <c r="M349" s="1264">
        <f t="shared" si="11"/>
        <v>0.90122574832797619</v>
      </c>
      <c r="N349" s="1292">
        <f>Tabela4[[#This Row],[Qtde PDV Instantânea]]+Tabela4[[#This Row],[Qtde PdV Keno e Esportiva]]</f>
        <v>4.2820103486805259</v>
      </c>
    </row>
    <row r="350" spans="1:14">
      <c r="A350" s="1489">
        <v>3517208</v>
      </c>
      <c r="B350" s="151" t="s">
        <v>2624</v>
      </c>
      <c r="C350" s="510" t="s">
        <v>2496</v>
      </c>
      <c r="D350" s="1488" t="s">
        <v>2730</v>
      </c>
      <c r="E350" s="1488" t="s">
        <v>4713</v>
      </c>
      <c r="F350" s="1488" t="s">
        <v>4714</v>
      </c>
      <c r="G350" s="511">
        <v>16298.89</v>
      </c>
      <c r="H350" s="511">
        <v>12416</v>
      </c>
      <c r="I350" s="1493">
        <f>Tabela4[[#This Row],[População estimada - pessoas '[2021']]]/$H$1</f>
        <v>2.6615714950494683E-4</v>
      </c>
      <c r="J350" s="1494">
        <v>277.154</v>
      </c>
      <c r="K350" s="487">
        <v>39.35</v>
      </c>
      <c r="L350" s="491">
        <f t="shared" si="10"/>
        <v>3.3802401029132914</v>
      </c>
      <c r="M350" s="1264">
        <f t="shared" si="11"/>
        <v>0.90108060003544455</v>
      </c>
      <c r="N350" s="1292">
        <f>Tabela4[[#This Row],[Qtde PDV Instantânea]]+Tabela4[[#This Row],[Qtde PdV Keno e Esportiva]]</f>
        <v>4.2813207029487357</v>
      </c>
    </row>
    <row r="351" spans="1:14">
      <c r="A351" s="1489">
        <v>3510708</v>
      </c>
      <c r="B351" s="151" t="s">
        <v>2549</v>
      </c>
      <c r="C351" s="510" t="s">
        <v>2974</v>
      </c>
      <c r="D351" s="510" t="s">
        <v>3049</v>
      </c>
      <c r="E351" s="1488" t="s">
        <v>4106</v>
      </c>
      <c r="F351" s="1488" t="s">
        <v>4107</v>
      </c>
      <c r="G351" s="511">
        <v>20770.490000000002</v>
      </c>
      <c r="H351" s="511">
        <v>12371</v>
      </c>
      <c r="I351" s="1493">
        <f>Tabela4[[#This Row],[População estimada - pessoas '[2021']]]/$H$1</f>
        <v>2.6519250133100013E-4</v>
      </c>
      <c r="J351" s="1494">
        <v>639.24800000000005</v>
      </c>
      <c r="K351" s="487">
        <v>18.45</v>
      </c>
      <c r="L351" s="491">
        <f t="shared" si="10"/>
        <v>3.3679889105299878</v>
      </c>
      <c r="M351" s="1264">
        <f t="shared" si="11"/>
        <v>0.89781476345348632</v>
      </c>
      <c r="N351" s="1292">
        <f>Tabela4[[#This Row],[Qtde PDV Instantânea]]+Tabela4[[#This Row],[Qtde PdV Keno e Esportiva]]</f>
        <v>4.2658036739834744</v>
      </c>
    </row>
    <row r="352" spans="1:14">
      <c r="A352" s="1489">
        <v>3550803</v>
      </c>
      <c r="B352" s="151" t="s">
        <v>2982</v>
      </c>
      <c r="C352" s="510" t="s">
        <v>2535</v>
      </c>
      <c r="D352" s="1488" t="s">
        <v>2966</v>
      </c>
      <c r="E352" s="1488" t="s">
        <v>4715</v>
      </c>
      <c r="F352" s="1488" t="s">
        <v>4716</v>
      </c>
      <c r="G352" s="511">
        <v>23386.39</v>
      </c>
      <c r="H352" s="511">
        <v>12137</v>
      </c>
      <c r="I352" s="1493">
        <f>Tabela4[[#This Row],[População estimada - pessoas '[2021']]]/$H$1</f>
        <v>2.6017633082647709E-4</v>
      </c>
      <c r="J352" s="1494">
        <v>252.41</v>
      </c>
      <c r="K352" s="487">
        <v>47.94</v>
      </c>
      <c r="L352" s="491">
        <f t="shared" si="10"/>
        <v>3.3042827101368086</v>
      </c>
      <c r="M352" s="1264">
        <f t="shared" si="11"/>
        <v>0.88083241322730266</v>
      </c>
      <c r="N352" s="1292">
        <f>Tabela4[[#This Row],[Qtde PDV Instantânea]]+Tabela4[[#This Row],[Qtde PdV Keno e Esportiva]]</f>
        <v>4.1851151233641115</v>
      </c>
    </row>
    <row r="353" spans="1:14">
      <c r="A353" s="1489">
        <v>3506904</v>
      </c>
      <c r="B353" s="151" t="s">
        <v>2505</v>
      </c>
      <c r="C353" s="510" t="s">
        <v>2496</v>
      </c>
      <c r="D353" s="510" t="s">
        <v>2512</v>
      </c>
      <c r="E353" s="1488" t="s">
        <v>4016</v>
      </c>
      <c r="F353" s="1488" t="s">
        <v>4017</v>
      </c>
      <c r="G353" s="511">
        <v>16223</v>
      </c>
      <c r="H353" s="511">
        <v>12107</v>
      </c>
      <c r="I353" s="1493">
        <f>Tabela4[[#This Row],[População estimada - pessoas '[2021']]]/$H$1</f>
        <v>2.5953323204384594E-4</v>
      </c>
      <c r="J353" s="1494">
        <v>653.54100000000005</v>
      </c>
      <c r="K353" s="487">
        <v>14.72</v>
      </c>
      <c r="L353" s="491">
        <f t="shared" si="10"/>
        <v>3.2961152485479395</v>
      </c>
      <c r="M353" s="1264">
        <f t="shared" si="11"/>
        <v>0.87865518883933047</v>
      </c>
      <c r="N353" s="1292">
        <f>Tabela4[[#This Row],[Qtde PDV Instantânea]]+Tabela4[[#This Row],[Qtde PdV Keno e Esportiva]]</f>
        <v>4.1747704373872701</v>
      </c>
    </row>
    <row r="354" spans="1:14">
      <c r="A354" s="1489">
        <v>3544905</v>
      </c>
      <c r="B354" s="151" t="s">
        <v>2923</v>
      </c>
      <c r="C354" s="510" t="s">
        <v>2908</v>
      </c>
      <c r="D354" s="1488" t="s">
        <v>2970</v>
      </c>
      <c r="E354" s="1488" t="s">
        <v>4717</v>
      </c>
      <c r="F354" s="1488" t="s">
        <v>4718</v>
      </c>
      <c r="G354" s="511">
        <v>29378.39</v>
      </c>
      <c r="H354" s="511">
        <v>12103</v>
      </c>
      <c r="I354" s="1493">
        <f>Tabela4[[#This Row],[População estimada - pessoas '[2021']]]/$H$1</f>
        <v>2.5944748553949516E-4</v>
      </c>
      <c r="J354" s="1494">
        <v>305.77600000000001</v>
      </c>
      <c r="K354" s="487">
        <v>34.58</v>
      </c>
      <c r="L354" s="491">
        <f t="shared" si="10"/>
        <v>3.2950262536694241</v>
      </c>
      <c r="M354" s="1264">
        <f t="shared" si="11"/>
        <v>0.87836489225426762</v>
      </c>
      <c r="N354" s="1292">
        <f>Tabela4[[#This Row],[Qtde PDV Instantânea]]+Tabela4[[#This Row],[Qtde PdV Keno e Esportiva]]</f>
        <v>4.1733911459236914</v>
      </c>
    </row>
    <row r="355" spans="1:14">
      <c r="A355" s="1489">
        <v>3519105</v>
      </c>
      <c r="B355" s="151" t="s">
        <v>2646</v>
      </c>
      <c r="C355" s="510" t="s">
        <v>2496</v>
      </c>
      <c r="D355" s="1488" t="s">
        <v>2496</v>
      </c>
      <c r="E355" s="1488" t="s">
        <v>4719</v>
      </c>
      <c r="F355" s="1488" t="s">
        <v>4720</v>
      </c>
      <c r="G355" s="511">
        <v>37023.57</v>
      </c>
      <c r="H355" s="511">
        <v>12002</v>
      </c>
      <c r="I355" s="1493">
        <f>Tabela4[[#This Row],[População estimada - pessoas '[2021']]]/$H$1</f>
        <v>2.5728238630463694E-4</v>
      </c>
      <c r="J355" s="1494">
        <v>547.39300000000003</v>
      </c>
      <c r="K355" s="487">
        <v>18.29</v>
      </c>
      <c r="L355" s="491">
        <f t="shared" si="10"/>
        <v>3.2675291329868981</v>
      </c>
      <c r="M355" s="1264">
        <f t="shared" si="11"/>
        <v>0.87103490348142776</v>
      </c>
      <c r="N355" s="1292">
        <f>Tabela4[[#This Row],[Qtde PDV Instantânea]]+Tabela4[[#This Row],[Qtde PdV Keno e Esportiva]]</f>
        <v>4.1385640364683258</v>
      </c>
    </row>
    <row r="356" spans="1:14">
      <c r="A356" s="1489">
        <v>3532603</v>
      </c>
      <c r="B356" s="151" t="s">
        <v>2790</v>
      </c>
      <c r="C356" s="510" t="s">
        <v>2974</v>
      </c>
      <c r="D356" s="1488" t="s">
        <v>2790</v>
      </c>
      <c r="E356" s="1488" t="s">
        <v>4721</v>
      </c>
      <c r="F356" s="1488" t="s">
        <v>4722</v>
      </c>
      <c r="G356" s="511">
        <v>28388.63</v>
      </c>
      <c r="H356" s="511">
        <v>11575</v>
      </c>
      <c r="I356" s="1493">
        <f>Tabela4[[#This Row],[População estimada - pessoas '[2021']]]/$H$1</f>
        <v>2.4812894696518684E-4</v>
      </c>
      <c r="J356" s="1494">
        <v>436.15899999999999</v>
      </c>
      <c r="K356" s="487">
        <v>24.61</v>
      </c>
      <c r="L356" s="491">
        <f t="shared" si="10"/>
        <v>3.1512789297053279</v>
      </c>
      <c r="M356" s="1264">
        <f t="shared" si="11"/>
        <v>0.84004574302595614</v>
      </c>
      <c r="N356" s="1292">
        <f>Tabela4[[#This Row],[Qtde PDV Instantânea]]+Tabela4[[#This Row],[Qtde PdV Keno e Esportiva]]</f>
        <v>3.9913246727312841</v>
      </c>
    </row>
    <row r="357" spans="1:14">
      <c r="A357" s="1489">
        <v>3520426</v>
      </c>
      <c r="B357" s="151" t="s">
        <v>2660</v>
      </c>
      <c r="C357" s="510" t="s">
        <v>3225</v>
      </c>
      <c r="D357" s="1488" t="s">
        <v>2898</v>
      </c>
      <c r="E357" s="1488" t="s">
        <v>4723</v>
      </c>
      <c r="F357" s="1488" t="s">
        <v>4724</v>
      </c>
      <c r="G357" s="511">
        <v>122204.12</v>
      </c>
      <c r="H357" s="511">
        <v>11552</v>
      </c>
      <c r="I357" s="1493">
        <f>Tabela4[[#This Row],[População estimada - pessoas '[2021']]]/$H$1</f>
        <v>2.4763590456516963E-4</v>
      </c>
      <c r="J357" s="1494">
        <v>196.56700000000001</v>
      </c>
      <c r="K357" s="487">
        <v>47.01</v>
      </c>
      <c r="L357" s="491">
        <f t="shared" si="10"/>
        <v>3.1450172091538615</v>
      </c>
      <c r="M357" s="1264">
        <f t="shared" si="11"/>
        <v>0.83837653766184417</v>
      </c>
      <c r="N357" s="1292">
        <f>Tabela4[[#This Row],[Qtde PDV Instantânea]]+Tabela4[[#This Row],[Qtde PdV Keno e Esportiva]]</f>
        <v>3.9833937468157057</v>
      </c>
    </row>
    <row r="358" spans="1:14">
      <c r="A358" s="1489">
        <v>3539004</v>
      </c>
      <c r="B358" s="151" t="s">
        <v>2859</v>
      </c>
      <c r="C358" s="510" t="s">
        <v>2908</v>
      </c>
      <c r="D358" s="1488" t="s">
        <v>2701</v>
      </c>
      <c r="E358" s="1488" t="s">
        <v>4725</v>
      </c>
      <c r="F358" s="1488" t="s">
        <v>4726</v>
      </c>
      <c r="G358" s="511">
        <v>29289.51</v>
      </c>
      <c r="H358" s="511">
        <v>11524</v>
      </c>
      <c r="I358" s="1493">
        <f>Tabela4[[#This Row],[População estimada - pessoas '[2021']]]/$H$1</f>
        <v>2.4703567903471387E-4</v>
      </c>
      <c r="J358" s="1494">
        <v>215.809</v>
      </c>
      <c r="K358" s="487">
        <v>49.3</v>
      </c>
      <c r="L358" s="491">
        <f t="shared" si="10"/>
        <v>3.1373942450042502</v>
      </c>
      <c r="M358" s="1264">
        <f t="shared" si="11"/>
        <v>0.8363444615664033</v>
      </c>
      <c r="N358" s="1292">
        <f>Tabela4[[#This Row],[Qtde PDV Instantânea]]+Tabela4[[#This Row],[Qtde PdV Keno e Esportiva]]</f>
        <v>3.9737387065706535</v>
      </c>
    </row>
    <row r="359" spans="1:14">
      <c r="A359" s="1489">
        <v>3532900</v>
      </c>
      <c r="B359" s="151" t="s">
        <v>2796</v>
      </c>
      <c r="C359" s="510" t="s">
        <v>2465</v>
      </c>
      <c r="D359" s="1488" t="s">
        <v>2465</v>
      </c>
      <c r="E359" s="1488" t="s">
        <v>4727</v>
      </c>
      <c r="F359" s="1488" t="s">
        <v>4728</v>
      </c>
      <c r="G359" s="511">
        <v>25485.01</v>
      </c>
      <c r="H359" s="511">
        <v>11519</v>
      </c>
      <c r="I359" s="1493">
        <f>Tabela4[[#This Row],[População estimada - pessoas '[2021']]]/$H$1</f>
        <v>2.4692849590427537E-4</v>
      </c>
      <c r="J359" s="1494">
        <v>160.25</v>
      </c>
      <c r="K359" s="487">
        <v>58</v>
      </c>
      <c r="L359" s="491">
        <f t="shared" si="10"/>
        <v>3.1360330014061057</v>
      </c>
      <c r="M359" s="1264">
        <f t="shared" si="11"/>
        <v>0.83598159083507473</v>
      </c>
      <c r="N359" s="1292">
        <f>Tabela4[[#This Row],[Qtde PDV Instantânea]]+Tabela4[[#This Row],[Qtde PdV Keno e Esportiva]]</f>
        <v>3.9720145922411803</v>
      </c>
    </row>
    <row r="360" spans="1:14">
      <c r="A360" s="1489">
        <v>3537206</v>
      </c>
      <c r="B360" s="151" t="s">
        <v>2842</v>
      </c>
      <c r="C360" s="510" t="s">
        <v>3225</v>
      </c>
      <c r="D360" s="1488" t="s">
        <v>2680</v>
      </c>
      <c r="E360" s="1488" t="s">
        <v>4729</v>
      </c>
      <c r="F360" s="1488" t="s">
        <v>4730</v>
      </c>
      <c r="G360" s="511">
        <v>12787.4</v>
      </c>
      <c r="H360" s="511">
        <v>11507</v>
      </c>
      <c r="I360" s="1493">
        <f>Tabela4[[#This Row],[População estimada - pessoas '[2021']]]/$H$1</f>
        <v>2.4667125639122288E-4</v>
      </c>
      <c r="J360" s="1494">
        <v>670.44</v>
      </c>
      <c r="K360" s="487">
        <v>15.22</v>
      </c>
      <c r="L360" s="491">
        <f t="shared" si="10"/>
        <v>3.1327660167705575</v>
      </c>
      <c r="M360" s="1264">
        <f t="shared" si="11"/>
        <v>0.83511070107988572</v>
      </c>
      <c r="N360" s="1292">
        <f>Tabela4[[#This Row],[Qtde PDV Instantânea]]+Tabela4[[#This Row],[Qtde PdV Keno e Esportiva]]</f>
        <v>3.9678767178504435</v>
      </c>
    </row>
    <row r="361" spans="1:14">
      <c r="A361" s="1489">
        <v>3557303</v>
      </c>
      <c r="B361" s="151" t="s">
        <v>2600</v>
      </c>
      <c r="C361" s="510" t="s">
        <v>2535</v>
      </c>
      <c r="D361" s="510" t="s">
        <v>2770</v>
      </c>
      <c r="E361" s="1488" t="s">
        <v>4731</v>
      </c>
      <c r="F361" s="1488" t="s">
        <v>4732</v>
      </c>
      <c r="G361" s="511">
        <v>29883.47</v>
      </c>
      <c r="H361" s="511">
        <v>11507</v>
      </c>
      <c r="I361" s="1493">
        <f>Tabela4[[#This Row],[População estimada - pessoas '[2021']]]/$H$1</f>
        <v>2.4667125639122288E-4</v>
      </c>
      <c r="J361" s="1494">
        <v>74.144000000000005</v>
      </c>
      <c r="K361" s="487">
        <v>135.35</v>
      </c>
      <c r="L361" s="491">
        <f t="shared" si="10"/>
        <v>3.1327660167705575</v>
      </c>
      <c r="M361" s="1264">
        <f t="shared" si="11"/>
        <v>0.83511070107988572</v>
      </c>
      <c r="N361" s="1292">
        <f>Tabela4[[#This Row],[Qtde PDV Instantânea]]+Tabela4[[#This Row],[Qtde PdV Keno e Esportiva]]</f>
        <v>3.9678767178504435</v>
      </c>
    </row>
    <row r="362" spans="1:14">
      <c r="A362" s="1489">
        <v>3517000</v>
      </c>
      <c r="B362" s="151" t="s">
        <v>2622</v>
      </c>
      <c r="C362" s="510" t="s">
        <v>2496</v>
      </c>
      <c r="D362" s="1488" t="s">
        <v>2730</v>
      </c>
      <c r="E362" s="1488" t="s">
        <v>4733</v>
      </c>
      <c r="F362" s="1488" t="s">
        <v>4734</v>
      </c>
      <c r="G362" s="511">
        <v>16284.53</v>
      </c>
      <c r="H362" s="511">
        <v>11485</v>
      </c>
      <c r="I362" s="1493">
        <f>Tabela4[[#This Row],[População estimada - pessoas '[2021']]]/$H$1</f>
        <v>2.4619965061729339E-4</v>
      </c>
      <c r="J362" s="1494">
        <v>676.755</v>
      </c>
      <c r="K362" s="487">
        <v>15.86</v>
      </c>
      <c r="L362" s="491">
        <f t="shared" si="10"/>
        <v>3.1267765449387208</v>
      </c>
      <c r="M362" s="1264">
        <f t="shared" si="11"/>
        <v>0.83351406986203946</v>
      </c>
      <c r="N362" s="1292">
        <f>Tabela4[[#This Row],[Qtde PDV Instantânea]]+Tabela4[[#This Row],[Qtde PdV Keno e Esportiva]]</f>
        <v>3.9602906148007602</v>
      </c>
    </row>
    <row r="363" spans="1:14">
      <c r="A363" s="1489">
        <v>3517901</v>
      </c>
      <c r="B363" s="151" t="s">
        <v>2631</v>
      </c>
      <c r="C363" s="510" t="s">
        <v>2974</v>
      </c>
      <c r="D363" s="1488" t="s">
        <v>2974</v>
      </c>
      <c r="E363" s="1488" t="s">
        <v>4735</v>
      </c>
      <c r="F363" s="1488" t="s">
        <v>4736</v>
      </c>
      <c r="G363" s="511">
        <v>29683.17</v>
      </c>
      <c r="H363" s="511">
        <v>11382</v>
      </c>
      <c r="I363" s="1493">
        <f>Tabela4[[#This Row],[População estimada - pessoas '[2021']]]/$H$1</f>
        <v>2.4399167813025975E-4</v>
      </c>
      <c r="J363" s="1494">
        <v>641.50099999999998</v>
      </c>
      <c r="K363" s="487">
        <v>15.55</v>
      </c>
      <c r="L363" s="491">
        <f t="shared" si="10"/>
        <v>3.0987349268169364</v>
      </c>
      <c r="M363" s="1264">
        <f t="shared" si="11"/>
        <v>0.82603893279666807</v>
      </c>
      <c r="N363" s="1292">
        <f>Tabela4[[#This Row],[Qtde PDV Instantânea]]+Tabela4[[#This Row],[Qtde PdV Keno e Esportiva]]</f>
        <v>3.9247738596136044</v>
      </c>
    </row>
    <row r="364" spans="1:14">
      <c r="A364" s="1489">
        <v>3503604</v>
      </c>
      <c r="B364" s="151" t="s">
        <v>2470</v>
      </c>
      <c r="C364" s="510" t="s">
        <v>2496</v>
      </c>
      <c r="D364" s="510" t="s">
        <v>2496</v>
      </c>
      <c r="E364" s="1488" t="s">
        <v>3944</v>
      </c>
      <c r="F364" s="1488" t="s">
        <v>3945</v>
      </c>
      <c r="G364" s="511">
        <v>12884.23</v>
      </c>
      <c r="H364" s="511">
        <v>11186</v>
      </c>
      <c r="I364" s="1493">
        <f>Tabela4[[#This Row],[População estimada - pessoas '[2021']]]/$H$1</f>
        <v>2.3979009941706953E-4</v>
      </c>
      <c r="J364" s="1494">
        <v>85.906999999999996</v>
      </c>
      <c r="K364" s="487">
        <v>123.35</v>
      </c>
      <c r="L364" s="491">
        <f t="shared" si="10"/>
        <v>3.0453741777696584</v>
      </c>
      <c r="M364" s="1264">
        <f t="shared" si="11"/>
        <v>0.81181440012858275</v>
      </c>
      <c r="N364" s="1292">
        <f>Tabela4[[#This Row],[Qtde PDV Instantânea]]+Tabela4[[#This Row],[Qtde PdV Keno e Esportiva]]</f>
        <v>3.8571885778982411</v>
      </c>
    </row>
    <row r="365" spans="1:14">
      <c r="A365" s="1489">
        <v>3506300</v>
      </c>
      <c r="B365" s="151" t="s">
        <v>2499</v>
      </c>
      <c r="C365" s="510" t="s">
        <v>2475</v>
      </c>
      <c r="D365" s="510" t="s">
        <v>2814</v>
      </c>
      <c r="E365" s="1488" t="s">
        <v>4002</v>
      </c>
      <c r="F365" s="1488" t="s">
        <v>4003</v>
      </c>
      <c r="G365" s="511">
        <v>19777.189999999999</v>
      </c>
      <c r="H365" s="511">
        <v>11168</v>
      </c>
      <c r="I365" s="1493">
        <f>Tabela4[[#This Row],[População estimada - pessoas '[2021']]]/$H$1</f>
        <v>2.3940424014749084E-4</v>
      </c>
      <c r="J365" s="1494">
        <v>244.15799999999999</v>
      </c>
      <c r="K365" s="487">
        <v>44.12</v>
      </c>
      <c r="L365" s="491">
        <f t="shared" si="10"/>
        <v>3.0404737008163369</v>
      </c>
      <c r="M365" s="1264">
        <f t="shared" si="11"/>
        <v>0.81050806549579935</v>
      </c>
      <c r="N365" s="1292">
        <f>Tabela4[[#This Row],[Qtde PDV Instantânea]]+Tabela4[[#This Row],[Qtde PdV Keno e Esportiva]]</f>
        <v>3.8509817663121364</v>
      </c>
    </row>
    <row r="366" spans="1:14">
      <c r="A366" s="1489">
        <v>3504909</v>
      </c>
      <c r="B366" s="151" t="s">
        <v>2484</v>
      </c>
      <c r="C366" s="510" t="s">
        <v>3156</v>
      </c>
      <c r="D366" s="510" t="s">
        <v>2484</v>
      </c>
      <c r="E366" s="1488" t="s">
        <v>3972</v>
      </c>
      <c r="F366" s="1488" t="s">
        <v>3973</v>
      </c>
      <c r="G366" s="511">
        <v>16937.75</v>
      </c>
      <c r="H366" s="511">
        <v>11039</v>
      </c>
      <c r="I366" s="1493">
        <f>Tabela4[[#This Row],[População estimada - pessoas '[2021']]]/$H$1</f>
        <v>2.3663891538217688E-4</v>
      </c>
      <c r="J366" s="1494">
        <v>616.42899999999997</v>
      </c>
      <c r="K366" s="487">
        <v>16.579999999999998</v>
      </c>
      <c r="L366" s="491">
        <f t="shared" si="10"/>
        <v>3.0053536159841996</v>
      </c>
      <c r="M366" s="1264">
        <f t="shared" si="11"/>
        <v>0.80114600062751873</v>
      </c>
      <c r="N366" s="1292">
        <f>Tabela4[[#This Row],[Qtde PDV Instantânea]]+Tabela4[[#This Row],[Qtde PdV Keno e Esportiva]]</f>
        <v>3.8064996166117182</v>
      </c>
    </row>
    <row r="367" spans="1:14">
      <c r="A367" s="1489">
        <v>3513900</v>
      </c>
      <c r="B367" s="151" t="s">
        <v>2581</v>
      </c>
      <c r="C367" s="510" t="s">
        <v>2535</v>
      </c>
      <c r="D367" s="510" t="s">
        <v>2966</v>
      </c>
      <c r="E367" s="1488" t="s">
        <v>4170</v>
      </c>
      <c r="F367" s="1488" t="s">
        <v>4171</v>
      </c>
      <c r="G367" s="511">
        <v>24940.84</v>
      </c>
      <c r="H367" s="511">
        <v>11027</v>
      </c>
      <c r="I367" s="1493">
        <f>Tabela4[[#This Row],[População estimada - pessoas '[2021']]]/$H$1</f>
        <v>2.3638167586912442E-4</v>
      </c>
      <c r="J367" s="1494">
        <v>223.749</v>
      </c>
      <c r="K367" s="487">
        <v>50.46</v>
      </c>
      <c r="L367" s="491">
        <f t="shared" si="10"/>
        <v>3.0020866313486523</v>
      </c>
      <c r="M367" s="1264">
        <f t="shared" si="11"/>
        <v>0.80027511087232983</v>
      </c>
      <c r="N367" s="1292">
        <f>Tabela4[[#This Row],[Qtde PDV Instantânea]]+Tabela4[[#This Row],[Qtde PdV Keno e Esportiva]]</f>
        <v>3.8023617422209819</v>
      </c>
    </row>
    <row r="368" spans="1:14">
      <c r="A368" s="1489">
        <v>3536000</v>
      </c>
      <c r="B368" s="151" t="s">
        <v>2827</v>
      </c>
      <c r="C368" s="510" t="s">
        <v>2885</v>
      </c>
      <c r="D368" s="1488" t="s">
        <v>2432</v>
      </c>
      <c r="E368" s="1488" t="s">
        <v>4737</v>
      </c>
      <c r="F368" s="1488" t="s">
        <v>4738</v>
      </c>
      <c r="G368" s="511">
        <v>32118.91</v>
      </c>
      <c r="H368" s="511">
        <v>10934</v>
      </c>
      <c r="I368" s="1493">
        <f>Tabela4[[#This Row],[População estimada - pessoas '[2021']]]/$H$1</f>
        <v>2.3438806964296786E-4</v>
      </c>
      <c r="J368" s="1494">
        <v>366.66399999999999</v>
      </c>
      <c r="K368" s="487">
        <v>29.65</v>
      </c>
      <c r="L368" s="491">
        <f t="shared" si="10"/>
        <v>2.9767675004231582</v>
      </c>
      <c r="M368" s="1264">
        <f t="shared" si="11"/>
        <v>0.79352571526961602</v>
      </c>
      <c r="N368" s="1292">
        <f>Tabela4[[#This Row],[Qtde PDV Instantânea]]+Tabela4[[#This Row],[Qtde PdV Keno e Esportiva]]</f>
        <v>3.7702932156927744</v>
      </c>
    </row>
    <row r="369" spans="1:14">
      <c r="A369" s="1489">
        <v>3548609</v>
      </c>
      <c r="B369" s="151" t="s">
        <v>2962</v>
      </c>
      <c r="C369" s="510" t="s">
        <v>3156</v>
      </c>
      <c r="D369" s="1488" t="s">
        <v>2537</v>
      </c>
      <c r="E369" s="1488" t="s">
        <v>4739</v>
      </c>
      <c r="F369" s="1488" t="s">
        <v>4740</v>
      </c>
      <c r="G369" s="511">
        <v>18725.82</v>
      </c>
      <c r="H369" s="511">
        <v>10907</v>
      </c>
      <c r="I369" s="1493">
        <f>Tabela4[[#This Row],[População estimada - pessoas '[2021']]]/$H$1</f>
        <v>2.3380928073859982E-4</v>
      </c>
      <c r="J369" s="1494">
        <v>252.57900000000001</v>
      </c>
      <c r="K369" s="487">
        <v>41.37</v>
      </c>
      <c r="L369" s="491">
        <f t="shared" si="10"/>
        <v>2.9694167849931761</v>
      </c>
      <c r="M369" s="1264">
        <f t="shared" si="11"/>
        <v>0.79156621332044097</v>
      </c>
      <c r="N369" s="1292">
        <f>Tabela4[[#This Row],[Qtde PDV Instantânea]]+Tabela4[[#This Row],[Qtde PdV Keno e Esportiva]]</f>
        <v>3.7609829983136169</v>
      </c>
    </row>
    <row r="370" spans="1:14">
      <c r="A370" s="1489">
        <v>3544301</v>
      </c>
      <c r="B370" s="151" t="s">
        <v>2917</v>
      </c>
      <c r="C370" s="510" t="s">
        <v>3156</v>
      </c>
      <c r="D370" s="1488" t="s">
        <v>2636</v>
      </c>
      <c r="E370" s="1488" t="s">
        <v>4741</v>
      </c>
      <c r="F370" s="1488" t="s">
        <v>4742</v>
      </c>
      <c r="G370" s="511">
        <v>27647.35</v>
      </c>
      <c r="H370" s="511">
        <v>10888</v>
      </c>
      <c r="I370" s="1493">
        <f>Tabela4[[#This Row],[População estimada - pessoas '[2021']]]/$H$1</f>
        <v>2.3340198484293341E-4</v>
      </c>
      <c r="J370" s="1494">
        <v>129.84700000000001</v>
      </c>
      <c r="K370" s="487">
        <v>73.47</v>
      </c>
      <c r="L370" s="491">
        <f t="shared" si="10"/>
        <v>2.9642440593202255</v>
      </c>
      <c r="M370" s="1264">
        <f t="shared" si="11"/>
        <v>0.79018730454139186</v>
      </c>
      <c r="N370" s="1292">
        <f>Tabela4[[#This Row],[Qtde PDV Instantânea]]+Tabela4[[#This Row],[Qtde PdV Keno e Esportiva]]</f>
        <v>3.7544313638616176</v>
      </c>
    </row>
    <row r="371" spans="1:14">
      <c r="A371" s="1489">
        <v>3516903</v>
      </c>
      <c r="B371" s="151" t="s">
        <v>2621</v>
      </c>
      <c r="C371" s="510" t="s">
        <v>2974</v>
      </c>
      <c r="D371" s="1488" t="s">
        <v>2477</v>
      </c>
      <c r="E371" s="1488" t="s">
        <v>4743</v>
      </c>
      <c r="F371" s="1488" t="s">
        <v>4744</v>
      </c>
      <c r="G371" s="511">
        <v>22848.77</v>
      </c>
      <c r="H371" s="511">
        <v>10855</v>
      </c>
      <c r="I371" s="1493">
        <f>Tabela4[[#This Row],[População estimada - pessoas '[2021']]]/$H$1</f>
        <v>2.3269457618203915E-4</v>
      </c>
      <c r="J371" s="1494">
        <v>494.37599999999998</v>
      </c>
      <c r="K371" s="487">
        <v>21.63</v>
      </c>
      <c r="L371" s="491">
        <f t="shared" si="10"/>
        <v>2.9552598515724693</v>
      </c>
      <c r="M371" s="1264">
        <f t="shared" si="11"/>
        <v>0.78779235771462242</v>
      </c>
      <c r="N371" s="1292">
        <f>Tabela4[[#This Row],[Qtde PDV Instantânea]]+Tabela4[[#This Row],[Qtde PdV Keno e Esportiva]]</f>
        <v>3.7430522092870917</v>
      </c>
    </row>
    <row r="372" spans="1:14">
      <c r="A372" s="1489">
        <v>3556354</v>
      </c>
      <c r="B372" s="151" t="s">
        <v>3040</v>
      </c>
      <c r="C372" s="510" t="s">
        <v>3119</v>
      </c>
      <c r="D372" s="1488" t="s">
        <v>2513</v>
      </c>
      <c r="E372" s="1488" t="s">
        <v>4745</v>
      </c>
      <c r="F372" s="1488" t="s">
        <v>4746</v>
      </c>
      <c r="G372" s="511">
        <v>12706.02</v>
      </c>
      <c r="H372" s="511">
        <v>10842</v>
      </c>
      <c r="I372" s="1493">
        <f>Tabela4[[#This Row],[População estimada - pessoas '[2021']]]/$H$1</f>
        <v>2.3241590004289896E-4</v>
      </c>
      <c r="J372" s="1494">
        <v>142.595</v>
      </c>
      <c r="K372" s="487">
        <v>61.71</v>
      </c>
      <c r="L372" s="491">
        <f t="shared" si="10"/>
        <v>2.9517206182172924</v>
      </c>
      <c r="M372" s="1264">
        <f t="shared" si="11"/>
        <v>0.78684889381316769</v>
      </c>
      <c r="N372" s="1292">
        <f>Tabela4[[#This Row],[Qtde PDV Instantânea]]+Tabela4[[#This Row],[Qtde PdV Keno e Esportiva]]</f>
        <v>3.7385695120304598</v>
      </c>
    </row>
    <row r="373" spans="1:14">
      <c r="A373" s="1489">
        <v>3543709</v>
      </c>
      <c r="B373" s="151" t="s">
        <v>2910</v>
      </c>
      <c r="C373" s="510" t="s">
        <v>2465</v>
      </c>
      <c r="D373" s="1488" t="s">
        <v>2465</v>
      </c>
      <c r="E373" s="1488" t="s">
        <v>4747</v>
      </c>
      <c r="F373" s="1488" t="s">
        <v>4748</v>
      </c>
      <c r="G373" s="511">
        <v>18176.48</v>
      </c>
      <c r="H373" s="511">
        <v>10824</v>
      </c>
      <c r="I373" s="1493">
        <f>Tabela4[[#This Row],[População estimada - pessoas '[2021']]]/$H$1</f>
        <v>2.3203004077332028E-4</v>
      </c>
      <c r="J373" s="1494">
        <v>316.63900000000001</v>
      </c>
      <c r="K373" s="487">
        <v>32.96</v>
      </c>
      <c r="L373" s="491">
        <f t="shared" si="10"/>
        <v>2.9468201412639714</v>
      </c>
      <c r="M373" s="1264">
        <f t="shared" si="11"/>
        <v>0.7855425591803844</v>
      </c>
      <c r="N373" s="1292">
        <f>Tabela4[[#This Row],[Qtde PDV Instantânea]]+Tabela4[[#This Row],[Qtde PdV Keno e Esportiva]]</f>
        <v>3.732362700444356</v>
      </c>
    </row>
    <row r="374" spans="1:14">
      <c r="A374" s="1489">
        <v>3556602</v>
      </c>
      <c r="B374" s="151" t="s">
        <v>2413</v>
      </c>
      <c r="C374" s="510" t="s">
        <v>2751</v>
      </c>
      <c r="D374" s="1488" t="s">
        <v>2751</v>
      </c>
      <c r="E374" s="1488" t="s">
        <v>4749</v>
      </c>
      <c r="F374" s="1488" t="s">
        <v>4750</v>
      </c>
      <c r="G374" s="511">
        <v>13148.65</v>
      </c>
      <c r="H374" s="511">
        <v>10804</v>
      </c>
      <c r="I374" s="1493">
        <f>Tabela4[[#This Row],[População estimada - pessoas '[2021']]]/$H$1</f>
        <v>2.3160130825156618E-4</v>
      </c>
      <c r="J374" s="1494">
        <v>247.71600000000001</v>
      </c>
      <c r="K374" s="487">
        <v>43.41</v>
      </c>
      <c r="L374" s="491">
        <f t="shared" si="10"/>
        <v>2.9413751668713917</v>
      </c>
      <c r="M374" s="1264">
        <f t="shared" si="11"/>
        <v>0.78409107625506957</v>
      </c>
      <c r="N374" s="1292">
        <f>Tabela4[[#This Row],[Qtde PDV Instantânea]]+Tabela4[[#This Row],[Qtde PdV Keno e Esportiva]]</f>
        <v>3.7254662431264611</v>
      </c>
    </row>
    <row r="375" spans="1:14">
      <c r="A375" s="1489">
        <v>3534757</v>
      </c>
      <c r="B375" s="151" t="s">
        <v>2816</v>
      </c>
      <c r="C375" s="510" t="s">
        <v>2974</v>
      </c>
      <c r="D375" s="1488" t="s">
        <v>2606</v>
      </c>
      <c r="E375" s="1488" t="s">
        <v>4751</v>
      </c>
      <c r="F375" s="1488" t="s">
        <v>4752</v>
      </c>
      <c r="G375" s="511">
        <v>41425.64</v>
      </c>
      <c r="H375" s="511">
        <v>10712</v>
      </c>
      <c r="I375" s="1493">
        <f>Tabela4[[#This Row],[População estimada - pessoas '[2021']]]/$H$1</f>
        <v>2.2962913865149731E-4</v>
      </c>
      <c r="J375" s="1494">
        <v>288.64800000000002</v>
      </c>
      <c r="K375" s="487">
        <v>29.1</v>
      </c>
      <c r="L375" s="491">
        <f t="shared" si="10"/>
        <v>2.9163282846655267</v>
      </c>
      <c r="M375" s="1264">
        <f t="shared" si="11"/>
        <v>0.77741425479862136</v>
      </c>
      <c r="N375" s="1292">
        <f>Tabela4[[#This Row],[Qtde PDV Instantânea]]+Tabela4[[#This Row],[Qtde PdV Keno e Esportiva]]</f>
        <v>3.6937425394641483</v>
      </c>
    </row>
    <row r="376" spans="1:14">
      <c r="A376" s="1489">
        <v>3550001</v>
      </c>
      <c r="B376" s="151" t="s">
        <v>2977</v>
      </c>
      <c r="C376" s="510" t="s">
        <v>3156</v>
      </c>
      <c r="D376" s="1488" t="s">
        <v>3352</v>
      </c>
      <c r="E376" s="1488" t="s">
        <v>4753</v>
      </c>
      <c r="F376" s="1488" t="s">
        <v>4754</v>
      </c>
      <c r="G376" s="511">
        <v>15394.97</v>
      </c>
      <c r="H376" s="511">
        <v>10693</v>
      </c>
      <c r="I376" s="1493">
        <f>Tabela4[[#This Row],[População estimada - pessoas '[2021']]]/$H$1</f>
        <v>2.2922184275583091E-4</v>
      </c>
      <c r="J376" s="1494">
        <v>617.31500000000005</v>
      </c>
      <c r="K376" s="487">
        <v>16.84</v>
      </c>
      <c r="L376" s="491">
        <f t="shared" si="10"/>
        <v>2.9111555589925762</v>
      </c>
      <c r="M376" s="1264">
        <f t="shared" si="11"/>
        <v>0.77603534601957225</v>
      </c>
      <c r="N376" s="1292">
        <f>Tabela4[[#This Row],[Qtde PDV Instantânea]]+Tabela4[[#This Row],[Qtde PdV Keno e Esportiva]]</f>
        <v>3.6871909050121485</v>
      </c>
    </row>
    <row r="377" spans="1:14">
      <c r="A377" s="1489">
        <v>3509304</v>
      </c>
      <c r="B377" s="151" t="s">
        <v>2532</v>
      </c>
      <c r="C377" s="510" t="s">
        <v>2974</v>
      </c>
      <c r="D377" s="510" t="s">
        <v>2553</v>
      </c>
      <c r="E377" s="1488" t="s">
        <v>4072</v>
      </c>
      <c r="F377" s="1488" t="s">
        <v>4073</v>
      </c>
      <c r="G377" s="511">
        <v>14873.72</v>
      </c>
      <c r="H377" s="511">
        <v>10649</v>
      </c>
      <c r="I377" s="1493">
        <f>Tabela4[[#This Row],[População estimada - pessoas '[2021']]]/$H$1</f>
        <v>2.2827863120797188E-4</v>
      </c>
      <c r="J377" s="1494">
        <v>176.929</v>
      </c>
      <c r="K377" s="487">
        <v>55.22</v>
      </c>
      <c r="L377" s="491">
        <f t="shared" si="10"/>
        <v>2.8991766153289014</v>
      </c>
      <c r="M377" s="1264">
        <f t="shared" si="11"/>
        <v>0.77284208358387962</v>
      </c>
      <c r="N377" s="1292">
        <f>Tabela4[[#This Row],[Qtde PDV Instantânea]]+Tabela4[[#This Row],[Qtde PdV Keno e Esportiva]]</f>
        <v>3.672018698912781</v>
      </c>
    </row>
    <row r="378" spans="1:14">
      <c r="A378" s="1489">
        <v>3551108</v>
      </c>
      <c r="B378" s="151" t="s">
        <v>2984</v>
      </c>
      <c r="C378" s="510" t="s">
        <v>3119</v>
      </c>
      <c r="D378" s="1488" t="s">
        <v>2994</v>
      </c>
      <c r="E378" s="1488" t="s">
        <v>4755</v>
      </c>
      <c r="F378" s="1488" t="s">
        <v>4756</v>
      </c>
      <c r="G378" s="511">
        <v>14289.18</v>
      </c>
      <c r="H378" s="511">
        <v>10493</v>
      </c>
      <c r="I378" s="1493">
        <f>Tabela4[[#This Row],[População estimada - pessoas '[2021']]]/$H$1</f>
        <v>2.2493451753828988E-4</v>
      </c>
      <c r="J378" s="1494">
        <v>352.59199999999998</v>
      </c>
      <c r="K378" s="487">
        <v>25.6</v>
      </c>
      <c r="L378" s="491">
        <f t="shared" si="10"/>
        <v>2.8567058150667819</v>
      </c>
      <c r="M378" s="1264">
        <f t="shared" si="11"/>
        <v>0.76152051676642396</v>
      </c>
      <c r="N378" s="1292">
        <f>Tabela4[[#This Row],[Qtde PDV Instantânea]]+Tabela4[[#This Row],[Qtde PdV Keno e Esportiva]]</f>
        <v>3.6182263318332057</v>
      </c>
    </row>
    <row r="379" spans="1:14">
      <c r="A379" s="1489">
        <v>3540507</v>
      </c>
      <c r="B379" s="151" t="s">
        <v>2874</v>
      </c>
      <c r="C379" s="510" t="s">
        <v>2683</v>
      </c>
      <c r="D379" s="1488" t="s">
        <v>3014</v>
      </c>
      <c r="E379" s="1488" t="s">
        <v>4757</v>
      </c>
      <c r="F379" s="1488" t="s">
        <v>4758</v>
      </c>
      <c r="G379" s="511">
        <v>18026.55</v>
      </c>
      <c r="H379" s="511">
        <v>10205</v>
      </c>
      <c r="I379" s="1493">
        <f>Tabela4[[#This Row],[População estimada - pessoas '[2021']]]/$H$1</f>
        <v>2.1876076922503081E-4</v>
      </c>
      <c r="J379" s="1494">
        <v>265.68900000000002</v>
      </c>
      <c r="K379" s="487">
        <v>31.34</v>
      </c>
      <c r="L379" s="491">
        <f t="shared" si="10"/>
        <v>2.7782981838136389</v>
      </c>
      <c r="M379" s="1264">
        <f t="shared" si="11"/>
        <v>0.74061916264189054</v>
      </c>
      <c r="N379" s="1292">
        <f>Tabela4[[#This Row],[Qtde PDV Instantânea]]+Tabela4[[#This Row],[Qtde PdV Keno e Esportiva]]</f>
        <v>3.5189173464555292</v>
      </c>
    </row>
    <row r="380" spans="1:14">
      <c r="A380" s="1489">
        <v>3555604</v>
      </c>
      <c r="B380" s="151" t="s">
        <v>3032</v>
      </c>
      <c r="C380" s="510" t="s">
        <v>2974</v>
      </c>
      <c r="D380" s="1488" t="s">
        <v>2974</v>
      </c>
      <c r="E380" s="1488" t="s">
        <v>4759</v>
      </c>
      <c r="F380" s="1488" t="s">
        <v>4760</v>
      </c>
      <c r="G380" s="511">
        <v>22187.55</v>
      </c>
      <c r="H380" s="511">
        <v>10191</v>
      </c>
      <c r="I380" s="1493">
        <f>Tabela4[[#This Row],[População estimada - pessoas '[2021']]]/$H$1</f>
        <v>2.1846065645980293E-4</v>
      </c>
      <c r="J380" s="1494">
        <v>252.434</v>
      </c>
      <c r="K380" s="487">
        <v>37.51</v>
      </c>
      <c r="L380" s="491">
        <f t="shared" si="10"/>
        <v>2.7744867017388333</v>
      </c>
      <c r="M380" s="1264">
        <f t="shared" si="11"/>
        <v>0.7396031245941701</v>
      </c>
      <c r="N380" s="1292">
        <f>Tabela4[[#This Row],[Qtde PDV Instantânea]]+Tabela4[[#This Row],[Qtde PdV Keno e Esportiva]]</f>
        <v>3.5140898263330032</v>
      </c>
    </row>
    <row r="381" spans="1:14">
      <c r="A381" s="1489">
        <v>3514601</v>
      </c>
      <c r="B381" s="151" t="s">
        <v>2588</v>
      </c>
      <c r="C381" s="510" t="s">
        <v>2908</v>
      </c>
      <c r="D381" s="510" t="s">
        <v>2908</v>
      </c>
      <c r="E381" s="1488" t="s">
        <v>4184</v>
      </c>
      <c r="F381" s="1488" t="s">
        <v>4185</v>
      </c>
      <c r="G381" s="511">
        <v>23587.84</v>
      </c>
      <c r="H381" s="511">
        <v>10174</v>
      </c>
      <c r="I381" s="1493">
        <f>Tabela4[[#This Row],[População estimada - pessoas '[2021']]]/$H$1</f>
        <v>2.1809623381631194E-4</v>
      </c>
      <c r="J381" s="1494">
        <v>111.376</v>
      </c>
      <c r="K381" s="487">
        <v>73.13</v>
      </c>
      <c r="L381" s="491">
        <f t="shared" si="10"/>
        <v>2.7698584735051406</v>
      </c>
      <c r="M381" s="1264">
        <f t="shared" si="11"/>
        <v>0.73836936410765253</v>
      </c>
      <c r="N381" s="1292">
        <f>Tabela4[[#This Row],[Qtde PDV Instantânea]]+Tabela4[[#This Row],[Qtde PdV Keno e Esportiva]]</f>
        <v>3.5082278376127931</v>
      </c>
    </row>
    <row r="382" spans="1:14">
      <c r="A382" s="1489">
        <v>3554706</v>
      </c>
      <c r="B382" s="151" t="s">
        <v>3021</v>
      </c>
      <c r="C382" s="510" t="s">
        <v>2856</v>
      </c>
      <c r="D382" s="1488" t="s">
        <v>2431</v>
      </c>
      <c r="E382" s="1488" t="s">
        <v>4761</v>
      </c>
      <c r="F382" s="1488" t="s">
        <v>4762</v>
      </c>
      <c r="G382" s="511">
        <v>20407.61</v>
      </c>
      <c r="H382" s="511">
        <v>10100</v>
      </c>
      <c r="I382" s="1493">
        <f>Tabela4[[#This Row],[População estimada - pessoas '[2021']]]/$H$1</f>
        <v>2.1650992348582176E-4</v>
      </c>
      <c r="J382" s="1494">
        <v>315.267</v>
      </c>
      <c r="K382" s="487">
        <v>29.59</v>
      </c>
      <c r="L382" s="491">
        <f t="shared" si="10"/>
        <v>2.7497120682525966</v>
      </c>
      <c r="M382" s="1264">
        <f t="shared" si="11"/>
        <v>0.7329988772839876</v>
      </c>
      <c r="N382" s="1292">
        <f>Tabela4[[#This Row],[Qtde PDV Instantânea]]+Tabela4[[#This Row],[Qtde PdV Keno e Esportiva]]</f>
        <v>3.4827109455365841</v>
      </c>
    </row>
    <row r="383" spans="1:14">
      <c r="A383" s="1489">
        <v>3542503</v>
      </c>
      <c r="B383" s="151" t="s">
        <v>2897</v>
      </c>
      <c r="C383" s="510" t="s">
        <v>2496</v>
      </c>
      <c r="D383" s="1488" t="s">
        <v>2496</v>
      </c>
      <c r="E383" s="1488" t="s">
        <v>4763</v>
      </c>
      <c r="F383" s="1488" t="s">
        <v>4764</v>
      </c>
      <c r="G383" s="511">
        <v>15428.57</v>
      </c>
      <c r="H383" s="511">
        <v>10047</v>
      </c>
      <c r="I383" s="1493">
        <f>Tabela4[[#This Row],[População estimada - pessoas '[2021']]]/$H$1</f>
        <v>2.153737823031734E-4</v>
      </c>
      <c r="J383" s="1494">
        <v>410.40600000000001</v>
      </c>
      <c r="K383" s="487">
        <v>17.829999999999998</v>
      </c>
      <c r="L383" s="491">
        <f t="shared" si="10"/>
        <v>2.7352828861122616</v>
      </c>
      <c r="M383" s="1264">
        <f t="shared" si="11"/>
        <v>0.72915244753190334</v>
      </c>
      <c r="N383" s="1292">
        <f>Tabela4[[#This Row],[Qtde PDV Instantânea]]+Tabela4[[#This Row],[Qtde PdV Keno e Esportiva]]</f>
        <v>3.4644353336441647</v>
      </c>
    </row>
    <row r="384" spans="1:14">
      <c r="A384" s="1489">
        <v>3528601</v>
      </c>
      <c r="B384" s="151" t="s">
        <v>2746</v>
      </c>
      <c r="C384" s="510" t="s">
        <v>2475</v>
      </c>
      <c r="D384" s="1488" t="s">
        <v>2814</v>
      </c>
      <c r="E384" s="1488" t="s">
        <v>4765</v>
      </c>
      <c r="F384" s="1488" t="s">
        <v>4766</v>
      </c>
      <c r="G384" s="511">
        <v>23378.18</v>
      </c>
      <c r="H384" s="511">
        <v>9972</v>
      </c>
      <c r="I384" s="1493">
        <f>Tabela4[[#This Row],[População estimada - pessoas '[2021']]]/$H$1</f>
        <v>2.1376603534659552E-4</v>
      </c>
      <c r="J384" s="1494">
        <v>229.04599999999999</v>
      </c>
      <c r="K384" s="487">
        <v>39.26</v>
      </c>
      <c r="L384" s="491">
        <f t="shared" si="10"/>
        <v>2.7148642321400889</v>
      </c>
      <c r="M384" s="1264">
        <f t="shared" si="11"/>
        <v>0.72370938656197281</v>
      </c>
      <c r="N384" s="1292">
        <f>Tabela4[[#This Row],[Qtde PDV Instantânea]]+Tabela4[[#This Row],[Qtde PdV Keno e Esportiva]]</f>
        <v>3.4385736187020619</v>
      </c>
    </row>
    <row r="385" spans="1:14">
      <c r="A385" s="1489">
        <v>3532827</v>
      </c>
      <c r="B385" s="151" t="s">
        <v>2793</v>
      </c>
      <c r="C385" s="510" t="s">
        <v>2683</v>
      </c>
      <c r="D385" s="1488" t="s">
        <v>2427</v>
      </c>
      <c r="E385" s="1488" t="s">
        <v>4767</v>
      </c>
      <c r="F385" s="1488" t="s">
        <v>4768</v>
      </c>
      <c r="G385" s="511">
        <v>11418.51</v>
      </c>
      <c r="H385" s="511">
        <v>9962</v>
      </c>
      <c r="I385" s="1493">
        <f>Tabela4[[#This Row],[População estimada - pessoas '[2021']]]/$H$1</f>
        <v>2.1355166908571847E-4</v>
      </c>
      <c r="J385" s="1494">
        <v>385.375</v>
      </c>
      <c r="K385" s="487">
        <v>22.1</v>
      </c>
      <c r="L385" s="491">
        <f t="shared" si="10"/>
        <v>2.712141744943799</v>
      </c>
      <c r="M385" s="1264">
        <f t="shared" si="11"/>
        <v>0.72298364509931534</v>
      </c>
      <c r="N385" s="1292">
        <f>Tabela4[[#This Row],[Qtde PDV Instantânea]]+Tabela4[[#This Row],[Qtde PdV Keno e Esportiva]]</f>
        <v>3.4351253900431145</v>
      </c>
    </row>
    <row r="386" spans="1:14">
      <c r="A386" s="1489">
        <v>3543808</v>
      </c>
      <c r="B386" s="151" t="s">
        <v>2911</v>
      </c>
      <c r="C386" s="510" t="s">
        <v>2885</v>
      </c>
      <c r="D386" s="1488" t="s">
        <v>2432</v>
      </c>
      <c r="E386" s="1488" t="s">
        <v>4769</v>
      </c>
      <c r="F386" s="1488" t="s">
        <v>4770</v>
      </c>
      <c r="G386" s="511">
        <v>25464.98</v>
      </c>
      <c r="H386" s="511">
        <v>9940</v>
      </c>
      <c r="I386" s="1493">
        <f>Tabela4[[#This Row],[População estimada - pessoas '[2021']]]/$H$1</f>
        <v>2.1308006331178896E-4</v>
      </c>
      <c r="J386" s="1494">
        <v>358.48099999999999</v>
      </c>
      <c r="K386" s="487">
        <v>27.73</v>
      </c>
      <c r="L386" s="491">
        <f t="shared" si="10"/>
        <v>2.7061522731119618</v>
      </c>
      <c r="M386" s="1264">
        <f t="shared" si="11"/>
        <v>0.72138701388146909</v>
      </c>
      <c r="N386" s="1292">
        <f>Tabela4[[#This Row],[Qtde PDV Instantânea]]+Tabela4[[#This Row],[Qtde PdV Keno e Esportiva]]</f>
        <v>3.4275392869934311</v>
      </c>
    </row>
    <row r="387" spans="1:14">
      <c r="A387" s="1489">
        <v>3503703</v>
      </c>
      <c r="B387" s="151" t="s">
        <v>2471</v>
      </c>
      <c r="C387" s="510" t="s">
        <v>2974</v>
      </c>
      <c r="D387" s="510" t="s">
        <v>2553</v>
      </c>
      <c r="E387" s="1488" t="s">
        <v>3946</v>
      </c>
      <c r="F387" s="1488" t="s">
        <v>3947</v>
      </c>
      <c r="G387" s="511">
        <v>76108.12</v>
      </c>
      <c r="H387" s="511">
        <v>9851</v>
      </c>
      <c r="I387" s="1493">
        <f>Tabela4[[#This Row],[População estimada - pessoas '[2021']]]/$H$1</f>
        <v>2.111722035899832E-4</v>
      </c>
      <c r="J387" s="1494">
        <v>132.624</v>
      </c>
      <c r="K387" s="487">
        <v>64.19</v>
      </c>
      <c r="L387" s="491">
        <f t="shared" ref="L387:L450" si="12">$L$1*I387</f>
        <v>2.6819221370649835</v>
      </c>
      <c r="M387" s="1264">
        <f t="shared" ref="M387:M450" si="13">$M$1*I387</f>
        <v>0.71492791486381801</v>
      </c>
      <c r="N387" s="1292">
        <f>Tabela4[[#This Row],[Qtde PDV Instantânea]]+Tabela4[[#This Row],[Qtde PdV Keno e Esportiva]]</f>
        <v>3.3968500519288014</v>
      </c>
    </row>
    <row r="388" spans="1:14">
      <c r="A388" s="1489">
        <v>3519253</v>
      </c>
      <c r="B388" s="151" t="s">
        <v>2648</v>
      </c>
      <c r="C388" s="510" t="s">
        <v>2496</v>
      </c>
      <c r="D388" s="1488" t="s">
        <v>2480</v>
      </c>
      <c r="E388" s="1488" t="s">
        <v>4771</v>
      </c>
      <c r="F388" s="1488" t="s">
        <v>4772</v>
      </c>
      <c r="G388" s="511">
        <v>17031.66</v>
      </c>
      <c r="H388" s="511">
        <v>9786</v>
      </c>
      <c r="I388" s="1493">
        <f>Tabela4[[#This Row],[População estimada - pessoas '[2021']]]/$H$1</f>
        <v>2.0977882289428237E-4</v>
      </c>
      <c r="J388" s="1494">
        <v>401.38099999999997</v>
      </c>
      <c r="K388" s="487">
        <v>15.89</v>
      </c>
      <c r="L388" s="491">
        <f t="shared" si="12"/>
        <v>2.6642259702891007</v>
      </c>
      <c r="M388" s="1264">
        <f t="shared" si="13"/>
        <v>0.71021059535654496</v>
      </c>
      <c r="N388" s="1292">
        <f>Tabela4[[#This Row],[Qtde PDV Instantânea]]+Tabela4[[#This Row],[Qtde PdV Keno e Esportiva]]</f>
        <v>3.3744365656456456</v>
      </c>
    </row>
    <row r="389" spans="1:14">
      <c r="A389" s="1489">
        <v>3519006</v>
      </c>
      <c r="B389" s="151" t="s">
        <v>2643</v>
      </c>
      <c r="C389" s="510" t="s">
        <v>2751</v>
      </c>
      <c r="D389" s="1488" t="s">
        <v>3026</v>
      </c>
      <c r="E389" s="1488" t="s">
        <v>4773</v>
      </c>
      <c r="F389" s="1488" t="s">
        <v>4774</v>
      </c>
      <c r="G389" s="511">
        <v>33182.410000000003</v>
      </c>
      <c r="H389" s="511">
        <v>9649</v>
      </c>
      <c r="I389" s="1493">
        <f>Tabela4[[#This Row],[População estimada - pessoas '[2021']]]/$H$1</f>
        <v>2.0684200512026676E-4</v>
      </c>
      <c r="J389" s="1494">
        <v>364.25200000000001</v>
      </c>
      <c r="K389" s="487">
        <v>23.85</v>
      </c>
      <c r="L389" s="491">
        <f t="shared" si="12"/>
        <v>2.6269278956999313</v>
      </c>
      <c r="M389" s="1264">
        <f t="shared" si="13"/>
        <v>0.7002679373181383</v>
      </c>
      <c r="N389" s="1292">
        <f>Tabela4[[#This Row],[Qtde PDV Instantânea]]+Tabela4[[#This Row],[Qtde PdV Keno e Esportiva]]</f>
        <v>3.3271958330180698</v>
      </c>
    </row>
    <row r="390" spans="1:14">
      <c r="A390" s="1489">
        <v>3520202</v>
      </c>
      <c r="B390" s="151" t="s">
        <v>2658</v>
      </c>
      <c r="C390" s="510" t="s">
        <v>3156</v>
      </c>
      <c r="D390" s="1488" t="s">
        <v>2975</v>
      </c>
      <c r="E390" s="1488" t="s">
        <v>4775</v>
      </c>
      <c r="F390" s="1488" t="s">
        <v>4776</v>
      </c>
      <c r="G390" s="511">
        <v>19049.080000000002</v>
      </c>
      <c r="H390" s="511">
        <v>9631</v>
      </c>
      <c r="I390" s="1493">
        <f>Tabela4[[#This Row],[População estimada - pessoas '[2021']]]/$H$1</f>
        <v>2.0645614585068807E-4</v>
      </c>
      <c r="J390" s="1494">
        <v>292.95299999999997</v>
      </c>
      <c r="K390" s="487">
        <v>30.14</v>
      </c>
      <c r="L390" s="491">
        <f t="shared" si="12"/>
        <v>2.6220274187466099</v>
      </c>
      <c r="M390" s="1264">
        <f t="shared" si="13"/>
        <v>0.69896160268535501</v>
      </c>
      <c r="N390" s="1292">
        <f>Tabela4[[#This Row],[Qtde PDV Instantânea]]+Tabela4[[#This Row],[Qtde PdV Keno e Esportiva]]</f>
        <v>3.3209890214319651</v>
      </c>
    </row>
    <row r="391" spans="1:14">
      <c r="A391" s="1489">
        <v>3554409</v>
      </c>
      <c r="B391" s="151" t="s">
        <v>3017</v>
      </c>
      <c r="C391" s="510" t="s">
        <v>2908</v>
      </c>
      <c r="D391" s="1488" t="s">
        <v>2701</v>
      </c>
      <c r="E391" s="1488" t="s">
        <v>4777</v>
      </c>
      <c r="F391" s="1488" t="s">
        <v>4778</v>
      </c>
      <c r="G391" s="511">
        <v>15136.01</v>
      </c>
      <c r="H391" s="511">
        <v>9502</v>
      </c>
      <c r="I391" s="1493">
        <f>Tabela4[[#This Row],[População estimada - pessoas '[2021']]]/$H$1</f>
        <v>2.0369082108537411E-4</v>
      </c>
      <c r="J391" s="1494">
        <v>221.541</v>
      </c>
      <c r="K391" s="487">
        <v>38.39</v>
      </c>
      <c r="L391" s="491">
        <f t="shared" si="12"/>
        <v>2.586907333914473</v>
      </c>
      <c r="M391" s="1264">
        <f t="shared" si="13"/>
        <v>0.68959953781707439</v>
      </c>
      <c r="N391" s="1292">
        <f>Tabela4[[#This Row],[Qtde PDV Instantânea]]+Tabela4[[#This Row],[Qtde PdV Keno e Esportiva]]</f>
        <v>3.2765068717315473</v>
      </c>
    </row>
    <row r="392" spans="1:14">
      <c r="A392" s="1489">
        <v>3511300</v>
      </c>
      <c r="B392" s="151" t="s">
        <v>2409</v>
      </c>
      <c r="C392" s="510" t="s">
        <v>2974</v>
      </c>
      <c r="D392" s="510" t="s">
        <v>2974</v>
      </c>
      <c r="E392" s="1488" t="s">
        <v>4118</v>
      </c>
      <c r="F392" s="1488" t="s">
        <v>4119</v>
      </c>
      <c r="G392" s="511">
        <v>34238.370000000003</v>
      </c>
      <c r="H392" s="511">
        <v>9452</v>
      </c>
      <c r="I392" s="1493">
        <f>Tabela4[[#This Row],[População estimada - pessoas '[2021']]]/$H$1</f>
        <v>2.0261898978098886E-4</v>
      </c>
      <c r="J392" s="1494">
        <v>197.83799999999999</v>
      </c>
      <c r="K392" s="487">
        <v>40.33</v>
      </c>
      <c r="L392" s="491">
        <f t="shared" si="12"/>
        <v>2.5732948979330246</v>
      </c>
      <c r="M392" s="1264">
        <f t="shared" si="13"/>
        <v>0.68597083050378727</v>
      </c>
      <c r="N392" s="1292">
        <f>Tabela4[[#This Row],[Qtde PDV Instantânea]]+Tabela4[[#This Row],[Qtde PdV Keno e Esportiva]]</f>
        <v>3.2592657284368118</v>
      </c>
    </row>
    <row r="393" spans="1:14">
      <c r="A393" s="1489">
        <v>3545407</v>
      </c>
      <c r="B393" s="151" t="s">
        <v>2929</v>
      </c>
      <c r="C393" s="510" t="s">
        <v>2475</v>
      </c>
      <c r="D393" s="1488" t="s">
        <v>2814</v>
      </c>
      <c r="E393" s="1488" t="s">
        <v>4779</v>
      </c>
      <c r="F393" s="1488" t="s">
        <v>4780</v>
      </c>
      <c r="G393" s="511">
        <v>23885.16</v>
      </c>
      <c r="H393" s="511">
        <v>9396</v>
      </c>
      <c r="I393" s="1493">
        <f>Tabela4[[#This Row],[População estimada - pessoas '[2021']]]/$H$1</f>
        <v>2.0141853872007737E-4</v>
      </c>
      <c r="J393" s="1494">
        <v>188.441</v>
      </c>
      <c r="K393" s="487">
        <v>46.64</v>
      </c>
      <c r="L393" s="491">
        <f t="shared" si="12"/>
        <v>2.558048969633802</v>
      </c>
      <c r="M393" s="1264">
        <f t="shared" si="13"/>
        <v>0.68190667831290575</v>
      </c>
      <c r="N393" s="1292">
        <f>Tabela4[[#This Row],[Qtde PDV Instantânea]]+Tabela4[[#This Row],[Qtde PdV Keno e Esportiva]]</f>
        <v>3.239955647946708</v>
      </c>
    </row>
    <row r="394" spans="1:14">
      <c r="A394" s="1489">
        <v>3515350</v>
      </c>
      <c r="B394" s="151" t="s">
        <v>2603</v>
      </c>
      <c r="C394" s="510" t="s">
        <v>2885</v>
      </c>
      <c r="D394" s="510" t="s">
        <v>2885</v>
      </c>
      <c r="E394" s="1488" t="s">
        <v>4211</v>
      </c>
      <c r="F394" s="1488" t="s">
        <v>4212</v>
      </c>
      <c r="G394" s="511">
        <v>16893.29</v>
      </c>
      <c r="H394" s="511">
        <v>9280</v>
      </c>
      <c r="I394" s="1493">
        <f>Tabela4[[#This Row],[População estimada - pessoas '[2021']]]/$H$1</f>
        <v>1.9893189009390357E-4</v>
      </c>
      <c r="J394" s="1494">
        <v>573.89400000000001</v>
      </c>
      <c r="K394" s="487">
        <v>16.66</v>
      </c>
      <c r="L394" s="491">
        <f t="shared" si="12"/>
        <v>2.5264681181568416</v>
      </c>
      <c r="M394" s="1264">
        <f t="shared" si="13"/>
        <v>0.67348807734607974</v>
      </c>
      <c r="N394" s="1292">
        <f>Tabela4[[#This Row],[Qtde PDV Instantânea]]+Tabela4[[#This Row],[Qtde PdV Keno e Esportiva]]</f>
        <v>3.1999561955029212</v>
      </c>
    </row>
    <row r="395" spans="1:14">
      <c r="A395" s="1489">
        <v>3504800</v>
      </c>
      <c r="B395" s="151" t="s">
        <v>2483</v>
      </c>
      <c r="C395" s="510" t="s">
        <v>2974</v>
      </c>
      <c r="D395" s="510" t="s">
        <v>2974</v>
      </c>
      <c r="E395" s="1488" t="s">
        <v>3970</v>
      </c>
      <c r="F395" s="1488" t="s">
        <v>3971</v>
      </c>
      <c r="G395" s="511">
        <v>22575.02</v>
      </c>
      <c r="H395" s="511">
        <v>9209</v>
      </c>
      <c r="I395" s="1493">
        <f>Tabela4[[#This Row],[População estimada - pessoas '[2021']]]/$H$1</f>
        <v>1.974098896416765E-4</v>
      </c>
      <c r="J395" s="1494">
        <v>149.881</v>
      </c>
      <c r="K395" s="487">
        <v>54.18</v>
      </c>
      <c r="L395" s="491">
        <f t="shared" si="12"/>
        <v>2.5071384590631847</v>
      </c>
      <c r="M395" s="1264">
        <f t="shared" si="13"/>
        <v>0.66833531296121207</v>
      </c>
      <c r="N395" s="1292">
        <f>Tabela4[[#This Row],[Qtde PDV Instantânea]]+Tabela4[[#This Row],[Qtde PdV Keno e Esportiva]]</f>
        <v>3.1754737720243966</v>
      </c>
    </row>
    <row r="396" spans="1:14">
      <c r="A396" s="1489">
        <v>3535200</v>
      </c>
      <c r="B396" s="151" t="s">
        <v>2819</v>
      </c>
      <c r="C396" s="510" t="s">
        <v>2974</v>
      </c>
      <c r="D396" s="1488" t="s">
        <v>2706</v>
      </c>
      <c r="E396" s="1488" t="s">
        <v>4781</v>
      </c>
      <c r="F396" s="1488" t="s">
        <v>4486</v>
      </c>
      <c r="G396" s="511">
        <v>20086.66</v>
      </c>
      <c r="H396" s="511">
        <v>9173</v>
      </c>
      <c r="I396" s="1493">
        <f>Tabela4[[#This Row],[População estimada - pessoas '[2021']]]/$H$1</f>
        <v>1.9663817110251913E-4</v>
      </c>
      <c r="J396" s="1494">
        <v>318.74</v>
      </c>
      <c r="K396" s="487">
        <v>30.02</v>
      </c>
      <c r="L396" s="491">
        <f t="shared" si="12"/>
        <v>2.4973375051565418</v>
      </c>
      <c r="M396" s="1264">
        <f t="shared" si="13"/>
        <v>0.66572264369564549</v>
      </c>
      <c r="N396" s="1292">
        <f>Tabela4[[#This Row],[Qtde PDV Instantânea]]+Tabela4[[#This Row],[Qtde PdV Keno e Esportiva]]</f>
        <v>3.1630601488521872</v>
      </c>
    </row>
    <row r="397" spans="1:14">
      <c r="A397" s="1489">
        <v>3556909</v>
      </c>
      <c r="B397" s="151" t="s">
        <v>3046</v>
      </c>
      <c r="C397" s="510" t="s">
        <v>2908</v>
      </c>
      <c r="D397" s="1488" t="s">
        <v>2701</v>
      </c>
      <c r="E397" s="1488" t="s">
        <v>4782</v>
      </c>
      <c r="F397" s="1488" t="s">
        <v>4783</v>
      </c>
      <c r="G397" s="511">
        <v>40055.360000000001</v>
      </c>
      <c r="H397" s="511">
        <v>9163</v>
      </c>
      <c r="I397" s="1493">
        <f>Tabela4[[#This Row],[População estimada - pessoas '[2021']]]/$H$1</f>
        <v>1.9642380484164208E-4</v>
      </c>
      <c r="J397" s="1494">
        <v>95.429000000000002</v>
      </c>
      <c r="K397" s="487">
        <v>72.5</v>
      </c>
      <c r="L397" s="491">
        <f t="shared" si="12"/>
        <v>2.494615017960252</v>
      </c>
      <c r="M397" s="1264">
        <f t="shared" si="13"/>
        <v>0.66499690223298802</v>
      </c>
      <c r="N397" s="1292">
        <f>Tabela4[[#This Row],[Qtde PDV Instantânea]]+Tabela4[[#This Row],[Qtde PdV Keno e Esportiva]]</f>
        <v>3.1596119201932398</v>
      </c>
    </row>
    <row r="398" spans="1:14">
      <c r="A398" s="1489">
        <v>3542107</v>
      </c>
      <c r="B398" s="151" t="s">
        <v>2893</v>
      </c>
      <c r="C398" s="510" t="s">
        <v>2856</v>
      </c>
      <c r="D398" s="1488" t="s">
        <v>2856</v>
      </c>
      <c r="E398" s="1488" t="s">
        <v>4784</v>
      </c>
      <c r="F398" s="1488" t="s">
        <v>4785</v>
      </c>
      <c r="G398" s="511">
        <v>35586.080000000002</v>
      </c>
      <c r="H398" s="511">
        <v>9126</v>
      </c>
      <c r="I398" s="1493">
        <f>Tabela4[[#This Row],[População estimada - pessoas '[2021']]]/$H$1</f>
        <v>1.9563064967639699E-4</v>
      </c>
      <c r="J398" s="1494">
        <v>121.645</v>
      </c>
      <c r="K398" s="487">
        <v>70.8</v>
      </c>
      <c r="L398" s="491">
        <f t="shared" si="12"/>
        <v>2.4845418153339804</v>
      </c>
      <c r="M398" s="1264">
        <f t="shared" si="13"/>
        <v>0.66231165882115561</v>
      </c>
      <c r="N398" s="1292">
        <f>Tabela4[[#This Row],[Qtde PDV Instantânea]]+Tabela4[[#This Row],[Qtde PdV Keno e Esportiva]]</f>
        <v>3.1468534741551362</v>
      </c>
    </row>
    <row r="399" spans="1:14">
      <c r="A399" s="1489">
        <v>3555802</v>
      </c>
      <c r="B399" s="151" t="s">
        <v>3034</v>
      </c>
      <c r="C399" s="510" t="s">
        <v>2974</v>
      </c>
      <c r="D399" s="1488" t="s">
        <v>2706</v>
      </c>
      <c r="E399" s="1488" t="s">
        <v>4786</v>
      </c>
      <c r="F399" s="1488" t="s">
        <v>4787</v>
      </c>
      <c r="G399" s="511">
        <v>23635.22</v>
      </c>
      <c r="H399" s="511">
        <v>9125</v>
      </c>
      <c r="I399" s="1493">
        <f>Tabela4[[#This Row],[População estimada - pessoas '[2021']]]/$H$1</f>
        <v>1.9560921305030926E-4</v>
      </c>
      <c r="J399" s="1494">
        <v>209.262</v>
      </c>
      <c r="K399" s="487">
        <v>42.29</v>
      </c>
      <c r="L399" s="491">
        <f t="shared" si="12"/>
        <v>2.4842695666143513</v>
      </c>
      <c r="M399" s="1264">
        <f t="shared" si="13"/>
        <v>0.66223908467488979</v>
      </c>
      <c r="N399" s="1292">
        <f>Tabela4[[#This Row],[Qtde PDV Instantânea]]+Tabela4[[#This Row],[Qtde PdV Keno e Esportiva]]</f>
        <v>3.1465086512892411</v>
      </c>
    </row>
    <row r="400" spans="1:14">
      <c r="A400" s="1489">
        <v>3514007</v>
      </c>
      <c r="B400" s="151" t="s">
        <v>2582</v>
      </c>
      <c r="C400" s="510" t="s">
        <v>2465</v>
      </c>
      <c r="D400" s="510" t="s">
        <v>2465</v>
      </c>
      <c r="E400" s="1488" t="s">
        <v>4172</v>
      </c>
      <c r="F400" s="1488" t="s">
        <v>4173</v>
      </c>
      <c r="G400" s="511">
        <v>13045.55</v>
      </c>
      <c r="H400" s="511">
        <v>9088</v>
      </c>
      <c r="I400" s="1493">
        <f>Tabela4[[#This Row],[População estimada - pessoas '[2021']]]/$H$1</f>
        <v>1.9481605788506417E-4</v>
      </c>
      <c r="J400" s="1494">
        <v>149.72900000000001</v>
      </c>
      <c r="K400" s="487">
        <v>53.02</v>
      </c>
      <c r="L400" s="491">
        <f t="shared" si="12"/>
        <v>2.4741963639880793</v>
      </c>
      <c r="M400" s="1264">
        <f t="shared" si="13"/>
        <v>0.65955384126305738</v>
      </c>
      <c r="N400" s="1292">
        <f>Tabela4[[#This Row],[Qtde PDV Instantânea]]+Tabela4[[#This Row],[Qtde PdV Keno e Esportiva]]</f>
        <v>3.1337502052511366</v>
      </c>
    </row>
    <row r="401" spans="1:14">
      <c r="A401" s="1489">
        <v>3549508</v>
      </c>
      <c r="B401" s="151" t="s">
        <v>2971</v>
      </c>
      <c r="C401" s="510" t="s">
        <v>2908</v>
      </c>
      <c r="D401" s="1488" t="s">
        <v>2613</v>
      </c>
      <c r="E401" s="1488" t="s">
        <v>4788</v>
      </c>
      <c r="F401" s="1488" t="s">
        <v>4789</v>
      </c>
      <c r="G401" s="511">
        <v>18219.25</v>
      </c>
      <c r="H401" s="511">
        <v>8991</v>
      </c>
      <c r="I401" s="1493">
        <f>Tabela4[[#This Row],[População estimada - pessoas '[2021']]]/$H$1</f>
        <v>1.9273670515455678E-4</v>
      </c>
      <c r="J401" s="1494">
        <v>276.952</v>
      </c>
      <c r="K401" s="487">
        <v>30.35</v>
      </c>
      <c r="L401" s="491">
        <f t="shared" si="12"/>
        <v>2.447788238184069</v>
      </c>
      <c r="M401" s="1264">
        <f t="shared" si="13"/>
        <v>0.65251414907528049</v>
      </c>
      <c r="N401" s="1292">
        <f>Tabela4[[#This Row],[Qtde PDV Instantânea]]+Tabela4[[#This Row],[Qtde PdV Keno e Esportiva]]</f>
        <v>3.1003023872593496</v>
      </c>
    </row>
    <row r="402" spans="1:14">
      <c r="A402" s="1489">
        <v>3536604</v>
      </c>
      <c r="B402" s="151" t="s">
        <v>2835</v>
      </c>
      <c r="C402" s="510" t="s">
        <v>2974</v>
      </c>
      <c r="D402" s="1488" t="s">
        <v>2974</v>
      </c>
      <c r="E402" s="1488" t="s">
        <v>4790</v>
      </c>
      <c r="F402" s="1488" t="s">
        <v>4791</v>
      </c>
      <c r="G402" s="511">
        <v>30110.560000000001</v>
      </c>
      <c r="H402" s="511">
        <v>8973</v>
      </c>
      <c r="I402" s="1493">
        <f>Tabela4[[#This Row],[População estimada - pessoas '[2021']]]/$H$1</f>
        <v>1.923508458849781E-4</v>
      </c>
      <c r="J402" s="1494">
        <v>737.98599999999999</v>
      </c>
      <c r="K402" s="487">
        <v>11.63</v>
      </c>
      <c r="L402" s="491">
        <f t="shared" si="12"/>
        <v>2.442887761230748</v>
      </c>
      <c r="M402" s="1264">
        <f t="shared" si="13"/>
        <v>0.6512078144424972</v>
      </c>
      <c r="N402" s="1292">
        <f>Tabela4[[#This Row],[Qtde PDV Instantânea]]+Tabela4[[#This Row],[Qtde PdV Keno e Esportiva]]</f>
        <v>3.0940955756732453</v>
      </c>
    </row>
    <row r="403" spans="1:14">
      <c r="A403" s="1489">
        <v>3532504</v>
      </c>
      <c r="B403" s="151" t="s">
        <v>2789</v>
      </c>
      <c r="C403" s="510" t="s">
        <v>2974</v>
      </c>
      <c r="D403" s="1488" t="s">
        <v>2790</v>
      </c>
      <c r="E403" s="1488" t="s">
        <v>4792</v>
      </c>
      <c r="F403" s="1488" t="s">
        <v>4793</v>
      </c>
      <c r="G403" s="511">
        <v>23770.6</v>
      </c>
      <c r="H403" s="511">
        <v>8917</v>
      </c>
      <c r="I403" s="1493">
        <f>Tabela4[[#This Row],[População estimada - pessoas '[2021']]]/$H$1</f>
        <v>1.911503948240666E-4</v>
      </c>
      <c r="J403" s="1494">
        <v>219.05</v>
      </c>
      <c r="K403" s="487">
        <v>40.18</v>
      </c>
      <c r="L403" s="491">
        <f t="shared" si="12"/>
        <v>2.4276418329315255</v>
      </c>
      <c r="M403" s="1264">
        <f t="shared" si="13"/>
        <v>0.64714366225161557</v>
      </c>
      <c r="N403" s="1292">
        <f>Tabela4[[#This Row],[Qtde PDV Instantânea]]+Tabela4[[#This Row],[Qtde PdV Keno e Esportiva]]</f>
        <v>3.074785495183141</v>
      </c>
    </row>
    <row r="404" spans="1:14">
      <c r="A404" s="1489">
        <v>3511904</v>
      </c>
      <c r="B404" s="151" t="s">
        <v>2560</v>
      </c>
      <c r="C404" s="510" t="s">
        <v>2460</v>
      </c>
      <c r="D404" s="510" t="s">
        <v>2502</v>
      </c>
      <c r="E404" s="1488" t="s">
        <v>4128</v>
      </c>
      <c r="F404" s="1488" t="s">
        <v>4129</v>
      </c>
      <c r="G404" s="511">
        <v>25945.35</v>
      </c>
      <c r="H404" s="511">
        <v>8894</v>
      </c>
      <c r="I404" s="1493">
        <f>Tabela4[[#This Row],[População estimada - pessoas '[2021']]]/$H$1</f>
        <v>1.9065735242404939E-4</v>
      </c>
      <c r="J404" s="1494">
        <v>168.59</v>
      </c>
      <c r="K404" s="487">
        <v>41.85</v>
      </c>
      <c r="L404" s="491">
        <f t="shared" si="12"/>
        <v>2.4213801123800591</v>
      </c>
      <c r="M404" s="1264">
        <f t="shared" si="13"/>
        <v>0.6454744568875036</v>
      </c>
      <c r="N404" s="1292">
        <f>Tabela4[[#This Row],[Qtde PDV Instantânea]]+Tabela4[[#This Row],[Qtde PdV Keno e Esportiva]]</f>
        <v>3.0668545692675626</v>
      </c>
    </row>
    <row r="405" spans="1:14">
      <c r="A405" s="1489">
        <v>3546900</v>
      </c>
      <c r="B405" s="151" t="s">
        <v>2944</v>
      </c>
      <c r="C405" s="510" t="s">
        <v>2465</v>
      </c>
      <c r="D405" s="1488" t="s">
        <v>2465</v>
      </c>
      <c r="E405" s="1488" t="s">
        <v>4794</v>
      </c>
      <c r="F405" s="1488" t="s">
        <v>4795</v>
      </c>
      <c r="G405" s="511">
        <v>13080.61</v>
      </c>
      <c r="H405" s="511">
        <v>8889</v>
      </c>
      <c r="I405" s="1493">
        <f>Tabela4[[#This Row],[População estimada - pessoas '[2021']]]/$H$1</f>
        <v>1.9055016929361086E-4</v>
      </c>
      <c r="J405" s="1494">
        <v>153.86000000000001</v>
      </c>
      <c r="K405" s="487">
        <v>53.55</v>
      </c>
      <c r="L405" s="491">
        <f t="shared" si="12"/>
        <v>2.4200188687819142</v>
      </c>
      <c r="M405" s="1264">
        <f t="shared" si="13"/>
        <v>0.64511158615617492</v>
      </c>
      <c r="N405" s="1292">
        <f>Tabela4[[#This Row],[Qtde PDV Instantânea]]+Tabela4[[#This Row],[Qtde PdV Keno e Esportiva]]</f>
        <v>3.0651304549380889</v>
      </c>
    </row>
    <row r="406" spans="1:14">
      <c r="A406" s="1489">
        <v>3514304</v>
      </c>
      <c r="B406" s="151" t="s">
        <v>2585</v>
      </c>
      <c r="C406" s="510" t="s">
        <v>2465</v>
      </c>
      <c r="D406" s="510" t="s">
        <v>2965</v>
      </c>
      <c r="E406" s="1488" t="s">
        <v>4178</v>
      </c>
      <c r="F406" s="1488" t="s">
        <v>4179</v>
      </c>
      <c r="G406" s="511">
        <v>70723.95</v>
      </c>
      <c r="H406" s="511">
        <v>8883</v>
      </c>
      <c r="I406" s="1493">
        <f>Tabela4[[#This Row],[População estimada - pessoas '[2021']]]/$H$1</f>
        <v>1.9042154953708465E-4</v>
      </c>
      <c r="J406" s="1494">
        <v>205.874</v>
      </c>
      <c r="K406" s="487">
        <v>41.82</v>
      </c>
      <c r="L406" s="491">
        <f t="shared" si="12"/>
        <v>2.4183853764641405</v>
      </c>
      <c r="M406" s="1264">
        <f t="shared" si="13"/>
        <v>0.64467614127858042</v>
      </c>
      <c r="N406" s="1292">
        <f>Tabela4[[#This Row],[Qtde PDV Instantânea]]+Tabela4[[#This Row],[Qtde PdV Keno e Esportiva]]</f>
        <v>3.063061517742721</v>
      </c>
    </row>
    <row r="407" spans="1:14">
      <c r="A407" s="1489">
        <v>3537503</v>
      </c>
      <c r="B407" s="151" t="s">
        <v>2845</v>
      </c>
      <c r="C407" s="510" t="s">
        <v>2683</v>
      </c>
      <c r="D407" s="1488" t="s">
        <v>3014</v>
      </c>
      <c r="E407" s="1488" t="s">
        <v>4796</v>
      </c>
      <c r="F407" s="1488" t="s">
        <v>4797</v>
      </c>
      <c r="G407" s="511">
        <v>23954.99</v>
      </c>
      <c r="H407" s="511">
        <v>8875</v>
      </c>
      <c r="I407" s="1493">
        <f>Tabela4[[#This Row],[População estimada - pessoas '[2021']]]/$H$1</f>
        <v>1.9025005652838298E-4</v>
      </c>
      <c r="J407" s="1494">
        <v>223.136</v>
      </c>
      <c r="K407" s="487">
        <v>33.380000000000003</v>
      </c>
      <c r="L407" s="491">
        <f t="shared" si="12"/>
        <v>2.4162073867071086</v>
      </c>
      <c r="M407" s="1264">
        <f t="shared" si="13"/>
        <v>0.64409554810845449</v>
      </c>
      <c r="N407" s="1292">
        <f>Tabela4[[#This Row],[Qtde PDV Instantânea]]+Tabela4[[#This Row],[Qtde PdV Keno e Esportiva]]</f>
        <v>3.0603029348155628</v>
      </c>
    </row>
    <row r="408" spans="1:14">
      <c r="A408" s="1489">
        <v>3513207</v>
      </c>
      <c r="B408" s="151" t="s">
        <v>2573</v>
      </c>
      <c r="C408" s="510" t="s">
        <v>2908</v>
      </c>
      <c r="D408" s="510" t="s">
        <v>2613</v>
      </c>
      <c r="E408" s="1488" t="s">
        <v>4154</v>
      </c>
      <c r="F408" s="1488" t="s">
        <v>4155</v>
      </c>
      <c r="G408" s="511">
        <v>22617.1</v>
      </c>
      <c r="H408" s="511">
        <v>8803</v>
      </c>
      <c r="I408" s="1493">
        <f>Tabela4[[#This Row],[População estimada - pessoas '[2021']]]/$H$1</f>
        <v>1.8870661945006822E-4</v>
      </c>
      <c r="J408" s="1494">
        <v>385.23</v>
      </c>
      <c r="K408" s="487">
        <v>19.7</v>
      </c>
      <c r="L408" s="491">
        <f t="shared" si="12"/>
        <v>2.3966054788938229</v>
      </c>
      <c r="M408" s="1264">
        <f t="shared" si="13"/>
        <v>0.6388702095773211</v>
      </c>
      <c r="N408" s="1292">
        <f>Tabela4[[#This Row],[Qtde PDV Instantânea]]+Tabela4[[#This Row],[Qtde PdV Keno e Esportiva]]</f>
        <v>3.035475688471144</v>
      </c>
    </row>
    <row r="409" spans="1:14">
      <c r="A409" s="1489">
        <v>3534807</v>
      </c>
      <c r="B409" s="151" t="s">
        <v>2815</v>
      </c>
      <c r="C409" s="510" t="s">
        <v>2885</v>
      </c>
      <c r="D409" s="1488" t="s">
        <v>2586</v>
      </c>
      <c r="E409" s="1488" t="s">
        <v>4798</v>
      </c>
      <c r="F409" s="1488" t="s">
        <v>4799</v>
      </c>
      <c r="G409" s="511">
        <v>13210.54</v>
      </c>
      <c r="H409" s="511">
        <v>8676</v>
      </c>
      <c r="I409" s="1493">
        <f>Tabela4[[#This Row],[População estimada - pessoas '[2021']]]/$H$1</f>
        <v>1.8598416793692968E-4</v>
      </c>
      <c r="J409" s="1494">
        <v>266.77800000000002</v>
      </c>
      <c r="K409" s="487">
        <v>29.15</v>
      </c>
      <c r="L409" s="491">
        <f t="shared" si="12"/>
        <v>2.3620298915009439</v>
      </c>
      <c r="M409" s="1264">
        <f t="shared" si="13"/>
        <v>0.62965329300157202</v>
      </c>
      <c r="N409" s="1292">
        <f>Tabela4[[#This Row],[Qtde PDV Instantânea]]+Tabela4[[#This Row],[Qtde PdV Keno e Esportiva]]</f>
        <v>2.991683184502516</v>
      </c>
    </row>
    <row r="410" spans="1:14">
      <c r="A410" s="1489">
        <v>3503406</v>
      </c>
      <c r="B410" s="151" t="s">
        <v>2468</v>
      </c>
      <c r="C410" s="510" t="s">
        <v>2496</v>
      </c>
      <c r="D410" s="510" t="s">
        <v>2496</v>
      </c>
      <c r="E410" s="1488" t="s">
        <v>3940</v>
      </c>
      <c r="F410" s="1488" t="s">
        <v>3941</v>
      </c>
      <c r="G410" s="511">
        <v>27135.55</v>
      </c>
      <c r="H410" s="511">
        <v>8665</v>
      </c>
      <c r="I410" s="1493">
        <f>Tabela4[[#This Row],[População estimada - pessoas '[2021']]]/$H$1</f>
        <v>1.857483650499649E-4</v>
      </c>
      <c r="J410" s="1494">
        <v>506.226</v>
      </c>
      <c r="K410" s="487">
        <v>15.53</v>
      </c>
      <c r="L410" s="491">
        <f t="shared" si="12"/>
        <v>2.3590351555850249</v>
      </c>
      <c r="M410" s="1264">
        <f t="shared" si="13"/>
        <v>0.62885497739264873</v>
      </c>
      <c r="N410" s="1292">
        <f>Tabela4[[#This Row],[Qtde PDV Instantânea]]+Tabela4[[#This Row],[Qtde PdV Keno e Esportiva]]</f>
        <v>2.9878901329776735</v>
      </c>
    </row>
    <row r="411" spans="1:14">
      <c r="A411" s="1489">
        <v>3548054</v>
      </c>
      <c r="B411" s="151" t="s">
        <v>2956</v>
      </c>
      <c r="C411" s="510" t="s">
        <v>2460</v>
      </c>
      <c r="D411" s="1488" t="s">
        <v>2460</v>
      </c>
      <c r="E411" s="1488" t="s">
        <v>4800</v>
      </c>
      <c r="F411" s="1488" t="s">
        <v>4801</v>
      </c>
      <c r="G411" s="511">
        <v>24823.67</v>
      </c>
      <c r="H411" s="511">
        <v>8541</v>
      </c>
      <c r="I411" s="1493">
        <f>Tabela4[[#This Row],[População estimada - pessoas '[2021']]]/$H$1</f>
        <v>1.8309022341508947E-4</v>
      </c>
      <c r="J411" s="1494">
        <v>1308.432</v>
      </c>
      <c r="K411" s="487">
        <v>5.83</v>
      </c>
      <c r="L411" s="491">
        <f t="shared" si="12"/>
        <v>2.3252763143510324</v>
      </c>
      <c r="M411" s="1264">
        <f t="shared" si="13"/>
        <v>0.6198557832556969</v>
      </c>
      <c r="N411" s="1292">
        <f>Tabela4[[#This Row],[Qtde PDV Instantânea]]+Tabela4[[#This Row],[Qtde PdV Keno e Esportiva]]</f>
        <v>2.9451320976067294</v>
      </c>
    </row>
    <row r="412" spans="1:14">
      <c r="A412" s="1489">
        <v>3545159</v>
      </c>
      <c r="B412" s="151" t="s">
        <v>2926</v>
      </c>
      <c r="C412" s="510" t="s">
        <v>2856</v>
      </c>
      <c r="D412" s="1488" t="s">
        <v>2856</v>
      </c>
      <c r="E412" s="1488" t="s">
        <v>4802</v>
      </c>
      <c r="F412" s="1488" t="s">
        <v>4803</v>
      </c>
      <c r="G412" s="511">
        <v>30002.45</v>
      </c>
      <c r="H412" s="511">
        <v>8498</v>
      </c>
      <c r="I412" s="1493">
        <f>Tabela4[[#This Row],[População estimada - pessoas '[2021']]]/$H$1</f>
        <v>1.8216844849331816E-4</v>
      </c>
      <c r="J412" s="1494">
        <v>99.738</v>
      </c>
      <c r="K412" s="487">
        <v>70.78</v>
      </c>
      <c r="L412" s="491">
        <f t="shared" si="12"/>
        <v>2.3135696194069872</v>
      </c>
      <c r="M412" s="1264">
        <f t="shared" si="13"/>
        <v>0.61673509496626999</v>
      </c>
      <c r="N412" s="1292">
        <f>Tabela4[[#This Row],[Qtde PDV Instantânea]]+Tabela4[[#This Row],[Qtde PdV Keno e Esportiva]]</f>
        <v>2.930304714373257</v>
      </c>
    </row>
    <row r="413" spans="1:14">
      <c r="A413" s="1489">
        <v>3515202</v>
      </c>
      <c r="B413" s="151" t="s">
        <v>2602</v>
      </c>
      <c r="C413" s="510" t="s">
        <v>2974</v>
      </c>
      <c r="D413" s="510" t="s">
        <v>2606</v>
      </c>
      <c r="E413" s="1488" t="s">
        <v>4208</v>
      </c>
      <c r="F413" s="1488" t="s">
        <v>4209</v>
      </c>
      <c r="G413" s="511">
        <v>74377.84</v>
      </c>
      <c r="H413" s="511">
        <v>8420</v>
      </c>
      <c r="I413" s="1493">
        <f>Tabela4[[#This Row],[População estimada - pessoas '[2021']]]/$H$1</f>
        <v>1.8049639165847715E-4</v>
      </c>
      <c r="J413" s="1494">
        <v>296.28100000000001</v>
      </c>
      <c r="K413" s="487">
        <v>27.69</v>
      </c>
      <c r="L413" s="491">
        <f t="shared" si="12"/>
        <v>2.2923342192759271</v>
      </c>
      <c r="M413" s="1264">
        <f t="shared" si="13"/>
        <v>0.6110743115575421</v>
      </c>
      <c r="N413" s="1292">
        <f>Tabela4[[#This Row],[Qtde PDV Instantânea]]+Tabela4[[#This Row],[Qtde PdV Keno e Esportiva]]</f>
        <v>2.9034085308334694</v>
      </c>
    </row>
    <row r="414" spans="1:14">
      <c r="A414" s="1489">
        <v>3519808</v>
      </c>
      <c r="B414" s="151" t="s">
        <v>2654</v>
      </c>
      <c r="C414" s="510" t="s">
        <v>2974</v>
      </c>
      <c r="D414" s="1488" t="s">
        <v>2974</v>
      </c>
      <c r="E414" s="1488" t="s">
        <v>4804</v>
      </c>
      <c r="F414" s="1488" t="s">
        <v>4805</v>
      </c>
      <c r="G414" s="511">
        <v>21243.200000000001</v>
      </c>
      <c r="H414" s="511">
        <v>8363</v>
      </c>
      <c r="I414" s="1493">
        <f>Tabela4[[#This Row],[População estimada - pessoas '[2021']]]/$H$1</f>
        <v>1.7927450397147796E-4</v>
      </c>
      <c r="J414" s="1494">
        <v>362.35500000000002</v>
      </c>
      <c r="K414" s="487">
        <v>20.58</v>
      </c>
      <c r="L414" s="491">
        <f t="shared" si="12"/>
        <v>2.2768160422570758</v>
      </c>
      <c r="M414" s="1264">
        <f t="shared" si="13"/>
        <v>0.60693758522039487</v>
      </c>
      <c r="N414" s="1292">
        <f>Tabela4[[#This Row],[Qtde PDV Instantânea]]+Tabela4[[#This Row],[Qtde PdV Keno e Esportiva]]</f>
        <v>2.8837536274774704</v>
      </c>
    </row>
    <row r="415" spans="1:14">
      <c r="A415" s="1489">
        <v>3521606</v>
      </c>
      <c r="B415" s="151" t="s">
        <v>2675</v>
      </c>
      <c r="C415" s="510" t="s">
        <v>2885</v>
      </c>
      <c r="D415" s="1488" t="s">
        <v>2432</v>
      </c>
      <c r="E415" s="1488" t="s">
        <v>4806</v>
      </c>
      <c r="F415" s="1488" t="s">
        <v>4807</v>
      </c>
      <c r="G415" s="511">
        <v>10659.85</v>
      </c>
      <c r="H415" s="511">
        <v>8356</v>
      </c>
      <c r="I415" s="1493">
        <f>Tabela4[[#This Row],[População estimada - pessoas '[2021']]]/$H$1</f>
        <v>1.7912444758886404E-4</v>
      </c>
      <c r="J415" s="1494">
        <v>214.46100000000001</v>
      </c>
      <c r="K415" s="487">
        <v>36.24</v>
      </c>
      <c r="L415" s="491">
        <f t="shared" si="12"/>
        <v>2.2749103012196734</v>
      </c>
      <c r="M415" s="1264">
        <f t="shared" si="13"/>
        <v>0.60642956619653476</v>
      </c>
      <c r="N415" s="1292">
        <f>Tabela4[[#This Row],[Qtde PDV Instantânea]]+Tabela4[[#This Row],[Qtde PdV Keno e Esportiva]]</f>
        <v>2.8813398674162083</v>
      </c>
    </row>
    <row r="416" spans="1:14">
      <c r="A416" s="1489">
        <v>3500402</v>
      </c>
      <c r="B416" s="151" t="s">
        <v>2435</v>
      </c>
      <c r="C416" s="510" t="s">
        <v>2535</v>
      </c>
      <c r="D416" s="510" t="s">
        <v>2966</v>
      </c>
      <c r="E416" s="1488" t="s">
        <v>3870</v>
      </c>
      <c r="F416" s="1488" t="s">
        <v>3871</v>
      </c>
      <c r="G416" s="511">
        <v>20683.88</v>
      </c>
      <c r="H416" s="511">
        <v>8262</v>
      </c>
      <c r="I416" s="1493">
        <f>Tabela4[[#This Row],[População estimada - pessoas '[2021']]]/$H$1</f>
        <v>1.7710940473661976E-4</v>
      </c>
      <c r="J416" s="1494">
        <v>142.673</v>
      </c>
      <c r="K416" s="487">
        <v>53.05</v>
      </c>
      <c r="L416" s="491">
        <f t="shared" si="12"/>
        <v>2.2493189215745502</v>
      </c>
      <c r="M416" s="1264">
        <f t="shared" si="13"/>
        <v>0.59960759644755512</v>
      </c>
      <c r="N416" s="1292">
        <f>Tabela4[[#This Row],[Qtde PDV Instantânea]]+Tabela4[[#This Row],[Qtde PdV Keno e Esportiva]]</f>
        <v>2.8489265180221053</v>
      </c>
    </row>
    <row r="417" spans="1:14">
      <c r="A417" s="1489">
        <v>3517802</v>
      </c>
      <c r="B417" s="151" t="s">
        <v>2630</v>
      </c>
      <c r="C417" s="510" t="s">
        <v>2460</v>
      </c>
      <c r="D417" s="1488" t="s">
        <v>2453</v>
      </c>
      <c r="E417" s="1488" t="s">
        <v>4808</v>
      </c>
      <c r="F417" s="1488" t="s">
        <v>4809</v>
      </c>
      <c r="G417" s="511">
        <v>32770.400000000001</v>
      </c>
      <c r="H417" s="511">
        <v>8258</v>
      </c>
      <c r="I417" s="1493">
        <f>Tabela4[[#This Row],[População estimada - pessoas '[2021']]]/$H$1</f>
        <v>1.7702365823226893E-4</v>
      </c>
      <c r="J417" s="1494">
        <v>569.197</v>
      </c>
      <c r="K417" s="487">
        <v>14.8</v>
      </c>
      <c r="L417" s="491">
        <f t="shared" si="12"/>
        <v>2.2482299266960344</v>
      </c>
      <c r="M417" s="1264">
        <f t="shared" si="13"/>
        <v>0.59931729986249205</v>
      </c>
      <c r="N417" s="1292">
        <f>Tabela4[[#This Row],[Qtde PDV Instantânea]]+Tabela4[[#This Row],[Qtde PdV Keno e Esportiva]]</f>
        <v>2.8475472265585262</v>
      </c>
    </row>
    <row r="418" spans="1:14">
      <c r="A418" s="1489">
        <v>3519907</v>
      </c>
      <c r="B418" s="151" t="s">
        <v>2655</v>
      </c>
      <c r="C418" s="510" t="s">
        <v>2475</v>
      </c>
      <c r="D418" s="1488" t="s">
        <v>2475</v>
      </c>
      <c r="E418" s="1488" t="s">
        <v>4810</v>
      </c>
      <c r="F418" s="1488" t="s">
        <v>4811</v>
      </c>
      <c r="G418" s="511">
        <v>30435.64</v>
      </c>
      <c r="H418" s="511">
        <v>8228</v>
      </c>
      <c r="I418" s="1493">
        <f>Tabela4[[#This Row],[População estimada - pessoas '[2021']]]/$H$1</f>
        <v>1.7638055944963778E-4</v>
      </c>
      <c r="J418" s="1494">
        <v>594.97400000000005</v>
      </c>
      <c r="K418" s="487">
        <v>12.81</v>
      </c>
      <c r="L418" s="491">
        <f t="shared" si="12"/>
        <v>2.2400624651071652</v>
      </c>
      <c r="M418" s="1264">
        <f t="shared" si="13"/>
        <v>0.59714007547451986</v>
      </c>
      <c r="N418" s="1292">
        <f>Tabela4[[#This Row],[Qtde PDV Instantânea]]+Tabela4[[#This Row],[Qtde PdV Keno e Esportiva]]</f>
        <v>2.8372025405816852</v>
      </c>
    </row>
    <row r="419" spans="1:14">
      <c r="A419" s="1489">
        <v>3527009</v>
      </c>
      <c r="B419" s="151" t="s">
        <v>2729</v>
      </c>
      <c r="C419" s="510" t="s">
        <v>2535</v>
      </c>
      <c r="D419" s="1488" t="s">
        <v>2414</v>
      </c>
      <c r="E419" s="1488" t="s">
        <v>4812</v>
      </c>
      <c r="F419" s="1488" t="s">
        <v>4813</v>
      </c>
      <c r="G419" s="511">
        <v>23184.720000000001</v>
      </c>
      <c r="H419" s="511">
        <v>8201</v>
      </c>
      <c r="I419" s="1493">
        <f>Tabela4[[#This Row],[População estimada - pessoas '[2021']]]/$H$1</f>
        <v>1.7580177054526974E-4</v>
      </c>
      <c r="J419" s="1494">
        <v>48.756</v>
      </c>
      <c r="K419" s="487">
        <v>137.66999999999999</v>
      </c>
      <c r="L419" s="491">
        <f t="shared" si="12"/>
        <v>2.2327117496771831</v>
      </c>
      <c r="M419" s="1264">
        <f t="shared" si="13"/>
        <v>0.59518057352534481</v>
      </c>
      <c r="N419" s="1292">
        <f>Tabela4[[#This Row],[Qtde PDV Instantânea]]+Tabela4[[#This Row],[Qtde PdV Keno e Esportiva]]</f>
        <v>2.8278923232025281</v>
      </c>
    </row>
    <row r="420" spans="1:14">
      <c r="A420" s="1489">
        <v>3506409</v>
      </c>
      <c r="B420" s="151" t="s">
        <v>2501</v>
      </c>
      <c r="C420" s="510" t="s">
        <v>2460</v>
      </c>
      <c r="D420" s="510" t="s">
        <v>2502</v>
      </c>
      <c r="E420" s="1488" t="s">
        <v>4006</v>
      </c>
      <c r="F420" s="1488" t="s">
        <v>4007</v>
      </c>
      <c r="G420" s="511">
        <v>24284.98</v>
      </c>
      <c r="H420" s="511">
        <v>8197</v>
      </c>
      <c r="I420" s="1493">
        <f>Tabela4[[#This Row],[População estimada - pessoas '[2021']]]/$H$1</f>
        <v>1.7571602404091891E-4</v>
      </c>
      <c r="J420" s="1494">
        <v>158.02500000000001</v>
      </c>
      <c r="K420" s="487">
        <v>44.63</v>
      </c>
      <c r="L420" s="491">
        <f t="shared" si="12"/>
        <v>2.2316227547986669</v>
      </c>
      <c r="M420" s="1264">
        <f t="shared" si="13"/>
        <v>0.59489027694028185</v>
      </c>
      <c r="N420" s="1292">
        <f>Tabela4[[#This Row],[Qtde PDV Instantânea]]+Tabela4[[#This Row],[Qtde PdV Keno e Esportiva]]</f>
        <v>2.8265130317389486</v>
      </c>
    </row>
    <row r="421" spans="1:14">
      <c r="A421" s="1489">
        <v>3531209</v>
      </c>
      <c r="B421" s="151" t="s">
        <v>2774</v>
      </c>
      <c r="C421" s="510" t="s">
        <v>2535</v>
      </c>
      <c r="D421" s="1488" t="s">
        <v>2414</v>
      </c>
      <c r="E421" s="1488" t="s">
        <v>4814</v>
      </c>
      <c r="F421" s="1488" t="s">
        <v>4815</v>
      </c>
      <c r="G421" s="511">
        <v>22391.71</v>
      </c>
      <c r="H421" s="511">
        <v>8181</v>
      </c>
      <c r="I421" s="1493">
        <f>Tabela4[[#This Row],[População estimada - pessoas '[2021']]]/$H$1</f>
        <v>1.7537303802351564E-4</v>
      </c>
      <c r="J421" s="1494">
        <v>110.30800000000001</v>
      </c>
      <c r="K421" s="487">
        <v>64.84</v>
      </c>
      <c r="L421" s="491">
        <f t="shared" si="12"/>
        <v>2.2272667752846038</v>
      </c>
      <c r="M421" s="1264">
        <f t="shared" si="13"/>
        <v>0.59372909060002999</v>
      </c>
      <c r="N421" s="1292">
        <f>Tabela4[[#This Row],[Qtde PDV Instantânea]]+Tabela4[[#This Row],[Qtde PdV Keno e Esportiva]]</f>
        <v>2.8209958658846337</v>
      </c>
    </row>
    <row r="422" spans="1:14">
      <c r="A422" s="1489">
        <v>3528106</v>
      </c>
      <c r="B422" s="151" t="s">
        <v>2741</v>
      </c>
      <c r="C422" s="510" t="s">
        <v>2974</v>
      </c>
      <c r="D422" s="1488" t="s">
        <v>2790</v>
      </c>
      <c r="E422" s="1488" t="s">
        <v>4816</v>
      </c>
      <c r="F422" s="1488" t="s">
        <v>4817</v>
      </c>
      <c r="G422" s="511">
        <v>19121.48</v>
      </c>
      <c r="H422" s="511">
        <v>8174</v>
      </c>
      <c r="I422" s="1493">
        <f>Tabela4[[#This Row],[População estimada - pessoas '[2021']]]/$H$1</f>
        <v>1.752229816409017E-4</v>
      </c>
      <c r="J422" s="1494">
        <v>248.08699999999999</v>
      </c>
      <c r="K422" s="487">
        <v>30.88</v>
      </c>
      <c r="L422" s="491">
        <f t="shared" si="12"/>
        <v>2.2253610342472006</v>
      </c>
      <c r="M422" s="1264">
        <f t="shared" si="13"/>
        <v>0.59322107157616977</v>
      </c>
      <c r="N422" s="1292">
        <f>Tabela4[[#This Row],[Qtde PDV Instantânea]]+Tabela4[[#This Row],[Qtde PdV Keno e Esportiva]]</f>
        <v>2.8185821058233702</v>
      </c>
    </row>
    <row r="423" spans="1:14">
      <c r="A423" s="1489">
        <v>3521507</v>
      </c>
      <c r="B423" s="151" t="s">
        <v>2674</v>
      </c>
      <c r="C423" s="510" t="s">
        <v>2974</v>
      </c>
      <c r="D423" s="1488" t="s">
        <v>2424</v>
      </c>
      <c r="E423" s="1488" t="s">
        <v>4818</v>
      </c>
      <c r="F423" s="1488" t="s">
        <v>4819</v>
      </c>
      <c r="G423" s="511">
        <v>19748.75</v>
      </c>
      <c r="H423" s="511">
        <v>8101</v>
      </c>
      <c r="I423" s="1493">
        <f>Tabela4[[#This Row],[População estimada - pessoas '[2021']]]/$H$1</f>
        <v>1.7365810793649921E-4</v>
      </c>
      <c r="J423" s="1494">
        <v>257.61200000000002</v>
      </c>
      <c r="K423" s="487">
        <v>28.21</v>
      </c>
      <c r="L423" s="491">
        <f t="shared" si="12"/>
        <v>2.2054868777142858</v>
      </c>
      <c r="M423" s="1264">
        <f t="shared" si="13"/>
        <v>0.58792315889877067</v>
      </c>
      <c r="N423" s="1292">
        <f>Tabela4[[#This Row],[Qtde PDV Instantânea]]+Tabela4[[#This Row],[Qtde PdV Keno e Esportiva]]</f>
        <v>2.7934100366130563</v>
      </c>
    </row>
    <row r="424" spans="1:14">
      <c r="A424" s="1489">
        <v>3519501</v>
      </c>
      <c r="B424" s="151" t="s">
        <v>2651</v>
      </c>
      <c r="C424" s="510" t="s">
        <v>2475</v>
      </c>
      <c r="D424" s="1488" t="s">
        <v>2475</v>
      </c>
      <c r="E424" s="1488" t="s">
        <v>4820</v>
      </c>
      <c r="F424" s="1488" t="s">
        <v>4821</v>
      </c>
      <c r="G424" s="511">
        <v>23951.1</v>
      </c>
      <c r="H424" s="511">
        <v>7926</v>
      </c>
      <c r="I424" s="1493">
        <f>Tabela4[[#This Row],[População estimada - pessoas '[2021']]]/$H$1</f>
        <v>1.6990669837115084E-4</v>
      </c>
      <c r="J424" s="1494">
        <v>228.23</v>
      </c>
      <c r="K424" s="487">
        <v>29.45</v>
      </c>
      <c r="L424" s="491">
        <f t="shared" si="12"/>
        <v>2.1578433517792162</v>
      </c>
      <c r="M424" s="1264">
        <f t="shared" si="13"/>
        <v>0.575222683302266</v>
      </c>
      <c r="N424" s="1292">
        <f>Tabela4[[#This Row],[Qtde PDV Instantânea]]+Tabela4[[#This Row],[Qtde PdV Keno e Esportiva]]</f>
        <v>2.7330660350814822</v>
      </c>
    </row>
    <row r="425" spans="1:14">
      <c r="A425" s="1489">
        <v>3511201</v>
      </c>
      <c r="B425" s="151" t="s">
        <v>2554</v>
      </c>
      <c r="C425" s="510" t="s">
        <v>2974</v>
      </c>
      <c r="D425" s="510" t="s">
        <v>2553</v>
      </c>
      <c r="E425" s="1488" t="s">
        <v>4116</v>
      </c>
      <c r="F425" s="1488" t="s">
        <v>4117</v>
      </c>
      <c r="G425" s="511">
        <v>15079.11</v>
      </c>
      <c r="H425" s="511">
        <v>7905</v>
      </c>
      <c r="I425" s="1493">
        <f>Tabela4[[#This Row],[População estimada - pessoas '[2021']]]/$H$1</f>
        <v>1.6945652922330901E-4</v>
      </c>
      <c r="J425" s="1494">
        <v>148.393</v>
      </c>
      <c r="K425" s="487">
        <v>48.03</v>
      </c>
      <c r="L425" s="491">
        <f t="shared" si="12"/>
        <v>2.1521261286670077</v>
      </c>
      <c r="M425" s="1264">
        <f t="shared" si="13"/>
        <v>0.57369862623068535</v>
      </c>
      <c r="N425" s="1292">
        <f>Tabela4[[#This Row],[Qtde PDV Instantânea]]+Tabela4[[#This Row],[Qtde PdV Keno e Esportiva]]</f>
        <v>2.725824754897693</v>
      </c>
    </row>
    <row r="426" spans="1:14">
      <c r="A426" s="1489">
        <v>3523800</v>
      </c>
      <c r="B426" s="151" t="s">
        <v>2697</v>
      </c>
      <c r="C426" s="510" t="s">
        <v>2535</v>
      </c>
      <c r="D426" s="1488" t="s">
        <v>2966</v>
      </c>
      <c r="E426" s="1488" t="s">
        <v>4822</v>
      </c>
      <c r="F426" s="1488" t="s">
        <v>4823</v>
      </c>
      <c r="G426" s="511">
        <v>15939.55</v>
      </c>
      <c r="H426" s="511">
        <v>7862</v>
      </c>
      <c r="I426" s="1493">
        <f>Tabela4[[#This Row],[População estimada - pessoas '[2021']]]/$H$1</f>
        <v>1.685347543015377E-4</v>
      </c>
      <c r="J426" s="1494">
        <v>138.98599999999999</v>
      </c>
      <c r="K426" s="487">
        <v>54.2</v>
      </c>
      <c r="L426" s="491">
        <f t="shared" si="12"/>
        <v>2.1404194337229621</v>
      </c>
      <c r="M426" s="1264">
        <f t="shared" si="13"/>
        <v>0.57057793794125855</v>
      </c>
      <c r="N426" s="1292">
        <f>Tabela4[[#This Row],[Qtde PDV Instantânea]]+Tabela4[[#This Row],[Qtde PdV Keno e Esportiva]]</f>
        <v>2.7109973716642206</v>
      </c>
    </row>
    <row r="427" spans="1:14">
      <c r="A427" s="1489">
        <v>3521101</v>
      </c>
      <c r="B427" s="151" t="s">
        <v>2669</v>
      </c>
      <c r="C427" s="510" t="s">
        <v>2856</v>
      </c>
      <c r="D427" s="1488" t="s">
        <v>2431</v>
      </c>
      <c r="E427" s="1488" t="s">
        <v>4824</v>
      </c>
      <c r="F427" s="1488" t="s">
        <v>4825</v>
      </c>
      <c r="G427" s="511">
        <v>94080.97</v>
      </c>
      <c r="H427" s="511">
        <v>7824</v>
      </c>
      <c r="I427" s="1493">
        <f>Tabela4[[#This Row],[População estimada - pessoas '[2021']]]/$H$1</f>
        <v>1.6772016251020492E-4</v>
      </c>
      <c r="J427" s="1494">
        <v>190.01</v>
      </c>
      <c r="K427" s="487">
        <v>31.66</v>
      </c>
      <c r="L427" s="491">
        <f t="shared" si="12"/>
        <v>2.1300739823770614</v>
      </c>
      <c r="M427" s="1264">
        <f t="shared" si="13"/>
        <v>0.56782012038316043</v>
      </c>
      <c r="N427" s="1292">
        <f>Tabela4[[#This Row],[Qtde PDV Instantânea]]+Tabela4[[#This Row],[Qtde PdV Keno e Esportiva]]</f>
        <v>2.6978941027602219</v>
      </c>
    </row>
    <row r="428" spans="1:14">
      <c r="A428" s="1489">
        <v>3542701</v>
      </c>
      <c r="B428" s="151" t="s">
        <v>2899</v>
      </c>
      <c r="C428" s="510" t="s">
        <v>2908</v>
      </c>
      <c r="D428" s="1488" t="s">
        <v>2613</v>
      </c>
      <c r="E428" s="1488" t="s">
        <v>4826</v>
      </c>
      <c r="F428" s="1488" t="s">
        <v>4827</v>
      </c>
      <c r="G428" s="511">
        <v>22126.48</v>
      </c>
      <c r="H428" s="511">
        <v>7762</v>
      </c>
      <c r="I428" s="1493">
        <f>Tabela4[[#This Row],[População estimada - pessoas '[2021']]]/$H$1</f>
        <v>1.6639109169276718E-4</v>
      </c>
      <c r="J428" s="1494">
        <v>245.74600000000001</v>
      </c>
      <c r="K428" s="487">
        <v>26.8</v>
      </c>
      <c r="L428" s="491">
        <f t="shared" si="12"/>
        <v>2.1131945617600651</v>
      </c>
      <c r="M428" s="1264">
        <f t="shared" si="13"/>
        <v>0.5633205233146843</v>
      </c>
      <c r="N428" s="1292">
        <f>Tabela4[[#This Row],[Qtde PDV Instantânea]]+Tabela4[[#This Row],[Qtde PdV Keno e Esportiva]]</f>
        <v>2.6765150850747492</v>
      </c>
    </row>
    <row r="429" spans="1:14">
      <c r="A429" s="1489">
        <v>3518859</v>
      </c>
      <c r="B429" s="151" t="s">
        <v>2641</v>
      </c>
      <c r="C429" s="510" t="s">
        <v>2908</v>
      </c>
      <c r="D429" s="1488" t="s">
        <v>2908</v>
      </c>
      <c r="E429" s="1488" t="s">
        <v>4828</v>
      </c>
      <c r="F429" s="1488" t="s">
        <v>4829</v>
      </c>
      <c r="G429" s="511">
        <v>28000.560000000001</v>
      </c>
      <c r="H429" s="511">
        <v>7760</v>
      </c>
      <c r="I429" s="1493">
        <f>Tabela4[[#This Row],[População estimada - pessoas '[2021']]]/$H$1</f>
        <v>1.6634821844059179E-4</v>
      </c>
      <c r="J429" s="1494">
        <v>413.56700000000001</v>
      </c>
      <c r="K429" s="487">
        <v>16.84</v>
      </c>
      <c r="L429" s="491">
        <f t="shared" si="12"/>
        <v>2.1126500643208073</v>
      </c>
      <c r="M429" s="1264">
        <f t="shared" si="13"/>
        <v>0.56317537502215287</v>
      </c>
      <c r="N429" s="1292">
        <f>Tabela4[[#This Row],[Qtde PDV Instantânea]]+Tabela4[[#This Row],[Qtde PdV Keno e Esportiva]]</f>
        <v>2.6758254393429599</v>
      </c>
    </row>
    <row r="430" spans="1:14">
      <c r="A430" s="1489">
        <v>3552304</v>
      </c>
      <c r="B430" s="151" t="s">
        <v>2995</v>
      </c>
      <c r="C430" s="510" t="s">
        <v>2460</v>
      </c>
      <c r="D430" s="1488" t="s">
        <v>2453</v>
      </c>
      <c r="E430" s="1488" t="s">
        <v>4830</v>
      </c>
      <c r="F430" s="1488" t="s">
        <v>4831</v>
      </c>
      <c r="G430" s="511">
        <v>21694.14</v>
      </c>
      <c r="H430" s="511">
        <v>7738</v>
      </c>
      <c r="I430" s="1493">
        <f>Tabela4[[#This Row],[População estimada - pessoas '[2021']]]/$H$1</f>
        <v>1.6587661266666227E-4</v>
      </c>
      <c r="J430" s="1494">
        <v>594.74400000000003</v>
      </c>
      <c r="K430" s="487">
        <v>12.57</v>
      </c>
      <c r="L430" s="491">
        <f t="shared" si="12"/>
        <v>2.1066605924889701</v>
      </c>
      <c r="M430" s="1264">
        <f t="shared" si="13"/>
        <v>0.56157874380430661</v>
      </c>
      <c r="N430" s="1292">
        <f>Tabela4[[#This Row],[Qtde PDV Instantânea]]+Tabela4[[#This Row],[Qtde PdV Keno e Esportiva]]</f>
        <v>2.6682393362932766</v>
      </c>
    </row>
    <row r="431" spans="1:14">
      <c r="A431" s="1489">
        <v>3553500</v>
      </c>
      <c r="B431" s="151" t="s">
        <v>2429</v>
      </c>
      <c r="C431" s="510" t="s">
        <v>3119</v>
      </c>
      <c r="D431" s="1488" t="s">
        <v>2848</v>
      </c>
      <c r="E431" s="1488" t="s">
        <v>4832</v>
      </c>
      <c r="F431" s="1488" t="s">
        <v>4833</v>
      </c>
      <c r="G431" s="511">
        <v>18028.560000000001</v>
      </c>
      <c r="H431" s="511">
        <v>7725</v>
      </c>
      <c r="I431" s="1493">
        <f>Tabela4[[#This Row],[População estimada - pessoas '[2021']]]/$H$1</f>
        <v>1.6559793652752211E-4</v>
      </c>
      <c r="J431" s="1494">
        <v>755.1</v>
      </c>
      <c r="K431" s="487">
        <v>10.61</v>
      </c>
      <c r="L431" s="491">
        <f t="shared" si="12"/>
        <v>2.1031213591337936</v>
      </c>
      <c r="M431" s="1264">
        <f t="shared" si="13"/>
        <v>0.560635279902852</v>
      </c>
      <c r="N431" s="1292">
        <f>Tabela4[[#This Row],[Qtde PDV Instantânea]]+Tabela4[[#This Row],[Qtde PdV Keno e Esportiva]]</f>
        <v>2.6637566390366456</v>
      </c>
    </row>
    <row r="432" spans="1:14">
      <c r="A432" s="1489">
        <v>3550506</v>
      </c>
      <c r="B432" s="151" t="s">
        <v>2980</v>
      </c>
      <c r="C432" s="510" t="s">
        <v>2475</v>
      </c>
      <c r="D432" s="1488" t="s">
        <v>2814</v>
      </c>
      <c r="E432" s="1488" t="s">
        <v>4834</v>
      </c>
      <c r="F432" s="1488" t="s">
        <v>4478</v>
      </c>
      <c r="G432" s="511">
        <v>23834.77</v>
      </c>
      <c r="H432" s="511">
        <v>7724</v>
      </c>
      <c r="I432" s="1493">
        <f>Tabela4[[#This Row],[População estimada - pessoas '[2021']]]/$H$1</f>
        <v>1.6557649990143439E-4</v>
      </c>
      <c r="J432" s="1494">
        <v>731.221</v>
      </c>
      <c r="K432" s="487">
        <v>9.84</v>
      </c>
      <c r="L432" s="491">
        <f t="shared" si="12"/>
        <v>2.1028491104141644</v>
      </c>
      <c r="M432" s="1264">
        <f t="shared" si="13"/>
        <v>0.56056270575658618</v>
      </c>
      <c r="N432" s="1292">
        <f>Tabela4[[#This Row],[Qtde PDV Instantânea]]+Tabela4[[#This Row],[Qtde PdV Keno e Esportiva]]</f>
        <v>2.6634118161707505</v>
      </c>
    </row>
    <row r="433" spans="1:14">
      <c r="A433" s="1489">
        <v>3543253</v>
      </c>
      <c r="B433" s="151" t="s">
        <v>2906</v>
      </c>
      <c r="C433" s="510" t="s">
        <v>2683</v>
      </c>
      <c r="D433" s="1488" t="s">
        <v>2544</v>
      </c>
      <c r="E433" s="1488" t="s">
        <v>4835</v>
      </c>
      <c r="F433" s="1488" t="s">
        <v>4836</v>
      </c>
      <c r="G433" s="511">
        <v>34793.11</v>
      </c>
      <c r="H433" s="511">
        <v>7686</v>
      </c>
      <c r="I433" s="1493">
        <f>Tabela4[[#This Row],[População estimada - pessoas '[2021']]]/$H$1</f>
        <v>1.6476190811010161E-4</v>
      </c>
      <c r="J433" s="1494">
        <v>333.363</v>
      </c>
      <c r="K433" s="487">
        <v>22.26</v>
      </c>
      <c r="L433" s="491">
        <f t="shared" si="12"/>
        <v>2.0925036590682633</v>
      </c>
      <c r="M433" s="1264">
        <f t="shared" si="13"/>
        <v>0.55780488819848806</v>
      </c>
      <c r="N433" s="1292">
        <f>Tabela4[[#This Row],[Qtde PDV Instantânea]]+Tabela4[[#This Row],[Qtde PdV Keno e Esportiva]]</f>
        <v>2.6503085472667514</v>
      </c>
    </row>
    <row r="434" spans="1:14">
      <c r="A434" s="1489">
        <v>3553906</v>
      </c>
      <c r="B434" s="151" t="s">
        <v>3012</v>
      </c>
      <c r="C434" s="510" t="s">
        <v>2885</v>
      </c>
      <c r="D434" s="1488" t="s">
        <v>2885</v>
      </c>
      <c r="E434" s="1488" t="s">
        <v>4837</v>
      </c>
      <c r="F434" s="1488" t="s">
        <v>4838</v>
      </c>
      <c r="G434" s="511">
        <v>15509.65</v>
      </c>
      <c r="H434" s="511">
        <v>7609</v>
      </c>
      <c r="I434" s="1493">
        <f>Tabela4[[#This Row],[População estimada - pessoas '[2021']]]/$H$1</f>
        <v>1.6311128790134831E-4</v>
      </c>
      <c r="J434" s="1494">
        <v>201.38499999999999</v>
      </c>
      <c r="K434" s="487">
        <v>32.78</v>
      </c>
      <c r="L434" s="491">
        <f t="shared" si="12"/>
        <v>2.0715405076568327</v>
      </c>
      <c r="M434" s="1264">
        <f t="shared" si="13"/>
        <v>0.552216678936026</v>
      </c>
      <c r="N434" s="1292">
        <f>Tabela4[[#This Row],[Qtde PDV Instantânea]]+Tabela4[[#This Row],[Qtde PdV Keno e Esportiva]]</f>
        <v>2.6237571865928588</v>
      </c>
    </row>
    <row r="435" spans="1:14">
      <c r="A435" s="1489">
        <v>3505401</v>
      </c>
      <c r="B435" s="151" t="s">
        <v>2490</v>
      </c>
      <c r="C435" s="510" t="s">
        <v>3225</v>
      </c>
      <c r="D435" s="510" t="s">
        <v>2898</v>
      </c>
      <c r="E435" s="1488" t="s">
        <v>3984</v>
      </c>
      <c r="F435" s="1488" t="s">
        <v>3985</v>
      </c>
      <c r="G435" s="511">
        <v>11840.74</v>
      </c>
      <c r="H435" s="511">
        <v>7606</v>
      </c>
      <c r="I435" s="1493">
        <f>Tabela4[[#This Row],[População estimada - pessoas '[2021']]]/$H$1</f>
        <v>1.6304697802308518E-4</v>
      </c>
      <c r="J435" s="1494">
        <v>1007.684</v>
      </c>
      <c r="K435" s="487">
        <v>7.67</v>
      </c>
      <c r="L435" s="491">
        <f t="shared" si="12"/>
        <v>2.0707237614979457</v>
      </c>
      <c r="M435" s="1264">
        <f t="shared" si="13"/>
        <v>0.55199895649722863</v>
      </c>
      <c r="N435" s="1292">
        <f>Tabela4[[#This Row],[Qtde PDV Instantânea]]+Tabela4[[#This Row],[Qtde PdV Keno e Esportiva]]</f>
        <v>2.6227227179951744</v>
      </c>
    </row>
    <row r="436" spans="1:14">
      <c r="A436" s="1489">
        <v>3536406</v>
      </c>
      <c r="B436" s="151" t="s">
        <v>2832</v>
      </c>
      <c r="C436" s="510" t="s">
        <v>2885</v>
      </c>
      <c r="D436" s="1488" t="s">
        <v>2586</v>
      </c>
      <c r="E436" s="1488" t="s">
        <v>4839</v>
      </c>
      <c r="F436" s="1488" t="s">
        <v>4840</v>
      </c>
      <c r="G436" s="511">
        <v>20705.29</v>
      </c>
      <c r="H436" s="511">
        <v>7540</v>
      </c>
      <c r="I436" s="1493">
        <f>Tabela4[[#This Row],[População estimada - pessoas '[2021']]]/$H$1</f>
        <v>1.6163216070129666E-4</v>
      </c>
      <c r="J436" s="1494">
        <v>374.09100000000001</v>
      </c>
      <c r="K436" s="487">
        <v>16.97</v>
      </c>
      <c r="L436" s="491">
        <f t="shared" si="12"/>
        <v>2.0527553460024337</v>
      </c>
      <c r="M436" s="1264">
        <f t="shared" si="13"/>
        <v>0.54720906284368986</v>
      </c>
      <c r="N436" s="1292">
        <f>Tabela4[[#This Row],[Qtde PDV Instantânea]]+Tabela4[[#This Row],[Qtde PdV Keno e Esportiva]]</f>
        <v>2.5999644088461236</v>
      </c>
    </row>
    <row r="437" spans="1:14">
      <c r="A437" s="1489">
        <v>3505104</v>
      </c>
      <c r="B437" s="151" t="s">
        <v>2486</v>
      </c>
      <c r="C437" s="510" t="s">
        <v>2460</v>
      </c>
      <c r="D437" s="510" t="s">
        <v>2502</v>
      </c>
      <c r="E437" s="1488" t="s">
        <v>3976</v>
      </c>
      <c r="F437" s="1488" t="s">
        <v>3977</v>
      </c>
      <c r="G437" s="511">
        <v>12939.48</v>
      </c>
      <c r="H437" s="511">
        <v>7532</v>
      </c>
      <c r="I437" s="1493">
        <f>Tabela4[[#This Row],[População estimada - pessoas '[2021']]]/$H$1</f>
        <v>1.61460667692595E-4</v>
      </c>
      <c r="J437" s="1494">
        <v>205.21199999999999</v>
      </c>
      <c r="K437" s="487">
        <v>32.14</v>
      </c>
      <c r="L437" s="491">
        <f t="shared" si="12"/>
        <v>2.0505773562454017</v>
      </c>
      <c r="M437" s="1264">
        <f t="shared" si="13"/>
        <v>0.54662846967356382</v>
      </c>
      <c r="N437" s="1292">
        <f>Tabela4[[#This Row],[Qtde PDV Instantânea]]+Tabela4[[#This Row],[Qtde PdV Keno e Esportiva]]</f>
        <v>2.5972058259189654</v>
      </c>
    </row>
    <row r="438" spans="1:14">
      <c r="A438" s="1489">
        <v>3533601</v>
      </c>
      <c r="B438" s="151" t="s">
        <v>2803</v>
      </c>
      <c r="C438" s="510" t="s">
        <v>2908</v>
      </c>
      <c r="D438" s="1488" t="s">
        <v>2970</v>
      </c>
      <c r="E438" s="1488" t="s">
        <v>4841</v>
      </c>
      <c r="F438" s="1488" t="s">
        <v>4842</v>
      </c>
      <c r="G438" s="511">
        <v>70520.179999999993</v>
      </c>
      <c r="H438" s="511">
        <v>7522</v>
      </c>
      <c r="I438" s="1493">
        <f>Tabela4[[#This Row],[População estimada - pessoas '[2021']]]/$H$1</f>
        <v>1.6124630143171795E-4</v>
      </c>
      <c r="J438" s="1494">
        <v>348.26499999999999</v>
      </c>
      <c r="K438" s="487">
        <v>19.57</v>
      </c>
      <c r="L438" s="491">
        <f t="shared" si="12"/>
        <v>2.0478548690491123</v>
      </c>
      <c r="M438" s="1264">
        <f t="shared" si="13"/>
        <v>0.54590272821090635</v>
      </c>
      <c r="N438" s="1292">
        <f>Tabela4[[#This Row],[Qtde PDV Instantânea]]+Tabela4[[#This Row],[Qtde PdV Keno e Esportiva]]</f>
        <v>2.5937575972600184</v>
      </c>
    </row>
    <row r="439" spans="1:14">
      <c r="A439" s="1489">
        <v>3526605</v>
      </c>
      <c r="B439" s="151" t="s">
        <v>2725</v>
      </c>
      <c r="C439" s="510" t="s">
        <v>3156</v>
      </c>
      <c r="D439" s="1488" t="s">
        <v>2636</v>
      </c>
      <c r="E439" s="1488" t="s">
        <v>4843</v>
      </c>
      <c r="F439" s="1488" t="s">
        <v>4844</v>
      </c>
      <c r="G439" s="511">
        <v>15256.91</v>
      </c>
      <c r="H439" s="511">
        <v>7361</v>
      </c>
      <c r="I439" s="1493">
        <f>Tabela4[[#This Row],[População estimada - pessoas '[2021']]]/$H$1</f>
        <v>1.5779500463159742E-4</v>
      </c>
      <c r="J439" s="1494">
        <v>167.06700000000001</v>
      </c>
      <c r="K439" s="487">
        <v>39.450000000000003</v>
      </c>
      <c r="L439" s="491">
        <f t="shared" si="12"/>
        <v>2.0040228251888479</v>
      </c>
      <c r="M439" s="1264">
        <f t="shared" si="13"/>
        <v>0.53421829066212201</v>
      </c>
      <c r="N439" s="1292">
        <f>Tabela4[[#This Row],[Qtde PDV Instantânea]]+Tabela4[[#This Row],[Qtde PdV Keno e Esportiva]]</f>
        <v>2.5382411158509699</v>
      </c>
    </row>
    <row r="440" spans="1:14">
      <c r="A440" s="1489">
        <v>3524501</v>
      </c>
      <c r="B440" s="151" t="s">
        <v>2703</v>
      </c>
      <c r="C440" s="510" t="s">
        <v>2974</v>
      </c>
      <c r="D440" s="1488" t="s">
        <v>2974</v>
      </c>
      <c r="E440" s="1488" t="s">
        <v>4845</v>
      </c>
      <c r="F440" s="1488" t="s">
        <v>4846</v>
      </c>
      <c r="G440" s="511">
        <v>56703.27</v>
      </c>
      <c r="H440" s="511">
        <v>7322</v>
      </c>
      <c r="I440" s="1493">
        <f>Tabela4[[#This Row],[População estimada - pessoas '[2021']]]/$H$1</f>
        <v>1.5695897621417694E-4</v>
      </c>
      <c r="J440" s="1494">
        <v>145.13300000000001</v>
      </c>
      <c r="K440" s="487">
        <v>38.869999999999997</v>
      </c>
      <c r="L440" s="491">
        <f t="shared" si="12"/>
        <v>1.9934051251233185</v>
      </c>
      <c r="M440" s="1264">
        <f t="shared" si="13"/>
        <v>0.53138789895775818</v>
      </c>
      <c r="N440" s="1292">
        <f>Tabela4[[#This Row],[Qtde PDV Instantânea]]+Tabela4[[#This Row],[Qtde PdV Keno e Esportiva]]</f>
        <v>2.5247930240810765</v>
      </c>
    </row>
    <row r="441" spans="1:14">
      <c r="A441" s="1489">
        <v>3534203</v>
      </c>
      <c r="B441" s="151" t="s">
        <v>2809</v>
      </c>
      <c r="C441" s="510" t="s">
        <v>2974</v>
      </c>
      <c r="D441" s="1488" t="s">
        <v>2974</v>
      </c>
      <c r="E441" s="1488" t="s">
        <v>4847</v>
      </c>
      <c r="F441" s="1488" t="s">
        <v>4848</v>
      </c>
      <c r="G441" s="511">
        <v>58280.24</v>
      </c>
      <c r="H441" s="511">
        <v>7318</v>
      </c>
      <c r="I441" s="1493">
        <f>Tabela4[[#This Row],[População estimada - pessoas '[2021']]]/$H$1</f>
        <v>1.5687322970982611E-4</v>
      </c>
      <c r="J441" s="1494">
        <v>247.37799999999999</v>
      </c>
      <c r="K441" s="487">
        <v>22.87</v>
      </c>
      <c r="L441" s="491">
        <f t="shared" si="12"/>
        <v>1.9923161302448025</v>
      </c>
      <c r="M441" s="1264">
        <f t="shared" si="13"/>
        <v>0.53109760237269521</v>
      </c>
      <c r="N441" s="1292">
        <f>Tabela4[[#This Row],[Qtde PDV Instantânea]]+Tabela4[[#This Row],[Qtde PdV Keno e Esportiva]]</f>
        <v>2.5234137326174979</v>
      </c>
    </row>
    <row r="442" spans="1:14">
      <c r="A442" s="1489">
        <v>3512902</v>
      </c>
      <c r="B442" s="151" t="s">
        <v>2570</v>
      </c>
      <c r="C442" s="510" t="s">
        <v>2974</v>
      </c>
      <c r="D442" s="510" t="s">
        <v>3049</v>
      </c>
      <c r="E442" s="1488" t="s">
        <v>4148</v>
      </c>
      <c r="F442" s="1488" t="s">
        <v>4149</v>
      </c>
      <c r="G442" s="511">
        <v>45912.53</v>
      </c>
      <c r="H442" s="511">
        <v>7289</v>
      </c>
      <c r="I442" s="1493">
        <f>Tabela4[[#This Row],[População estimada - pessoas '[2021']]]/$H$1</f>
        <v>1.5625156755328266E-4</v>
      </c>
      <c r="J442" s="1494">
        <v>441.68</v>
      </c>
      <c r="K442" s="487">
        <v>16.329999999999998</v>
      </c>
      <c r="L442" s="491">
        <f t="shared" si="12"/>
        <v>1.9844209173755623</v>
      </c>
      <c r="M442" s="1264">
        <f t="shared" si="13"/>
        <v>0.52899295213098874</v>
      </c>
      <c r="N442" s="1292">
        <f>Tabela4[[#This Row],[Qtde PDV Instantânea]]+Tabela4[[#This Row],[Qtde PdV Keno e Esportiva]]</f>
        <v>2.5134138695065511</v>
      </c>
    </row>
    <row r="443" spans="1:14">
      <c r="A443" s="1489">
        <v>3532801</v>
      </c>
      <c r="B443" s="151" t="s">
        <v>2792</v>
      </c>
      <c r="C443" s="510" t="s">
        <v>2974</v>
      </c>
      <c r="D443" s="1488" t="s">
        <v>2974</v>
      </c>
      <c r="E443" s="1488" t="s">
        <v>4849</v>
      </c>
      <c r="F443" s="1488" t="s">
        <v>4850</v>
      </c>
      <c r="G443" s="511">
        <v>25206.05</v>
      </c>
      <c r="H443" s="511">
        <v>7161</v>
      </c>
      <c r="I443" s="1493">
        <f>Tabela4[[#This Row],[População estimada - pessoas '[2021']]]/$H$1</f>
        <v>1.5350767941405642E-4</v>
      </c>
      <c r="J443" s="1494">
        <v>217.51499999999999</v>
      </c>
      <c r="K443" s="487">
        <v>27.11</v>
      </c>
      <c r="L443" s="491">
        <f t="shared" si="12"/>
        <v>1.9495730812630543</v>
      </c>
      <c r="M443" s="1264">
        <f t="shared" si="13"/>
        <v>0.51970346140897383</v>
      </c>
      <c r="N443" s="1292">
        <f>Tabela4[[#This Row],[Qtde PDV Instantânea]]+Tabela4[[#This Row],[Qtde PdV Keno e Esportiva]]</f>
        <v>2.469276542672028</v>
      </c>
    </row>
    <row r="444" spans="1:14">
      <c r="A444" s="1489">
        <v>3554953</v>
      </c>
      <c r="B444" s="151" t="s">
        <v>3025</v>
      </c>
      <c r="C444" s="510" t="s">
        <v>3119</v>
      </c>
      <c r="D444" s="1488" t="s">
        <v>2513</v>
      </c>
      <c r="E444" s="1488" t="s">
        <v>4851</v>
      </c>
      <c r="F444" s="1488" t="s">
        <v>4852</v>
      </c>
      <c r="G444" s="511">
        <v>20003.02</v>
      </c>
      <c r="H444" s="511">
        <v>7058</v>
      </c>
      <c r="I444" s="1493">
        <f>Tabela4[[#This Row],[População estimada - pessoas '[2021']]]/$H$1</f>
        <v>1.5129970692702278E-4</v>
      </c>
      <c r="J444" s="1494">
        <v>126.73099999999999</v>
      </c>
      <c r="K444" s="487">
        <v>46.8</v>
      </c>
      <c r="L444" s="491">
        <f t="shared" si="12"/>
        <v>1.9215314631412703</v>
      </c>
      <c r="M444" s="1264">
        <f t="shared" si="13"/>
        <v>0.51222832434360244</v>
      </c>
      <c r="N444" s="1292">
        <f>Tabela4[[#This Row],[Qtde PDV Instantânea]]+Tabela4[[#This Row],[Qtde PdV Keno e Esportiva]]</f>
        <v>2.4337597874848726</v>
      </c>
    </row>
    <row r="445" spans="1:14">
      <c r="A445" s="1489">
        <v>3547908</v>
      </c>
      <c r="B445" s="151" t="s">
        <v>2954</v>
      </c>
      <c r="C445" s="510" t="s">
        <v>2908</v>
      </c>
      <c r="D445" s="1488" t="s">
        <v>2495</v>
      </c>
      <c r="E445" s="1488" t="s">
        <v>4853</v>
      </c>
      <c r="F445" s="1488" t="s">
        <v>594</v>
      </c>
      <c r="G445" s="511">
        <v>18953.27</v>
      </c>
      <c r="H445" s="511">
        <v>7024</v>
      </c>
      <c r="I445" s="1493">
        <f>Tabela4[[#This Row],[População estimada - pessoas '[2021']]]/$H$1</f>
        <v>1.505708616400408E-4</v>
      </c>
      <c r="J445" s="1494">
        <v>310.31099999999998</v>
      </c>
      <c r="K445" s="487">
        <v>20.32</v>
      </c>
      <c r="L445" s="491">
        <f t="shared" si="12"/>
        <v>1.9122750066738852</v>
      </c>
      <c r="M445" s="1264">
        <f t="shared" si="13"/>
        <v>0.50976080337056728</v>
      </c>
      <c r="N445" s="1292">
        <f>Tabela4[[#This Row],[Qtde PDV Instantânea]]+Tabela4[[#This Row],[Qtde PdV Keno e Esportiva]]</f>
        <v>2.4220358100444526</v>
      </c>
    </row>
    <row r="446" spans="1:14">
      <c r="A446" s="1489">
        <v>3524204</v>
      </c>
      <c r="B446" s="151" t="s">
        <v>2423</v>
      </c>
      <c r="C446" s="510" t="s">
        <v>2908</v>
      </c>
      <c r="D446" s="1488" t="s">
        <v>2970</v>
      </c>
      <c r="E446" s="1488" t="s">
        <v>4854</v>
      </c>
      <c r="F446" s="1488" t="s">
        <v>4855</v>
      </c>
      <c r="G446" s="511">
        <v>19946.28</v>
      </c>
      <c r="H446" s="511">
        <v>6963</v>
      </c>
      <c r="I446" s="1493">
        <f>Tabela4[[#This Row],[População estimada - pessoas '[2021']]]/$H$1</f>
        <v>1.4926322744869078E-4</v>
      </c>
      <c r="J446" s="1494">
        <v>273.43799999999999</v>
      </c>
      <c r="K446" s="487">
        <v>24.11</v>
      </c>
      <c r="L446" s="491">
        <f t="shared" si="12"/>
        <v>1.8956678347765179</v>
      </c>
      <c r="M446" s="1264">
        <f t="shared" si="13"/>
        <v>0.50533378044835697</v>
      </c>
      <c r="N446" s="1292">
        <f>Tabela4[[#This Row],[Qtde PDV Instantânea]]+Tabela4[[#This Row],[Qtde PdV Keno e Esportiva]]</f>
        <v>2.401001615224875</v>
      </c>
    </row>
    <row r="447" spans="1:14">
      <c r="A447" s="1489">
        <v>3502309</v>
      </c>
      <c r="B447" s="151" t="s">
        <v>2455</v>
      </c>
      <c r="C447" s="510" t="s">
        <v>2496</v>
      </c>
      <c r="D447" s="510" t="s">
        <v>2512</v>
      </c>
      <c r="E447" s="1488" t="s">
        <v>3913</v>
      </c>
      <c r="F447" s="1488" t="s">
        <v>3914</v>
      </c>
      <c r="G447" s="511">
        <v>27144.44</v>
      </c>
      <c r="H447" s="511">
        <v>6911</v>
      </c>
      <c r="I447" s="1493">
        <f>Tabela4[[#This Row],[População estimada - pessoas '[2021']]]/$H$1</f>
        <v>1.4814852289213011E-4</v>
      </c>
      <c r="J447" s="1494">
        <v>736.55700000000002</v>
      </c>
      <c r="K447" s="487">
        <v>7.67</v>
      </c>
      <c r="L447" s="491">
        <f t="shared" si="12"/>
        <v>1.8815109013558116</v>
      </c>
      <c r="M447" s="1264">
        <f t="shared" si="13"/>
        <v>0.50155992484253842</v>
      </c>
      <c r="N447" s="1292">
        <f>Tabela4[[#This Row],[Qtde PDV Instantânea]]+Tabela4[[#This Row],[Qtde PdV Keno e Esportiva]]</f>
        <v>2.3830708261983498</v>
      </c>
    </row>
    <row r="448" spans="1:14">
      <c r="A448" s="1489">
        <v>3548203</v>
      </c>
      <c r="B448" s="151" t="s">
        <v>2958</v>
      </c>
      <c r="C448" s="510" t="s">
        <v>3156</v>
      </c>
      <c r="D448" s="1488" t="s">
        <v>2537</v>
      </c>
      <c r="E448" s="1488" t="s">
        <v>4856</v>
      </c>
      <c r="F448" s="1488" t="s">
        <v>4205</v>
      </c>
      <c r="G448" s="511">
        <v>16258.73</v>
      </c>
      <c r="H448" s="511">
        <v>6843</v>
      </c>
      <c r="I448" s="1493">
        <f>Tabela4[[#This Row],[População estimada - pessoas '[2021']]]/$H$1</f>
        <v>1.4669083231816618E-4</v>
      </c>
      <c r="J448" s="1494">
        <v>133.00800000000001</v>
      </c>
      <c r="K448" s="487">
        <v>48.76</v>
      </c>
      <c r="L448" s="491">
        <f t="shared" si="12"/>
        <v>1.8629979884210417</v>
      </c>
      <c r="M448" s="1264">
        <f t="shared" si="13"/>
        <v>0.49662488289646806</v>
      </c>
      <c r="N448" s="1292">
        <f>Tabela4[[#This Row],[Qtde PDV Instantânea]]+Tabela4[[#This Row],[Qtde PdV Keno e Esportiva]]</f>
        <v>2.3596228713175096</v>
      </c>
    </row>
    <row r="449" spans="1:14">
      <c r="A449" s="1489">
        <v>3524907</v>
      </c>
      <c r="B449" s="151" t="s">
        <v>2707</v>
      </c>
      <c r="C449" s="510" t="s">
        <v>3156</v>
      </c>
      <c r="D449" s="1488" t="s">
        <v>3352</v>
      </c>
      <c r="E449" s="1488" t="s">
        <v>4857</v>
      </c>
      <c r="F449" s="1488" t="s">
        <v>4858</v>
      </c>
      <c r="G449" s="511">
        <v>36754</v>
      </c>
      <c r="H449" s="511">
        <v>6828</v>
      </c>
      <c r="I449" s="1493">
        <f>Tabela4[[#This Row],[População estimada - pessoas '[2021']]]/$H$1</f>
        <v>1.463692829268506E-4</v>
      </c>
      <c r="J449" s="1494">
        <v>184.41300000000001</v>
      </c>
      <c r="K449" s="487">
        <v>29.01</v>
      </c>
      <c r="L449" s="491">
        <f t="shared" si="12"/>
        <v>1.8589142576266071</v>
      </c>
      <c r="M449" s="1264">
        <f t="shared" si="13"/>
        <v>0.49553627070248196</v>
      </c>
      <c r="N449" s="1292">
        <f>Tabela4[[#This Row],[Qtde PDV Instantânea]]+Tabela4[[#This Row],[Qtde PdV Keno e Esportiva]]</f>
        <v>2.3544505283290889</v>
      </c>
    </row>
    <row r="450" spans="1:14">
      <c r="A450" s="1489">
        <v>3542008</v>
      </c>
      <c r="B450" s="151" t="s">
        <v>2892</v>
      </c>
      <c r="C450" s="510" t="s">
        <v>2751</v>
      </c>
      <c r="D450" s="1488" t="s">
        <v>3026</v>
      </c>
      <c r="E450" s="1488" t="s">
        <v>4859</v>
      </c>
      <c r="F450" s="1488" t="s">
        <v>4860</v>
      </c>
      <c r="G450" s="511">
        <v>26261.02</v>
      </c>
      <c r="H450" s="511">
        <v>6736</v>
      </c>
      <c r="I450" s="1493">
        <f>Tabela4[[#This Row],[População estimada - pessoas '[2021']]]/$H$1</f>
        <v>1.4439711332678174E-4</v>
      </c>
      <c r="J450" s="1494">
        <v>318.93700000000001</v>
      </c>
      <c r="K450" s="487">
        <v>18.79</v>
      </c>
      <c r="L450" s="491">
        <f t="shared" si="12"/>
        <v>1.833867375420742</v>
      </c>
      <c r="M450" s="1264">
        <f t="shared" si="13"/>
        <v>0.48885944924603375</v>
      </c>
      <c r="N450" s="1292">
        <f>Tabela4[[#This Row],[Qtde PDV Instantânea]]+Tabela4[[#This Row],[Qtde PdV Keno e Esportiva]]</f>
        <v>2.3227268246667756</v>
      </c>
    </row>
    <row r="451" spans="1:14">
      <c r="A451" s="1489">
        <v>3518107</v>
      </c>
      <c r="B451" s="151" t="s">
        <v>2633</v>
      </c>
      <c r="C451" s="510" t="s">
        <v>2496</v>
      </c>
      <c r="D451" s="1488" t="s">
        <v>2496</v>
      </c>
      <c r="E451" s="1488" t="s">
        <v>4861</v>
      </c>
      <c r="F451" s="1488" t="s">
        <v>4862</v>
      </c>
      <c r="G451" s="511">
        <v>26176.16</v>
      </c>
      <c r="H451" s="511">
        <v>6685</v>
      </c>
      <c r="I451" s="1493">
        <f>Tabela4[[#This Row],[População estimada - pessoas '[2021']]]/$H$1</f>
        <v>1.4330384539630876E-4</v>
      </c>
      <c r="J451" s="1494">
        <v>461.74599999999998</v>
      </c>
      <c r="K451" s="487">
        <v>13.89</v>
      </c>
      <c r="L451" s="491">
        <f t="shared" ref="L451:L514" si="14">$L$1*I451</f>
        <v>1.8199826907196643</v>
      </c>
      <c r="M451" s="1264">
        <f t="shared" ref="M451:M514" si="15">$M$1*I451</f>
        <v>0.48515816778648091</v>
      </c>
      <c r="N451" s="1292">
        <f>Tabela4[[#This Row],[Qtde PDV Instantânea]]+Tabela4[[#This Row],[Qtde PdV Keno e Esportiva]]</f>
        <v>2.305140858506145</v>
      </c>
    </row>
    <row r="452" spans="1:14">
      <c r="A452" s="1489">
        <v>3532306</v>
      </c>
      <c r="B452" s="151" t="s">
        <v>2787</v>
      </c>
      <c r="C452" s="510" t="s">
        <v>3156</v>
      </c>
      <c r="D452" s="1488" t="s">
        <v>3352</v>
      </c>
      <c r="E452" s="1488" t="s">
        <v>4863</v>
      </c>
      <c r="F452" s="1488" t="s">
        <v>4864</v>
      </c>
      <c r="G452" s="511">
        <v>10848.03</v>
      </c>
      <c r="H452" s="511">
        <v>6624</v>
      </c>
      <c r="I452" s="1493">
        <f>Tabela4[[#This Row],[População estimada - pessoas '[2021']]]/$H$1</f>
        <v>1.4199621120495874E-4</v>
      </c>
      <c r="J452" s="1494">
        <v>833.37199999999996</v>
      </c>
      <c r="K452" s="487">
        <v>8.01</v>
      </c>
      <c r="L452" s="491">
        <f t="shared" si="14"/>
        <v>1.8033755188222971</v>
      </c>
      <c r="M452" s="1264">
        <f t="shared" si="15"/>
        <v>0.48073114486427065</v>
      </c>
      <c r="N452" s="1292">
        <f>Tabela4[[#This Row],[Qtde PDV Instantânea]]+Tabela4[[#This Row],[Qtde PdV Keno e Esportiva]]</f>
        <v>2.2841066636865679</v>
      </c>
    </row>
    <row r="453" spans="1:14">
      <c r="A453" s="1489">
        <v>3523701</v>
      </c>
      <c r="B453" s="151" t="s">
        <v>2696</v>
      </c>
      <c r="C453" s="510" t="s">
        <v>2908</v>
      </c>
      <c r="D453" s="1488" t="s">
        <v>2613</v>
      </c>
      <c r="E453" s="1488" t="s">
        <v>4865</v>
      </c>
      <c r="F453" s="1488" t="s">
        <v>4866</v>
      </c>
      <c r="G453" s="511">
        <v>15275.66</v>
      </c>
      <c r="H453" s="511">
        <v>6587</v>
      </c>
      <c r="I453" s="1493">
        <f>Tabela4[[#This Row],[População estimada - pessoas '[2021']]]/$H$1</f>
        <v>1.4120305603971368E-4</v>
      </c>
      <c r="J453" s="1494">
        <v>161.11799999999999</v>
      </c>
      <c r="K453" s="487">
        <v>36.71</v>
      </c>
      <c r="L453" s="491">
        <f t="shared" si="14"/>
        <v>1.7933023161960255</v>
      </c>
      <c r="M453" s="1264">
        <f t="shared" si="15"/>
        <v>0.4780459014524383</v>
      </c>
      <c r="N453" s="1292">
        <f>Tabela4[[#This Row],[Qtde PDV Instantânea]]+Tabela4[[#This Row],[Qtde PdV Keno e Esportiva]]</f>
        <v>2.2713482176484638</v>
      </c>
    </row>
    <row r="454" spans="1:14">
      <c r="A454" s="1489">
        <v>3536109</v>
      </c>
      <c r="B454" s="151" t="s">
        <v>2828</v>
      </c>
      <c r="C454" s="510" t="s">
        <v>2496</v>
      </c>
      <c r="D454" s="1488" t="s">
        <v>2512</v>
      </c>
      <c r="E454" s="1488" t="s">
        <v>4867</v>
      </c>
      <c r="F454" s="1488" t="s">
        <v>4868</v>
      </c>
      <c r="G454" s="511">
        <v>47454.61</v>
      </c>
      <c r="H454" s="511">
        <v>6579</v>
      </c>
      <c r="I454" s="1493">
        <f>Tabela4[[#This Row],[População estimada - pessoas '[2021']]]/$H$1</f>
        <v>1.4103156303101202E-4</v>
      </c>
      <c r="J454" s="1494">
        <v>209.89400000000001</v>
      </c>
      <c r="K454" s="487">
        <v>26.59</v>
      </c>
      <c r="L454" s="491">
        <f t="shared" si="14"/>
        <v>1.7911243264389936</v>
      </c>
      <c r="M454" s="1264">
        <f t="shared" si="15"/>
        <v>0.47746530828231232</v>
      </c>
      <c r="N454" s="1292">
        <f>Tabela4[[#This Row],[Qtde PDV Instantânea]]+Tabela4[[#This Row],[Qtde PdV Keno e Esportiva]]</f>
        <v>2.2685896347213057</v>
      </c>
    </row>
    <row r="455" spans="1:14">
      <c r="A455" s="1489">
        <v>3534104</v>
      </c>
      <c r="B455" s="151" t="s">
        <v>2808</v>
      </c>
      <c r="C455" s="510" t="s">
        <v>2751</v>
      </c>
      <c r="D455" s="1488" t="s">
        <v>2751</v>
      </c>
      <c r="E455" s="1488" t="s">
        <v>4869</v>
      </c>
      <c r="F455" s="1488" t="s">
        <v>4870</v>
      </c>
      <c r="G455" s="511">
        <v>15344.27</v>
      </c>
      <c r="H455" s="511">
        <v>6569</v>
      </c>
      <c r="I455" s="1493">
        <f>Tabela4[[#This Row],[População estimada - pessoas '[2021']]]/$H$1</f>
        <v>1.4081719677013497E-4</v>
      </c>
      <c r="J455" s="1494">
        <v>218.66800000000001</v>
      </c>
      <c r="K455" s="487">
        <v>27.89</v>
      </c>
      <c r="L455" s="491">
        <f t="shared" si="14"/>
        <v>1.7884018392427039</v>
      </c>
      <c r="M455" s="1264">
        <f t="shared" si="15"/>
        <v>0.4767395668196549</v>
      </c>
      <c r="N455" s="1292">
        <f>Tabela4[[#This Row],[Qtde PDV Instantânea]]+Tabela4[[#This Row],[Qtde PdV Keno e Esportiva]]</f>
        <v>2.2651414060623587</v>
      </c>
    </row>
    <row r="456" spans="1:14">
      <c r="A456" s="1489">
        <v>3535705</v>
      </c>
      <c r="B456" s="151" t="s">
        <v>2824</v>
      </c>
      <c r="C456" s="510" t="s">
        <v>2974</v>
      </c>
      <c r="D456" s="1488" t="s">
        <v>2553</v>
      </c>
      <c r="E456" s="1488" t="s">
        <v>4871</v>
      </c>
      <c r="F456" s="1488" t="s">
        <v>4872</v>
      </c>
      <c r="G456" s="511">
        <v>34584.67</v>
      </c>
      <c r="H456" s="511">
        <v>6536</v>
      </c>
      <c r="I456" s="1493">
        <f>Tabela4[[#This Row],[População estimada - pessoas '[2021']]]/$H$1</f>
        <v>1.4010978810924071E-4</v>
      </c>
      <c r="J456" s="1494">
        <v>155.18600000000001</v>
      </c>
      <c r="K456" s="487">
        <v>37.85</v>
      </c>
      <c r="L456" s="491">
        <f t="shared" si="14"/>
        <v>1.7794176314949479</v>
      </c>
      <c r="M456" s="1264">
        <f t="shared" si="15"/>
        <v>0.47434461999288546</v>
      </c>
      <c r="N456" s="1292">
        <f>Tabela4[[#This Row],[Qtde PDV Instantânea]]+Tabela4[[#This Row],[Qtde PdV Keno e Esportiva]]</f>
        <v>2.2537622514878333</v>
      </c>
    </row>
    <row r="457" spans="1:14">
      <c r="A457" s="1489">
        <v>3555356</v>
      </c>
      <c r="B457" s="151" t="s">
        <v>3029</v>
      </c>
      <c r="C457" s="510" t="s">
        <v>2974</v>
      </c>
      <c r="D457" s="1488" t="s">
        <v>2974</v>
      </c>
      <c r="E457" s="1488" t="s">
        <v>4873</v>
      </c>
      <c r="F457" s="1488" t="s">
        <v>4874</v>
      </c>
      <c r="G457" s="511">
        <v>50883.11</v>
      </c>
      <c r="H457" s="511">
        <v>6488</v>
      </c>
      <c r="I457" s="1493">
        <f>Tabela4[[#This Row],[População estimada - pessoas '[2021']]]/$H$1</f>
        <v>1.3908083005703087E-4</v>
      </c>
      <c r="J457" s="1494">
        <v>209.86099999999999</v>
      </c>
      <c r="K457" s="487">
        <v>25.23</v>
      </c>
      <c r="L457" s="491">
        <f t="shared" si="14"/>
        <v>1.7663496929527576</v>
      </c>
      <c r="M457" s="1264">
        <f t="shared" si="15"/>
        <v>0.47086106097212993</v>
      </c>
      <c r="N457" s="1292">
        <f>Tabela4[[#This Row],[Qtde PDV Instantânea]]+Tabela4[[#This Row],[Qtde PdV Keno e Esportiva]]</f>
        <v>2.2372107539248876</v>
      </c>
    </row>
    <row r="458" spans="1:14">
      <c r="A458" s="1489">
        <v>3544806</v>
      </c>
      <c r="B458" s="151" t="s">
        <v>2922</v>
      </c>
      <c r="C458" s="510" t="s">
        <v>2974</v>
      </c>
      <c r="D458" s="1488" t="s">
        <v>2424</v>
      </c>
      <c r="E458" s="1488" t="s">
        <v>4875</v>
      </c>
      <c r="F458" s="1488" t="s">
        <v>4718</v>
      </c>
      <c r="G458" s="511">
        <v>22858.39</v>
      </c>
      <c r="H458" s="511">
        <v>6481</v>
      </c>
      <c r="I458" s="1493">
        <f>Tabela4[[#This Row],[População estimada - pessoas '[2021']]]/$H$1</f>
        <v>1.3893077367441693E-4</v>
      </c>
      <c r="J458" s="1494">
        <v>308.55500000000001</v>
      </c>
      <c r="K458" s="487">
        <v>17.670000000000002</v>
      </c>
      <c r="L458" s="491">
        <f t="shared" si="14"/>
        <v>1.7644439519153547</v>
      </c>
      <c r="M458" s="1264">
        <f t="shared" si="15"/>
        <v>0.47035304194826971</v>
      </c>
      <c r="N458" s="1292">
        <f>Tabela4[[#This Row],[Qtde PDV Instantânea]]+Tabela4[[#This Row],[Qtde PdV Keno e Esportiva]]</f>
        <v>2.2347969938636245</v>
      </c>
    </row>
    <row r="459" spans="1:14">
      <c r="A459" s="1489">
        <v>3516606</v>
      </c>
      <c r="B459" s="151" t="s">
        <v>2617</v>
      </c>
      <c r="C459" s="510" t="s">
        <v>2751</v>
      </c>
      <c r="D459" s="1488" t="s">
        <v>2751</v>
      </c>
      <c r="E459" s="1488" t="s">
        <v>4876</v>
      </c>
      <c r="F459" s="1488" t="s">
        <v>4877</v>
      </c>
      <c r="G459" s="511">
        <v>21643.97</v>
      </c>
      <c r="H459" s="511">
        <v>6419</v>
      </c>
      <c r="I459" s="1493">
        <f>Tabela4[[#This Row],[População estimada - pessoas '[2021']]]/$H$1</f>
        <v>1.3760170285697921E-4</v>
      </c>
      <c r="J459" s="1494">
        <v>355.91399999999999</v>
      </c>
      <c r="K459" s="487">
        <v>19.690000000000001</v>
      </c>
      <c r="L459" s="491">
        <f t="shared" si="14"/>
        <v>1.7475645312983585</v>
      </c>
      <c r="M459" s="1264">
        <f t="shared" si="15"/>
        <v>0.4658534448797938</v>
      </c>
      <c r="N459" s="1292">
        <f>Tabela4[[#This Row],[Qtde PDV Instantânea]]+Tabela4[[#This Row],[Qtde PdV Keno e Esportiva]]</f>
        <v>2.2134179761781523</v>
      </c>
    </row>
    <row r="460" spans="1:14">
      <c r="A460" s="1489">
        <v>3552007</v>
      </c>
      <c r="B460" s="151" t="s">
        <v>2992</v>
      </c>
      <c r="C460" s="510" t="s">
        <v>3156</v>
      </c>
      <c r="D460" s="1488" t="s">
        <v>2484</v>
      </c>
      <c r="E460" s="1488" t="s">
        <v>4878</v>
      </c>
      <c r="F460" s="1488" t="s">
        <v>4879</v>
      </c>
      <c r="G460" s="511">
        <v>11685.72</v>
      </c>
      <c r="H460" s="511">
        <v>6375</v>
      </c>
      <c r="I460" s="1493">
        <f>Tabela4[[#This Row],[População estimada - pessoas '[2021']]]/$H$1</f>
        <v>1.3665849130912018E-4</v>
      </c>
      <c r="J460" s="1494">
        <v>414.78199999999998</v>
      </c>
      <c r="K460" s="487">
        <v>13.96</v>
      </c>
      <c r="L460" s="491">
        <f t="shared" si="14"/>
        <v>1.7355855876346837</v>
      </c>
      <c r="M460" s="1264">
        <f t="shared" si="15"/>
        <v>0.46266018244410112</v>
      </c>
      <c r="N460" s="1292">
        <f>Tabela4[[#This Row],[Qtde PDV Instantânea]]+Tabela4[[#This Row],[Qtde PdV Keno e Esportiva]]</f>
        <v>2.1982457700787847</v>
      </c>
    </row>
    <row r="461" spans="1:14">
      <c r="A461" s="1489">
        <v>3503109</v>
      </c>
      <c r="B461" s="151" t="s">
        <v>2463</v>
      </c>
      <c r="C461" s="510" t="s">
        <v>2496</v>
      </c>
      <c r="D461" s="510" t="s">
        <v>2480</v>
      </c>
      <c r="E461" s="1488" t="s">
        <v>3930</v>
      </c>
      <c r="F461" s="1488" t="s">
        <v>3931</v>
      </c>
      <c r="G461" s="511">
        <v>18522.28</v>
      </c>
      <c r="H461" s="511">
        <v>6373</v>
      </c>
      <c r="I461" s="1493">
        <f>Tabela4[[#This Row],[População estimada - pessoas '[2021']]]/$H$1</f>
        <v>1.3661561805694477E-4</v>
      </c>
      <c r="J461" s="1494">
        <v>285.90800000000002</v>
      </c>
      <c r="K461" s="487">
        <v>21.42</v>
      </c>
      <c r="L461" s="491">
        <f t="shared" si="14"/>
        <v>1.7350410901954259</v>
      </c>
      <c r="M461" s="1264">
        <f t="shared" si="15"/>
        <v>0.46251503415156964</v>
      </c>
      <c r="N461" s="1292">
        <f>Tabela4[[#This Row],[Qtde PDV Instantânea]]+Tabela4[[#This Row],[Qtde PdV Keno e Esportiva]]</f>
        <v>2.1975561243469954</v>
      </c>
    </row>
    <row r="462" spans="1:14">
      <c r="A462" s="1489">
        <v>3552908</v>
      </c>
      <c r="B462" s="151" t="s">
        <v>3001</v>
      </c>
      <c r="C462" s="510" t="s">
        <v>2885</v>
      </c>
      <c r="D462" s="1488" t="s">
        <v>2885</v>
      </c>
      <c r="E462" s="1488" t="s">
        <v>4880</v>
      </c>
      <c r="F462" s="1488" t="s">
        <v>4881</v>
      </c>
      <c r="G462" s="511">
        <v>25011.83</v>
      </c>
      <c r="H462" s="511">
        <v>6371</v>
      </c>
      <c r="I462" s="1493">
        <f>Tabela4[[#This Row],[População estimada - pessoas '[2021']]]/$H$1</f>
        <v>1.3657274480476935E-4</v>
      </c>
      <c r="J462" s="1494">
        <v>607.26700000000005</v>
      </c>
      <c r="K462" s="487">
        <v>9.41</v>
      </c>
      <c r="L462" s="491">
        <f t="shared" si="14"/>
        <v>1.7344965927561677</v>
      </c>
      <c r="M462" s="1264">
        <f t="shared" si="15"/>
        <v>0.46236988585903815</v>
      </c>
      <c r="N462" s="1292">
        <f>Tabela4[[#This Row],[Qtde PDV Instantânea]]+Tabela4[[#This Row],[Qtde PdV Keno e Esportiva]]</f>
        <v>2.1968664786152061</v>
      </c>
    </row>
    <row r="463" spans="1:14">
      <c r="A463" s="1489">
        <v>3553104</v>
      </c>
      <c r="B463" s="151" t="s">
        <v>3003</v>
      </c>
      <c r="C463" s="510" t="s">
        <v>2908</v>
      </c>
      <c r="D463" s="1488" t="s">
        <v>2701</v>
      </c>
      <c r="E463" s="1488" t="s">
        <v>4882</v>
      </c>
      <c r="F463" s="1488" t="s">
        <v>4883</v>
      </c>
      <c r="G463" s="511">
        <v>15473.51</v>
      </c>
      <c r="H463" s="511">
        <v>6346</v>
      </c>
      <c r="I463" s="1493">
        <f>Tabela4[[#This Row],[População estimada - pessoas '[2021']]]/$H$1</f>
        <v>1.3603682915257673E-4</v>
      </c>
      <c r="J463" s="1494">
        <v>107.059</v>
      </c>
      <c r="K463" s="487">
        <v>55.27</v>
      </c>
      <c r="L463" s="491">
        <f t="shared" si="14"/>
        <v>1.7276903747654435</v>
      </c>
      <c r="M463" s="1264">
        <f t="shared" si="15"/>
        <v>0.46055553220239459</v>
      </c>
      <c r="N463" s="1292">
        <f>Tabela4[[#This Row],[Qtde PDV Instantânea]]+Tabela4[[#This Row],[Qtde PdV Keno e Esportiva]]</f>
        <v>2.1882459069678379</v>
      </c>
    </row>
    <row r="464" spans="1:14">
      <c r="A464" s="1489">
        <v>3547007</v>
      </c>
      <c r="B464" s="151" t="s">
        <v>2945</v>
      </c>
      <c r="C464" s="510" t="s">
        <v>2856</v>
      </c>
      <c r="D464" s="1488" t="s">
        <v>2856</v>
      </c>
      <c r="E464" s="1488" t="s">
        <v>4884</v>
      </c>
      <c r="F464" s="1488" t="s">
        <v>4885</v>
      </c>
      <c r="G464" s="511">
        <v>21876.38</v>
      </c>
      <c r="H464" s="511">
        <v>6298</v>
      </c>
      <c r="I464" s="1493">
        <f>Tabela4[[#This Row],[População estimada - pessoas '[2021']]]/$H$1</f>
        <v>1.3500787110036689E-4</v>
      </c>
      <c r="J464" s="1494">
        <v>252.62100000000001</v>
      </c>
      <c r="K464" s="487">
        <v>21.43</v>
      </c>
      <c r="L464" s="491">
        <f t="shared" si="14"/>
        <v>1.7146224362232532</v>
      </c>
      <c r="M464" s="1264">
        <f t="shared" si="15"/>
        <v>0.45707197318163906</v>
      </c>
      <c r="N464" s="1292">
        <f>Tabela4[[#This Row],[Qtde PDV Instantânea]]+Tabela4[[#This Row],[Qtde PdV Keno e Esportiva]]</f>
        <v>2.1716944094048922</v>
      </c>
    </row>
    <row r="465" spans="1:14">
      <c r="A465" s="1489">
        <v>3519204</v>
      </c>
      <c r="B465" s="151" t="s">
        <v>2647</v>
      </c>
      <c r="C465" s="510" t="s">
        <v>2751</v>
      </c>
      <c r="D465" s="1488" t="s">
        <v>3026</v>
      </c>
      <c r="E465" s="1488" t="s">
        <v>4886</v>
      </c>
      <c r="F465" s="1488" t="s">
        <v>4887</v>
      </c>
      <c r="G465" s="511">
        <v>30157.75</v>
      </c>
      <c r="H465" s="511">
        <v>6269</v>
      </c>
      <c r="I465" s="1493">
        <f>Tabela4[[#This Row],[População estimada - pessoas '[2021']]]/$H$1</f>
        <v>1.3438620894382344E-4</v>
      </c>
      <c r="J465" s="1494">
        <v>321.94799999999998</v>
      </c>
      <c r="K465" s="487">
        <v>19.899999999999999</v>
      </c>
      <c r="L465" s="491">
        <f t="shared" si="14"/>
        <v>1.7067272233540129</v>
      </c>
      <c r="M465" s="1264">
        <f t="shared" si="15"/>
        <v>0.45496732293993253</v>
      </c>
      <c r="N465" s="1292">
        <f>Tabela4[[#This Row],[Qtde PDV Instantânea]]+Tabela4[[#This Row],[Qtde PdV Keno e Esportiva]]</f>
        <v>2.1616945462939454</v>
      </c>
    </row>
    <row r="466" spans="1:14">
      <c r="A466" s="1489">
        <v>3500758</v>
      </c>
      <c r="B466" s="151" t="s">
        <v>2440</v>
      </c>
      <c r="C466" s="510" t="s">
        <v>2683</v>
      </c>
      <c r="D466" s="510" t="s">
        <v>2683</v>
      </c>
      <c r="E466" s="1488" t="s">
        <v>3880</v>
      </c>
      <c r="F466" s="1488" t="s">
        <v>3881</v>
      </c>
      <c r="G466" s="511">
        <v>16981.63</v>
      </c>
      <c r="H466" s="511">
        <v>6231</v>
      </c>
      <c r="I466" s="1493">
        <f>Tabela4[[#This Row],[População estimada - pessoas '[2021']]]/$H$1</f>
        <v>1.3357161715249065E-4</v>
      </c>
      <c r="J466" s="1494">
        <v>159.6</v>
      </c>
      <c r="K466" s="487">
        <v>30.66</v>
      </c>
      <c r="L466" s="491">
        <f t="shared" si="14"/>
        <v>1.6963817720081122</v>
      </c>
      <c r="M466" s="1264">
        <f t="shared" si="15"/>
        <v>0.45220950538183441</v>
      </c>
      <c r="N466" s="1292">
        <f>Tabela4[[#This Row],[Qtde PDV Instantânea]]+Tabela4[[#This Row],[Qtde PdV Keno e Esportiva]]</f>
        <v>2.1485912773899467</v>
      </c>
    </row>
    <row r="467" spans="1:14">
      <c r="A467" s="1489">
        <v>3512100</v>
      </c>
      <c r="B467" s="151" t="s">
        <v>2562</v>
      </c>
      <c r="C467" s="510" t="s">
        <v>2908</v>
      </c>
      <c r="D467" s="510" t="s">
        <v>2491</v>
      </c>
      <c r="E467" s="1488" t="s">
        <v>4132</v>
      </c>
      <c r="F467" s="1488" t="s">
        <v>4133</v>
      </c>
      <c r="G467" s="511">
        <v>53207.43</v>
      </c>
      <c r="H467" s="511">
        <v>6223</v>
      </c>
      <c r="I467" s="1493">
        <f>Tabela4[[#This Row],[População estimada - pessoas '[2021']]]/$H$1</f>
        <v>1.3340012414378899E-4</v>
      </c>
      <c r="J467" s="1494">
        <v>728.64800000000002</v>
      </c>
      <c r="K467" s="487">
        <v>8.2200000000000006</v>
      </c>
      <c r="L467" s="491">
        <f t="shared" si="14"/>
        <v>1.6942037822510803</v>
      </c>
      <c r="M467" s="1264">
        <f t="shared" si="15"/>
        <v>0.45162891221170842</v>
      </c>
      <c r="N467" s="1292">
        <f>Tabela4[[#This Row],[Qtde PDV Instantânea]]+Tabela4[[#This Row],[Qtde PdV Keno e Esportiva]]</f>
        <v>2.1458326944627886</v>
      </c>
    </row>
    <row r="468" spans="1:14">
      <c r="A468" s="1489">
        <v>3512506</v>
      </c>
      <c r="B468" s="151" t="s">
        <v>2566</v>
      </c>
      <c r="C468" s="510" t="s">
        <v>2460</v>
      </c>
      <c r="D468" s="510" t="s">
        <v>2502</v>
      </c>
      <c r="E468" s="1488" t="s">
        <v>4140</v>
      </c>
      <c r="F468" s="1488" t="s">
        <v>4141</v>
      </c>
      <c r="G468" s="511">
        <v>27648.49</v>
      </c>
      <c r="H468" s="511">
        <v>6197</v>
      </c>
      <c r="I468" s="1493">
        <f>Tabela4[[#This Row],[População estimada - pessoas '[2021']]]/$H$1</f>
        <v>1.3284277186550867E-4</v>
      </c>
      <c r="J468" s="1494">
        <v>246.82499999999999</v>
      </c>
      <c r="K468" s="487">
        <v>21.26</v>
      </c>
      <c r="L468" s="491">
        <f t="shared" si="14"/>
        <v>1.6871253155407271</v>
      </c>
      <c r="M468" s="1264">
        <f t="shared" si="15"/>
        <v>0.44974198440879914</v>
      </c>
      <c r="N468" s="1292">
        <f>Tabela4[[#This Row],[Qtde PDV Instantânea]]+Tabela4[[#This Row],[Qtde PdV Keno e Esportiva]]</f>
        <v>2.1368672999495262</v>
      </c>
    </row>
    <row r="469" spans="1:14">
      <c r="A469" s="1489">
        <v>3539905</v>
      </c>
      <c r="B469" s="151" t="s">
        <v>2867</v>
      </c>
      <c r="C469" s="510" t="s">
        <v>2974</v>
      </c>
      <c r="D469" s="1488" t="s">
        <v>2790</v>
      </c>
      <c r="E469" s="1488" t="s">
        <v>4888</v>
      </c>
      <c r="F469" s="1488" t="s">
        <v>4889</v>
      </c>
      <c r="G469" s="511">
        <v>21985.919999999998</v>
      </c>
      <c r="H469" s="511">
        <v>6166</v>
      </c>
      <c r="I469" s="1493">
        <f>Tabela4[[#This Row],[População estimada - pessoas '[2021']]]/$H$1</f>
        <v>1.321782364567898E-4</v>
      </c>
      <c r="J469" s="1494">
        <v>135.12</v>
      </c>
      <c r="K469" s="487">
        <v>40.4</v>
      </c>
      <c r="L469" s="491">
        <f t="shared" si="14"/>
        <v>1.678685605232229</v>
      </c>
      <c r="M469" s="1264">
        <f t="shared" si="15"/>
        <v>0.44749218587456113</v>
      </c>
      <c r="N469" s="1292">
        <f>Tabela4[[#This Row],[Qtde PDV Instantânea]]+Tabela4[[#This Row],[Qtde PdV Keno e Esportiva]]</f>
        <v>2.1261777911067901</v>
      </c>
    </row>
    <row r="470" spans="1:14">
      <c r="A470" s="1489">
        <v>3500550</v>
      </c>
      <c r="B470" s="151" t="s">
        <v>2437</v>
      </c>
      <c r="C470" s="510" t="s">
        <v>2496</v>
      </c>
      <c r="D470" s="510" t="s">
        <v>2480</v>
      </c>
      <c r="E470" s="1488" t="s">
        <v>3874</v>
      </c>
      <c r="F470" s="1488" t="s">
        <v>3875</v>
      </c>
      <c r="G470" s="511">
        <v>27620.94</v>
      </c>
      <c r="H470" s="511">
        <v>6142</v>
      </c>
      <c r="I470" s="1493">
        <f>Tabela4[[#This Row],[População estimada - pessoas '[2021']]]/$H$1</f>
        <v>1.3166375743068489E-4</v>
      </c>
      <c r="J470" s="1494">
        <v>404.46300000000002</v>
      </c>
      <c r="K470" s="487">
        <v>13.83</v>
      </c>
      <c r="L470" s="491">
        <f t="shared" si="14"/>
        <v>1.6721516359611339</v>
      </c>
      <c r="M470" s="1264">
        <f t="shared" si="15"/>
        <v>0.44575040636418339</v>
      </c>
      <c r="N470" s="1292">
        <f>Tabela4[[#This Row],[Qtde PDV Instantânea]]+Tabela4[[#This Row],[Qtde PdV Keno e Esportiva]]</f>
        <v>2.1179020423253174</v>
      </c>
    </row>
    <row r="471" spans="1:14">
      <c r="A471" s="1489">
        <v>3504701</v>
      </c>
      <c r="B471" s="151" t="s">
        <v>2482</v>
      </c>
      <c r="C471" s="510" t="s">
        <v>2496</v>
      </c>
      <c r="D471" s="510" t="s">
        <v>2496</v>
      </c>
      <c r="E471" s="1488" t="s">
        <v>3968</v>
      </c>
      <c r="F471" s="1488" t="s">
        <v>3969</v>
      </c>
      <c r="G471" s="511">
        <v>10405.42</v>
      </c>
      <c r="H471" s="511">
        <v>6127</v>
      </c>
      <c r="I471" s="1493">
        <f>Tabela4[[#This Row],[População estimada - pessoas '[2021']]]/$H$1</f>
        <v>1.3134220803936932E-4</v>
      </c>
      <c r="J471" s="1494">
        <v>91.635000000000005</v>
      </c>
      <c r="K471" s="487">
        <v>40.4</v>
      </c>
      <c r="L471" s="491">
        <f t="shared" si="14"/>
        <v>1.6680679051666993</v>
      </c>
      <c r="M471" s="1264">
        <f t="shared" si="15"/>
        <v>0.4446617941701973</v>
      </c>
      <c r="N471" s="1292">
        <f>Tabela4[[#This Row],[Qtde PDV Instantânea]]+Tabela4[[#This Row],[Qtde PdV Keno e Esportiva]]</f>
        <v>2.1127296993368967</v>
      </c>
    </row>
    <row r="472" spans="1:14">
      <c r="A472" s="1489">
        <v>3536802</v>
      </c>
      <c r="B472" s="151" t="s">
        <v>2837</v>
      </c>
      <c r="C472" s="510" t="s">
        <v>2535</v>
      </c>
      <c r="D472" s="1488" t="s">
        <v>2414</v>
      </c>
      <c r="E472" s="1488" t="s">
        <v>4890</v>
      </c>
      <c r="F472" s="1488" t="s">
        <v>4891</v>
      </c>
      <c r="G472" s="511">
        <v>13782.13</v>
      </c>
      <c r="H472" s="511">
        <v>6127</v>
      </c>
      <c r="I472" s="1493">
        <f>Tabela4[[#This Row],[População estimada - pessoas '[2021']]]/$H$1</f>
        <v>1.3134220803936932E-4</v>
      </c>
      <c r="J472" s="1494">
        <v>158.58699999999999</v>
      </c>
      <c r="K472" s="487">
        <v>36.450000000000003</v>
      </c>
      <c r="L472" s="491">
        <f t="shared" si="14"/>
        <v>1.6680679051666993</v>
      </c>
      <c r="M472" s="1264">
        <f t="shared" si="15"/>
        <v>0.4446617941701973</v>
      </c>
      <c r="N472" s="1292">
        <f>Tabela4[[#This Row],[Qtde PDV Instantânea]]+Tabela4[[#This Row],[Qtde PdV Keno e Esportiva]]</f>
        <v>2.1127296993368967</v>
      </c>
    </row>
    <row r="473" spans="1:14">
      <c r="A473" s="1489">
        <v>3537701</v>
      </c>
      <c r="B473" s="151" t="s">
        <v>2847</v>
      </c>
      <c r="C473" s="510" t="s">
        <v>2460</v>
      </c>
      <c r="D473" s="1488" t="s">
        <v>2502</v>
      </c>
      <c r="E473" s="1488" t="s">
        <v>4892</v>
      </c>
      <c r="F473" s="1488" t="s">
        <v>4893</v>
      </c>
      <c r="G473" s="511">
        <v>15498.37</v>
      </c>
      <c r="H473" s="511">
        <v>6093</v>
      </c>
      <c r="I473" s="1493">
        <f>Tabela4[[#This Row],[População estimada - pessoas '[2021']]]/$H$1</f>
        <v>1.3061336275238734E-4</v>
      </c>
      <c r="J473" s="1494">
        <v>232.488</v>
      </c>
      <c r="K473" s="487">
        <v>22.75</v>
      </c>
      <c r="L473" s="491">
        <f t="shared" si="14"/>
        <v>1.6588114486993142</v>
      </c>
      <c r="M473" s="1264">
        <f t="shared" si="15"/>
        <v>0.44219427319716209</v>
      </c>
      <c r="N473" s="1292">
        <f>Tabela4[[#This Row],[Qtde PDV Instantânea]]+Tabela4[[#This Row],[Qtde PdV Keno e Esportiva]]</f>
        <v>2.1010057218964762</v>
      </c>
    </row>
    <row r="474" spans="1:14">
      <c r="A474" s="1489">
        <v>3509452</v>
      </c>
      <c r="B474" s="151" t="s">
        <v>2534</v>
      </c>
      <c r="C474" s="510" t="s">
        <v>2683</v>
      </c>
      <c r="D474" s="510" t="s">
        <v>2683</v>
      </c>
      <c r="E474" s="1488" t="s">
        <v>4076</v>
      </c>
      <c r="F474" s="1488" t="s">
        <v>4077</v>
      </c>
      <c r="G474" s="511">
        <v>18135.71</v>
      </c>
      <c r="H474" s="511">
        <v>6088</v>
      </c>
      <c r="I474" s="1493">
        <f>Tabela4[[#This Row],[População estimada - pessoas '[2021']]]/$H$1</f>
        <v>1.3050617962194881E-4</v>
      </c>
      <c r="J474" s="1494">
        <v>184.47900000000001</v>
      </c>
      <c r="K474" s="487">
        <v>30.09</v>
      </c>
      <c r="L474" s="491">
        <f t="shared" si="14"/>
        <v>1.6574502051011695</v>
      </c>
      <c r="M474" s="1264">
        <f t="shared" si="15"/>
        <v>0.44183140246583336</v>
      </c>
      <c r="N474" s="1292">
        <f>Tabela4[[#This Row],[Qtde PDV Instantânea]]+Tabela4[[#This Row],[Qtde PdV Keno e Esportiva]]</f>
        <v>2.0992816075670029</v>
      </c>
    </row>
    <row r="475" spans="1:14">
      <c r="A475" s="1489">
        <v>3533254</v>
      </c>
      <c r="B475" s="151" t="s">
        <v>2802</v>
      </c>
      <c r="C475" s="510" t="s">
        <v>2974</v>
      </c>
      <c r="D475" s="1488" t="s">
        <v>2553</v>
      </c>
      <c r="E475" s="1488" t="s">
        <v>4894</v>
      </c>
      <c r="F475" s="1488" t="s">
        <v>4895</v>
      </c>
      <c r="G475" s="511">
        <v>10196.950000000001</v>
      </c>
      <c r="H475" s="511">
        <v>6057</v>
      </c>
      <c r="I475" s="1493">
        <f>Tabela4[[#This Row],[População estimada - pessoas '[2021']]]/$H$1</f>
        <v>1.2984164421322994E-4</v>
      </c>
      <c r="J475" s="1494">
        <v>117.77200000000001</v>
      </c>
      <c r="K475" s="487">
        <v>38.99</v>
      </c>
      <c r="L475" s="491">
        <f t="shared" si="14"/>
        <v>1.6490104947926711</v>
      </c>
      <c r="M475" s="1264">
        <f t="shared" si="15"/>
        <v>0.43958160393159534</v>
      </c>
      <c r="N475" s="1292">
        <f>Tabela4[[#This Row],[Qtde PDV Instantânea]]+Tabela4[[#This Row],[Qtde PdV Keno e Esportiva]]</f>
        <v>2.0885920987242663</v>
      </c>
    </row>
    <row r="476" spans="1:14">
      <c r="A476" s="1489">
        <v>3528700</v>
      </c>
      <c r="B476" s="151" t="s">
        <v>2747</v>
      </c>
      <c r="C476" s="510" t="s">
        <v>2885</v>
      </c>
      <c r="D476" s="1488" t="s">
        <v>2885</v>
      </c>
      <c r="E476" s="1488" t="s">
        <v>4896</v>
      </c>
      <c r="F476" s="1488" t="s">
        <v>4897</v>
      </c>
      <c r="G476" s="511">
        <v>17644.509999999998</v>
      </c>
      <c r="H476" s="511">
        <v>6039</v>
      </c>
      <c r="I476" s="1493">
        <f>Tabela4[[#This Row],[População estimada - pessoas '[2021']]]/$H$1</f>
        <v>1.2945578494365126E-4</v>
      </c>
      <c r="J476" s="1494">
        <v>919.51900000000001</v>
      </c>
      <c r="K476" s="487">
        <v>5.24</v>
      </c>
      <c r="L476" s="491">
        <f t="shared" si="14"/>
        <v>1.6441100178393497</v>
      </c>
      <c r="M476" s="1264">
        <f t="shared" si="15"/>
        <v>0.438275269298812</v>
      </c>
      <c r="N476" s="1292">
        <f>Tabela4[[#This Row],[Qtde PDV Instantânea]]+Tabela4[[#This Row],[Qtde PdV Keno e Esportiva]]</f>
        <v>2.0823852871381616</v>
      </c>
    </row>
    <row r="477" spans="1:14">
      <c r="A477" s="1489">
        <v>3545704</v>
      </c>
      <c r="B477" s="151" t="s">
        <v>2932</v>
      </c>
      <c r="C477" s="510" t="s">
        <v>2974</v>
      </c>
      <c r="D477" s="1488" t="s">
        <v>2706</v>
      </c>
      <c r="E477" s="1488" t="s">
        <v>4898</v>
      </c>
      <c r="F477" s="1488" t="s">
        <v>4899</v>
      </c>
      <c r="G477" s="511">
        <v>30542.240000000002</v>
      </c>
      <c r="H477" s="511">
        <v>6036</v>
      </c>
      <c r="I477" s="1493">
        <f>Tabela4[[#This Row],[População estimada - pessoas '[2021']]]/$H$1</f>
        <v>1.2939147506538815E-4</v>
      </c>
      <c r="J477" s="1494">
        <v>272.69200000000001</v>
      </c>
      <c r="K477" s="487">
        <v>20.98</v>
      </c>
      <c r="L477" s="491">
        <f t="shared" si="14"/>
        <v>1.6432932716804629</v>
      </c>
      <c r="M477" s="1264">
        <f t="shared" si="15"/>
        <v>0.4380575468600148</v>
      </c>
      <c r="N477" s="1292">
        <f>Tabela4[[#This Row],[Qtde PDV Instantânea]]+Tabela4[[#This Row],[Qtde PdV Keno e Esportiva]]</f>
        <v>2.0813508185404777</v>
      </c>
    </row>
    <row r="478" spans="1:14">
      <c r="A478" s="1489">
        <v>3514700</v>
      </c>
      <c r="B478" s="151" t="s">
        <v>2589</v>
      </c>
      <c r="C478" s="510" t="s">
        <v>2751</v>
      </c>
      <c r="D478" s="510" t="s">
        <v>2751</v>
      </c>
      <c r="E478" s="1488" t="s">
        <v>4186</v>
      </c>
      <c r="F478" s="1488" t="s">
        <v>4187</v>
      </c>
      <c r="G478" s="511">
        <v>20426.97</v>
      </c>
      <c r="H478" s="511">
        <v>6026</v>
      </c>
      <c r="I478" s="1493">
        <f>Tabela4[[#This Row],[População estimada - pessoas '[2021']]]/$H$1</f>
        <v>1.291771088045111E-4</v>
      </c>
      <c r="J478" s="1494">
        <v>515.25800000000004</v>
      </c>
      <c r="K478" s="487">
        <v>12.26</v>
      </c>
      <c r="L478" s="491">
        <f t="shared" si="14"/>
        <v>1.6405707844841733</v>
      </c>
      <c r="M478" s="1264">
        <f t="shared" si="15"/>
        <v>0.43733180539735739</v>
      </c>
      <c r="N478" s="1292">
        <f>Tabela4[[#This Row],[Qtde PDV Instantânea]]+Tabela4[[#This Row],[Qtde PdV Keno e Esportiva]]</f>
        <v>2.0779025898815306</v>
      </c>
    </row>
    <row r="479" spans="1:14">
      <c r="A479" s="1489">
        <v>3509106</v>
      </c>
      <c r="B479" s="151" t="s">
        <v>2529</v>
      </c>
      <c r="C479" s="510" t="s">
        <v>2885</v>
      </c>
      <c r="D479" s="510" t="s">
        <v>2885</v>
      </c>
      <c r="E479" s="1488" t="s">
        <v>4066</v>
      </c>
      <c r="F479" s="1488" t="s">
        <v>4067</v>
      </c>
      <c r="G479" s="511">
        <v>13036.29</v>
      </c>
      <c r="H479" s="511">
        <v>6017</v>
      </c>
      <c r="I479" s="1493">
        <f>Tabela4[[#This Row],[População estimada - pessoas '[2021']]]/$H$1</f>
        <v>1.2898417916972174E-4</v>
      </c>
      <c r="J479" s="1494">
        <v>551.15899999999999</v>
      </c>
      <c r="K479" s="487">
        <v>9.16</v>
      </c>
      <c r="L479" s="491">
        <f t="shared" si="14"/>
        <v>1.6381205460075123</v>
      </c>
      <c r="M479" s="1264">
        <f t="shared" si="15"/>
        <v>0.43667863808096569</v>
      </c>
      <c r="N479" s="1292">
        <f>Tabela4[[#This Row],[Qtde PDV Instantânea]]+Tabela4[[#This Row],[Qtde PdV Keno e Esportiva]]</f>
        <v>2.0747991840884779</v>
      </c>
    </row>
    <row r="480" spans="1:14">
      <c r="A480" s="1489">
        <v>3501806</v>
      </c>
      <c r="B480" s="151" t="s">
        <v>2451</v>
      </c>
      <c r="C480" s="510" t="s">
        <v>2974</v>
      </c>
      <c r="D480" s="510" t="s">
        <v>3049</v>
      </c>
      <c r="E480" s="1488" t="s">
        <v>3903</v>
      </c>
      <c r="F480" s="1488" t="s">
        <v>3904</v>
      </c>
      <c r="G480" s="511">
        <v>19767.04</v>
      </c>
      <c r="H480" s="511">
        <v>5993</v>
      </c>
      <c r="I480" s="1493">
        <f>Tabela4[[#This Row],[População estimada - pessoas '[2021']]]/$H$1</f>
        <v>1.2846970014361681E-4</v>
      </c>
      <c r="J480" s="1494">
        <v>252.876</v>
      </c>
      <c r="K480" s="487">
        <v>22.54</v>
      </c>
      <c r="L480" s="491">
        <f t="shared" si="14"/>
        <v>1.631586576736417</v>
      </c>
      <c r="M480" s="1264">
        <f t="shared" si="15"/>
        <v>0.43493685857058789</v>
      </c>
      <c r="N480" s="1292">
        <f>Tabela4[[#This Row],[Qtde PDV Instantânea]]+Tabela4[[#This Row],[Qtde PdV Keno e Esportiva]]</f>
        <v>2.0665234353070048</v>
      </c>
    </row>
    <row r="481" spans="1:14">
      <c r="A481" s="1489">
        <v>3553856</v>
      </c>
      <c r="B481" s="151" t="s">
        <v>3011</v>
      </c>
      <c r="C481" s="510" t="s">
        <v>2683</v>
      </c>
      <c r="D481" s="1488" t="s">
        <v>2427</v>
      </c>
      <c r="E481" s="1488" t="s">
        <v>4900</v>
      </c>
      <c r="F481" s="1488" t="s">
        <v>4901</v>
      </c>
      <c r="G481" s="511">
        <v>37750.949999999997</v>
      </c>
      <c r="H481" s="511">
        <v>5968</v>
      </c>
      <c r="I481" s="1493">
        <f>Tabela4[[#This Row],[População estimada - pessoas '[2021']]]/$H$1</f>
        <v>1.2793378449142418E-4</v>
      </c>
      <c r="J481" s="1494">
        <v>231.792</v>
      </c>
      <c r="K481" s="487">
        <v>22.22</v>
      </c>
      <c r="L481" s="491">
        <f t="shared" si="14"/>
        <v>1.6247803587456928</v>
      </c>
      <c r="M481" s="1264">
        <f t="shared" si="15"/>
        <v>0.43312250491394438</v>
      </c>
      <c r="N481" s="1292">
        <f>Tabela4[[#This Row],[Qtde PDV Instantânea]]+Tabela4[[#This Row],[Qtde PdV Keno e Esportiva]]</f>
        <v>2.057902863659637</v>
      </c>
    </row>
    <row r="482" spans="1:14">
      <c r="A482" s="1489">
        <v>3548104</v>
      </c>
      <c r="B482" s="151" t="s">
        <v>2957</v>
      </c>
      <c r="C482" s="510" t="s">
        <v>2535</v>
      </c>
      <c r="D482" s="1488" t="s">
        <v>2966</v>
      </c>
      <c r="E482" s="1488" t="s">
        <v>4902</v>
      </c>
      <c r="F482" s="1488" t="s">
        <v>4903</v>
      </c>
      <c r="G482" s="511">
        <v>25307.38</v>
      </c>
      <c r="H482" s="511">
        <v>5926</v>
      </c>
      <c r="I482" s="1493">
        <f>Tabela4[[#This Row],[População estimada - pessoas '[2021']]]/$H$1</f>
        <v>1.2703344619574057E-4</v>
      </c>
      <c r="J482" s="1494">
        <v>109.956</v>
      </c>
      <c r="K482" s="487">
        <v>54.05</v>
      </c>
      <c r="L482" s="491">
        <f t="shared" si="14"/>
        <v>1.6133459125212761</v>
      </c>
      <c r="M482" s="1264">
        <f t="shared" si="15"/>
        <v>0.43007439077078324</v>
      </c>
      <c r="N482" s="1292">
        <f>Tabela4[[#This Row],[Qtde PDV Instantânea]]+Tabela4[[#This Row],[Qtde PdV Keno e Esportiva]]</f>
        <v>2.0434203032920593</v>
      </c>
    </row>
    <row r="483" spans="1:14">
      <c r="A483" s="1489">
        <v>3527702</v>
      </c>
      <c r="B483" s="151" t="s">
        <v>2737</v>
      </c>
      <c r="C483" s="510" t="s">
        <v>2460</v>
      </c>
      <c r="D483" s="1488" t="s">
        <v>2502</v>
      </c>
      <c r="E483" s="1488" t="s">
        <v>4904</v>
      </c>
      <c r="F483" s="1488" t="s">
        <v>4905</v>
      </c>
      <c r="G483" s="511">
        <v>12536.56</v>
      </c>
      <c r="H483" s="511">
        <v>5918</v>
      </c>
      <c r="I483" s="1493">
        <f>Tabela4[[#This Row],[População estimada - pessoas '[2021']]]/$H$1</f>
        <v>1.2686195318703893E-4</v>
      </c>
      <c r="J483" s="1494">
        <v>166.57599999999999</v>
      </c>
      <c r="K483" s="487">
        <v>30.2</v>
      </c>
      <c r="L483" s="491">
        <f t="shared" si="14"/>
        <v>1.6111679227642444</v>
      </c>
      <c r="M483" s="1264">
        <f t="shared" si="15"/>
        <v>0.42949379760065731</v>
      </c>
      <c r="N483" s="1292">
        <f>Tabela4[[#This Row],[Qtde PDV Instantânea]]+Tabela4[[#This Row],[Qtde PdV Keno e Esportiva]]</f>
        <v>2.0406617203649016</v>
      </c>
    </row>
    <row r="484" spans="1:14">
      <c r="A484" s="1489">
        <v>3554904</v>
      </c>
      <c r="B484" s="151" t="s">
        <v>3024</v>
      </c>
      <c r="C484" s="510" t="s">
        <v>2974</v>
      </c>
      <c r="D484" s="1488" t="s">
        <v>2706</v>
      </c>
      <c r="E484" s="1488" t="s">
        <v>4906</v>
      </c>
      <c r="F484" s="1488" t="s">
        <v>4907</v>
      </c>
      <c r="G484" s="511">
        <v>18493.07</v>
      </c>
      <c r="H484" s="511">
        <v>5856</v>
      </c>
      <c r="I484" s="1493">
        <f>Tabela4[[#This Row],[População estimada - pessoas '[2021']]]/$H$1</f>
        <v>1.2553288236960122E-4</v>
      </c>
      <c r="J484" s="1494">
        <v>151.59399999999999</v>
      </c>
      <c r="K484" s="487">
        <v>35.9</v>
      </c>
      <c r="L484" s="491">
        <f t="shared" si="14"/>
        <v>1.5942885021472484</v>
      </c>
      <c r="M484" s="1264">
        <f t="shared" si="15"/>
        <v>0.42499420053218134</v>
      </c>
      <c r="N484" s="1292">
        <f>Tabela4[[#This Row],[Qtde PDV Instantânea]]+Tabela4[[#This Row],[Qtde PdV Keno e Esportiva]]</f>
        <v>2.0192827026794298</v>
      </c>
    </row>
    <row r="485" spans="1:14">
      <c r="A485" s="1489">
        <v>3517307</v>
      </c>
      <c r="B485" s="151" t="s">
        <v>2625</v>
      </c>
      <c r="C485" s="510" t="s">
        <v>2496</v>
      </c>
      <c r="D485" s="1488" t="s">
        <v>2730</v>
      </c>
      <c r="E485" s="1488" t="s">
        <v>4908</v>
      </c>
      <c r="F485" s="1488" t="s">
        <v>4909</v>
      </c>
      <c r="G485" s="511">
        <v>13163.82</v>
      </c>
      <c r="H485" s="511">
        <v>5806</v>
      </c>
      <c r="I485" s="1493">
        <f>Tabela4[[#This Row],[População estimada - pessoas '[2021']]]/$H$1</f>
        <v>1.2446105106521597E-4</v>
      </c>
      <c r="J485" s="1494">
        <v>217.81100000000001</v>
      </c>
      <c r="K485" s="487">
        <v>24.88</v>
      </c>
      <c r="L485" s="491">
        <f t="shared" si="14"/>
        <v>1.5806760661657999</v>
      </c>
      <c r="M485" s="1264">
        <f t="shared" si="15"/>
        <v>0.42136549321889433</v>
      </c>
      <c r="N485" s="1292">
        <f>Tabela4[[#This Row],[Qtde PDV Instantânea]]+Tabela4[[#This Row],[Qtde PdV Keno e Esportiva]]</f>
        <v>2.0020415593846943</v>
      </c>
    </row>
    <row r="486" spans="1:14">
      <c r="A486" s="1489">
        <v>3515608</v>
      </c>
      <c r="B486" s="151" t="s">
        <v>2605</v>
      </c>
      <c r="C486" s="510" t="s">
        <v>2908</v>
      </c>
      <c r="D486" s="510" t="s">
        <v>2701</v>
      </c>
      <c r="E486" s="1488" t="s">
        <v>4217</v>
      </c>
      <c r="F486" s="1488" t="s">
        <v>4218</v>
      </c>
      <c r="G486" s="511">
        <v>33167.17</v>
      </c>
      <c r="H486" s="511">
        <v>5805</v>
      </c>
      <c r="I486" s="1493">
        <f>Tabela4[[#This Row],[População estimada - pessoas '[2021']]]/$H$1</f>
        <v>1.2443961443912824E-4</v>
      </c>
      <c r="J486" s="1494">
        <v>169.99</v>
      </c>
      <c r="K486" s="487">
        <v>32.43</v>
      </c>
      <c r="L486" s="491">
        <f t="shared" si="14"/>
        <v>1.5804038174461708</v>
      </c>
      <c r="M486" s="1264">
        <f t="shared" si="15"/>
        <v>0.4212929190726285</v>
      </c>
      <c r="N486" s="1292">
        <f>Tabela4[[#This Row],[Qtde PDV Instantânea]]+Tabela4[[#This Row],[Qtde PdV Keno e Esportiva]]</f>
        <v>2.0016967365187992</v>
      </c>
    </row>
    <row r="487" spans="1:14">
      <c r="A487" s="1489">
        <v>3507704</v>
      </c>
      <c r="B487" s="151" t="s">
        <v>2514</v>
      </c>
      <c r="C487" s="510" t="s">
        <v>2460</v>
      </c>
      <c r="D487" s="510" t="s">
        <v>2502</v>
      </c>
      <c r="E487" s="1488" t="s">
        <v>4036</v>
      </c>
      <c r="F487" s="1488" t="s">
        <v>4037</v>
      </c>
      <c r="G487" s="511">
        <v>17435.66</v>
      </c>
      <c r="H487" s="511">
        <v>5795</v>
      </c>
      <c r="I487" s="1493">
        <f>Tabela4[[#This Row],[População estimada - pessoas '[2021']]]/$H$1</f>
        <v>1.2422524817825119E-4</v>
      </c>
      <c r="J487" s="1494">
        <v>195.17599999999999</v>
      </c>
      <c r="K487" s="487">
        <v>25.7</v>
      </c>
      <c r="L487" s="491">
        <f t="shared" si="14"/>
        <v>1.5776813302498811</v>
      </c>
      <c r="M487" s="1264">
        <f t="shared" si="15"/>
        <v>0.42056717760997109</v>
      </c>
      <c r="N487" s="1292">
        <f>Tabela4[[#This Row],[Qtde PDV Instantânea]]+Tabela4[[#This Row],[Qtde PdV Keno e Esportiva]]</f>
        <v>1.9982485078598522</v>
      </c>
    </row>
    <row r="488" spans="1:14">
      <c r="A488" s="1489">
        <v>3505351</v>
      </c>
      <c r="B488" s="151" t="s">
        <v>2489</v>
      </c>
      <c r="C488" s="510" t="s">
        <v>2683</v>
      </c>
      <c r="D488" s="510" t="s">
        <v>2544</v>
      </c>
      <c r="E488" s="1488" t="s">
        <v>3982</v>
      </c>
      <c r="F488" s="1488" t="s">
        <v>3983</v>
      </c>
      <c r="G488" s="511">
        <v>14278.54</v>
      </c>
      <c r="H488" s="511">
        <v>5794</v>
      </c>
      <c r="I488" s="1493">
        <f>Tabela4[[#This Row],[População estimada - pessoas '[2021']]]/$H$1</f>
        <v>1.242038115521635E-4</v>
      </c>
      <c r="J488" s="1494">
        <v>405.68099999999998</v>
      </c>
      <c r="K488" s="487">
        <v>12.93</v>
      </c>
      <c r="L488" s="491">
        <f t="shared" si="14"/>
        <v>1.5774090815302522</v>
      </c>
      <c r="M488" s="1264">
        <f t="shared" si="15"/>
        <v>0.42049460346370537</v>
      </c>
      <c r="N488" s="1292">
        <f>Tabela4[[#This Row],[Qtde PDV Instantânea]]+Tabela4[[#This Row],[Qtde PdV Keno e Esportiva]]</f>
        <v>1.9979036849939575</v>
      </c>
    </row>
    <row r="489" spans="1:14">
      <c r="A489" s="1489">
        <v>3503000</v>
      </c>
      <c r="B489" s="151" t="s">
        <v>2462</v>
      </c>
      <c r="C489" s="510" t="s">
        <v>2908</v>
      </c>
      <c r="D489" s="510" t="s">
        <v>2700</v>
      </c>
      <c r="E489" s="1488" t="s">
        <v>3928</v>
      </c>
      <c r="F489" s="1488" t="s">
        <v>3929</v>
      </c>
      <c r="G489" s="511">
        <v>22669.33</v>
      </c>
      <c r="H489" s="511">
        <v>5689</v>
      </c>
      <c r="I489" s="1493">
        <f>Tabela4[[#This Row],[População estimada - pessoas '[2021']]]/$H$1</f>
        <v>1.2195296581295446E-4</v>
      </c>
      <c r="J489" s="1494">
        <v>202.82900000000001</v>
      </c>
      <c r="K489" s="487">
        <v>25.39</v>
      </c>
      <c r="L489" s="491">
        <f t="shared" si="14"/>
        <v>1.5488229659692103</v>
      </c>
      <c r="M489" s="1264">
        <f t="shared" si="15"/>
        <v>0.41287431810580255</v>
      </c>
      <c r="N489" s="1292">
        <f>Tabela4[[#This Row],[Qtde PDV Instantânea]]+Tabela4[[#This Row],[Qtde PdV Keno e Esportiva]]</f>
        <v>1.9616972840750129</v>
      </c>
    </row>
    <row r="490" spans="1:14">
      <c r="A490" s="1489">
        <v>3529500</v>
      </c>
      <c r="B490" s="151" t="s">
        <v>2756</v>
      </c>
      <c r="C490" s="510" t="s">
        <v>2974</v>
      </c>
      <c r="D490" s="1488" t="s">
        <v>2974</v>
      </c>
      <c r="E490" s="1488" t="s">
        <v>4910</v>
      </c>
      <c r="F490" s="1488" t="s">
        <v>4911</v>
      </c>
      <c r="G490" s="511">
        <v>43139.21</v>
      </c>
      <c r="H490" s="511">
        <v>5638</v>
      </c>
      <c r="I490" s="1493">
        <f>Tabela4[[#This Row],[População estimada - pessoas '[2021']]]/$H$1</f>
        <v>1.208596978824815E-4</v>
      </c>
      <c r="J490" s="1494">
        <v>195.15100000000001</v>
      </c>
      <c r="K490" s="487">
        <v>23.79</v>
      </c>
      <c r="L490" s="491">
        <f t="shared" si="14"/>
        <v>1.5349382812681329</v>
      </c>
      <c r="M490" s="1264">
        <f t="shared" si="15"/>
        <v>0.40917303664624977</v>
      </c>
      <c r="N490" s="1292">
        <f>Tabela4[[#This Row],[Qtde PDV Instantânea]]+Tabela4[[#This Row],[Qtde PdV Keno e Esportiva]]</f>
        <v>1.9441113179143827</v>
      </c>
    </row>
    <row r="491" spans="1:14">
      <c r="A491" s="1489">
        <v>3544608</v>
      </c>
      <c r="B491" s="151" t="s">
        <v>2920</v>
      </c>
      <c r="C491" s="510" t="s">
        <v>2496</v>
      </c>
      <c r="D491" s="1488" t="s">
        <v>2730</v>
      </c>
      <c r="E491" s="1488" t="s">
        <v>4912</v>
      </c>
      <c r="F491" s="1488" t="s">
        <v>4913</v>
      </c>
      <c r="G491" s="511">
        <v>21248.16</v>
      </c>
      <c r="H491" s="511">
        <v>5638</v>
      </c>
      <c r="I491" s="1493">
        <f>Tabela4[[#This Row],[População estimada - pessoas '[2021']]]/$H$1</f>
        <v>1.208596978824815E-4</v>
      </c>
      <c r="J491" s="1494">
        <v>305.28500000000003</v>
      </c>
      <c r="K491" s="487">
        <v>16.78</v>
      </c>
      <c r="L491" s="491">
        <f t="shared" si="14"/>
        <v>1.5349382812681329</v>
      </c>
      <c r="M491" s="1264">
        <f t="shared" si="15"/>
        <v>0.40917303664624977</v>
      </c>
      <c r="N491" s="1292">
        <f>Tabela4[[#This Row],[Qtde PDV Instantânea]]+Tabela4[[#This Row],[Qtde PdV Keno e Esportiva]]</f>
        <v>1.9441113179143827</v>
      </c>
    </row>
    <row r="492" spans="1:14">
      <c r="A492" s="1489">
        <v>3546504</v>
      </c>
      <c r="B492" s="151" t="s">
        <v>2940</v>
      </c>
      <c r="C492" s="510" t="s">
        <v>2908</v>
      </c>
      <c r="D492" s="1488" t="s">
        <v>2701</v>
      </c>
      <c r="E492" s="1488" t="s">
        <v>4914</v>
      </c>
      <c r="F492" s="1488" t="s">
        <v>4915</v>
      </c>
      <c r="G492" s="511">
        <v>16537.75</v>
      </c>
      <c r="H492" s="511">
        <v>5577</v>
      </c>
      <c r="I492" s="1493">
        <f>Tabela4[[#This Row],[População estimada - pessoas '[2021']]]/$H$1</f>
        <v>1.1955206369113149E-4</v>
      </c>
      <c r="J492" s="1494">
        <v>134.42099999999999</v>
      </c>
      <c r="K492" s="487">
        <v>41.42</v>
      </c>
      <c r="L492" s="491">
        <f t="shared" si="14"/>
        <v>1.5183311093707657</v>
      </c>
      <c r="M492" s="1264">
        <f t="shared" si="15"/>
        <v>0.40474601372403957</v>
      </c>
      <c r="N492" s="1292">
        <f>Tabela4[[#This Row],[Qtde PDV Instantânea]]+Tabela4[[#This Row],[Qtde PdV Keno e Esportiva]]</f>
        <v>1.9230771230948052</v>
      </c>
    </row>
    <row r="493" spans="1:14">
      <c r="A493" s="1489">
        <v>3553203</v>
      </c>
      <c r="B493" s="151" t="s">
        <v>3004</v>
      </c>
      <c r="C493" s="510" t="s">
        <v>2908</v>
      </c>
      <c r="D493" s="1488" t="s">
        <v>2701</v>
      </c>
      <c r="E493" s="1488" t="s">
        <v>4916</v>
      </c>
      <c r="F493" s="1488" t="s">
        <v>4917</v>
      </c>
      <c r="G493" s="511">
        <v>20486.830000000002</v>
      </c>
      <c r="H493" s="511">
        <v>5562</v>
      </c>
      <c r="I493" s="1493">
        <f>Tabela4[[#This Row],[População estimada - pessoas '[2021']]]/$H$1</f>
        <v>1.1923051429981591E-4</v>
      </c>
      <c r="J493" s="1494">
        <v>132.459</v>
      </c>
      <c r="K493" s="487">
        <v>41.12</v>
      </c>
      <c r="L493" s="491">
        <f t="shared" si="14"/>
        <v>1.5142473785763311</v>
      </c>
      <c r="M493" s="1264">
        <f t="shared" si="15"/>
        <v>0.40365740153005336</v>
      </c>
      <c r="N493" s="1292">
        <f>Tabela4[[#This Row],[Qtde PDV Instantânea]]+Tabela4[[#This Row],[Qtde PdV Keno e Esportiva]]</f>
        <v>1.9179047801063844</v>
      </c>
    </row>
    <row r="494" spans="1:14">
      <c r="A494" s="1489">
        <v>3521150</v>
      </c>
      <c r="B494" s="151" t="s">
        <v>2670</v>
      </c>
      <c r="C494" s="510" t="s">
        <v>2974</v>
      </c>
      <c r="D494" s="1488" t="s">
        <v>2974</v>
      </c>
      <c r="E494" s="1488" t="s">
        <v>4918</v>
      </c>
      <c r="F494" s="1488" t="s">
        <v>4919</v>
      </c>
      <c r="G494" s="511">
        <v>20253.650000000001</v>
      </c>
      <c r="H494" s="511">
        <v>5557</v>
      </c>
      <c r="I494" s="1493">
        <f>Tabela4[[#This Row],[População estimada - pessoas '[2021']]]/$H$1</f>
        <v>1.1912333116937738E-4</v>
      </c>
      <c r="J494" s="1494">
        <v>136.02799999999999</v>
      </c>
      <c r="K494" s="487">
        <v>32.89</v>
      </c>
      <c r="L494" s="491">
        <f t="shared" si="14"/>
        <v>1.5128861349781861</v>
      </c>
      <c r="M494" s="1264">
        <f t="shared" si="15"/>
        <v>0.40329453079872468</v>
      </c>
      <c r="N494" s="1292">
        <f>Tabela4[[#This Row],[Qtde PDV Instantânea]]+Tabela4[[#This Row],[Qtde PdV Keno e Esportiva]]</f>
        <v>1.9161806657769107</v>
      </c>
    </row>
    <row r="495" spans="1:14">
      <c r="A495" s="1489">
        <v>3504305</v>
      </c>
      <c r="B495" s="151" t="s">
        <v>2478</v>
      </c>
      <c r="C495" s="510" t="s">
        <v>2496</v>
      </c>
      <c r="D495" s="510" t="s">
        <v>2496</v>
      </c>
      <c r="E495" s="1488" t="s">
        <v>3960</v>
      </c>
      <c r="F495" s="1488" t="s">
        <v>3961</v>
      </c>
      <c r="G495" s="511">
        <v>50644.08</v>
      </c>
      <c r="H495" s="511">
        <v>5467</v>
      </c>
      <c r="I495" s="1493">
        <f>Tabela4[[#This Row],[População estimada - pessoas '[2021']]]/$H$1</f>
        <v>1.1719403482148393E-4</v>
      </c>
      <c r="J495" s="1494">
        <v>540.68899999999996</v>
      </c>
      <c r="K495" s="487">
        <v>9.18</v>
      </c>
      <c r="L495" s="491">
        <f t="shared" si="14"/>
        <v>1.4883837502115791</v>
      </c>
      <c r="M495" s="1264">
        <f t="shared" si="15"/>
        <v>0.39676285763480801</v>
      </c>
      <c r="N495" s="1292">
        <f>Tabela4[[#This Row],[Qtde PDV Instantânea]]+Tabela4[[#This Row],[Qtde PdV Keno e Esportiva]]</f>
        <v>1.8851466078463872</v>
      </c>
    </row>
    <row r="496" spans="1:14">
      <c r="A496" s="1489">
        <v>3532702</v>
      </c>
      <c r="B496" s="151" t="s">
        <v>2791</v>
      </c>
      <c r="C496" s="510" t="s">
        <v>2974</v>
      </c>
      <c r="D496" s="1488" t="s">
        <v>2790</v>
      </c>
      <c r="E496" s="1488" t="s">
        <v>4920</v>
      </c>
      <c r="F496" s="1488" t="s">
        <v>4921</v>
      </c>
      <c r="G496" s="511">
        <v>18328.810000000001</v>
      </c>
      <c r="H496" s="511">
        <v>5381</v>
      </c>
      <c r="I496" s="1493">
        <f>Tabela4[[#This Row],[População estimada - pessoas '[2021']]]/$H$1</f>
        <v>1.1535048497794128E-4</v>
      </c>
      <c r="J496" s="1494">
        <v>137.60900000000001</v>
      </c>
      <c r="K496" s="487">
        <v>31.01</v>
      </c>
      <c r="L496" s="491">
        <f t="shared" si="14"/>
        <v>1.4649703603234876</v>
      </c>
      <c r="M496" s="1264">
        <f t="shared" si="15"/>
        <v>0.39052148105595419</v>
      </c>
      <c r="N496" s="1292">
        <f>Tabela4[[#This Row],[Qtde PDV Instantânea]]+Tabela4[[#This Row],[Qtde PdV Keno e Esportiva]]</f>
        <v>1.8554918413794419</v>
      </c>
    </row>
    <row r="497" spans="1:14">
      <c r="A497" s="1489">
        <v>3545100</v>
      </c>
      <c r="B497" s="151" t="s">
        <v>2925</v>
      </c>
      <c r="C497" s="510" t="s">
        <v>2885</v>
      </c>
      <c r="D497" s="1488" t="s">
        <v>2432</v>
      </c>
      <c r="E497" s="1488" t="s">
        <v>4922</v>
      </c>
      <c r="F497" s="1488" t="s">
        <v>4923</v>
      </c>
      <c r="G497" s="511">
        <v>13614.17</v>
      </c>
      <c r="H497" s="511">
        <v>5372</v>
      </c>
      <c r="I497" s="1493">
        <f>Tabela4[[#This Row],[População estimada - pessoas '[2021']]]/$H$1</f>
        <v>1.1515755534315194E-4</v>
      </c>
      <c r="J497" s="1494">
        <v>172.934</v>
      </c>
      <c r="K497" s="487">
        <v>27.96</v>
      </c>
      <c r="L497" s="491">
        <f t="shared" si="14"/>
        <v>1.4625201218468269</v>
      </c>
      <c r="M497" s="1264">
        <f t="shared" si="15"/>
        <v>0.38986831373956254</v>
      </c>
      <c r="N497" s="1292">
        <f>Tabela4[[#This Row],[Qtde PDV Instantânea]]+Tabela4[[#This Row],[Qtde PdV Keno e Esportiva]]</f>
        <v>1.8523884355863895</v>
      </c>
    </row>
    <row r="498" spans="1:14">
      <c r="A498" s="1489">
        <v>3541059</v>
      </c>
      <c r="B498" s="151" t="s">
        <v>2882</v>
      </c>
      <c r="C498" s="510" t="s">
        <v>2496</v>
      </c>
      <c r="D498" s="1488" t="s">
        <v>2512</v>
      </c>
      <c r="E498" s="1488" t="s">
        <v>4924</v>
      </c>
      <c r="F498" s="1488" t="s">
        <v>4925</v>
      </c>
      <c r="G498" s="511">
        <v>25213.86</v>
      </c>
      <c r="H498" s="511">
        <v>5371</v>
      </c>
      <c r="I498" s="1493">
        <f>Tabela4[[#This Row],[População estimada - pessoas '[2021']]]/$H$1</f>
        <v>1.1513611871706423E-4</v>
      </c>
      <c r="J498" s="1494">
        <v>175.1</v>
      </c>
      <c r="K498" s="487">
        <v>26.26</v>
      </c>
      <c r="L498" s="491">
        <f t="shared" si="14"/>
        <v>1.462247873127198</v>
      </c>
      <c r="M498" s="1264">
        <f t="shared" si="15"/>
        <v>0.38979573959329678</v>
      </c>
      <c r="N498" s="1292">
        <f>Tabela4[[#This Row],[Qtde PDV Instantânea]]+Tabela4[[#This Row],[Qtde PdV Keno e Esportiva]]</f>
        <v>1.8520436127204947</v>
      </c>
    </row>
    <row r="499" spans="1:14">
      <c r="A499" s="1489">
        <v>3539608</v>
      </c>
      <c r="B499" s="151" t="s">
        <v>2425</v>
      </c>
      <c r="C499" s="510" t="s">
        <v>2974</v>
      </c>
      <c r="D499" s="1488" t="s">
        <v>2974</v>
      </c>
      <c r="E499" s="1488" t="s">
        <v>4926</v>
      </c>
      <c r="F499" s="1488" t="s">
        <v>4927</v>
      </c>
      <c r="G499" s="511">
        <v>30164.36</v>
      </c>
      <c r="H499" s="511">
        <v>5370</v>
      </c>
      <c r="I499" s="1493">
        <f>Tabela4[[#This Row],[População estimada - pessoas '[2021']]]/$H$1</f>
        <v>1.1511468209097652E-4</v>
      </c>
      <c r="J499" s="1494">
        <v>289.82499999999999</v>
      </c>
      <c r="K499" s="487">
        <v>15.38</v>
      </c>
      <c r="L499" s="491">
        <f t="shared" si="14"/>
        <v>1.4619756244075688</v>
      </c>
      <c r="M499" s="1264">
        <f t="shared" si="15"/>
        <v>0.38972316544703106</v>
      </c>
      <c r="N499" s="1292">
        <f>Tabela4[[#This Row],[Qtde PDV Instantânea]]+Tabela4[[#This Row],[Qtde PdV Keno e Esportiva]]</f>
        <v>1.8516987898545998</v>
      </c>
    </row>
    <row r="500" spans="1:14">
      <c r="A500" s="1489">
        <v>3510153</v>
      </c>
      <c r="B500" s="151" t="s">
        <v>2543</v>
      </c>
      <c r="C500" s="510" t="s">
        <v>2475</v>
      </c>
      <c r="D500" s="510" t="s">
        <v>2814</v>
      </c>
      <c r="E500" s="1488" t="s">
        <v>4094</v>
      </c>
      <c r="F500" s="1488" t="s">
        <v>4095</v>
      </c>
      <c r="G500" s="511">
        <v>36713.019999999997</v>
      </c>
      <c r="H500" s="511">
        <v>5365</v>
      </c>
      <c r="I500" s="1493">
        <f>Tabela4[[#This Row],[População estimada - pessoas '[2021']]]/$H$1</f>
        <v>1.15007498960538E-4</v>
      </c>
      <c r="J500" s="1494">
        <v>57.459000000000003</v>
      </c>
      <c r="K500" s="487">
        <v>76.34</v>
      </c>
      <c r="L500" s="491">
        <f t="shared" si="14"/>
        <v>1.4606143808094241</v>
      </c>
      <c r="M500" s="1264">
        <f t="shared" si="15"/>
        <v>0.38936029471570233</v>
      </c>
      <c r="N500" s="1292">
        <f>Tabela4[[#This Row],[Qtde PDV Instantânea]]+Tabela4[[#This Row],[Qtde PdV Keno e Esportiva]]</f>
        <v>1.8499746755251265</v>
      </c>
    </row>
    <row r="501" spans="1:14">
      <c r="A501" s="1489">
        <v>3543501</v>
      </c>
      <c r="B501" s="151" t="s">
        <v>2915</v>
      </c>
      <c r="C501" s="510" t="s">
        <v>2683</v>
      </c>
      <c r="D501" s="1488" t="s">
        <v>2427</v>
      </c>
      <c r="E501" s="1488" t="s">
        <v>4928</v>
      </c>
      <c r="F501" s="1488" t="s">
        <v>4929</v>
      </c>
      <c r="G501" s="511">
        <v>12349.69</v>
      </c>
      <c r="H501" s="511">
        <v>5364</v>
      </c>
      <c r="I501" s="1493">
        <f>Tabela4[[#This Row],[População estimada - pessoas '[2021']]]/$H$1</f>
        <v>1.1498606233445029E-4</v>
      </c>
      <c r="J501" s="1494">
        <v>385.87799999999999</v>
      </c>
      <c r="K501" s="487">
        <v>15.96</v>
      </c>
      <c r="L501" s="491">
        <f t="shared" si="14"/>
        <v>1.4603421320897949</v>
      </c>
      <c r="M501" s="1264">
        <f t="shared" si="15"/>
        <v>0.38928772056943661</v>
      </c>
      <c r="N501" s="1292">
        <f>Tabela4[[#This Row],[Qtde PDV Instantânea]]+Tabela4[[#This Row],[Qtde PdV Keno e Esportiva]]</f>
        <v>1.8496298526592314</v>
      </c>
    </row>
    <row r="502" spans="1:14">
      <c r="A502" s="1489">
        <v>3518909</v>
      </c>
      <c r="B502" s="151" t="s">
        <v>2642</v>
      </c>
      <c r="C502" s="510" t="s">
        <v>2974</v>
      </c>
      <c r="D502" s="1488" t="s">
        <v>2477</v>
      </c>
      <c r="E502" s="1488" t="s">
        <v>4930</v>
      </c>
      <c r="F502" s="1488" t="s">
        <v>4931</v>
      </c>
      <c r="G502" s="511">
        <v>12594.84</v>
      </c>
      <c r="H502" s="511">
        <v>5346</v>
      </c>
      <c r="I502" s="1493">
        <f>Tabela4[[#This Row],[População estimada - pessoas '[2021']]]/$H$1</f>
        <v>1.1460020306487161E-4</v>
      </c>
      <c r="J502" s="1494">
        <v>252.477</v>
      </c>
      <c r="K502" s="487">
        <v>18.86</v>
      </c>
      <c r="L502" s="491">
        <f t="shared" si="14"/>
        <v>1.4554416551364737</v>
      </c>
      <c r="M502" s="1264">
        <f t="shared" si="15"/>
        <v>0.38798138593665327</v>
      </c>
      <c r="N502" s="1292">
        <f>Tabela4[[#This Row],[Qtde PDV Instantânea]]+Tabela4[[#This Row],[Qtde PdV Keno e Esportiva]]</f>
        <v>1.8434230410731269</v>
      </c>
    </row>
    <row r="503" spans="1:14">
      <c r="A503" s="1489">
        <v>3501400</v>
      </c>
      <c r="B503" s="151" t="s">
        <v>2447</v>
      </c>
      <c r="C503" s="510" t="s">
        <v>2751</v>
      </c>
      <c r="D503" s="510" t="s">
        <v>2751</v>
      </c>
      <c r="E503" s="1488" t="s">
        <v>3895</v>
      </c>
      <c r="F503" s="1488" t="s">
        <v>3896</v>
      </c>
      <c r="G503" s="511">
        <v>9632.4500000000007</v>
      </c>
      <c r="H503" s="511">
        <v>5320</v>
      </c>
      <c r="I503" s="1493">
        <f>Tabela4[[#This Row],[População estimada - pessoas '[2021']]]/$H$1</f>
        <v>1.1404285078659127E-4</v>
      </c>
      <c r="J503" s="1494">
        <v>153.66200000000001</v>
      </c>
      <c r="K503" s="487">
        <v>30.36</v>
      </c>
      <c r="L503" s="491">
        <f t="shared" si="14"/>
        <v>1.4483631884261203</v>
      </c>
      <c r="M503" s="1264">
        <f t="shared" si="15"/>
        <v>0.38609445813374399</v>
      </c>
      <c r="N503" s="1292">
        <f>Tabela4[[#This Row],[Qtde PDV Instantânea]]+Tabela4[[#This Row],[Qtde PdV Keno e Esportiva]]</f>
        <v>1.8344576465598643</v>
      </c>
    </row>
    <row r="504" spans="1:14">
      <c r="A504" s="1489">
        <v>3509957</v>
      </c>
      <c r="B504" s="151" t="s">
        <v>2540</v>
      </c>
      <c r="C504" s="510" t="s">
        <v>3156</v>
      </c>
      <c r="D504" s="510" t="s">
        <v>2636</v>
      </c>
      <c r="E504" s="1488" t="s">
        <v>4088</v>
      </c>
      <c r="F504" s="1488" t="s">
        <v>4089</v>
      </c>
      <c r="G504" s="511">
        <v>20623.060000000001</v>
      </c>
      <c r="H504" s="511">
        <v>5268</v>
      </c>
      <c r="I504" s="1493">
        <f>Tabela4[[#This Row],[População estimada - pessoas '[2021']]]/$H$1</f>
        <v>1.1292814623003061E-4</v>
      </c>
      <c r="J504" s="1494">
        <v>53.261000000000003</v>
      </c>
      <c r="K504" s="487">
        <v>82.33</v>
      </c>
      <c r="L504" s="491">
        <f t="shared" si="14"/>
        <v>1.434206255005414</v>
      </c>
      <c r="M504" s="1264">
        <f t="shared" si="15"/>
        <v>0.38232060252792543</v>
      </c>
      <c r="N504" s="1292">
        <f>Tabela4[[#This Row],[Qtde PDV Instantânea]]+Tabela4[[#This Row],[Qtde PdV Keno e Esportiva]]</f>
        <v>1.8165268575333395</v>
      </c>
    </row>
    <row r="505" spans="1:14">
      <c r="A505" s="1489">
        <v>3502002</v>
      </c>
      <c r="B505" s="151" t="s">
        <v>2452</v>
      </c>
      <c r="C505" s="510" t="s">
        <v>2465</v>
      </c>
      <c r="D505" s="510" t="s">
        <v>2965</v>
      </c>
      <c r="E505" s="1488" t="s">
        <v>3907</v>
      </c>
      <c r="F505" s="1488" t="s">
        <v>3908</v>
      </c>
      <c r="G505" s="511">
        <v>37298.53</v>
      </c>
      <c r="H505" s="511">
        <v>5115</v>
      </c>
      <c r="I505" s="1493">
        <f>Tabela4[[#This Row],[População estimada - pessoas '[2021']]]/$H$1</f>
        <v>1.0964834243861172E-4</v>
      </c>
      <c r="J505" s="1494">
        <v>325.95299999999997</v>
      </c>
      <c r="K505" s="487">
        <v>13.18</v>
      </c>
      <c r="L505" s="491">
        <f t="shared" si="14"/>
        <v>1.3925522009021816</v>
      </c>
      <c r="M505" s="1264">
        <f t="shared" si="15"/>
        <v>0.37121675814926702</v>
      </c>
      <c r="N505" s="1292">
        <f>Tabela4[[#This Row],[Qtde PDV Instantânea]]+Tabela4[[#This Row],[Qtde PdV Keno e Esportiva]]</f>
        <v>1.7637689590514487</v>
      </c>
    </row>
    <row r="506" spans="1:14">
      <c r="A506" s="1489">
        <v>3509809</v>
      </c>
      <c r="B506" s="151" t="s">
        <v>2538</v>
      </c>
      <c r="C506" s="510" t="s">
        <v>2475</v>
      </c>
      <c r="D506" s="510" t="s">
        <v>2475</v>
      </c>
      <c r="E506" s="1488" t="s">
        <v>4084</v>
      </c>
      <c r="F506" s="1488" t="s">
        <v>4085</v>
      </c>
      <c r="G506" s="511">
        <v>28746.560000000001</v>
      </c>
      <c r="H506" s="511">
        <v>5028</v>
      </c>
      <c r="I506" s="1493">
        <f>Tabela4[[#This Row],[População estimada - pessoas '[2021']]]/$H$1</f>
        <v>1.0778335596898138E-4</v>
      </c>
      <c r="J506" s="1494">
        <v>484.19900000000001</v>
      </c>
      <c r="K506" s="487">
        <v>9.3800000000000008</v>
      </c>
      <c r="L506" s="491">
        <f t="shared" si="14"/>
        <v>1.3688665622944611</v>
      </c>
      <c r="M506" s="1264">
        <f t="shared" si="15"/>
        <v>0.36490280742414755</v>
      </c>
      <c r="N506" s="1292">
        <f>Tabela4[[#This Row],[Qtde PDV Instantânea]]+Tabela4[[#This Row],[Qtde PdV Keno e Esportiva]]</f>
        <v>1.7337693697186087</v>
      </c>
    </row>
    <row r="507" spans="1:14">
      <c r="A507" s="1489">
        <v>3523008</v>
      </c>
      <c r="B507" s="151" t="s">
        <v>2689</v>
      </c>
      <c r="C507" s="510" t="s">
        <v>2460</v>
      </c>
      <c r="D507" s="1488" t="s">
        <v>2453</v>
      </c>
      <c r="E507" s="1488" t="s">
        <v>4932</v>
      </c>
      <c r="F507" s="1488" t="s">
        <v>4933</v>
      </c>
      <c r="G507" s="511">
        <v>18828.79</v>
      </c>
      <c r="H507" s="511">
        <v>4994</v>
      </c>
      <c r="I507" s="1493">
        <f>Tabela4[[#This Row],[População estimada - pessoas '[2021']]]/$H$1</f>
        <v>1.070545106819994E-4</v>
      </c>
      <c r="J507" s="1494">
        <v>301.65300000000002</v>
      </c>
      <c r="K507" s="487">
        <v>14.46</v>
      </c>
      <c r="L507" s="491">
        <f t="shared" si="14"/>
        <v>1.3596101058270762</v>
      </c>
      <c r="M507" s="1264">
        <f t="shared" si="15"/>
        <v>0.36243528645111228</v>
      </c>
      <c r="N507" s="1292">
        <f>Tabela4[[#This Row],[Qtde PDV Instantânea]]+Tabela4[[#This Row],[Qtde PdV Keno e Esportiva]]</f>
        <v>1.7220453922781884</v>
      </c>
    </row>
    <row r="508" spans="1:14">
      <c r="A508" s="1489">
        <v>3530409</v>
      </c>
      <c r="B508" s="151" t="s">
        <v>2766</v>
      </c>
      <c r="C508" s="510" t="s">
        <v>2974</v>
      </c>
      <c r="D508" s="1488" t="s">
        <v>2974</v>
      </c>
      <c r="E508" s="1488" t="s">
        <v>4934</v>
      </c>
      <c r="F508" s="1488" t="s">
        <v>4935</v>
      </c>
      <c r="G508" s="511">
        <v>26663.98</v>
      </c>
      <c r="H508" s="511">
        <v>4966</v>
      </c>
      <c r="I508" s="1493">
        <f>Tabela4[[#This Row],[População estimada - pessoas '[2021']]]/$H$1</f>
        <v>1.0645428515154366E-4</v>
      </c>
      <c r="J508" s="1494">
        <v>166.125</v>
      </c>
      <c r="K508" s="487">
        <v>25.85</v>
      </c>
      <c r="L508" s="491">
        <f t="shared" si="14"/>
        <v>1.3519871416774651</v>
      </c>
      <c r="M508" s="1264">
        <f t="shared" si="15"/>
        <v>0.36040321035567158</v>
      </c>
      <c r="N508" s="1292">
        <f>Tabela4[[#This Row],[Qtde PDV Instantânea]]+Tabela4[[#This Row],[Qtde PdV Keno e Esportiva]]</f>
        <v>1.7123903520331367</v>
      </c>
    </row>
    <row r="509" spans="1:14">
      <c r="A509" s="1489">
        <v>3532207</v>
      </c>
      <c r="B509" s="151" t="s">
        <v>2786</v>
      </c>
      <c r="C509" s="510" t="s">
        <v>2885</v>
      </c>
      <c r="D509" s="1488" t="s">
        <v>2885</v>
      </c>
      <c r="E509" s="1488" t="s">
        <v>4936</v>
      </c>
      <c r="F509" s="1488" t="s">
        <v>4937</v>
      </c>
      <c r="G509" s="511">
        <v>38665.32</v>
      </c>
      <c r="H509" s="511">
        <v>4950</v>
      </c>
      <c r="I509" s="1493">
        <f>Tabela4[[#This Row],[População estimada - pessoas '[2021']]]/$H$1</f>
        <v>1.0611129913414038E-4</v>
      </c>
      <c r="J509" s="1494">
        <v>357.32499999999999</v>
      </c>
      <c r="K509" s="487">
        <v>11.98</v>
      </c>
      <c r="L509" s="491">
        <f t="shared" si="14"/>
        <v>1.3476311621634016</v>
      </c>
      <c r="M509" s="1264">
        <f t="shared" si="15"/>
        <v>0.35924202401541971</v>
      </c>
      <c r="N509" s="1292">
        <f>Tabela4[[#This Row],[Qtde PDV Instantânea]]+Tabela4[[#This Row],[Qtde PdV Keno e Esportiva]]</f>
        <v>1.7068731861788213</v>
      </c>
    </row>
    <row r="510" spans="1:14">
      <c r="A510" s="1489">
        <v>3515194</v>
      </c>
      <c r="B510" s="151" t="s">
        <v>2599</v>
      </c>
      <c r="C510" s="510" t="s">
        <v>2475</v>
      </c>
      <c r="D510" s="510" t="s">
        <v>2814</v>
      </c>
      <c r="E510" s="1488" t="s">
        <v>4206</v>
      </c>
      <c r="F510" s="1488" t="s">
        <v>4207</v>
      </c>
      <c r="G510" s="511">
        <v>16466.12</v>
      </c>
      <c r="H510" s="511">
        <v>4926</v>
      </c>
      <c r="I510" s="1493">
        <f>Tabela4[[#This Row],[População estimada - pessoas '[2021']]]/$H$1</f>
        <v>1.0559682010803545E-4</v>
      </c>
      <c r="J510" s="1494">
        <v>193.666</v>
      </c>
      <c r="K510" s="487">
        <v>21.92</v>
      </c>
      <c r="L510" s="491">
        <f t="shared" si="14"/>
        <v>1.3410971928923061</v>
      </c>
      <c r="M510" s="1264">
        <f t="shared" si="15"/>
        <v>0.35750024450504186</v>
      </c>
      <c r="N510" s="1292">
        <f>Tabela4[[#This Row],[Qtde PDV Instantânea]]+Tabela4[[#This Row],[Qtde PdV Keno e Esportiva]]</f>
        <v>1.698597437397348</v>
      </c>
    </row>
    <row r="511" spans="1:14">
      <c r="A511" s="1489">
        <v>3507308</v>
      </c>
      <c r="B511" s="151" t="s">
        <v>2510</v>
      </c>
      <c r="C511" s="510" t="s">
        <v>2496</v>
      </c>
      <c r="D511" s="510" t="s">
        <v>2711</v>
      </c>
      <c r="E511" s="1488" t="s">
        <v>4026</v>
      </c>
      <c r="F511" s="1488" t="s">
        <v>4027</v>
      </c>
      <c r="G511" s="511">
        <v>80228.55</v>
      </c>
      <c r="H511" s="511">
        <v>4913</v>
      </c>
      <c r="I511" s="1493">
        <f>Tabela4[[#This Row],[População estimada - pessoas '[2021']]]/$H$1</f>
        <v>1.0531814396889529E-4</v>
      </c>
      <c r="J511" s="1494">
        <v>122.11</v>
      </c>
      <c r="K511" s="487">
        <v>34.950000000000003</v>
      </c>
      <c r="L511" s="491">
        <f t="shared" si="14"/>
        <v>1.3375579595371296</v>
      </c>
      <c r="M511" s="1264">
        <f t="shared" si="15"/>
        <v>0.35655678060358725</v>
      </c>
      <c r="N511" s="1292">
        <f>Tabela4[[#This Row],[Qtde PDV Instantânea]]+Tabela4[[#This Row],[Qtde PdV Keno e Esportiva]]</f>
        <v>1.6941147401407168</v>
      </c>
    </row>
    <row r="512" spans="1:14">
      <c r="A512" s="1489">
        <v>3516804</v>
      </c>
      <c r="B512" s="151" t="s">
        <v>2619</v>
      </c>
      <c r="C512" s="510" t="s">
        <v>2974</v>
      </c>
      <c r="D512" s="1488" t="s">
        <v>2477</v>
      </c>
      <c r="E512" s="1488" t="s">
        <v>4938</v>
      </c>
      <c r="F512" s="1488" t="s">
        <v>4939</v>
      </c>
      <c r="G512" s="511">
        <v>16095.7</v>
      </c>
      <c r="H512" s="511">
        <v>4911</v>
      </c>
      <c r="I512" s="1493">
        <f>Tabela4[[#This Row],[População estimada - pessoas '[2021']]]/$H$1</f>
        <v>1.0527527071671987E-4</v>
      </c>
      <c r="J512" s="1494">
        <v>180.56899999999999</v>
      </c>
      <c r="K512" s="487">
        <v>23.17</v>
      </c>
      <c r="L512" s="491">
        <f t="shared" si="14"/>
        <v>1.3370134620978715</v>
      </c>
      <c r="M512" s="1264">
        <f t="shared" si="15"/>
        <v>0.35641163231105577</v>
      </c>
      <c r="N512" s="1292">
        <f>Tabela4[[#This Row],[Qtde PDV Instantânea]]+Tabela4[[#This Row],[Qtde PdV Keno e Esportiva]]</f>
        <v>1.6934250944089273</v>
      </c>
    </row>
    <row r="513" spans="1:14">
      <c r="A513" s="1489">
        <v>3526308</v>
      </c>
      <c r="B513" s="151" t="s">
        <v>2722</v>
      </c>
      <c r="C513" s="510" t="s">
        <v>3156</v>
      </c>
      <c r="D513" s="1488" t="s">
        <v>3352</v>
      </c>
      <c r="E513" s="1488" t="s">
        <v>4940</v>
      </c>
      <c r="F513" s="1488" t="s">
        <v>4941</v>
      </c>
      <c r="G513" s="511">
        <v>11542.06</v>
      </c>
      <c r="H513" s="511">
        <v>4882</v>
      </c>
      <c r="I513" s="1493">
        <f>Tabela4[[#This Row],[População estimada - pessoas '[2021']]]/$H$1</f>
        <v>1.0465360856017643E-4</v>
      </c>
      <c r="J513" s="1494">
        <v>255.47200000000001</v>
      </c>
      <c r="K513" s="487">
        <v>18.95</v>
      </c>
      <c r="L513" s="491">
        <f t="shared" si="14"/>
        <v>1.3291182492286315</v>
      </c>
      <c r="M513" s="1264">
        <f t="shared" si="15"/>
        <v>0.3543069820693493</v>
      </c>
      <c r="N513" s="1292">
        <f>Tabela4[[#This Row],[Qtde PDV Instantânea]]+Tabela4[[#This Row],[Qtde PdV Keno e Esportiva]]</f>
        <v>1.6834252312979809</v>
      </c>
    </row>
    <row r="514" spans="1:14">
      <c r="A514" s="1489">
        <v>3520608</v>
      </c>
      <c r="B514" s="151" t="s">
        <v>2664</v>
      </c>
      <c r="C514" s="510" t="s">
        <v>2885</v>
      </c>
      <c r="D514" s="1488" t="s">
        <v>2885</v>
      </c>
      <c r="E514" s="1488" t="s">
        <v>4942</v>
      </c>
      <c r="F514" s="1488" t="s">
        <v>4943</v>
      </c>
      <c r="G514" s="511">
        <v>13109.17</v>
      </c>
      <c r="H514" s="511">
        <v>4873</v>
      </c>
      <c r="I514" s="1493">
        <f>Tabela4[[#This Row],[População estimada - pessoas '[2021']]]/$H$1</f>
        <v>1.0446067892538707E-4</v>
      </c>
      <c r="J514" s="1494">
        <v>129.36699999999999</v>
      </c>
      <c r="K514" s="487">
        <v>38.11</v>
      </c>
      <c r="L514" s="491">
        <f t="shared" si="14"/>
        <v>1.3266680107519708</v>
      </c>
      <c r="M514" s="1264">
        <f t="shared" si="15"/>
        <v>0.3536538147529576</v>
      </c>
      <c r="N514" s="1292">
        <f>Tabela4[[#This Row],[Qtde PDV Instantânea]]+Tabela4[[#This Row],[Qtde PdV Keno e Esportiva]]</f>
        <v>1.6803218255049284</v>
      </c>
    </row>
    <row r="515" spans="1:14">
      <c r="A515" s="1489">
        <v>3548401</v>
      </c>
      <c r="B515" s="151" t="s">
        <v>2960</v>
      </c>
      <c r="C515" s="510" t="s">
        <v>2460</v>
      </c>
      <c r="D515" s="1488" t="s">
        <v>2502</v>
      </c>
      <c r="E515" s="1488" t="s">
        <v>4944</v>
      </c>
      <c r="F515" s="1488" t="s">
        <v>4945</v>
      </c>
      <c r="G515" s="511">
        <v>14856.83</v>
      </c>
      <c r="H515" s="511">
        <v>4856</v>
      </c>
      <c r="I515" s="1493">
        <f>Tabela4[[#This Row],[População estimada - pessoas '[2021']]]/$H$1</f>
        <v>1.040962562818961E-4</v>
      </c>
      <c r="J515" s="1494">
        <v>128.02600000000001</v>
      </c>
      <c r="K515" s="487">
        <v>33.44</v>
      </c>
      <c r="L515" s="491">
        <f t="shared" ref="L515:L578" si="16">$L$1*I515</f>
        <v>1.3220397825182784</v>
      </c>
      <c r="M515" s="1264">
        <f t="shared" ref="M515:M578" si="17">$M$1*I515</f>
        <v>0.35242005426644002</v>
      </c>
      <c r="N515" s="1292">
        <f>Tabela4[[#This Row],[Qtde PDV Instantânea]]+Tabela4[[#This Row],[Qtde PdV Keno e Esportiva]]</f>
        <v>1.6744598367847183</v>
      </c>
    </row>
    <row r="516" spans="1:14">
      <c r="A516" s="1489">
        <v>3517109</v>
      </c>
      <c r="B516" s="151" t="s">
        <v>2623</v>
      </c>
      <c r="C516" s="510" t="s">
        <v>2460</v>
      </c>
      <c r="D516" s="1488" t="s">
        <v>2502</v>
      </c>
      <c r="E516" s="1488" t="s">
        <v>4946</v>
      </c>
      <c r="F516" s="1488" t="s">
        <v>4947</v>
      </c>
      <c r="G516" s="511">
        <v>21142.62</v>
      </c>
      <c r="H516" s="511">
        <v>4842</v>
      </c>
      <c r="I516" s="1493">
        <f>Tabela4[[#This Row],[População estimada - pessoas '[2021']]]/$H$1</f>
        <v>1.0379614351666822E-4</v>
      </c>
      <c r="J516" s="1494">
        <v>272.8</v>
      </c>
      <c r="K516" s="487">
        <v>16.690000000000001</v>
      </c>
      <c r="L516" s="491">
        <f t="shared" si="16"/>
        <v>1.3182283004434727</v>
      </c>
      <c r="M516" s="1264">
        <f t="shared" si="17"/>
        <v>0.35140401621871958</v>
      </c>
      <c r="N516" s="1292">
        <f>Tabela4[[#This Row],[Qtde PDV Instantânea]]+Tabela4[[#This Row],[Qtde PdV Keno e Esportiva]]</f>
        <v>1.6696323166621923</v>
      </c>
    </row>
    <row r="517" spans="1:14">
      <c r="A517" s="1489">
        <v>3516853</v>
      </c>
      <c r="B517" s="151" t="s">
        <v>2620</v>
      </c>
      <c r="C517" s="510" t="s">
        <v>2465</v>
      </c>
      <c r="D517" s="1488" t="s">
        <v>2465</v>
      </c>
      <c r="E517" s="1488" t="s">
        <v>4948</v>
      </c>
      <c r="F517" s="1488" t="s">
        <v>4949</v>
      </c>
      <c r="G517" s="511">
        <v>186287.72</v>
      </c>
      <c r="H517" s="511">
        <v>4841</v>
      </c>
      <c r="I517" s="1493">
        <f>Tabela4[[#This Row],[População estimada - pessoas '[2021']]]/$H$1</f>
        <v>1.0377470689058052E-4</v>
      </c>
      <c r="J517" s="1494">
        <v>243.76599999999999</v>
      </c>
      <c r="K517" s="487">
        <v>18.13</v>
      </c>
      <c r="L517" s="491">
        <f t="shared" si="16"/>
        <v>1.3179560517238438</v>
      </c>
      <c r="M517" s="1264">
        <f t="shared" si="17"/>
        <v>0.35133144207245393</v>
      </c>
      <c r="N517" s="1292">
        <f>Tabela4[[#This Row],[Qtde PDV Instantânea]]+Tabela4[[#This Row],[Qtde PdV Keno e Esportiva]]</f>
        <v>1.6692874937962978</v>
      </c>
    </row>
    <row r="518" spans="1:14">
      <c r="A518" s="1489">
        <v>3532058</v>
      </c>
      <c r="B518" s="151" t="s">
        <v>2783</v>
      </c>
      <c r="C518" s="510" t="s">
        <v>2465</v>
      </c>
      <c r="D518" s="1488" t="s">
        <v>2465</v>
      </c>
      <c r="E518" s="1488" t="s">
        <v>4950</v>
      </c>
      <c r="F518" s="1488" t="s">
        <v>4951</v>
      </c>
      <c r="G518" s="511">
        <v>17286.330000000002</v>
      </c>
      <c r="H518" s="511">
        <v>4831</v>
      </c>
      <c r="I518" s="1493">
        <f>Tabela4[[#This Row],[População estimada - pessoas '[2021']]]/$H$1</f>
        <v>1.0356034062970346E-4</v>
      </c>
      <c r="J518" s="1494">
        <v>228.7</v>
      </c>
      <c r="K518" s="487">
        <v>18.760000000000002</v>
      </c>
      <c r="L518" s="491">
        <f t="shared" si="16"/>
        <v>1.3152335645275539</v>
      </c>
      <c r="M518" s="1264">
        <f t="shared" si="17"/>
        <v>0.35060570060979646</v>
      </c>
      <c r="N518" s="1292">
        <f>Tabela4[[#This Row],[Qtde PDV Instantânea]]+Tabela4[[#This Row],[Qtde PdV Keno e Esportiva]]</f>
        <v>1.6658392651373504</v>
      </c>
    </row>
    <row r="519" spans="1:14">
      <c r="A519" s="1489">
        <v>3555505</v>
      </c>
      <c r="B519" s="151" t="s">
        <v>3031</v>
      </c>
      <c r="C519" s="510" t="s">
        <v>2496</v>
      </c>
      <c r="D519" s="1488" t="s">
        <v>2496</v>
      </c>
      <c r="E519" s="1488" t="s">
        <v>4952</v>
      </c>
      <c r="F519" s="1488" t="s">
        <v>4953</v>
      </c>
      <c r="G519" s="511">
        <v>19662</v>
      </c>
      <c r="H519" s="511">
        <v>4828</v>
      </c>
      <c r="I519" s="1493">
        <f>Tabela4[[#This Row],[População estimada - pessoas '[2021']]]/$H$1</f>
        <v>1.0349603075144035E-4</v>
      </c>
      <c r="J519" s="1494">
        <v>282.17899999999997</v>
      </c>
      <c r="K519" s="487">
        <v>15.68</v>
      </c>
      <c r="L519" s="491">
        <f t="shared" si="16"/>
        <v>1.3144168183686671</v>
      </c>
      <c r="M519" s="1264">
        <f t="shared" si="17"/>
        <v>0.35038797817099926</v>
      </c>
      <c r="N519" s="1292">
        <f>Tabela4[[#This Row],[Qtde PDV Instantânea]]+Tabela4[[#This Row],[Qtde PdV Keno e Esportiva]]</f>
        <v>1.6648047965396664</v>
      </c>
    </row>
    <row r="520" spans="1:14">
      <c r="A520" s="1489">
        <v>3525805</v>
      </c>
      <c r="B520" s="151" t="s">
        <v>2716</v>
      </c>
      <c r="C520" s="510" t="s">
        <v>2496</v>
      </c>
      <c r="D520" s="1488" t="s">
        <v>2730</v>
      </c>
      <c r="E520" s="1488" t="s">
        <v>4954</v>
      </c>
      <c r="F520" s="1488" t="s">
        <v>4955</v>
      </c>
      <c r="G520" s="511">
        <v>10759.02</v>
      </c>
      <c r="H520" s="511">
        <v>4824</v>
      </c>
      <c r="I520" s="1493">
        <f>Tabela4[[#This Row],[População estimada - pessoas '[2021']]]/$H$1</f>
        <v>1.0341028424708953E-4</v>
      </c>
      <c r="J520" s="1494">
        <v>128.18299999999999</v>
      </c>
      <c r="K520" s="487">
        <v>34.549999999999997</v>
      </c>
      <c r="L520" s="491">
        <f t="shared" si="16"/>
        <v>1.3133278234901513</v>
      </c>
      <c r="M520" s="1264">
        <f t="shared" si="17"/>
        <v>0.35009768158593629</v>
      </c>
      <c r="N520" s="1292">
        <f>Tabela4[[#This Row],[Qtde PDV Instantânea]]+Tabela4[[#This Row],[Qtde PdV Keno e Esportiva]]</f>
        <v>1.6634255050760876</v>
      </c>
    </row>
    <row r="521" spans="1:14">
      <c r="A521" s="1489">
        <v>3543105</v>
      </c>
      <c r="B521" s="151" t="s">
        <v>2903</v>
      </c>
      <c r="C521" s="510" t="s">
        <v>2908</v>
      </c>
      <c r="D521" s="1488" t="s">
        <v>2613</v>
      </c>
      <c r="E521" s="1488" t="s">
        <v>4956</v>
      </c>
      <c r="F521" s="1488" t="s">
        <v>4957</v>
      </c>
      <c r="G521" s="511">
        <v>23548.05</v>
      </c>
      <c r="H521" s="511">
        <v>4786</v>
      </c>
      <c r="I521" s="1493">
        <f>Tabela4[[#This Row],[População estimada - pessoas '[2021']]]/$H$1</f>
        <v>1.0259569245575673E-4</v>
      </c>
      <c r="J521" s="1494">
        <v>148.33199999999999</v>
      </c>
      <c r="K521" s="487">
        <v>28.81</v>
      </c>
      <c r="L521" s="491">
        <f t="shared" si="16"/>
        <v>1.3029823721442504</v>
      </c>
      <c r="M521" s="1264">
        <f t="shared" si="17"/>
        <v>0.34733986402783812</v>
      </c>
      <c r="N521" s="1292">
        <f>Tabela4[[#This Row],[Qtde PDV Instantânea]]+Tabela4[[#This Row],[Qtde PdV Keno e Esportiva]]</f>
        <v>1.6503222361720886</v>
      </c>
    </row>
    <row r="522" spans="1:14">
      <c r="A522" s="1489">
        <v>3531704</v>
      </c>
      <c r="B522" s="151" t="s">
        <v>2780</v>
      </c>
      <c r="C522" s="510" t="s">
        <v>3156</v>
      </c>
      <c r="D522" s="1488" t="s">
        <v>2537</v>
      </c>
      <c r="E522" s="1488" t="s">
        <v>4958</v>
      </c>
      <c r="F522" s="1488" t="s">
        <v>4959</v>
      </c>
      <c r="G522" s="511">
        <v>14173.68</v>
      </c>
      <c r="H522" s="511">
        <v>4739</v>
      </c>
      <c r="I522" s="1493">
        <f>Tabela4[[#This Row],[População estimada - pessoas '[2021']]]/$H$1</f>
        <v>1.0158817102963459E-4</v>
      </c>
      <c r="J522" s="1494">
        <v>332.74200000000002</v>
      </c>
      <c r="K522" s="487">
        <v>12.38</v>
      </c>
      <c r="L522" s="491">
        <f t="shared" si="16"/>
        <v>1.2901866823216888</v>
      </c>
      <c r="M522" s="1264">
        <f t="shared" si="17"/>
        <v>0.34392887915334824</v>
      </c>
      <c r="N522" s="1292">
        <f>Tabela4[[#This Row],[Qtde PDV Instantânea]]+Tabela4[[#This Row],[Qtde PdV Keno e Esportiva]]</f>
        <v>1.6341155614750371</v>
      </c>
    </row>
    <row r="523" spans="1:14">
      <c r="A523" s="1489">
        <v>3540259</v>
      </c>
      <c r="B523" s="151" t="s">
        <v>2871</v>
      </c>
      <c r="C523" s="510" t="s">
        <v>2974</v>
      </c>
      <c r="D523" s="1488" t="s">
        <v>2706</v>
      </c>
      <c r="E523" s="1488" t="s">
        <v>4960</v>
      </c>
      <c r="F523" s="1488" t="s">
        <v>4961</v>
      </c>
      <c r="G523" s="511">
        <v>17009.93</v>
      </c>
      <c r="H523" s="511">
        <v>4719</v>
      </c>
      <c r="I523" s="1493">
        <f>Tabela4[[#This Row],[População estimada - pessoas '[2021']]]/$H$1</f>
        <v>1.0115943850788049E-4</v>
      </c>
      <c r="J523" s="1494">
        <v>209.52500000000001</v>
      </c>
      <c r="K523" s="487">
        <v>19.38</v>
      </c>
      <c r="L523" s="491">
        <f t="shared" si="16"/>
        <v>1.2847417079291095</v>
      </c>
      <c r="M523" s="1264">
        <f t="shared" si="17"/>
        <v>0.34247739622803347</v>
      </c>
      <c r="N523" s="1292">
        <f>Tabela4[[#This Row],[Qtde PDV Instantânea]]+Tabela4[[#This Row],[Qtde PdV Keno e Esportiva]]</f>
        <v>1.6272191041571429</v>
      </c>
    </row>
    <row r="524" spans="1:14">
      <c r="A524" s="1489">
        <v>3527801</v>
      </c>
      <c r="B524" s="151" t="s">
        <v>2738</v>
      </c>
      <c r="C524" s="510" t="s">
        <v>2751</v>
      </c>
      <c r="D524" s="1488" t="s">
        <v>2751</v>
      </c>
      <c r="E524" s="1488" t="s">
        <v>4962</v>
      </c>
      <c r="F524" s="1488" t="s">
        <v>4963</v>
      </c>
      <c r="G524" s="511">
        <v>16923.63</v>
      </c>
      <c r="H524" s="511">
        <v>4608</v>
      </c>
      <c r="I524" s="1493">
        <f>Tabela4[[#This Row],[População estimada - pessoas '[2021']]]/$H$1</f>
        <v>9.8779973012145218E-5</v>
      </c>
      <c r="J524" s="1494">
        <v>155.17099999999999</v>
      </c>
      <c r="K524" s="487">
        <v>28.18</v>
      </c>
      <c r="L524" s="491">
        <f t="shared" si="16"/>
        <v>1.2545221000502937</v>
      </c>
      <c r="M524" s="1264">
        <f t="shared" si="17"/>
        <v>0.33442166599253614</v>
      </c>
      <c r="N524" s="1292">
        <f>Tabela4[[#This Row],[Qtde PDV Instantânea]]+Tabela4[[#This Row],[Qtde PdV Keno e Esportiva]]</f>
        <v>1.5889437660428298</v>
      </c>
    </row>
    <row r="525" spans="1:14">
      <c r="A525" s="1489">
        <v>3512605</v>
      </c>
      <c r="B525" s="151" t="s">
        <v>2567</v>
      </c>
      <c r="C525" s="510" t="s">
        <v>2683</v>
      </c>
      <c r="D525" s="510" t="s">
        <v>2427</v>
      </c>
      <c r="E525" s="1488" t="s">
        <v>4142</v>
      </c>
      <c r="F525" s="1488" t="s">
        <v>4143</v>
      </c>
      <c r="G525" s="511">
        <v>16258.72</v>
      </c>
      <c r="H525" s="511">
        <v>4591</v>
      </c>
      <c r="I525" s="1493">
        <f>Tabela4[[#This Row],[População estimada - pessoas '[2021']]]/$H$1</f>
        <v>9.8415550368654228E-5</v>
      </c>
      <c r="J525" s="1494">
        <v>303.83</v>
      </c>
      <c r="K525" s="487">
        <v>16.45</v>
      </c>
      <c r="L525" s="491">
        <f t="shared" si="16"/>
        <v>1.2498938718166013</v>
      </c>
      <c r="M525" s="1264">
        <f t="shared" si="17"/>
        <v>0.33318790550601851</v>
      </c>
      <c r="N525" s="1292">
        <f>Tabela4[[#This Row],[Qtde PDV Instantânea]]+Tabela4[[#This Row],[Qtde PdV Keno e Esportiva]]</f>
        <v>1.5830817773226198</v>
      </c>
    </row>
    <row r="526" spans="1:14">
      <c r="A526" s="1489">
        <v>3546207</v>
      </c>
      <c r="B526" s="151" t="s">
        <v>2936</v>
      </c>
      <c r="C526" s="510" t="s">
        <v>2856</v>
      </c>
      <c r="D526" s="1488" t="s">
        <v>2728</v>
      </c>
      <c r="E526" s="1488" t="s">
        <v>4964</v>
      </c>
      <c r="F526" s="1488" t="s">
        <v>600</v>
      </c>
      <c r="G526" s="511">
        <v>27720.76</v>
      </c>
      <c r="H526" s="511">
        <v>4584</v>
      </c>
      <c r="I526" s="1493">
        <f>Tabela4[[#This Row],[População estimada - pessoas '[2021']]]/$H$1</f>
        <v>9.8265493986040301E-5</v>
      </c>
      <c r="J526" s="1494">
        <v>150.13</v>
      </c>
      <c r="K526" s="487">
        <v>26.66</v>
      </c>
      <c r="L526" s="491">
        <f t="shared" si="16"/>
        <v>1.2479881307791985</v>
      </c>
      <c r="M526" s="1264">
        <f t="shared" si="17"/>
        <v>0.33267988648215835</v>
      </c>
      <c r="N526" s="1292">
        <f>Tabela4[[#This Row],[Qtde PDV Instantânea]]+Tabela4[[#This Row],[Qtde PdV Keno e Esportiva]]</f>
        <v>1.5806680172613568</v>
      </c>
    </row>
    <row r="527" spans="1:14">
      <c r="A527" s="1489">
        <v>3525607</v>
      </c>
      <c r="B527" s="151" t="s">
        <v>2714</v>
      </c>
      <c r="C527" s="510" t="s">
        <v>2885</v>
      </c>
      <c r="D527" s="1488" t="s">
        <v>2885</v>
      </c>
      <c r="E527" s="1488" t="s">
        <v>4965</v>
      </c>
      <c r="F527" s="1488" t="s">
        <v>4966</v>
      </c>
      <c r="G527" s="511">
        <v>26890.880000000001</v>
      </c>
      <c r="H527" s="511">
        <v>4577</v>
      </c>
      <c r="I527" s="1493">
        <f>Tabela4[[#This Row],[População estimada - pessoas '[2021']]]/$H$1</f>
        <v>9.811543760342636E-5</v>
      </c>
      <c r="J527" s="1494">
        <v>415.452</v>
      </c>
      <c r="K527" s="487">
        <v>9.99</v>
      </c>
      <c r="L527" s="491">
        <f t="shared" si="16"/>
        <v>1.2460823897417956</v>
      </c>
      <c r="M527" s="1264">
        <f t="shared" si="17"/>
        <v>0.33217186745829819</v>
      </c>
      <c r="N527" s="1292">
        <f>Tabela4[[#This Row],[Qtde PDV Instantânea]]+Tabela4[[#This Row],[Qtde PdV Keno e Esportiva]]</f>
        <v>1.5782542572000939</v>
      </c>
    </row>
    <row r="528" spans="1:14">
      <c r="A528" s="1489">
        <v>3508207</v>
      </c>
      <c r="B528" s="151" t="s">
        <v>2520</v>
      </c>
      <c r="C528" s="510" t="s">
        <v>2908</v>
      </c>
      <c r="D528" s="510" t="s">
        <v>2700</v>
      </c>
      <c r="E528" s="1488" t="s">
        <v>4048</v>
      </c>
      <c r="F528" s="1488" t="s">
        <v>4049</v>
      </c>
      <c r="G528" s="511">
        <v>40019.230000000003</v>
      </c>
      <c r="H528" s="511">
        <v>4547</v>
      </c>
      <c r="I528" s="1493">
        <f>Tabela4[[#This Row],[População estimada - pessoas '[2021']]]/$H$1</f>
        <v>9.747233882079521E-5</v>
      </c>
      <c r="J528" s="1494">
        <v>266.42</v>
      </c>
      <c r="K528" s="487">
        <v>15.21</v>
      </c>
      <c r="L528" s="491">
        <f t="shared" si="16"/>
        <v>1.2379149281529267</v>
      </c>
      <c r="M528" s="1264">
        <f t="shared" si="17"/>
        <v>0.32999464307032594</v>
      </c>
      <c r="N528" s="1292">
        <f>Tabela4[[#This Row],[Qtde PDV Instantânea]]+Tabela4[[#This Row],[Qtde PdV Keno e Esportiva]]</f>
        <v>1.5679095712232527</v>
      </c>
    </row>
    <row r="529" spans="1:14">
      <c r="A529" s="1489">
        <v>3543204</v>
      </c>
      <c r="B529" s="151" t="s">
        <v>2904</v>
      </c>
      <c r="C529" s="510" t="s">
        <v>2475</v>
      </c>
      <c r="D529" s="1488" t="s">
        <v>2814</v>
      </c>
      <c r="E529" s="1488" t="s">
        <v>4967</v>
      </c>
      <c r="F529" s="1488" t="s">
        <v>4968</v>
      </c>
      <c r="G529" s="511">
        <v>33392.699999999997</v>
      </c>
      <c r="H529" s="511">
        <v>4537</v>
      </c>
      <c r="I529" s="1493">
        <f>Tabela4[[#This Row],[População estimada - pessoas '[2021']]]/$H$1</f>
        <v>9.725797255991816E-5</v>
      </c>
      <c r="J529" s="1494">
        <v>203.208</v>
      </c>
      <c r="K529" s="487">
        <v>21.83</v>
      </c>
      <c r="L529" s="491">
        <f t="shared" si="16"/>
        <v>1.2351924409566368</v>
      </c>
      <c r="M529" s="1264">
        <f t="shared" si="17"/>
        <v>0.32926890160766853</v>
      </c>
      <c r="N529" s="1292">
        <f>Tabela4[[#This Row],[Qtde PDV Instantânea]]+Tabela4[[#This Row],[Qtde PdV Keno e Esportiva]]</f>
        <v>1.5644613425643055</v>
      </c>
    </row>
    <row r="530" spans="1:14">
      <c r="A530" s="1489">
        <v>3532108</v>
      </c>
      <c r="B530" s="151" t="s">
        <v>2784</v>
      </c>
      <c r="C530" s="510" t="s">
        <v>2460</v>
      </c>
      <c r="D530" s="1488" t="s">
        <v>2453</v>
      </c>
      <c r="E530" s="1488" t="s">
        <v>4969</v>
      </c>
      <c r="F530" s="1488" t="s">
        <v>4970</v>
      </c>
      <c r="G530" s="511">
        <v>14623.62</v>
      </c>
      <c r="H530" s="511">
        <v>4525</v>
      </c>
      <c r="I530" s="1493">
        <f>Tabela4[[#This Row],[População estimada - pessoas '[2021']]]/$H$1</f>
        <v>9.7000733046865694E-5</v>
      </c>
      <c r="J530" s="1494">
        <v>250.87299999999999</v>
      </c>
      <c r="K530" s="487">
        <v>16.690000000000001</v>
      </c>
      <c r="L530" s="491">
        <f t="shared" si="16"/>
        <v>1.2319254563210893</v>
      </c>
      <c r="M530" s="1264">
        <f t="shared" si="17"/>
        <v>0.32839801185247963</v>
      </c>
      <c r="N530" s="1292">
        <f>Tabela4[[#This Row],[Qtde PDV Instantânea]]+Tabela4[[#This Row],[Qtde PdV Keno e Esportiva]]</f>
        <v>1.5603234681735689</v>
      </c>
    </row>
    <row r="531" spans="1:14">
      <c r="A531" s="1489">
        <v>3534005</v>
      </c>
      <c r="B531" s="151" t="s">
        <v>2807</v>
      </c>
      <c r="C531" s="510" t="s">
        <v>2974</v>
      </c>
      <c r="D531" s="1488" t="s">
        <v>2974</v>
      </c>
      <c r="E531" s="1488" t="s">
        <v>4971</v>
      </c>
      <c r="F531" s="1488" t="s">
        <v>4972</v>
      </c>
      <c r="G531" s="511">
        <v>38174.26</v>
      </c>
      <c r="H531" s="511">
        <v>4462</v>
      </c>
      <c r="I531" s="1493">
        <f>Tabela4[[#This Row],[População estimada - pessoas '[2021']]]/$H$1</f>
        <v>9.565022560334027E-5</v>
      </c>
      <c r="J531" s="1494">
        <v>242.946</v>
      </c>
      <c r="K531" s="487">
        <v>16.03</v>
      </c>
      <c r="L531" s="491">
        <f t="shared" si="16"/>
        <v>1.2147737869844641</v>
      </c>
      <c r="M531" s="1264">
        <f t="shared" si="17"/>
        <v>0.32382584063773789</v>
      </c>
      <c r="N531" s="1292">
        <f>Tabela4[[#This Row],[Qtde PDV Instantânea]]+Tabela4[[#This Row],[Qtde PdV Keno e Esportiva]]</f>
        <v>1.538599627622202</v>
      </c>
    </row>
    <row r="532" spans="1:14">
      <c r="A532" s="1489">
        <v>3554201</v>
      </c>
      <c r="B532" s="151" t="s">
        <v>3016</v>
      </c>
      <c r="C532" s="510" t="s">
        <v>2475</v>
      </c>
      <c r="D532" s="1488" t="s">
        <v>2814</v>
      </c>
      <c r="E532" s="1488" t="s">
        <v>4973</v>
      </c>
      <c r="F532" s="1488" t="s">
        <v>4974</v>
      </c>
      <c r="G532" s="511">
        <v>17508.61</v>
      </c>
      <c r="H532" s="511">
        <v>4452</v>
      </c>
      <c r="I532" s="1493">
        <f>Tabela4[[#This Row],[População estimada - pessoas '[2021']]]/$H$1</f>
        <v>9.543585934246322E-5</v>
      </c>
      <c r="J532" s="1494">
        <v>296.18900000000002</v>
      </c>
      <c r="K532" s="487">
        <v>16.23</v>
      </c>
      <c r="L532" s="491">
        <f t="shared" si="16"/>
        <v>1.2120512997881745</v>
      </c>
      <c r="M532" s="1264">
        <f t="shared" si="17"/>
        <v>0.32310009917508048</v>
      </c>
      <c r="N532" s="1292">
        <f>Tabela4[[#This Row],[Qtde PDV Instantânea]]+Tabela4[[#This Row],[Qtde PdV Keno e Esportiva]]</f>
        <v>1.535151398963255</v>
      </c>
    </row>
    <row r="533" spans="1:14">
      <c r="A533" s="1489">
        <v>3545506</v>
      </c>
      <c r="B533" s="151" t="s">
        <v>2930</v>
      </c>
      <c r="C533" s="510" t="s">
        <v>2885</v>
      </c>
      <c r="D533" s="1488" t="s">
        <v>2885</v>
      </c>
      <c r="E533" s="1488" t="s">
        <v>4975</v>
      </c>
      <c r="F533" s="1488" t="s">
        <v>4976</v>
      </c>
      <c r="G533" s="511">
        <v>90156.11</v>
      </c>
      <c r="H533" s="511">
        <v>4405</v>
      </c>
      <c r="I533" s="1493">
        <f>Tabela4[[#This Row],[População estimada - pessoas '[2021']]]/$H$1</f>
        <v>9.4428337916341079E-5</v>
      </c>
      <c r="J533" s="1494">
        <v>455.85599999999999</v>
      </c>
      <c r="K533" s="487">
        <v>8.1300000000000008</v>
      </c>
      <c r="L533" s="491">
        <f t="shared" si="16"/>
        <v>1.1992556099656129</v>
      </c>
      <c r="M533" s="1264">
        <f t="shared" si="17"/>
        <v>0.31968911430059066</v>
      </c>
      <c r="N533" s="1292">
        <f>Tabela4[[#This Row],[Qtde PDV Instantânea]]+Tabela4[[#This Row],[Qtde PdV Keno e Esportiva]]</f>
        <v>1.5189447242662035</v>
      </c>
    </row>
    <row r="534" spans="1:14">
      <c r="A534" s="1489">
        <v>3540853</v>
      </c>
      <c r="B534" s="151" t="s">
        <v>2879</v>
      </c>
      <c r="C534" s="510" t="s">
        <v>2885</v>
      </c>
      <c r="D534" s="1488" t="s">
        <v>2432</v>
      </c>
      <c r="E534" s="1488" t="s">
        <v>4977</v>
      </c>
      <c r="F534" s="1488" t="s">
        <v>4978</v>
      </c>
      <c r="G534" s="511">
        <v>8256.98</v>
      </c>
      <c r="H534" s="511">
        <v>4327</v>
      </c>
      <c r="I534" s="1493">
        <f>Tabela4[[#This Row],[População estimada - pessoas '[2021']]]/$H$1</f>
        <v>9.275628108150008E-5</v>
      </c>
      <c r="J534" s="1494">
        <v>63.054000000000002</v>
      </c>
      <c r="K534" s="487">
        <v>45.48</v>
      </c>
      <c r="L534" s="491">
        <f t="shared" si="16"/>
        <v>1.1780202098345531</v>
      </c>
      <c r="M534" s="1264">
        <f t="shared" si="17"/>
        <v>0.31402833089186283</v>
      </c>
      <c r="N534" s="1292">
        <f>Tabela4[[#This Row],[Qtde PDV Instantânea]]+Tabela4[[#This Row],[Qtde PdV Keno e Esportiva]]</f>
        <v>1.4920485407264159</v>
      </c>
    </row>
    <row r="535" spans="1:14">
      <c r="A535" s="1489">
        <v>3522653</v>
      </c>
      <c r="B535" s="151" t="s">
        <v>2686</v>
      </c>
      <c r="C535" s="510" t="s">
        <v>2683</v>
      </c>
      <c r="D535" s="1488" t="s">
        <v>2544</v>
      </c>
      <c r="E535" s="1488" t="s">
        <v>4979</v>
      </c>
      <c r="F535" s="1488" t="s">
        <v>4980</v>
      </c>
      <c r="G535" s="511">
        <v>9994.74</v>
      </c>
      <c r="H535" s="511">
        <v>4294</v>
      </c>
      <c r="I535" s="1493">
        <f>Tabela4[[#This Row],[População estimada - pessoas '[2021']]]/$H$1</f>
        <v>9.2048872420605806E-5</v>
      </c>
      <c r="J535" s="1494">
        <v>406.47800000000001</v>
      </c>
      <c r="K535" s="487">
        <v>9.5500000000000007</v>
      </c>
      <c r="L535" s="491">
        <f t="shared" si="16"/>
        <v>1.1690360020867971</v>
      </c>
      <c r="M535" s="1264">
        <f t="shared" si="17"/>
        <v>0.31163338406509333</v>
      </c>
      <c r="N535" s="1292">
        <f>Tabela4[[#This Row],[Qtde PDV Instantânea]]+Tabela4[[#This Row],[Qtde PdV Keno e Esportiva]]</f>
        <v>1.4806693861518905</v>
      </c>
    </row>
    <row r="536" spans="1:14">
      <c r="A536" s="1489">
        <v>3533700</v>
      </c>
      <c r="B536" s="151" t="s">
        <v>2804</v>
      </c>
      <c r="C536" s="510" t="s">
        <v>2751</v>
      </c>
      <c r="D536" s="1488" t="s">
        <v>2751</v>
      </c>
      <c r="E536" s="1488" t="s">
        <v>4981</v>
      </c>
      <c r="F536" s="1488" t="s">
        <v>4982</v>
      </c>
      <c r="G536" s="511">
        <v>27040.7</v>
      </c>
      <c r="H536" s="511">
        <v>4294</v>
      </c>
      <c r="I536" s="1493">
        <f>Tabela4[[#This Row],[População estimada - pessoas '[2021']]]/$H$1</f>
        <v>9.2048872420605806E-5</v>
      </c>
      <c r="J536" s="1494">
        <v>301.036</v>
      </c>
      <c r="K536" s="487">
        <v>13.86</v>
      </c>
      <c r="L536" s="491">
        <f t="shared" si="16"/>
        <v>1.1690360020867971</v>
      </c>
      <c r="M536" s="1264">
        <f t="shared" si="17"/>
        <v>0.31163338406509333</v>
      </c>
      <c r="N536" s="1292">
        <f>Tabela4[[#This Row],[Qtde PDV Instantânea]]+Tabela4[[#This Row],[Qtde PdV Keno e Esportiva]]</f>
        <v>1.4806693861518905</v>
      </c>
    </row>
    <row r="537" spans="1:14">
      <c r="A537" s="1489">
        <v>3508306</v>
      </c>
      <c r="B537" s="151" t="s">
        <v>2521</v>
      </c>
      <c r="C537" s="510" t="s">
        <v>2496</v>
      </c>
      <c r="D537" s="510" t="s">
        <v>2496</v>
      </c>
      <c r="E537" s="1488" t="s">
        <v>4050</v>
      </c>
      <c r="F537" s="1488" t="s">
        <v>4051</v>
      </c>
      <c r="G537" s="511">
        <v>19260.490000000002</v>
      </c>
      <c r="H537" s="511">
        <v>4222</v>
      </c>
      <c r="I537" s="1493">
        <f>Tabela4[[#This Row],[População estimada - pessoas '[2021']]]/$H$1</f>
        <v>9.050543534229104E-5</v>
      </c>
      <c r="J537" s="1494">
        <v>239.97399999999999</v>
      </c>
      <c r="K537" s="487">
        <v>18.190000000000001</v>
      </c>
      <c r="L537" s="491">
        <f t="shared" si="16"/>
        <v>1.1494340942735113</v>
      </c>
      <c r="M537" s="1264">
        <f t="shared" si="17"/>
        <v>0.30640804553396001</v>
      </c>
      <c r="N537" s="1292">
        <f>Tabela4[[#This Row],[Qtde PDV Instantânea]]+Tabela4[[#This Row],[Qtde PdV Keno e Esportiva]]</f>
        <v>1.4558421398074712</v>
      </c>
    </row>
    <row r="538" spans="1:14">
      <c r="A538" s="1489">
        <v>3533304</v>
      </c>
      <c r="B538" s="151" t="s">
        <v>2800</v>
      </c>
      <c r="C538" s="510" t="s">
        <v>2974</v>
      </c>
      <c r="D538" s="1488" t="s">
        <v>2477</v>
      </c>
      <c r="E538" s="1488" t="s">
        <v>4983</v>
      </c>
      <c r="F538" s="1488" t="s">
        <v>4984</v>
      </c>
      <c r="G538" s="511">
        <v>12332.03</v>
      </c>
      <c r="H538" s="511">
        <v>4217</v>
      </c>
      <c r="I538" s="1493">
        <f>Tabela4[[#This Row],[População estimada - pessoas '[2021']]]/$H$1</f>
        <v>9.0398252211852515E-5</v>
      </c>
      <c r="J538" s="1494">
        <v>73.816000000000003</v>
      </c>
      <c r="K538" s="487">
        <v>46.46</v>
      </c>
      <c r="L538" s="491">
        <f t="shared" si="16"/>
        <v>1.1480728506753666</v>
      </c>
      <c r="M538" s="1264">
        <f t="shared" si="17"/>
        <v>0.30604517480263127</v>
      </c>
      <c r="N538" s="1292">
        <f>Tabela4[[#This Row],[Qtde PDV Instantânea]]+Tabela4[[#This Row],[Qtde PdV Keno e Esportiva]]</f>
        <v>1.4541180254779977</v>
      </c>
    </row>
    <row r="539" spans="1:14">
      <c r="A539" s="1489">
        <v>3500907</v>
      </c>
      <c r="B539" s="151" t="s">
        <v>2442</v>
      </c>
      <c r="C539" s="510" t="s">
        <v>2974</v>
      </c>
      <c r="D539" s="510" t="s">
        <v>2974</v>
      </c>
      <c r="E539" s="1488" t="s">
        <v>3884</v>
      </c>
      <c r="F539" s="1488" t="s">
        <v>3885</v>
      </c>
      <c r="G539" s="511">
        <v>25842.48</v>
      </c>
      <c r="H539" s="511">
        <v>4211</v>
      </c>
      <c r="I539" s="1493">
        <f>Tabela4[[#This Row],[População estimada - pessoas '[2021']]]/$H$1</f>
        <v>9.0269632455326282E-5</v>
      </c>
      <c r="J539" s="1494">
        <v>313.00700000000001</v>
      </c>
      <c r="K539" s="487">
        <v>12.16</v>
      </c>
      <c r="L539" s="491">
        <f t="shared" si="16"/>
        <v>1.1464393583575927</v>
      </c>
      <c r="M539" s="1264">
        <f t="shared" si="17"/>
        <v>0.30560972992503682</v>
      </c>
      <c r="N539" s="1292">
        <f>Tabela4[[#This Row],[Qtde PDV Instantânea]]+Tabela4[[#This Row],[Qtde PdV Keno e Esportiva]]</f>
        <v>1.4520490882826296</v>
      </c>
    </row>
    <row r="540" spans="1:14">
      <c r="A540" s="1489">
        <v>3500808</v>
      </c>
      <c r="B540" s="151" t="s">
        <v>2441</v>
      </c>
      <c r="C540" s="510" t="s">
        <v>2885</v>
      </c>
      <c r="D540" s="510" t="s">
        <v>2885</v>
      </c>
      <c r="E540" s="1488" t="s">
        <v>3882</v>
      </c>
      <c r="F540" s="1488" t="s">
        <v>3883</v>
      </c>
      <c r="G540" s="511">
        <v>20104.349999999999</v>
      </c>
      <c r="H540" s="511">
        <v>4201</v>
      </c>
      <c r="I540" s="1493">
        <f>Tabela4[[#This Row],[População estimada - pessoas '[2021']]]/$H$1</f>
        <v>9.0055266194449232E-5</v>
      </c>
      <c r="J540" s="1494">
        <v>118.91500000000001</v>
      </c>
      <c r="K540" s="487">
        <v>32.86</v>
      </c>
      <c r="L540" s="491">
        <f t="shared" si="16"/>
        <v>1.1437168711613028</v>
      </c>
      <c r="M540" s="1264">
        <f t="shared" si="17"/>
        <v>0.30488398846237941</v>
      </c>
      <c r="N540" s="1292">
        <f>Tabela4[[#This Row],[Qtde PDV Instantânea]]+Tabela4[[#This Row],[Qtde PdV Keno e Esportiva]]</f>
        <v>1.4486008596236823</v>
      </c>
    </row>
    <row r="541" spans="1:14">
      <c r="A541" s="1489">
        <v>3508900</v>
      </c>
      <c r="B541" s="151" t="s">
        <v>2527</v>
      </c>
      <c r="C541" s="510" t="s">
        <v>2885</v>
      </c>
      <c r="D541" s="510" t="s">
        <v>2885</v>
      </c>
      <c r="E541" s="1488" t="s">
        <v>4062</v>
      </c>
      <c r="F541" s="1488" t="s">
        <v>4063</v>
      </c>
      <c r="G541" s="511">
        <v>13893.64</v>
      </c>
      <c r="H541" s="511">
        <v>4195</v>
      </c>
      <c r="I541" s="1493">
        <f>Tabela4[[#This Row],[População estimada - pessoas '[2021']]]/$H$1</f>
        <v>8.9926646437922999E-5</v>
      </c>
      <c r="J541" s="1494">
        <v>253.352</v>
      </c>
      <c r="K541" s="487">
        <v>16.11</v>
      </c>
      <c r="L541" s="491">
        <f t="shared" si="16"/>
        <v>1.1420833788435292</v>
      </c>
      <c r="M541" s="1264">
        <f t="shared" si="17"/>
        <v>0.30444854358478496</v>
      </c>
      <c r="N541" s="1292">
        <f>Tabela4[[#This Row],[Qtde PDV Instantânea]]+Tabela4[[#This Row],[Qtde PdV Keno e Esportiva]]</f>
        <v>1.4465319224283142</v>
      </c>
    </row>
    <row r="542" spans="1:14">
      <c r="A542" s="1489">
        <v>3521200</v>
      </c>
      <c r="B542" s="151" t="s">
        <v>2671</v>
      </c>
      <c r="C542" s="510" t="s">
        <v>2683</v>
      </c>
      <c r="D542" s="1488" t="s">
        <v>2544</v>
      </c>
      <c r="E542" s="1488" t="s">
        <v>4985</v>
      </c>
      <c r="F542" s="1488" t="s">
        <v>4986</v>
      </c>
      <c r="G542" s="511">
        <v>12098.74</v>
      </c>
      <c r="H542" s="511">
        <v>4180</v>
      </c>
      <c r="I542" s="1493">
        <f>Tabela4[[#This Row],[População estimada - pessoas '[2021']]]/$H$1</f>
        <v>8.9605097046607424E-5</v>
      </c>
      <c r="J542" s="1494">
        <v>1152.059</v>
      </c>
      <c r="K542" s="487">
        <v>3.73</v>
      </c>
      <c r="L542" s="491">
        <f t="shared" si="16"/>
        <v>1.1379996480490946</v>
      </c>
      <c r="M542" s="1264">
        <f t="shared" si="17"/>
        <v>0.30335993139079886</v>
      </c>
      <c r="N542" s="1292">
        <f>Tabela4[[#This Row],[Qtde PDV Instantânea]]+Tabela4[[#This Row],[Qtde PdV Keno e Esportiva]]</f>
        <v>1.4413595794398935</v>
      </c>
    </row>
    <row r="543" spans="1:14">
      <c r="A543" s="1489">
        <v>3502408</v>
      </c>
      <c r="B543" s="151" t="s">
        <v>2456</v>
      </c>
      <c r="C543" s="510" t="s">
        <v>2885</v>
      </c>
      <c r="D543" s="510" t="s">
        <v>2885</v>
      </c>
      <c r="E543" s="1488" t="s">
        <v>3915</v>
      </c>
      <c r="F543" s="1488" t="s">
        <v>3916</v>
      </c>
      <c r="G543" s="511">
        <v>18317.060000000001</v>
      </c>
      <c r="H543" s="511">
        <v>4172</v>
      </c>
      <c r="I543" s="1493">
        <f>Tabela4[[#This Row],[População estimada - pessoas '[2021']]]/$H$1</f>
        <v>8.943360403790579E-5</v>
      </c>
      <c r="J543" s="1494">
        <v>320.83999999999997</v>
      </c>
      <c r="K543" s="487">
        <v>11.66</v>
      </c>
      <c r="L543" s="491">
        <f t="shared" si="16"/>
        <v>1.1358216582920628</v>
      </c>
      <c r="M543" s="1264">
        <f t="shared" si="17"/>
        <v>0.30277933822067293</v>
      </c>
      <c r="N543" s="1292">
        <f>Tabela4[[#This Row],[Qtde PDV Instantânea]]+Tabela4[[#This Row],[Qtde PdV Keno e Esportiva]]</f>
        <v>1.4386009965127358</v>
      </c>
    </row>
    <row r="544" spans="1:14">
      <c r="A544" s="1489">
        <v>3531605</v>
      </c>
      <c r="B544" s="151" t="s">
        <v>2778</v>
      </c>
      <c r="C544" s="510" t="s">
        <v>2885</v>
      </c>
      <c r="D544" s="1488" t="s">
        <v>2586</v>
      </c>
      <c r="E544" s="1488" t="s">
        <v>4987</v>
      </c>
      <c r="F544" s="1488" t="s">
        <v>4988</v>
      </c>
      <c r="G544" s="511">
        <v>24706.74</v>
      </c>
      <c r="H544" s="511">
        <v>4166</v>
      </c>
      <c r="I544" s="1493">
        <f>Tabela4[[#This Row],[População estimada - pessoas '[2021']]]/$H$1</f>
        <v>8.9304984281379557E-5</v>
      </c>
      <c r="J544" s="1494">
        <v>233.547</v>
      </c>
      <c r="K544" s="487">
        <v>17.47</v>
      </c>
      <c r="L544" s="491">
        <f t="shared" si="16"/>
        <v>1.134188165974289</v>
      </c>
      <c r="M544" s="1264">
        <f t="shared" si="17"/>
        <v>0.30234389334307848</v>
      </c>
      <c r="N544" s="1292">
        <f>Tabela4[[#This Row],[Qtde PDV Instantânea]]+Tabela4[[#This Row],[Qtde PdV Keno e Esportiva]]</f>
        <v>1.4365320593173674</v>
      </c>
    </row>
    <row r="545" spans="1:14">
      <c r="A545" s="1489">
        <v>3549607</v>
      </c>
      <c r="B545" s="151" t="s">
        <v>2972</v>
      </c>
      <c r="C545" s="510" t="s">
        <v>3156</v>
      </c>
      <c r="D545" s="1488" t="s">
        <v>2484</v>
      </c>
      <c r="E545" s="1488" t="s">
        <v>4989</v>
      </c>
      <c r="F545" s="1488" t="s">
        <v>593</v>
      </c>
      <c r="G545" s="511">
        <v>12761.63</v>
      </c>
      <c r="H545" s="511">
        <v>4141</v>
      </c>
      <c r="I545" s="1493">
        <f>Tabela4[[#This Row],[População estimada - pessoas '[2021']]]/$H$1</f>
        <v>8.8769068629186932E-5</v>
      </c>
      <c r="J545" s="1494">
        <v>570.68499999999995</v>
      </c>
      <c r="K545" s="487">
        <v>7.14</v>
      </c>
      <c r="L545" s="491">
        <f t="shared" si="16"/>
        <v>1.1273819479835647</v>
      </c>
      <c r="M545" s="1264">
        <f t="shared" si="17"/>
        <v>0.30052953968643498</v>
      </c>
      <c r="N545" s="1292">
        <f>Tabela4[[#This Row],[Qtde PDV Instantânea]]+Tabela4[[#This Row],[Qtde PdV Keno e Esportiva]]</f>
        <v>1.4279114876699996</v>
      </c>
    </row>
    <row r="546" spans="1:14">
      <c r="A546" s="1489">
        <v>3540408</v>
      </c>
      <c r="B546" s="151" t="s">
        <v>2873</v>
      </c>
      <c r="C546" s="510" t="s">
        <v>2974</v>
      </c>
      <c r="D546" s="1488" t="s">
        <v>2706</v>
      </c>
      <c r="E546" s="1488" t="s">
        <v>4990</v>
      </c>
      <c r="F546" s="1488" t="s">
        <v>4991</v>
      </c>
      <c r="G546" s="511">
        <v>22982.84</v>
      </c>
      <c r="H546" s="511">
        <v>4136</v>
      </c>
      <c r="I546" s="1493">
        <f>Tabela4[[#This Row],[População estimada - pessoas '[2021']]]/$H$1</f>
        <v>8.8661885498748406E-5</v>
      </c>
      <c r="J546" s="1494">
        <v>315.93799999999999</v>
      </c>
      <c r="K546" s="487">
        <v>13.37</v>
      </c>
      <c r="L546" s="491">
        <f t="shared" si="16"/>
        <v>1.12602070438542</v>
      </c>
      <c r="M546" s="1264">
        <f t="shared" si="17"/>
        <v>0.30016666895510624</v>
      </c>
      <c r="N546" s="1292">
        <f>Tabela4[[#This Row],[Qtde PDV Instantânea]]+Tabela4[[#This Row],[Qtde PdV Keno e Esportiva]]</f>
        <v>1.4261873733405261</v>
      </c>
    </row>
    <row r="547" spans="1:14">
      <c r="A547" s="1489">
        <v>3533205</v>
      </c>
      <c r="B547" s="151" t="s">
        <v>2799</v>
      </c>
      <c r="C547" s="510" t="s">
        <v>2460</v>
      </c>
      <c r="D547" s="1488" t="s">
        <v>2453</v>
      </c>
      <c r="E547" s="1488" t="s">
        <v>4992</v>
      </c>
      <c r="F547" s="1488" t="s">
        <v>4993</v>
      </c>
      <c r="G547" s="511">
        <v>36380.1</v>
      </c>
      <c r="H547" s="511">
        <v>4135</v>
      </c>
      <c r="I547" s="1493">
        <f>Tabela4[[#This Row],[População estimada - pessoas '[2021']]]/$H$1</f>
        <v>8.8640448872660699E-5</v>
      </c>
      <c r="J547" s="1494">
        <v>265.029</v>
      </c>
      <c r="K547" s="487">
        <v>11.54</v>
      </c>
      <c r="L547" s="491">
        <f t="shared" si="16"/>
        <v>1.1257484556657911</v>
      </c>
      <c r="M547" s="1264">
        <f t="shared" si="17"/>
        <v>0.30009409480884047</v>
      </c>
      <c r="N547" s="1292">
        <f>Tabela4[[#This Row],[Qtde PDV Instantânea]]+Tabela4[[#This Row],[Qtde PdV Keno e Esportiva]]</f>
        <v>1.4258425504746315</v>
      </c>
    </row>
    <row r="548" spans="1:14">
      <c r="A548" s="1489">
        <v>3502606</v>
      </c>
      <c r="B548" s="151" t="s">
        <v>2457</v>
      </c>
      <c r="C548" s="510" t="s">
        <v>2974</v>
      </c>
      <c r="D548" s="510" t="s">
        <v>2706</v>
      </c>
      <c r="E548" s="1488" t="s">
        <v>3919</v>
      </c>
      <c r="F548" s="1488" t="s">
        <v>3918</v>
      </c>
      <c r="G548" s="511">
        <v>30365.95</v>
      </c>
      <c r="H548" s="511">
        <v>4122</v>
      </c>
      <c r="I548" s="1493">
        <f>Tabela4[[#This Row],[População estimada - pessoas '[2021']]]/$H$1</f>
        <v>8.8361772733520525E-5</v>
      </c>
      <c r="J548" s="1494">
        <v>179.00399999999999</v>
      </c>
      <c r="K548" s="487">
        <v>24.86</v>
      </c>
      <c r="L548" s="491">
        <f t="shared" si="16"/>
        <v>1.1222092223106144</v>
      </c>
      <c r="M548" s="1264">
        <f t="shared" si="17"/>
        <v>0.29915063090738586</v>
      </c>
      <c r="N548" s="1292">
        <f>Tabela4[[#This Row],[Qtde PDV Instantânea]]+Tabela4[[#This Row],[Qtde PdV Keno e Esportiva]]</f>
        <v>1.4213598532180003</v>
      </c>
    </row>
    <row r="549" spans="1:14">
      <c r="A549" s="1489">
        <v>3535903</v>
      </c>
      <c r="B549" s="151" t="s">
        <v>2826</v>
      </c>
      <c r="C549" s="510" t="s">
        <v>2974</v>
      </c>
      <c r="D549" s="1488" t="s">
        <v>2706</v>
      </c>
      <c r="E549" s="1488" t="s">
        <v>4994</v>
      </c>
      <c r="F549" s="1488" t="s">
        <v>4995</v>
      </c>
      <c r="G549" s="511">
        <v>27485.59</v>
      </c>
      <c r="H549" s="511">
        <v>4112</v>
      </c>
      <c r="I549" s="1493">
        <f>Tabela4[[#This Row],[População estimada - pessoas '[2021']]]/$H$1</f>
        <v>8.8147406472643475E-5</v>
      </c>
      <c r="J549" s="1494">
        <v>140.35400000000001</v>
      </c>
      <c r="K549" s="487">
        <v>27.16</v>
      </c>
      <c r="L549" s="491">
        <f t="shared" si="16"/>
        <v>1.1194867351143245</v>
      </c>
      <c r="M549" s="1264">
        <f t="shared" si="17"/>
        <v>0.29842488944472845</v>
      </c>
      <c r="N549" s="1292">
        <f>Tabela4[[#This Row],[Qtde PDV Instantânea]]+Tabela4[[#This Row],[Qtde PdV Keno e Esportiva]]</f>
        <v>1.4179116245590531</v>
      </c>
    </row>
    <row r="550" spans="1:14">
      <c r="A550" s="1489">
        <v>3528908</v>
      </c>
      <c r="B550" s="151" t="s">
        <v>2750</v>
      </c>
      <c r="C550" s="510" t="s">
        <v>2885</v>
      </c>
      <c r="D550" s="1488" t="s">
        <v>2432</v>
      </c>
      <c r="E550" s="1488" t="s">
        <v>4996</v>
      </c>
      <c r="F550" s="1488" t="s">
        <v>4997</v>
      </c>
      <c r="G550" s="511">
        <v>13926.03</v>
      </c>
      <c r="H550" s="511">
        <v>4098</v>
      </c>
      <c r="I550" s="1493">
        <f>Tabela4[[#This Row],[População estimada - pessoas '[2021']]]/$H$1</f>
        <v>8.7847293707415608E-5</v>
      </c>
      <c r="J550" s="1494">
        <v>186.54400000000001</v>
      </c>
      <c r="K550" s="487">
        <v>21.07</v>
      </c>
      <c r="L550" s="491">
        <f t="shared" si="16"/>
        <v>1.1156752530395191</v>
      </c>
      <c r="M550" s="1264">
        <f t="shared" si="17"/>
        <v>0.29740885139700807</v>
      </c>
      <c r="N550" s="1292">
        <f>Tabela4[[#This Row],[Qtde PDV Instantânea]]+Tabela4[[#This Row],[Qtde PdV Keno e Esportiva]]</f>
        <v>1.4130841044365272</v>
      </c>
    </row>
    <row r="551" spans="1:14">
      <c r="A551" s="1489">
        <v>3501103</v>
      </c>
      <c r="B551" s="151" t="s">
        <v>2408</v>
      </c>
      <c r="C551" s="510" t="s">
        <v>2460</v>
      </c>
      <c r="D551" s="510" t="s">
        <v>2502</v>
      </c>
      <c r="E551" s="1488" t="s">
        <v>3888</v>
      </c>
      <c r="F551" s="1488" t="s">
        <v>3889</v>
      </c>
      <c r="G551" s="511">
        <v>26207.29</v>
      </c>
      <c r="H551" s="511">
        <v>4078</v>
      </c>
      <c r="I551" s="1493">
        <f>Tabela4[[#This Row],[População estimada - pessoas '[2021']]]/$H$1</f>
        <v>8.7418561185661508E-5</v>
      </c>
      <c r="J551" s="1494">
        <v>318.57400000000001</v>
      </c>
      <c r="K551" s="487">
        <v>12.86</v>
      </c>
      <c r="L551" s="491">
        <f t="shared" si="16"/>
        <v>1.1102302786469398</v>
      </c>
      <c r="M551" s="1264">
        <f t="shared" si="17"/>
        <v>0.29595736847169324</v>
      </c>
      <c r="N551" s="1292">
        <f>Tabela4[[#This Row],[Qtde PDV Instantânea]]+Tabela4[[#This Row],[Qtde PdV Keno e Esportiva]]</f>
        <v>1.406187647118633</v>
      </c>
    </row>
    <row r="552" spans="1:14">
      <c r="A552" s="1489">
        <v>3512704</v>
      </c>
      <c r="B552" s="151" t="s">
        <v>2568</v>
      </c>
      <c r="C552" s="510" t="s">
        <v>2856</v>
      </c>
      <c r="D552" s="510" t="s">
        <v>2431</v>
      </c>
      <c r="E552" s="1488" t="s">
        <v>4144</v>
      </c>
      <c r="F552" s="1488" t="s">
        <v>4145</v>
      </c>
      <c r="G552" s="511">
        <v>61418.68</v>
      </c>
      <c r="H552" s="511">
        <v>4072</v>
      </c>
      <c r="I552" s="1493">
        <f>Tabela4[[#This Row],[População estimada - pessoas '[2021']]]/$H$1</f>
        <v>8.7289941429135275E-5</v>
      </c>
      <c r="J552" s="1494">
        <v>278.62200000000001</v>
      </c>
      <c r="K552" s="487">
        <v>13.9</v>
      </c>
      <c r="L552" s="491">
        <f t="shared" si="16"/>
        <v>1.1085967863291659</v>
      </c>
      <c r="M552" s="1264">
        <f t="shared" si="17"/>
        <v>0.29552192359409879</v>
      </c>
      <c r="N552" s="1292">
        <f>Tabela4[[#This Row],[Qtde PDV Instantânea]]+Tabela4[[#This Row],[Qtde PdV Keno e Esportiva]]</f>
        <v>1.4041187099232646</v>
      </c>
    </row>
    <row r="553" spans="1:14">
      <c r="A553" s="1489">
        <v>3541109</v>
      </c>
      <c r="B553" s="151" t="s">
        <v>2883</v>
      </c>
      <c r="C553" s="510" t="s">
        <v>2496</v>
      </c>
      <c r="D553" s="1488" t="s">
        <v>2496</v>
      </c>
      <c r="E553" s="1488" t="s">
        <v>4998</v>
      </c>
      <c r="F553" s="1488" t="s">
        <v>4999</v>
      </c>
      <c r="G553" s="511">
        <v>17861.259999999998</v>
      </c>
      <c r="H553" s="511">
        <v>4067</v>
      </c>
      <c r="I553" s="1493">
        <f>Tabela4[[#This Row],[População estimada - pessoas '[2021']]]/$H$1</f>
        <v>8.718275829869675E-5</v>
      </c>
      <c r="J553" s="1494">
        <v>286.642</v>
      </c>
      <c r="K553" s="487">
        <v>14.36</v>
      </c>
      <c r="L553" s="491">
        <f t="shared" si="16"/>
        <v>1.107235542731021</v>
      </c>
      <c r="M553" s="1264">
        <f t="shared" si="17"/>
        <v>0.29515905286277011</v>
      </c>
      <c r="N553" s="1292">
        <f>Tabela4[[#This Row],[Qtde PDV Instantânea]]+Tabela4[[#This Row],[Qtde PdV Keno e Esportiva]]</f>
        <v>1.4023945955937911</v>
      </c>
    </row>
    <row r="554" spans="1:14">
      <c r="A554" s="1489">
        <v>3552551</v>
      </c>
      <c r="B554" s="151" t="s">
        <v>2997</v>
      </c>
      <c r="C554" s="510" t="s">
        <v>2460</v>
      </c>
      <c r="D554" s="1488" t="s">
        <v>2453</v>
      </c>
      <c r="E554" s="1488" t="s">
        <v>5000</v>
      </c>
      <c r="F554" s="1488" t="s">
        <v>5001</v>
      </c>
      <c r="G554" s="511">
        <v>64171.13</v>
      </c>
      <c r="H554" s="511">
        <v>4063</v>
      </c>
      <c r="I554" s="1493">
        <f>Tabela4[[#This Row],[População estimada - pessoas '[2021']]]/$H$1</f>
        <v>8.7097011794345932E-5</v>
      </c>
      <c r="J554" s="1494">
        <v>330.58699999999999</v>
      </c>
      <c r="K554" s="487">
        <v>10.24</v>
      </c>
      <c r="L554" s="491">
        <f t="shared" si="16"/>
        <v>1.1061465478525052</v>
      </c>
      <c r="M554" s="1264">
        <f t="shared" si="17"/>
        <v>0.29486875627770714</v>
      </c>
      <c r="N554" s="1292">
        <f>Tabela4[[#This Row],[Qtde PDV Instantânea]]+Tabela4[[#This Row],[Qtde PdV Keno e Esportiva]]</f>
        <v>1.4010153041302122</v>
      </c>
    </row>
    <row r="555" spans="1:14">
      <c r="A555" s="1489">
        <v>3520806</v>
      </c>
      <c r="B555" s="151" t="s">
        <v>2666</v>
      </c>
      <c r="C555" s="510" t="s">
        <v>2885</v>
      </c>
      <c r="D555" s="1488" t="s">
        <v>2432</v>
      </c>
      <c r="E555" s="1488" t="s">
        <v>5002</v>
      </c>
      <c r="F555" s="1488" t="s">
        <v>5003</v>
      </c>
      <c r="G555" s="511">
        <v>34888.1</v>
      </c>
      <c r="H555" s="511">
        <v>4045</v>
      </c>
      <c r="I555" s="1493">
        <f>Tabela4[[#This Row],[População estimada - pessoas '[2021']]]/$H$1</f>
        <v>8.6711152524767234E-5</v>
      </c>
      <c r="J555" s="1494">
        <v>87.119</v>
      </c>
      <c r="K555" s="487">
        <v>41.53</v>
      </c>
      <c r="L555" s="491">
        <f t="shared" si="16"/>
        <v>1.1012460708991836</v>
      </c>
      <c r="M555" s="1264">
        <f t="shared" si="17"/>
        <v>0.29356242164492374</v>
      </c>
      <c r="N555" s="1292">
        <f>Tabela4[[#This Row],[Qtde PDV Instantânea]]+Tabela4[[#This Row],[Qtde PdV Keno e Esportiva]]</f>
        <v>1.3948084925441073</v>
      </c>
    </row>
    <row r="556" spans="1:14">
      <c r="A556" s="1489">
        <v>3507159</v>
      </c>
      <c r="B556" s="151" t="s">
        <v>2508</v>
      </c>
      <c r="C556" s="510" t="s">
        <v>2683</v>
      </c>
      <c r="D556" s="510" t="s">
        <v>2427</v>
      </c>
      <c r="E556" s="1488" t="s">
        <v>4022</v>
      </c>
      <c r="F556" s="1488" t="s">
        <v>4023</v>
      </c>
      <c r="G556" s="511">
        <v>15972.41</v>
      </c>
      <c r="H556" s="511">
        <v>4013</v>
      </c>
      <c r="I556" s="1493">
        <f>Tabela4[[#This Row],[População estimada - pessoas '[2021']]]/$H$1</f>
        <v>8.6025180489960668E-5</v>
      </c>
      <c r="J556" s="1494">
        <v>133.578</v>
      </c>
      <c r="K556" s="487">
        <v>26.73</v>
      </c>
      <c r="L556" s="491">
        <f t="shared" si="16"/>
        <v>1.0925341118710565</v>
      </c>
      <c r="M556" s="1264">
        <f t="shared" si="17"/>
        <v>0.29124004896442002</v>
      </c>
      <c r="N556" s="1292">
        <f>Tabela4[[#This Row],[Qtde PDV Instantânea]]+Tabela4[[#This Row],[Qtde PdV Keno e Esportiva]]</f>
        <v>1.3837741608354766</v>
      </c>
    </row>
    <row r="557" spans="1:14">
      <c r="A557" s="1489">
        <v>3522000</v>
      </c>
      <c r="B557" s="151" t="s">
        <v>2679</v>
      </c>
      <c r="C557" s="510" t="s">
        <v>2496</v>
      </c>
      <c r="D557" s="1488" t="s">
        <v>2711</v>
      </c>
      <c r="E557" s="1488" t="s">
        <v>5004</v>
      </c>
      <c r="F557" s="1488" t="s">
        <v>5005</v>
      </c>
      <c r="G557" s="511">
        <v>23089.26</v>
      </c>
      <c r="H557" s="511">
        <v>3937</v>
      </c>
      <c r="I557" s="1493">
        <f>Tabela4[[#This Row],[População estimada - pessoas '[2021']]]/$H$1</f>
        <v>8.4395996907295085E-5</v>
      </c>
      <c r="J557" s="1494">
        <v>230.35499999999999</v>
      </c>
      <c r="K557" s="487">
        <v>14.12</v>
      </c>
      <c r="L557" s="491">
        <f t="shared" si="16"/>
        <v>1.0718432091792549</v>
      </c>
      <c r="M557" s="1264">
        <f t="shared" si="17"/>
        <v>0.28572441384822372</v>
      </c>
      <c r="N557" s="1292">
        <f>Tabela4[[#This Row],[Qtde PDV Instantânea]]+Tabela4[[#This Row],[Qtde PdV Keno e Esportiva]]</f>
        <v>1.3575676230274787</v>
      </c>
    </row>
    <row r="558" spans="1:14">
      <c r="A558" s="1489">
        <v>3503505</v>
      </c>
      <c r="B558" s="151" t="s">
        <v>2469</v>
      </c>
      <c r="C558" s="510" t="s">
        <v>3156</v>
      </c>
      <c r="D558" s="510" t="s">
        <v>2484</v>
      </c>
      <c r="E558" s="1488" t="s">
        <v>3942</v>
      </c>
      <c r="F558" s="1488" t="s">
        <v>3943</v>
      </c>
      <c r="G558" s="511">
        <v>11126.84</v>
      </c>
      <c r="H558" s="511">
        <v>3906</v>
      </c>
      <c r="I558" s="1493">
        <f>Tabela4[[#This Row],[População estimada - pessoas '[2021']]]/$H$1</f>
        <v>8.3731461498576227E-5</v>
      </c>
      <c r="J558" s="1494">
        <v>305.22699999999998</v>
      </c>
      <c r="K558" s="487">
        <v>12.11</v>
      </c>
      <c r="L558" s="491">
        <f t="shared" si="16"/>
        <v>1.0634034988707568</v>
      </c>
      <c r="M558" s="1264">
        <f t="shared" si="17"/>
        <v>0.28347461531398571</v>
      </c>
      <c r="N558" s="1292">
        <f>Tabela4[[#This Row],[Qtde PDV Instantânea]]+Tabela4[[#This Row],[Qtde PdV Keno e Esportiva]]</f>
        <v>1.3468781141847426</v>
      </c>
    </row>
    <row r="559" spans="1:14">
      <c r="A559" s="1489">
        <v>3541653</v>
      </c>
      <c r="B559" s="151" t="s">
        <v>2888</v>
      </c>
      <c r="C559" s="510" t="s">
        <v>2683</v>
      </c>
      <c r="D559" s="1488" t="s">
        <v>3014</v>
      </c>
      <c r="E559" s="1488" t="s">
        <v>5006</v>
      </c>
      <c r="F559" s="1488" t="s">
        <v>5007</v>
      </c>
      <c r="G559" s="511">
        <v>26393.71</v>
      </c>
      <c r="H559" s="511">
        <v>3902</v>
      </c>
      <c r="I559" s="1493">
        <f>Tabela4[[#This Row],[População estimada - pessoas '[2021']]]/$H$1</f>
        <v>8.3645714994225396E-5</v>
      </c>
      <c r="J559" s="1494">
        <v>205.672</v>
      </c>
      <c r="K559" s="487">
        <v>15.73</v>
      </c>
      <c r="L559" s="491">
        <f t="shared" si="16"/>
        <v>1.0623145039922408</v>
      </c>
      <c r="M559" s="1264">
        <f t="shared" si="17"/>
        <v>0.28318431872892275</v>
      </c>
      <c r="N559" s="1292">
        <f>Tabela4[[#This Row],[Qtde PDV Instantânea]]+Tabela4[[#This Row],[Qtde PdV Keno e Esportiva]]</f>
        <v>1.3454988227211635</v>
      </c>
    </row>
    <row r="560" spans="1:14">
      <c r="A560" s="1489">
        <v>3520707</v>
      </c>
      <c r="B560" s="151" t="s">
        <v>2665</v>
      </c>
      <c r="C560" s="510" t="s">
        <v>2974</v>
      </c>
      <c r="D560" s="1488" t="s">
        <v>2606</v>
      </c>
      <c r="E560" s="1488" t="s">
        <v>5008</v>
      </c>
      <c r="F560" s="1488" t="s">
        <v>5009</v>
      </c>
      <c r="G560" s="511">
        <v>24449.85</v>
      </c>
      <c r="H560" s="511">
        <v>3876</v>
      </c>
      <c r="I560" s="1493">
        <f>Tabela4[[#This Row],[População estimada - pessoas '[2021']]]/$H$1</f>
        <v>8.3088362715945063E-5</v>
      </c>
      <c r="J560" s="1494">
        <v>279.60599999999999</v>
      </c>
      <c r="K560" s="487">
        <v>13.96</v>
      </c>
      <c r="L560" s="491">
        <f t="shared" si="16"/>
        <v>1.0552360372818876</v>
      </c>
      <c r="M560" s="1264">
        <f t="shared" si="17"/>
        <v>0.28129739092601347</v>
      </c>
      <c r="N560" s="1292">
        <f>Tabela4[[#This Row],[Qtde PDV Instantânea]]+Tabela4[[#This Row],[Qtde PdV Keno e Esportiva]]</f>
        <v>1.3365334282079011</v>
      </c>
    </row>
    <row r="561" spans="1:14">
      <c r="A561" s="1489">
        <v>3542305</v>
      </c>
      <c r="B561" s="151" t="s">
        <v>2895</v>
      </c>
      <c r="C561" s="510" t="s">
        <v>3156</v>
      </c>
      <c r="D561" s="1488" t="s">
        <v>3352</v>
      </c>
      <c r="E561" s="1488" t="s">
        <v>5010</v>
      </c>
      <c r="F561" s="1488" t="s">
        <v>5011</v>
      </c>
      <c r="G561" s="511">
        <v>13767.32</v>
      </c>
      <c r="H561" s="511">
        <v>3827</v>
      </c>
      <c r="I561" s="1493">
        <f>Tabela4[[#This Row],[População estimada - pessoas '[2021']]]/$H$1</f>
        <v>8.203796803764752E-5</v>
      </c>
      <c r="J561" s="1494">
        <v>309.44099999999997</v>
      </c>
      <c r="K561" s="487">
        <v>12.52</v>
      </c>
      <c r="L561" s="491">
        <f t="shared" si="16"/>
        <v>1.0418958500200681</v>
      </c>
      <c r="M561" s="1264">
        <f t="shared" si="17"/>
        <v>0.27774125775899217</v>
      </c>
      <c r="N561" s="1292">
        <f>Tabela4[[#This Row],[Qtde PDV Instantânea]]+Tabela4[[#This Row],[Qtde PdV Keno e Esportiva]]</f>
        <v>1.3196371077790603</v>
      </c>
    </row>
    <row r="562" spans="1:14">
      <c r="A562" s="1489">
        <v>3529609</v>
      </c>
      <c r="B562" s="151" t="s">
        <v>2757</v>
      </c>
      <c r="C562" s="510" t="s">
        <v>2974</v>
      </c>
      <c r="D562" s="1488" t="s">
        <v>2606</v>
      </c>
      <c r="E562" s="1488" t="s">
        <v>5012</v>
      </c>
      <c r="F562" s="1488" t="s">
        <v>5013</v>
      </c>
      <c r="G562" s="511">
        <v>62670.64</v>
      </c>
      <c r="H562" s="511">
        <v>3813</v>
      </c>
      <c r="I562" s="1493">
        <f>Tabela4[[#This Row],[População estimada - pessoas '[2021']]]/$H$1</f>
        <v>8.1737855272419639E-5</v>
      </c>
      <c r="J562" s="1494">
        <v>228.19900000000001</v>
      </c>
      <c r="K562" s="487">
        <v>16.82</v>
      </c>
      <c r="L562" s="491">
        <f t="shared" si="16"/>
        <v>1.0380843679452625</v>
      </c>
      <c r="M562" s="1264">
        <f t="shared" si="17"/>
        <v>0.27672521971127173</v>
      </c>
      <c r="N562" s="1292">
        <f>Tabela4[[#This Row],[Qtde PDV Instantânea]]+Tabela4[[#This Row],[Qtde PdV Keno e Esportiva]]</f>
        <v>1.3148095876565342</v>
      </c>
    </row>
    <row r="563" spans="1:14">
      <c r="A563" s="1489">
        <v>3514924</v>
      </c>
      <c r="B563" s="151" t="s">
        <v>2592</v>
      </c>
      <c r="C563" s="510" t="s">
        <v>2974</v>
      </c>
      <c r="D563" s="510" t="s">
        <v>2553</v>
      </c>
      <c r="E563" s="1488" t="s">
        <v>4192</v>
      </c>
      <c r="F563" s="1488" t="s">
        <v>4193</v>
      </c>
      <c r="G563" s="511">
        <v>17685</v>
      </c>
      <c r="H563" s="511">
        <v>3742</v>
      </c>
      <c r="I563" s="1493">
        <f>Tabela4[[#This Row],[População estimada - pessoas '[2021']]]/$H$1</f>
        <v>8.021585482019258E-5</v>
      </c>
      <c r="J563" s="1494">
        <v>93.98</v>
      </c>
      <c r="K563" s="487">
        <v>33.200000000000003</v>
      </c>
      <c r="L563" s="491">
        <f t="shared" si="16"/>
        <v>1.0187547088516058</v>
      </c>
      <c r="M563" s="1264">
        <f t="shared" si="17"/>
        <v>0.27157245532640412</v>
      </c>
      <c r="N563" s="1292">
        <f>Tabela4[[#This Row],[Qtde PDV Instantânea]]+Tabela4[[#This Row],[Qtde PdV Keno e Esportiva]]</f>
        <v>1.2903271641780099</v>
      </c>
    </row>
    <row r="564" spans="1:14">
      <c r="A564" s="1489">
        <v>3538303</v>
      </c>
      <c r="B564" s="151" t="s">
        <v>2853</v>
      </c>
      <c r="C564" s="510" t="s">
        <v>2885</v>
      </c>
      <c r="D564" s="1488" t="s">
        <v>2885</v>
      </c>
      <c r="E564" s="1488" t="s">
        <v>5014</v>
      </c>
      <c r="F564" s="1488" t="s">
        <v>5015</v>
      </c>
      <c r="G564" s="511">
        <v>15089.43</v>
      </c>
      <c r="H564" s="511">
        <v>3706</v>
      </c>
      <c r="I564" s="1493">
        <f>Tabela4[[#This Row],[População estimada - pessoas '[2021']]]/$H$1</f>
        <v>7.9444136281035197E-5</v>
      </c>
      <c r="J564" s="1494">
        <v>482.76900000000001</v>
      </c>
      <c r="K564" s="487">
        <v>7.33</v>
      </c>
      <c r="L564" s="491">
        <f t="shared" si="16"/>
        <v>1.0089537549449628</v>
      </c>
      <c r="M564" s="1264">
        <f t="shared" si="17"/>
        <v>0.26895978606083742</v>
      </c>
      <c r="N564" s="1292">
        <f>Tabela4[[#This Row],[Qtde PDV Instantânea]]+Tabela4[[#This Row],[Qtde PdV Keno e Esportiva]]</f>
        <v>1.2779135410058002</v>
      </c>
    </row>
    <row r="565" spans="1:14">
      <c r="A565" s="1489">
        <v>3528205</v>
      </c>
      <c r="B565" s="151" t="s">
        <v>2742</v>
      </c>
      <c r="C565" s="510" t="s">
        <v>2974</v>
      </c>
      <c r="D565" s="1488" t="s">
        <v>2606</v>
      </c>
      <c r="E565" s="1488" t="s">
        <v>5016</v>
      </c>
      <c r="F565" s="1488" t="s">
        <v>5017</v>
      </c>
      <c r="G565" s="511">
        <v>21212.83</v>
      </c>
      <c r="H565" s="511">
        <v>3686</v>
      </c>
      <c r="I565" s="1493">
        <f>Tabela4[[#This Row],[População estimada - pessoas '[2021']]]/$H$1</f>
        <v>7.9015403759281097E-5</v>
      </c>
      <c r="J565" s="1494">
        <v>327.56700000000001</v>
      </c>
      <c r="K565" s="487">
        <v>11.18</v>
      </c>
      <c r="L565" s="491">
        <f t="shared" si="16"/>
        <v>1.0035087805523835</v>
      </c>
      <c r="M565" s="1264">
        <f t="shared" si="17"/>
        <v>0.26750830313552265</v>
      </c>
      <c r="N565" s="1292">
        <f>Tabela4[[#This Row],[Qtde PDV Instantânea]]+Tabela4[[#This Row],[Qtde PdV Keno e Esportiva]]</f>
        <v>1.271017083687906</v>
      </c>
    </row>
    <row r="566" spans="1:14">
      <c r="A566" s="1489">
        <v>3543600</v>
      </c>
      <c r="B566" s="151" t="s">
        <v>2909</v>
      </c>
      <c r="C566" s="510" t="s">
        <v>2908</v>
      </c>
      <c r="D566" s="1488" t="s">
        <v>2613</v>
      </c>
      <c r="E566" s="1488" t="s">
        <v>5018</v>
      </c>
      <c r="F566" s="1488" t="s">
        <v>5019</v>
      </c>
      <c r="G566" s="511">
        <v>33254.17</v>
      </c>
      <c r="H566" s="511">
        <v>3651</v>
      </c>
      <c r="I566" s="1493">
        <f>Tabela4[[#This Row],[População estimada - pessoas '[2021']]]/$H$1</f>
        <v>7.8265121846211421E-5</v>
      </c>
      <c r="J566" s="1494">
        <v>162.50800000000001</v>
      </c>
      <c r="K566" s="487">
        <v>21.14</v>
      </c>
      <c r="L566" s="491">
        <f t="shared" si="16"/>
        <v>0.99398007536536959</v>
      </c>
      <c r="M566" s="1264">
        <f t="shared" si="17"/>
        <v>0.26496820801622167</v>
      </c>
      <c r="N566" s="1292">
        <f>Tabela4[[#This Row],[Qtde PDV Instantânea]]+Tabela4[[#This Row],[Qtde PdV Keno e Esportiva]]</f>
        <v>1.2589482833815913</v>
      </c>
    </row>
    <row r="567" spans="1:14">
      <c r="A567" s="1489">
        <v>3551207</v>
      </c>
      <c r="B567" s="151" t="s">
        <v>2985</v>
      </c>
      <c r="C567" s="510" t="s">
        <v>2475</v>
      </c>
      <c r="D567" s="1488" t="s">
        <v>2814</v>
      </c>
      <c r="E567" s="1488" t="s">
        <v>5020</v>
      </c>
      <c r="F567" s="1488" t="s">
        <v>5021</v>
      </c>
      <c r="G567" s="511">
        <v>16875.419999999998</v>
      </c>
      <c r="H567" s="511">
        <v>3623</v>
      </c>
      <c r="I567" s="1493">
        <f>Tabela4[[#This Row],[População estimada - pessoas '[2021']]]/$H$1</f>
        <v>7.7664896315755673E-5</v>
      </c>
      <c r="J567" s="1494">
        <v>141.608</v>
      </c>
      <c r="K567" s="487">
        <v>25.58</v>
      </c>
      <c r="L567" s="491">
        <f t="shared" si="16"/>
        <v>0.98635711121575831</v>
      </c>
      <c r="M567" s="1264">
        <f t="shared" si="17"/>
        <v>0.26293613192078091</v>
      </c>
      <c r="N567" s="1292">
        <f>Tabela4[[#This Row],[Qtde PDV Instantânea]]+Tabela4[[#This Row],[Qtde PdV Keno e Esportiva]]</f>
        <v>1.2492932431365391</v>
      </c>
    </row>
    <row r="568" spans="1:14">
      <c r="A568" s="1489">
        <v>3501202</v>
      </c>
      <c r="B568" s="151" t="s">
        <v>2445</v>
      </c>
      <c r="C568" s="510" t="s">
        <v>2974</v>
      </c>
      <c r="D568" s="510" t="s">
        <v>3049</v>
      </c>
      <c r="E568" s="1488" t="s">
        <v>3892</v>
      </c>
      <c r="F568" s="1488" t="s">
        <v>3893</v>
      </c>
      <c r="G568" s="511">
        <v>32245.7</v>
      </c>
      <c r="H568" s="511">
        <v>3616</v>
      </c>
      <c r="I568" s="1493">
        <f>Tabela4[[#This Row],[População estimada - pessoas '[2021']]]/$H$1</f>
        <v>7.7514839933141732E-5</v>
      </c>
      <c r="J568" s="1494">
        <v>362.411</v>
      </c>
      <c r="K568" s="487">
        <v>10.74</v>
      </c>
      <c r="L568" s="491">
        <f t="shared" si="16"/>
        <v>0.98445137017835549</v>
      </c>
      <c r="M568" s="1264">
        <f t="shared" si="17"/>
        <v>0.2624281128969207</v>
      </c>
      <c r="N568" s="1292">
        <f>Tabela4[[#This Row],[Qtde PDV Instantânea]]+Tabela4[[#This Row],[Qtde PdV Keno e Esportiva]]</f>
        <v>1.2468794830752761</v>
      </c>
    </row>
    <row r="569" spans="1:14">
      <c r="A569" s="1489">
        <v>3539707</v>
      </c>
      <c r="B569" s="151" t="s">
        <v>2865</v>
      </c>
      <c r="C569" s="510" t="s">
        <v>2475</v>
      </c>
      <c r="D569" s="1488" t="s">
        <v>2475</v>
      </c>
      <c r="E569" s="1488" t="s">
        <v>5022</v>
      </c>
      <c r="F569" s="1488" t="s">
        <v>5023</v>
      </c>
      <c r="G569" s="511">
        <v>26801.38</v>
      </c>
      <c r="H569" s="511">
        <v>3606</v>
      </c>
      <c r="I569" s="1493">
        <f>Tabela4[[#This Row],[População estimada - pessoas '[2021']]]/$H$1</f>
        <v>7.7300473672264682E-5</v>
      </c>
      <c r="J569" s="1494">
        <v>327.48</v>
      </c>
      <c r="K569" s="487">
        <v>9.77</v>
      </c>
      <c r="L569" s="491">
        <f t="shared" si="16"/>
        <v>0.98172888298206584</v>
      </c>
      <c r="M569" s="1264">
        <f t="shared" si="17"/>
        <v>0.26170237143426328</v>
      </c>
      <c r="N569" s="1292">
        <f>Tabela4[[#This Row],[Qtde PDV Instantânea]]+Tabela4[[#This Row],[Qtde PdV Keno e Esportiva]]</f>
        <v>1.2434312544163291</v>
      </c>
    </row>
    <row r="570" spans="1:14">
      <c r="A570" s="1489">
        <v>3551306</v>
      </c>
      <c r="B570" s="151" t="s">
        <v>2986</v>
      </c>
      <c r="C570" s="510" t="s">
        <v>2974</v>
      </c>
      <c r="D570" s="1488" t="s">
        <v>2790</v>
      </c>
      <c r="E570" s="1488" t="s">
        <v>5024</v>
      </c>
      <c r="F570" s="1488" t="s">
        <v>5025</v>
      </c>
      <c r="G570" s="511">
        <v>71224.850000000006</v>
      </c>
      <c r="H570" s="511">
        <v>3595</v>
      </c>
      <c r="I570" s="1493">
        <f>Tabela4[[#This Row],[População estimada - pessoas '[2021']]]/$H$1</f>
        <v>7.7064670785299925E-5</v>
      </c>
      <c r="J570" s="1494">
        <v>167.84800000000001</v>
      </c>
      <c r="K570" s="487">
        <v>18.03</v>
      </c>
      <c r="L570" s="491">
        <f t="shared" si="16"/>
        <v>0.97873414706614714</v>
      </c>
      <c r="M570" s="1264">
        <f t="shared" si="17"/>
        <v>0.26090405582534015</v>
      </c>
      <c r="N570" s="1292">
        <f>Tabela4[[#This Row],[Qtde PDV Instantânea]]+Tabela4[[#This Row],[Qtde PdV Keno e Esportiva]]</f>
        <v>1.2396382028914874</v>
      </c>
    </row>
    <row r="571" spans="1:14">
      <c r="A571" s="1489">
        <v>3500600</v>
      </c>
      <c r="B571" s="151" t="s">
        <v>2438</v>
      </c>
      <c r="C571" s="510" t="s">
        <v>2856</v>
      </c>
      <c r="D571" s="510" t="s">
        <v>2856</v>
      </c>
      <c r="E571" s="1488" t="s">
        <v>3876</v>
      </c>
      <c r="F571" s="1488" t="s">
        <v>3877</v>
      </c>
      <c r="G571" s="511">
        <v>40220.9</v>
      </c>
      <c r="H571" s="511">
        <v>3588</v>
      </c>
      <c r="I571" s="1493">
        <f>Tabela4[[#This Row],[População estimada - pessoas '[2021']]]/$H$1</f>
        <v>7.6914614402685998E-5</v>
      </c>
      <c r="J571" s="1494">
        <v>3.6120000000000001</v>
      </c>
      <c r="K571" s="487">
        <v>488.89</v>
      </c>
      <c r="L571" s="491">
        <f t="shared" si="16"/>
        <v>0.97682840602874443</v>
      </c>
      <c r="M571" s="1264">
        <f t="shared" si="17"/>
        <v>0.26039603680147999</v>
      </c>
      <c r="N571" s="1292">
        <f>Tabela4[[#This Row],[Qtde PDV Instantânea]]+Tabela4[[#This Row],[Qtde PdV Keno e Esportiva]]</f>
        <v>1.2372244428302244</v>
      </c>
    </row>
    <row r="572" spans="1:14">
      <c r="A572" s="1489">
        <v>3500204</v>
      </c>
      <c r="B572" s="151" t="s">
        <v>2433</v>
      </c>
      <c r="C572" s="510" t="s">
        <v>2974</v>
      </c>
      <c r="D572" s="510" t="s">
        <v>2974</v>
      </c>
      <c r="E572" s="1488" t="s">
        <v>3866</v>
      </c>
      <c r="F572" s="1488" t="s">
        <v>3867</v>
      </c>
      <c r="G572" s="511">
        <v>25867.75</v>
      </c>
      <c r="H572" s="511">
        <v>3545</v>
      </c>
      <c r="I572" s="1493">
        <f>Tabela4[[#This Row],[População estimada - pessoas '[2021']]]/$H$1</f>
        <v>7.5992839480914674E-5</v>
      </c>
      <c r="J572" s="1494">
        <v>211.05500000000001</v>
      </c>
      <c r="K572" s="487">
        <v>16.850000000000001</v>
      </c>
      <c r="L572" s="491">
        <f t="shared" si="16"/>
        <v>0.96512171108469869</v>
      </c>
      <c r="M572" s="1264">
        <f t="shared" si="17"/>
        <v>0.25727534851205308</v>
      </c>
      <c r="N572" s="1292">
        <f>Tabela4[[#This Row],[Qtde PDV Instantânea]]+Tabela4[[#This Row],[Qtde PdV Keno e Esportiva]]</f>
        <v>1.2223970595967517</v>
      </c>
    </row>
    <row r="573" spans="1:14">
      <c r="A573" s="1489">
        <v>3505005</v>
      </c>
      <c r="B573" s="151" t="s">
        <v>2485</v>
      </c>
      <c r="C573" s="510" t="s">
        <v>2683</v>
      </c>
      <c r="D573" s="510" t="s">
        <v>2427</v>
      </c>
      <c r="E573" s="1488" t="s">
        <v>3974</v>
      </c>
      <c r="F573" s="1488" t="s">
        <v>3975</v>
      </c>
      <c r="G573" s="511">
        <v>15482.6</v>
      </c>
      <c r="H573" s="511">
        <v>3525</v>
      </c>
      <c r="I573" s="1493">
        <f>Tabela4[[#This Row],[População estimada - pessoas '[2021']]]/$H$1</f>
        <v>7.5564106959160574E-5</v>
      </c>
      <c r="J573" s="1494">
        <v>153.142</v>
      </c>
      <c r="K573" s="487">
        <v>20.350000000000001</v>
      </c>
      <c r="L573" s="491">
        <f t="shared" si="16"/>
        <v>0.95967673669211928</v>
      </c>
      <c r="M573" s="1264">
        <f t="shared" si="17"/>
        <v>0.25582386558673825</v>
      </c>
      <c r="N573" s="1292">
        <f>Tabela4[[#This Row],[Qtde PDV Instantânea]]+Tabela4[[#This Row],[Qtde PdV Keno e Esportiva]]</f>
        <v>1.2155006022788575</v>
      </c>
    </row>
    <row r="574" spans="1:14">
      <c r="A574" s="1489">
        <v>3530904</v>
      </c>
      <c r="B574" s="151" t="s">
        <v>2771</v>
      </c>
      <c r="C574" s="510" t="s">
        <v>2856</v>
      </c>
      <c r="D574" s="1488" t="s">
        <v>2856</v>
      </c>
      <c r="E574" s="1488" t="s">
        <v>5026</v>
      </c>
      <c r="F574" s="1488" t="s">
        <v>5027</v>
      </c>
      <c r="G574" s="511">
        <v>28783.85</v>
      </c>
      <c r="H574" s="511">
        <v>3523</v>
      </c>
      <c r="I574" s="1493">
        <f>Tabela4[[#This Row],[População estimada - pessoas '[2021']]]/$H$1</f>
        <v>7.5521233706985158E-5</v>
      </c>
      <c r="J574" s="1494">
        <v>133.69800000000001</v>
      </c>
      <c r="K574" s="487">
        <v>24.43</v>
      </c>
      <c r="L574" s="491">
        <f t="shared" si="16"/>
        <v>0.95913223925286129</v>
      </c>
      <c r="M574" s="1264">
        <f t="shared" si="17"/>
        <v>0.25567871729420677</v>
      </c>
      <c r="N574" s="1292">
        <f>Tabela4[[#This Row],[Qtde PDV Instantânea]]+Tabela4[[#This Row],[Qtde PdV Keno e Esportiva]]</f>
        <v>1.2148109565470682</v>
      </c>
    </row>
    <row r="575" spans="1:14">
      <c r="A575" s="1489">
        <v>3541802</v>
      </c>
      <c r="B575" s="151" t="s">
        <v>2890</v>
      </c>
      <c r="C575" s="510" t="s">
        <v>2751</v>
      </c>
      <c r="D575" s="1488" t="s">
        <v>3026</v>
      </c>
      <c r="E575" s="1488" t="s">
        <v>5028</v>
      </c>
      <c r="F575" s="1488" t="s">
        <v>5029</v>
      </c>
      <c r="G575" s="511">
        <v>97276.33</v>
      </c>
      <c r="H575" s="511">
        <v>3513</v>
      </c>
      <c r="I575" s="1493">
        <f>Tabela4[[#This Row],[População estimada - pessoas '[2021']]]/$H$1</f>
        <v>7.5306867446108108E-5</v>
      </c>
      <c r="J575" s="1494">
        <v>234.91399999999999</v>
      </c>
      <c r="K575" s="487">
        <v>12.01</v>
      </c>
      <c r="L575" s="491">
        <f t="shared" si="16"/>
        <v>0.95640975205657164</v>
      </c>
      <c r="M575" s="1264">
        <f t="shared" si="17"/>
        <v>0.25495297583154936</v>
      </c>
      <c r="N575" s="1292">
        <f>Tabela4[[#This Row],[Qtde PDV Instantânea]]+Tabela4[[#This Row],[Qtde PdV Keno e Esportiva]]</f>
        <v>1.2113627278881209</v>
      </c>
    </row>
    <row r="576" spans="1:14">
      <c r="A576" s="1489">
        <v>3525854</v>
      </c>
      <c r="B576" s="151" t="s">
        <v>2717</v>
      </c>
      <c r="C576" s="510" t="s">
        <v>2856</v>
      </c>
      <c r="D576" s="1488" t="s">
        <v>2856</v>
      </c>
      <c r="E576" s="1488" t="s">
        <v>5030</v>
      </c>
      <c r="F576" s="1488" t="s">
        <v>5031</v>
      </c>
      <c r="G576" s="511">
        <v>39671.589999999997</v>
      </c>
      <c r="H576" s="511">
        <v>3467</v>
      </c>
      <c r="I576" s="1493">
        <f>Tabela4[[#This Row],[População estimada - pessoas '[2021']]]/$H$1</f>
        <v>7.4320782646073675E-5</v>
      </c>
      <c r="J576" s="1494">
        <v>56.685000000000002</v>
      </c>
      <c r="K576" s="487">
        <v>49.36</v>
      </c>
      <c r="L576" s="491">
        <f t="shared" si="16"/>
        <v>0.94388631095363906</v>
      </c>
      <c r="M576" s="1264">
        <f t="shared" si="17"/>
        <v>0.25161456510332525</v>
      </c>
      <c r="N576" s="1292">
        <f>Tabela4[[#This Row],[Qtde PDV Instantânea]]+Tabela4[[#This Row],[Qtde PdV Keno e Esportiva]]</f>
        <v>1.1955008760569643</v>
      </c>
    </row>
    <row r="577" spans="1:14">
      <c r="A577" s="1489">
        <v>3540101</v>
      </c>
      <c r="B577" s="151" t="s">
        <v>2869</v>
      </c>
      <c r="C577" s="510" t="s">
        <v>2496</v>
      </c>
      <c r="D577" s="1488" t="s">
        <v>2496</v>
      </c>
      <c r="E577" s="1488" t="s">
        <v>5032</v>
      </c>
      <c r="F577" s="1488" t="s">
        <v>5033</v>
      </c>
      <c r="G577" s="511">
        <v>23673.17</v>
      </c>
      <c r="H577" s="511">
        <v>3385</v>
      </c>
      <c r="I577" s="1493">
        <f>Tabela4[[#This Row],[População estimada - pessoas '[2021']]]/$H$1</f>
        <v>7.2562979306881845E-5</v>
      </c>
      <c r="J577" s="1494">
        <v>183.399</v>
      </c>
      <c r="K577" s="487">
        <v>18.989999999999998</v>
      </c>
      <c r="L577" s="491">
        <f t="shared" si="16"/>
        <v>0.92156191594406334</v>
      </c>
      <c r="M577" s="1264">
        <f t="shared" si="17"/>
        <v>0.24566348510953445</v>
      </c>
      <c r="N577" s="1292">
        <f>Tabela4[[#This Row],[Qtde PDV Instantânea]]+Tabela4[[#This Row],[Qtde PdV Keno e Esportiva]]</f>
        <v>1.1672254010535978</v>
      </c>
    </row>
    <row r="578" spans="1:14">
      <c r="A578" s="1489">
        <v>3522158</v>
      </c>
      <c r="B578" s="151" t="s">
        <v>2681</v>
      </c>
      <c r="C578" s="510" t="s">
        <v>2683</v>
      </c>
      <c r="D578" s="1488" t="s">
        <v>2544</v>
      </c>
      <c r="E578" s="1488" t="s">
        <v>5034</v>
      </c>
      <c r="F578" s="1488" t="s">
        <v>5035</v>
      </c>
      <c r="G578" s="511">
        <v>12416.89</v>
      </c>
      <c r="H578" s="511">
        <v>3332</v>
      </c>
      <c r="I578" s="1493">
        <f>Tabela4[[#This Row],[População estimada - pessoas '[2021']]]/$H$1</f>
        <v>7.1426838124233485E-5</v>
      </c>
      <c r="J578" s="1494">
        <v>183.01499999999999</v>
      </c>
      <c r="K578" s="487">
        <v>17.64</v>
      </c>
      <c r="L578" s="491">
        <f t="shared" si="16"/>
        <v>0.90713273380372805</v>
      </c>
      <c r="M578" s="1264">
        <f t="shared" si="17"/>
        <v>0.24181705535745021</v>
      </c>
      <c r="N578" s="1292">
        <f>Tabela4[[#This Row],[Qtde PDV Instantânea]]+Tabela4[[#This Row],[Qtde PdV Keno e Esportiva]]</f>
        <v>1.1489497891611782</v>
      </c>
    </row>
    <row r="579" spans="1:14">
      <c r="A579" s="1489">
        <v>3542800</v>
      </c>
      <c r="B579" s="151" t="s">
        <v>2900</v>
      </c>
      <c r="C579" s="510" t="s">
        <v>2683</v>
      </c>
      <c r="D579" s="1488" t="s">
        <v>2544</v>
      </c>
      <c r="E579" s="1488" t="s">
        <v>5036</v>
      </c>
      <c r="F579" s="1488" t="s">
        <v>5037</v>
      </c>
      <c r="G579" s="511">
        <v>14361.28</v>
      </c>
      <c r="H579" s="511">
        <v>3320</v>
      </c>
      <c r="I579" s="1493">
        <f>Tabela4[[#This Row],[População estimada - pessoas '[2021']]]/$H$1</f>
        <v>7.1169598611181019E-5</v>
      </c>
      <c r="J579" s="1494">
        <v>335.75900000000001</v>
      </c>
      <c r="K579" s="487">
        <v>10</v>
      </c>
      <c r="L579" s="491">
        <f t="shared" ref="L579:L647" si="18">$L$1*I579</f>
        <v>0.90386574916818041</v>
      </c>
      <c r="M579" s="1264">
        <f t="shared" ref="M579:M647" si="19">$M$1*I579</f>
        <v>0.24094616560226129</v>
      </c>
      <c r="N579" s="1292">
        <f>Tabela4[[#This Row],[Qtde PDV Instantânea]]+Tabela4[[#This Row],[Qtde PdV Keno e Esportiva]]</f>
        <v>1.1448119147704416</v>
      </c>
    </row>
    <row r="580" spans="1:14">
      <c r="A580" s="1489">
        <v>3501509</v>
      </c>
      <c r="B580" s="151" t="s">
        <v>2448</v>
      </c>
      <c r="C580" s="510" t="s">
        <v>2751</v>
      </c>
      <c r="D580" s="510" t="s">
        <v>2751</v>
      </c>
      <c r="E580" s="1488" t="s">
        <v>3897</v>
      </c>
      <c r="F580" s="1488" t="s">
        <v>3898</v>
      </c>
      <c r="G580" s="511">
        <v>16190.38</v>
      </c>
      <c r="H580" s="511">
        <v>3251</v>
      </c>
      <c r="I580" s="1493">
        <f>Tabela4[[#This Row],[População estimada - pessoas '[2021']]]/$H$1</f>
        <v>6.9690471411129362E-5</v>
      </c>
      <c r="J580" s="1494">
        <v>84.879000000000005</v>
      </c>
      <c r="K580" s="487">
        <v>35.380000000000003</v>
      </c>
      <c r="L580" s="491">
        <f t="shared" si="18"/>
        <v>0.88508058751378149</v>
      </c>
      <c r="M580" s="1264">
        <f t="shared" si="19"/>
        <v>0.23593854950992513</v>
      </c>
      <c r="N580" s="1292">
        <f>Tabela4[[#This Row],[Qtde PDV Instantânea]]+Tabela4[[#This Row],[Qtde PdV Keno e Esportiva]]</f>
        <v>1.1210191370237066</v>
      </c>
    </row>
    <row r="581" spans="1:14">
      <c r="A581" s="1489">
        <v>3515129</v>
      </c>
      <c r="B581" s="151" t="s">
        <v>2596</v>
      </c>
      <c r="C581" s="510" t="s">
        <v>2885</v>
      </c>
      <c r="D581" s="510" t="s">
        <v>2885</v>
      </c>
      <c r="E581" s="1488" t="s">
        <v>4200</v>
      </c>
      <c r="F581" s="1488" t="s">
        <v>4201</v>
      </c>
      <c r="G581" s="511">
        <v>19284</v>
      </c>
      <c r="H581" s="511">
        <v>3238</v>
      </c>
      <c r="I581" s="1493">
        <f>Tabela4[[#This Row],[População estimada - pessoas '[2021']]]/$H$1</f>
        <v>6.9411795271989203E-5</v>
      </c>
      <c r="J581" s="1494">
        <v>225.167</v>
      </c>
      <c r="K581" s="487">
        <v>13.45</v>
      </c>
      <c r="L581" s="491">
        <f t="shared" si="18"/>
        <v>0.88154135415860491</v>
      </c>
      <c r="M581" s="1264">
        <f t="shared" si="19"/>
        <v>0.23499508560847052</v>
      </c>
      <c r="N581" s="1292">
        <f>Tabela4[[#This Row],[Qtde PDV Instantânea]]+Tabela4[[#This Row],[Qtde PdV Keno e Esportiva]]</f>
        <v>1.1165364397670754</v>
      </c>
    </row>
    <row r="582" spans="1:14">
      <c r="A582" s="1489">
        <v>3532157</v>
      </c>
      <c r="B582" s="151" t="s">
        <v>2785</v>
      </c>
      <c r="C582" s="510" t="s">
        <v>2475</v>
      </c>
      <c r="D582" s="1488" t="s">
        <v>2475</v>
      </c>
      <c r="E582" s="1488" t="s">
        <v>5038</v>
      </c>
      <c r="F582" s="1488" t="s">
        <v>5039</v>
      </c>
      <c r="G582" s="511">
        <v>38493.269999999997</v>
      </c>
      <c r="H582" s="511">
        <v>3215</v>
      </c>
      <c r="I582" s="1493">
        <f>Tabela4[[#This Row],[População estimada - pessoas '[2021']]]/$H$1</f>
        <v>6.8918752871971979E-5</v>
      </c>
      <c r="J582" s="1494">
        <v>286.64699999999999</v>
      </c>
      <c r="K582" s="487">
        <v>9.4600000000000009</v>
      </c>
      <c r="L582" s="491">
        <f t="shared" si="18"/>
        <v>0.87527963360713856</v>
      </c>
      <c r="M582" s="1264">
        <f t="shared" si="19"/>
        <v>0.23332588024435844</v>
      </c>
      <c r="N582" s="1292">
        <f>Tabela4[[#This Row],[Qtde PDV Instantânea]]+Tabela4[[#This Row],[Qtde PdV Keno e Esportiva]]</f>
        <v>1.108605513851497</v>
      </c>
    </row>
    <row r="583" spans="1:14">
      <c r="A583" s="1489">
        <v>3544400</v>
      </c>
      <c r="B583" s="151" t="s">
        <v>2918</v>
      </c>
      <c r="C583" s="510" t="s">
        <v>2460</v>
      </c>
      <c r="D583" s="1488" t="s">
        <v>2460</v>
      </c>
      <c r="E583" s="1488" t="s">
        <v>5040</v>
      </c>
      <c r="F583" s="1488" t="s">
        <v>5041</v>
      </c>
      <c r="G583" s="511">
        <v>20298.509999999998</v>
      </c>
      <c r="H583" s="511">
        <v>3195</v>
      </c>
      <c r="I583" s="1493">
        <f>Tabela4[[#This Row],[População estimada - pessoas '[2021']]]/$H$1</f>
        <v>6.8490020350217879E-5</v>
      </c>
      <c r="J583" s="1494">
        <v>236.48400000000001</v>
      </c>
      <c r="K583" s="487">
        <v>11.52</v>
      </c>
      <c r="L583" s="491">
        <f t="shared" si="18"/>
        <v>0.86983465921455916</v>
      </c>
      <c r="M583" s="1264">
        <f t="shared" si="19"/>
        <v>0.23187439731904363</v>
      </c>
      <c r="N583" s="1292">
        <f>Tabela4[[#This Row],[Qtde PDV Instantânea]]+Tabela4[[#This Row],[Qtde PdV Keno e Esportiva]]</f>
        <v>1.1017090565336027</v>
      </c>
    </row>
    <row r="584" spans="1:14">
      <c r="A584" s="1489">
        <v>3544509</v>
      </c>
      <c r="B584" s="151" t="s">
        <v>2919</v>
      </c>
      <c r="C584" s="510" t="s">
        <v>2974</v>
      </c>
      <c r="D584" s="1488" t="s">
        <v>2706</v>
      </c>
      <c r="E584" s="1488" t="s">
        <v>5042</v>
      </c>
      <c r="F584" s="1488" t="s">
        <v>5043</v>
      </c>
      <c r="G584" s="511">
        <v>24965.32</v>
      </c>
      <c r="H584" s="511">
        <v>3191</v>
      </c>
      <c r="I584" s="1493">
        <f>Tabela4[[#This Row],[População estimada - pessoas '[2021']]]/$H$1</f>
        <v>6.8404273845867062E-5</v>
      </c>
      <c r="J584" s="1494">
        <v>242.87700000000001</v>
      </c>
      <c r="K584" s="487">
        <v>11.78</v>
      </c>
      <c r="L584" s="491">
        <f t="shared" si="18"/>
        <v>0.86874566433604328</v>
      </c>
      <c r="M584" s="1264">
        <f t="shared" si="19"/>
        <v>0.23158410073398067</v>
      </c>
      <c r="N584" s="1292">
        <f>Tabela4[[#This Row],[Qtde PDV Instantânea]]+Tabela4[[#This Row],[Qtde PdV Keno e Esportiva]]</f>
        <v>1.1003297650700239</v>
      </c>
    </row>
    <row r="585" spans="1:14">
      <c r="A585" s="1489">
        <v>3548302</v>
      </c>
      <c r="B585" s="151" t="s">
        <v>2959</v>
      </c>
      <c r="C585" s="510" t="s">
        <v>2885</v>
      </c>
      <c r="D585" s="1488" t="s">
        <v>2885</v>
      </c>
      <c r="E585" s="1488" t="s">
        <v>5044</v>
      </c>
      <c r="F585" s="1488" t="s">
        <v>5045</v>
      </c>
      <c r="G585" s="511">
        <v>12372.99</v>
      </c>
      <c r="H585" s="511">
        <v>3159</v>
      </c>
      <c r="I585" s="1493">
        <f>Tabela4[[#This Row],[População estimada - pessoas '[2021']]]/$H$1</f>
        <v>6.7718301811060496E-5</v>
      </c>
      <c r="J585" s="1494">
        <v>94.465000000000003</v>
      </c>
      <c r="K585" s="487">
        <v>29.68</v>
      </c>
      <c r="L585" s="491">
        <f t="shared" si="18"/>
        <v>0.86003370530791623</v>
      </c>
      <c r="M585" s="1264">
        <f t="shared" si="19"/>
        <v>0.22926172805347694</v>
      </c>
      <c r="N585" s="1292">
        <f>Tabela4[[#This Row],[Qtde PDV Instantânea]]+Tabela4[[#This Row],[Qtde PdV Keno e Esportiva]]</f>
        <v>1.0892954333613931</v>
      </c>
    </row>
    <row r="586" spans="1:14">
      <c r="A586" s="1489">
        <v>3525409</v>
      </c>
      <c r="B586" s="151" t="s">
        <v>2712</v>
      </c>
      <c r="C586" s="510" t="s">
        <v>2908</v>
      </c>
      <c r="D586" s="1488" t="s">
        <v>2613</v>
      </c>
      <c r="E586" s="1488" t="s">
        <v>5046</v>
      </c>
      <c r="F586" s="1488" t="s">
        <v>5047</v>
      </c>
      <c r="G586" s="511">
        <v>26005.63</v>
      </c>
      <c r="H586" s="511">
        <v>3143</v>
      </c>
      <c r="I586" s="1493">
        <f>Tabela4[[#This Row],[População estimada - pessoas '[2021']]]/$H$1</f>
        <v>6.7375315793657213E-5</v>
      </c>
      <c r="J586" s="1494">
        <v>141.971</v>
      </c>
      <c r="K586" s="487">
        <v>22.26</v>
      </c>
      <c r="L586" s="491">
        <f t="shared" si="18"/>
        <v>0.85567772579385271</v>
      </c>
      <c r="M586" s="1264">
        <f t="shared" si="19"/>
        <v>0.22810054171322508</v>
      </c>
      <c r="N586" s="1292">
        <f>Tabela4[[#This Row],[Qtde PDV Instantânea]]+Tabela4[[#This Row],[Qtde PdV Keno e Esportiva]]</f>
        <v>1.0837782675070777</v>
      </c>
    </row>
    <row r="587" spans="1:14">
      <c r="A587" s="1489">
        <v>3530003</v>
      </c>
      <c r="B587" s="151" t="s">
        <v>2761</v>
      </c>
      <c r="C587" s="510" t="s">
        <v>2974</v>
      </c>
      <c r="D587" s="1488" t="s">
        <v>2606</v>
      </c>
      <c r="E587" s="1488" t="s">
        <v>5048</v>
      </c>
      <c r="F587" s="1488" t="s">
        <v>5049</v>
      </c>
      <c r="G587" s="511">
        <v>21664.95</v>
      </c>
      <c r="H587" s="511">
        <v>3125</v>
      </c>
      <c r="I587" s="1493">
        <f>Tabela4[[#This Row],[População estimada - pessoas '[2021']]]/$H$1</f>
        <v>6.6989456524078515E-5</v>
      </c>
      <c r="J587" s="1494">
        <v>216.82499999999999</v>
      </c>
      <c r="K587" s="487">
        <v>13.01</v>
      </c>
      <c r="L587" s="491">
        <f t="shared" si="18"/>
        <v>0.85077724884053119</v>
      </c>
      <c r="M587" s="1264">
        <f t="shared" si="19"/>
        <v>0.22679420708044171</v>
      </c>
      <c r="N587" s="1292">
        <f>Tabela4[[#This Row],[Qtde PDV Instantânea]]+Tabela4[[#This Row],[Qtde PdV Keno e Esportiva]]</f>
        <v>1.0775714559209728</v>
      </c>
    </row>
    <row r="588" spans="1:14">
      <c r="A588" s="1489">
        <v>3537156</v>
      </c>
      <c r="B588" s="151" t="s">
        <v>2841</v>
      </c>
      <c r="C588" s="510" t="s">
        <v>2475</v>
      </c>
      <c r="D588" s="1488" t="s">
        <v>2475</v>
      </c>
      <c r="E588" s="1488" t="s">
        <v>5050</v>
      </c>
      <c r="F588" s="1488" t="s">
        <v>5051</v>
      </c>
      <c r="G588" s="511">
        <v>44364.89</v>
      </c>
      <c r="H588" s="511">
        <v>3109</v>
      </c>
      <c r="I588" s="1493">
        <f>Tabela4[[#This Row],[População estimada - pessoas '[2021']]]/$H$1</f>
        <v>6.6646470506675232E-5</v>
      </c>
      <c r="J588" s="1494">
        <v>152.309</v>
      </c>
      <c r="K588" s="487">
        <v>19.28</v>
      </c>
      <c r="L588" s="491">
        <f t="shared" si="18"/>
        <v>0.84642126932646766</v>
      </c>
      <c r="M588" s="1264">
        <f t="shared" si="19"/>
        <v>0.22563302074018984</v>
      </c>
      <c r="N588" s="1292">
        <f>Tabela4[[#This Row],[Qtde PDV Instantânea]]+Tabela4[[#This Row],[Qtde PdV Keno e Esportiva]]</f>
        <v>1.0720542900666574</v>
      </c>
    </row>
    <row r="589" spans="1:14">
      <c r="A589" s="1489">
        <v>3528858</v>
      </c>
      <c r="B589" s="151" t="s">
        <v>2749</v>
      </c>
      <c r="C589" s="510" t="s">
        <v>2974</v>
      </c>
      <c r="D589" s="1488" t="s">
        <v>2424</v>
      </c>
      <c r="E589" s="1488" t="s">
        <v>5052</v>
      </c>
      <c r="F589" s="1488" t="s">
        <v>5053</v>
      </c>
      <c r="G589" s="511">
        <v>59882.84</v>
      </c>
      <c r="H589" s="511">
        <v>3097</v>
      </c>
      <c r="I589" s="1493">
        <f>Tabela4[[#This Row],[População estimada - pessoas '[2021']]]/$H$1</f>
        <v>6.638923099362278E-5</v>
      </c>
      <c r="J589" s="1494">
        <v>111.267</v>
      </c>
      <c r="K589" s="487">
        <v>23.66</v>
      </c>
      <c r="L589" s="491">
        <f t="shared" si="18"/>
        <v>0.84315428469092013</v>
      </c>
      <c r="M589" s="1264">
        <f t="shared" si="19"/>
        <v>0.22476213098500097</v>
      </c>
      <c r="N589" s="1292">
        <f>Tabela4[[#This Row],[Qtde PDV Instantânea]]+Tabela4[[#This Row],[Qtde PdV Keno e Esportiva]]</f>
        <v>1.0679164156759211</v>
      </c>
    </row>
    <row r="590" spans="1:14">
      <c r="A590" s="1489">
        <v>3528304</v>
      </c>
      <c r="B590" s="151" t="s">
        <v>2743</v>
      </c>
      <c r="C590" s="510" t="s">
        <v>2974</v>
      </c>
      <c r="D590" s="1488" t="s">
        <v>2477</v>
      </c>
      <c r="E590" s="1488" t="s">
        <v>5054</v>
      </c>
      <c r="F590" s="1488" t="s">
        <v>5055</v>
      </c>
      <c r="G590" s="511">
        <v>29834.29</v>
      </c>
      <c r="H590" s="511">
        <v>3086</v>
      </c>
      <c r="I590" s="1493">
        <f>Tabela4[[#This Row],[População estimada - pessoas '[2021']]]/$H$1</f>
        <v>6.6153428106658022E-5</v>
      </c>
      <c r="J590" s="1494">
        <v>312.28199999999998</v>
      </c>
      <c r="K590" s="487">
        <v>10.27</v>
      </c>
      <c r="L590" s="491">
        <f t="shared" si="18"/>
        <v>0.84015954877500143</v>
      </c>
      <c r="M590" s="1264">
        <f t="shared" si="19"/>
        <v>0.22396381537607782</v>
      </c>
      <c r="N590" s="1292">
        <f>Tabela4[[#This Row],[Qtde PDV Instantânea]]+Tabela4[[#This Row],[Qtde PdV Keno e Esportiva]]</f>
        <v>1.0641233641510792</v>
      </c>
    </row>
    <row r="591" spans="1:14">
      <c r="A591" s="1489">
        <v>3506201</v>
      </c>
      <c r="B591" s="151" t="s">
        <v>2498</v>
      </c>
      <c r="C591" s="510" t="s">
        <v>2460</v>
      </c>
      <c r="D591" s="510" t="s">
        <v>2460</v>
      </c>
      <c r="E591" s="1488" t="s">
        <v>4000</v>
      </c>
      <c r="F591" s="1488" t="s">
        <v>4001</v>
      </c>
      <c r="G591" s="511">
        <v>56699.61</v>
      </c>
      <c r="H591" s="511">
        <v>3028</v>
      </c>
      <c r="I591" s="1493">
        <f>Tabela4[[#This Row],[População estimada - pessoas '[2021']]]/$H$1</f>
        <v>6.4910103793571123E-5</v>
      </c>
      <c r="J591" s="1494">
        <v>301.68700000000001</v>
      </c>
      <c r="K591" s="487">
        <v>8.8699999999999992</v>
      </c>
      <c r="L591" s="491">
        <f t="shared" si="18"/>
        <v>0.82436912303652121</v>
      </c>
      <c r="M591" s="1264">
        <f t="shared" si="19"/>
        <v>0.21975451489266482</v>
      </c>
      <c r="N591" s="1292">
        <f>Tabela4[[#This Row],[Qtde PDV Instantânea]]+Tabela4[[#This Row],[Qtde PdV Keno e Esportiva]]</f>
        <v>1.0441236379291861</v>
      </c>
    </row>
    <row r="592" spans="1:14">
      <c r="A592" s="1489">
        <v>3547106</v>
      </c>
      <c r="B592" s="151" t="s">
        <v>2946</v>
      </c>
      <c r="C592" s="510" t="s">
        <v>2885</v>
      </c>
      <c r="D592" s="1488" t="s">
        <v>2586</v>
      </c>
      <c r="E592" s="1488" t="s">
        <v>5056</v>
      </c>
      <c r="F592" s="1488" t="s">
        <v>5057</v>
      </c>
      <c r="G592" s="511">
        <v>22641.73</v>
      </c>
      <c r="H592" s="511">
        <v>2947</v>
      </c>
      <c r="I592" s="1493">
        <f>Tabela4[[#This Row],[População estimada - pessoas '[2021']]]/$H$1</f>
        <v>6.3173737080467001E-5</v>
      </c>
      <c r="J592" s="1494">
        <v>166.75299999999999</v>
      </c>
      <c r="K592" s="487">
        <v>16.96</v>
      </c>
      <c r="L592" s="491">
        <f t="shared" si="18"/>
        <v>0.80231697674657454</v>
      </c>
      <c r="M592" s="1264">
        <f t="shared" si="19"/>
        <v>0.21387600904513976</v>
      </c>
      <c r="N592" s="1292">
        <f>Tabela4[[#This Row],[Qtde PDV Instantânea]]+Tabela4[[#This Row],[Qtde PdV Keno e Esportiva]]</f>
        <v>1.0161929857917142</v>
      </c>
    </row>
    <row r="593" spans="1:14">
      <c r="A593" s="1489">
        <v>3507753</v>
      </c>
      <c r="B593" s="151" t="s">
        <v>2515</v>
      </c>
      <c r="C593" s="510" t="s">
        <v>2460</v>
      </c>
      <c r="D593" s="510" t="s">
        <v>2502</v>
      </c>
      <c r="E593" s="1488" t="s">
        <v>4038</v>
      </c>
      <c r="F593" s="1488" t="s">
        <v>4039</v>
      </c>
      <c r="G593" s="511">
        <v>29271.06</v>
      </c>
      <c r="H593" s="511">
        <v>2911</v>
      </c>
      <c r="I593" s="1493">
        <f>Tabela4[[#This Row],[População estimada - pessoas '[2021']]]/$H$1</f>
        <v>6.2402018541309618E-5</v>
      </c>
      <c r="J593" s="1494">
        <v>105.68899999999999</v>
      </c>
      <c r="K593" s="487">
        <v>24.41</v>
      </c>
      <c r="L593" s="491">
        <f t="shared" si="18"/>
        <v>0.79251602283993161</v>
      </c>
      <c r="M593" s="1264">
        <f t="shared" si="19"/>
        <v>0.21126333977957307</v>
      </c>
      <c r="N593" s="1292">
        <f>Tabela4[[#This Row],[Qtde PDV Instantânea]]+Tabela4[[#This Row],[Qtde PdV Keno e Esportiva]]</f>
        <v>1.0037793626195046</v>
      </c>
    </row>
    <row r="594" spans="1:14">
      <c r="A594" s="1489">
        <v>3515905</v>
      </c>
      <c r="B594" s="151" t="s">
        <v>2610</v>
      </c>
      <c r="C594" s="510" t="s">
        <v>2974</v>
      </c>
      <c r="D594" s="510" t="s">
        <v>2477</v>
      </c>
      <c r="E594" s="1488" t="s">
        <v>4225</v>
      </c>
      <c r="F594" s="1488" t="s">
        <v>4226</v>
      </c>
      <c r="G594" s="511">
        <v>21806.07</v>
      </c>
      <c r="H594" s="511">
        <v>2884</v>
      </c>
      <c r="I594" s="1493">
        <f>Tabela4[[#This Row],[População estimada - pessoas '[2021']]]/$H$1</f>
        <v>6.1823229636941577E-5</v>
      </c>
      <c r="J594" s="1494">
        <v>204.23599999999999</v>
      </c>
      <c r="K594" s="487">
        <v>14.7</v>
      </c>
      <c r="L594" s="491">
        <f t="shared" si="18"/>
        <v>0.78516530740994939</v>
      </c>
      <c r="M594" s="1264">
        <f t="shared" si="19"/>
        <v>0.20930383783039805</v>
      </c>
      <c r="N594" s="1292">
        <f>Tabela4[[#This Row],[Qtde PDV Instantânea]]+Tabela4[[#This Row],[Qtde PdV Keno e Esportiva]]</f>
        <v>0.99446914524034746</v>
      </c>
    </row>
    <row r="595" spans="1:14">
      <c r="A595" s="1489">
        <v>3553658</v>
      </c>
      <c r="B595" s="151" t="s">
        <v>3008</v>
      </c>
      <c r="C595" s="510" t="s">
        <v>2908</v>
      </c>
      <c r="D595" s="1488" t="s">
        <v>2701</v>
      </c>
      <c r="E595" s="1488" t="s">
        <v>5058</v>
      </c>
      <c r="F595" s="1488" t="s">
        <v>5059</v>
      </c>
      <c r="G595" s="511">
        <v>13710.81</v>
      </c>
      <c r="H595" s="511">
        <v>2815</v>
      </c>
      <c r="I595" s="1493">
        <f>Tabela4[[#This Row],[População estimada - pessoas '[2021']]]/$H$1</f>
        <v>6.0344102436889927E-5</v>
      </c>
      <c r="J595" s="1494">
        <v>53.892000000000003</v>
      </c>
      <c r="K595" s="487">
        <v>50.58</v>
      </c>
      <c r="L595" s="491">
        <f t="shared" si="18"/>
        <v>0.76638014575555047</v>
      </c>
      <c r="M595" s="1264">
        <f t="shared" si="19"/>
        <v>0.20429622173806189</v>
      </c>
      <c r="N595" s="1292">
        <f>Tabela4[[#This Row],[Qtde PDV Instantânea]]+Tabela4[[#This Row],[Qtde PdV Keno e Esportiva]]</f>
        <v>0.9706763674936123</v>
      </c>
    </row>
    <row r="596" spans="1:14">
      <c r="A596" s="1489">
        <v>3549003</v>
      </c>
      <c r="B596" s="151" t="s">
        <v>2419</v>
      </c>
      <c r="C596" s="510" t="s">
        <v>2974</v>
      </c>
      <c r="D596" s="1488" t="s">
        <v>2706</v>
      </c>
      <c r="E596" s="1488" t="s">
        <v>5060</v>
      </c>
      <c r="F596" s="1488" t="s">
        <v>5061</v>
      </c>
      <c r="G596" s="511">
        <v>16925.04</v>
      </c>
      <c r="H596" s="511">
        <v>2813</v>
      </c>
      <c r="I596" s="1493">
        <f>Tabela4[[#This Row],[População estimada - pessoas '[2021']]]/$H$1</f>
        <v>6.0301229184714518E-5</v>
      </c>
      <c r="J596" s="1494">
        <v>75.578999999999994</v>
      </c>
      <c r="K596" s="487">
        <v>36.94</v>
      </c>
      <c r="L596" s="491">
        <f t="shared" si="18"/>
        <v>0.76583564831629258</v>
      </c>
      <c r="M596" s="1264">
        <f t="shared" si="19"/>
        <v>0.20415107344553041</v>
      </c>
      <c r="N596" s="1292">
        <f>Tabela4[[#This Row],[Qtde PDV Instantânea]]+Tabela4[[#This Row],[Qtde PdV Keno e Esportiva]]</f>
        <v>0.96998672176182299</v>
      </c>
    </row>
    <row r="597" spans="1:14">
      <c r="A597" s="1489">
        <v>3510104</v>
      </c>
      <c r="B597" s="151" t="s">
        <v>2542</v>
      </c>
      <c r="C597" s="510" t="s">
        <v>2908</v>
      </c>
      <c r="D597" s="510" t="s">
        <v>2701</v>
      </c>
      <c r="E597" s="1488" t="s">
        <v>4092</v>
      </c>
      <c r="F597" s="1488" t="s">
        <v>4093</v>
      </c>
      <c r="G597" s="511">
        <v>35917.03</v>
      </c>
      <c r="H597" s="511">
        <v>2805</v>
      </c>
      <c r="I597" s="1493">
        <f>Tabela4[[#This Row],[População estimada - pessoas '[2021']]]/$H$1</f>
        <v>6.0129736176012877E-5</v>
      </c>
      <c r="J597" s="1494">
        <v>70.891999999999996</v>
      </c>
      <c r="K597" s="487">
        <v>37.94</v>
      </c>
      <c r="L597" s="491">
        <f t="shared" si="18"/>
        <v>0.76365765855926082</v>
      </c>
      <c r="M597" s="1264">
        <f t="shared" si="19"/>
        <v>0.20357048027540448</v>
      </c>
      <c r="N597" s="1292">
        <f>Tabela4[[#This Row],[Qtde PDV Instantânea]]+Tabela4[[#This Row],[Qtde PdV Keno e Esportiva]]</f>
        <v>0.9672281388346653</v>
      </c>
    </row>
    <row r="598" spans="1:14">
      <c r="A598" s="1489">
        <v>3557154</v>
      </c>
      <c r="B598" s="151" t="s">
        <v>3050</v>
      </c>
      <c r="C598" s="510" t="s">
        <v>2974</v>
      </c>
      <c r="D598" s="1488" t="s">
        <v>2974</v>
      </c>
      <c r="E598" s="1488" t="s">
        <v>5062</v>
      </c>
      <c r="F598" s="1488" t="s">
        <v>5063</v>
      </c>
      <c r="G598" s="511">
        <v>32979.589999999997</v>
      </c>
      <c r="H598" s="511">
        <v>2784</v>
      </c>
      <c r="I598" s="1493">
        <f>Tabela4[[#This Row],[População estimada - pessoas '[2021']]]/$H$1</f>
        <v>5.9679567028171069E-5</v>
      </c>
      <c r="J598" s="1494">
        <v>319.05599999999998</v>
      </c>
      <c r="K598" s="487">
        <v>7.32</v>
      </c>
      <c r="L598" s="491">
        <f t="shared" si="18"/>
        <v>0.75794043544705247</v>
      </c>
      <c r="M598" s="1264">
        <f t="shared" si="19"/>
        <v>0.2020464232038239</v>
      </c>
      <c r="N598" s="1292">
        <f>Tabela4[[#This Row],[Qtde PDV Instantânea]]+Tabela4[[#This Row],[Qtde PdV Keno e Esportiva]]</f>
        <v>0.95998685865087641</v>
      </c>
    </row>
    <row r="599" spans="1:14">
      <c r="A599" s="1489">
        <v>3516507</v>
      </c>
      <c r="B599" s="151" t="s">
        <v>2616</v>
      </c>
      <c r="C599" s="510" t="s">
        <v>2460</v>
      </c>
      <c r="D599" s="1488" t="s">
        <v>2502</v>
      </c>
      <c r="E599" s="1488" t="s">
        <v>5064</v>
      </c>
      <c r="F599" s="1488" t="s">
        <v>5065</v>
      </c>
      <c r="G599" s="511">
        <v>26699.71</v>
      </c>
      <c r="H599" s="511">
        <v>2776</v>
      </c>
      <c r="I599" s="1493">
        <f>Tabela4[[#This Row],[População estimada - pessoas '[2021']]]/$H$1</f>
        <v>5.9508074019469428E-5</v>
      </c>
      <c r="J599" s="1494">
        <v>138.68100000000001</v>
      </c>
      <c r="K599" s="487">
        <v>19.55</v>
      </c>
      <c r="L599" s="491">
        <f t="shared" si="18"/>
        <v>0.75576244569002071</v>
      </c>
      <c r="M599" s="1264">
        <f t="shared" si="19"/>
        <v>0.20146583003369797</v>
      </c>
      <c r="N599" s="1292">
        <f>Tabela4[[#This Row],[Qtde PDV Instantânea]]+Tabela4[[#This Row],[Qtde PdV Keno e Esportiva]]</f>
        <v>0.95722827572371871</v>
      </c>
    </row>
    <row r="600" spans="1:14">
      <c r="A600" s="1489">
        <v>3515301</v>
      </c>
      <c r="B600" s="151" t="s">
        <v>2601</v>
      </c>
      <c r="C600" s="510" t="s">
        <v>2885</v>
      </c>
      <c r="D600" s="510" t="s">
        <v>2885</v>
      </c>
      <c r="E600" s="1488" t="s">
        <v>4210</v>
      </c>
      <c r="F600" s="1488" t="s">
        <v>4209</v>
      </c>
      <c r="G600" s="511">
        <v>18316.560000000001</v>
      </c>
      <c r="H600" s="511">
        <v>2774</v>
      </c>
      <c r="I600" s="1493">
        <f>Tabela4[[#This Row],[População estimada - pessoas '[2021']]]/$H$1</f>
        <v>5.9465200767294019E-5</v>
      </c>
      <c r="J600" s="1494">
        <v>264.98700000000002</v>
      </c>
      <c r="K600" s="487">
        <v>10.09</v>
      </c>
      <c r="L600" s="491">
        <f t="shared" si="18"/>
        <v>0.75521794825076272</v>
      </c>
      <c r="M600" s="1264">
        <f t="shared" si="19"/>
        <v>0.20132068174116652</v>
      </c>
      <c r="N600" s="1292">
        <f>Tabela4[[#This Row],[Qtde PDV Instantânea]]+Tabela4[[#This Row],[Qtde PdV Keno e Esportiva]]</f>
        <v>0.95653862999192918</v>
      </c>
    </row>
    <row r="601" spans="1:14">
      <c r="A601" s="1489">
        <v>3507456</v>
      </c>
      <c r="B601" s="151" t="s">
        <v>2511</v>
      </c>
      <c r="C601" s="510" t="s">
        <v>2496</v>
      </c>
      <c r="D601" s="510" t="s">
        <v>2496</v>
      </c>
      <c r="E601" s="1488" t="s">
        <v>4030</v>
      </c>
      <c r="F601" s="1488" t="s">
        <v>4031</v>
      </c>
      <c r="G601" s="511">
        <v>24905.82</v>
      </c>
      <c r="H601" s="511">
        <v>2713</v>
      </c>
      <c r="I601" s="1493">
        <f>Tabela4[[#This Row],[População estimada - pessoas '[2021']]]/$H$1</f>
        <v>5.8157566575944004E-5</v>
      </c>
      <c r="J601" s="1494">
        <v>347.98899999999998</v>
      </c>
      <c r="K601" s="487">
        <v>6.59</v>
      </c>
      <c r="L601" s="491">
        <f t="shared" si="18"/>
        <v>0.73861077635339556</v>
      </c>
      <c r="M601" s="1264">
        <f t="shared" si="19"/>
        <v>0.19689365881895626</v>
      </c>
      <c r="N601" s="1292">
        <f>Tabela4[[#This Row],[Qtde PDV Instantânea]]+Tabela4[[#This Row],[Qtde PdV Keno e Esportiva]]</f>
        <v>0.93550443517235182</v>
      </c>
    </row>
    <row r="602" spans="1:14">
      <c r="A602" s="1489">
        <v>3554607</v>
      </c>
      <c r="B602" s="151" t="s">
        <v>3019</v>
      </c>
      <c r="C602" s="510" t="s">
        <v>2475</v>
      </c>
      <c r="D602" s="1488" t="s">
        <v>2814</v>
      </c>
      <c r="E602" s="1488" t="s">
        <v>5066</v>
      </c>
      <c r="F602" s="1488" t="s">
        <v>5067</v>
      </c>
      <c r="G602" s="511">
        <v>16512.98</v>
      </c>
      <c r="H602" s="511">
        <v>2647</v>
      </c>
      <c r="I602" s="1493">
        <f>Tabela4[[#This Row],[População estimada - pessoas '[2021']]]/$H$1</f>
        <v>5.674274925415547E-5</v>
      </c>
      <c r="J602" s="1494">
        <v>196.79</v>
      </c>
      <c r="K602" s="487">
        <v>13.45</v>
      </c>
      <c r="L602" s="491">
        <f t="shared" si="18"/>
        <v>0.72064236085788358</v>
      </c>
      <c r="M602" s="1264">
        <f t="shared" si="19"/>
        <v>0.19210376516541736</v>
      </c>
      <c r="N602" s="1292">
        <f>Tabela4[[#This Row],[Qtde PDV Instantânea]]+Tabela4[[#This Row],[Qtde PdV Keno e Esportiva]]</f>
        <v>0.91274612602330096</v>
      </c>
    </row>
    <row r="603" spans="1:14">
      <c r="A603" s="1489">
        <v>3516101</v>
      </c>
      <c r="B603" s="151" t="s">
        <v>2612</v>
      </c>
      <c r="C603" s="510" t="s">
        <v>2475</v>
      </c>
      <c r="D603" s="1488" t="s">
        <v>2475</v>
      </c>
      <c r="E603" s="1488" t="s">
        <v>5068</v>
      </c>
      <c r="F603" s="1488" t="s">
        <v>5069</v>
      </c>
      <c r="G603" s="511">
        <v>50422.89</v>
      </c>
      <c r="H603" s="511">
        <v>2631</v>
      </c>
      <c r="I603" s="1493">
        <f>Tabela4[[#This Row],[População estimada - pessoas '[2021']]]/$H$1</f>
        <v>5.6399763236752187E-5</v>
      </c>
      <c r="J603" s="1494">
        <v>225.886</v>
      </c>
      <c r="K603" s="487">
        <v>12.54</v>
      </c>
      <c r="L603" s="491">
        <f t="shared" si="18"/>
        <v>0.71628638134382006</v>
      </c>
      <c r="M603" s="1264">
        <f t="shared" si="19"/>
        <v>0.19094257882516549</v>
      </c>
      <c r="N603" s="1292">
        <f>Tabela4[[#This Row],[Qtde PDV Instantânea]]+Tabela4[[#This Row],[Qtde PdV Keno e Esportiva]]</f>
        <v>0.90722896016898558</v>
      </c>
    </row>
    <row r="604" spans="1:14">
      <c r="A604" s="1489">
        <v>3527900</v>
      </c>
      <c r="B604" s="151" t="s">
        <v>2739</v>
      </c>
      <c r="C604" s="510" t="s">
        <v>2475</v>
      </c>
      <c r="D604" s="1488" t="s">
        <v>2475</v>
      </c>
      <c r="E604" s="1488" t="s">
        <v>5070</v>
      </c>
      <c r="F604" s="1488" t="s">
        <v>5071</v>
      </c>
      <c r="G604" s="511">
        <v>32018.34</v>
      </c>
      <c r="H604" s="511">
        <v>2623</v>
      </c>
      <c r="I604" s="1493">
        <f>Tabela4[[#This Row],[População estimada - pessoas '[2021']]]/$H$1</f>
        <v>5.6228270228050546E-5</v>
      </c>
      <c r="J604" s="1494">
        <v>475.226</v>
      </c>
      <c r="K604" s="487">
        <v>5.71</v>
      </c>
      <c r="L604" s="491">
        <f t="shared" si="18"/>
        <v>0.71410839158678829</v>
      </c>
      <c r="M604" s="1264">
        <f t="shared" si="19"/>
        <v>0.19036198565503956</v>
      </c>
      <c r="N604" s="1292">
        <f>Tabela4[[#This Row],[Qtde PDV Instantânea]]+Tabela4[[#This Row],[Qtde PdV Keno e Esportiva]]</f>
        <v>0.90447037724182788</v>
      </c>
    </row>
    <row r="605" spans="1:14">
      <c r="A605" s="1489">
        <v>3534500</v>
      </c>
      <c r="B605" s="151" t="s">
        <v>2812</v>
      </c>
      <c r="C605" s="510" t="s">
        <v>2751</v>
      </c>
      <c r="D605" s="1488" t="s">
        <v>2751</v>
      </c>
      <c r="E605" s="1488" t="s">
        <v>5072</v>
      </c>
      <c r="F605" s="1488" t="s">
        <v>5073</v>
      </c>
      <c r="G605" s="511">
        <v>34900.31</v>
      </c>
      <c r="H605" s="511">
        <v>2603</v>
      </c>
      <c r="I605" s="1493">
        <f>Tabela4[[#This Row],[População estimada - pessoas '[2021']]]/$H$1</f>
        <v>5.5799537706296446E-5</v>
      </c>
      <c r="J605" s="1494">
        <v>222.13</v>
      </c>
      <c r="K605" s="487">
        <v>11.46</v>
      </c>
      <c r="L605" s="491">
        <f t="shared" si="18"/>
        <v>0.70866341719420889</v>
      </c>
      <c r="M605" s="1264">
        <f t="shared" si="19"/>
        <v>0.18891050272972476</v>
      </c>
      <c r="N605" s="1292">
        <f>Tabela4[[#This Row],[Qtde PDV Instantânea]]+Tabela4[[#This Row],[Qtde PdV Keno e Esportiva]]</f>
        <v>0.89757391992393365</v>
      </c>
    </row>
    <row r="606" spans="1:14">
      <c r="A606" s="1489">
        <v>3540309</v>
      </c>
      <c r="B606" s="151" t="s">
        <v>2872</v>
      </c>
      <c r="C606" s="510" t="s">
        <v>2974</v>
      </c>
      <c r="D606" s="1488" t="s">
        <v>3049</v>
      </c>
      <c r="E606" s="1488" t="s">
        <v>5074</v>
      </c>
      <c r="F606" s="1488" t="s">
        <v>5075</v>
      </c>
      <c r="G606" s="511">
        <v>60563.97</v>
      </c>
      <c r="H606" s="511">
        <v>2576</v>
      </c>
      <c r="I606" s="1493">
        <f>Tabela4[[#This Row],[População estimada - pessoas '[2021']]]/$H$1</f>
        <v>5.5220748801928405E-5</v>
      </c>
      <c r="J606" s="1494">
        <v>217.505</v>
      </c>
      <c r="K606" s="487">
        <v>11.58</v>
      </c>
      <c r="L606" s="491">
        <f t="shared" si="18"/>
        <v>0.70131270176422666</v>
      </c>
      <c r="M606" s="1264">
        <f t="shared" si="19"/>
        <v>0.18695100078054971</v>
      </c>
      <c r="N606" s="1292">
        <f>Tabela4[[#This Row],[Qtde PDV Instantânea]]+Tabela4[[#This Row],[Qtde PdV Keno e Esportiva]]</f>
        <v>0.88826370254477638</v>
      </c>
    </row>
    <row r="607" spans="1:14">
      <c r="A607" s="1489">
        <v>3549201</v>
      </c>
      <c r="B607" s="151" t="s">
        <v>2967</v>
      </c>
      <c r="C607" s="510" t="s">
        <v>2974</v>
      </c>
      <c r="D607" s="1488" t="s">
        <v>2606</v>
      </c>
      <c r="E607" s="1488" t="s">
        <v>5076</v>
      </c>
      <c r="F607" s="1488" t="s">
        <v>601</v>
      </c>
      <c r="G607" s="511">
        <v>17241.57</v>
      </c>
      <c r="H607" s="511">
        <v>2555</v>
      </c>
      <c r="I607" s="1493">
        <f>Tabela4[[#This Row],[População estimada - pessoas '[2021']]]/$H$1</f>
        <v>5.4770579654086597E-5</v>
      </c>
      <c r="J607" s="1494">
        <v>129.46199999999999</v>
      </c>
      <c r="K607" s="487">
        <v>19.84</v>
      </c>
      <c r="L607" s="491">
        <f t="shared" si="18"/>
        <v>0.69559547865201832</v>
      </c>
      <c r="M607" s="1264">
        <f t="shared" si="19"/>
        <v>0.18542694370896914</v>
      </c>
      <c r="N607" s="1292">
        <f>Tabela4[[#This Row],[Qtde PDV Instantânea]]+Tabela4[[#This Row],[Qtde PdV Keno e Esportiva]]</f>
        <v>0.88102242236098749</v>
      </c>
    </row>
    <row r="608" spans="1:14">
      <c r="A608" s="1489">
        <v>3510906</v>
      </c>
      <c r="B608" s="151" t="s">
        <v>2551</v>
      </c>
      <c r="C608" s="510" t="s">
        <v>2908</v>
      </c>
      <c r="D608" s="510" t="s">
        <v>2495</v>
      </c>
      <c r="E608" s="1488" t="s">
        <v>4110</v>
      </c>
      <c r="F608" s="1488" t="s">
        <v>4111</v>
      </c>
      <c r="G608" s="511">
        <v>58581.94</v>
      </c>
      <c r="H608" s="511">
        <v>2488</v>
      </c>
      <c r="I608" s="1493">
        <f>Tabela4[[#This Row],[População estimada - pessoas '[2021']]]/$H$1</f>
        <v>5.3334325706210356E-5</v>
      </c>
      <c r="J608" s="1494">
        <v>191.68299999999999</v>
      </c>
      <c r="K608" s="487">
        <v>13.74</v>
      </c>
      <c r="L608" s="491">
        <f t="shared" si="18"/>
        <v>0.67735481443687739</v>
      </c>
      <c r="M608" s="1264">
        <f t="shared" si="19"/>
        <v>0.1805644759091645</v>
      </c>
      <c r="N608" s="1292">
        <f>Tabela4[[#This Row],[Qtde PDV Instantânea]]+Tabela4[[#This Row],[Qtde PdV Keno e Esportiva]]</f>
        <v>0.85791929034604186</v>
      </c>
    </row>
    <row r="609" spans="1:14">
      <c r="A609" s="1489">
        <v>3547403</v>
      </c>
      <c r="B609" s="151" t="s">
        <v>2948</v>
      </c>
      <c r="C609" s="510" t="s">
        <v>2974</v>
      </c>
      <c r="D609" s="1488" t="s">
        <v>2706</v>
      </c>
      <c r="E609" s="1488" t="s">
        <v>5077</v>
      </c>
      <c r="F609" s="1488" t="s">
        <v>4524</v>
      </c>
      <c r="G609" s="511">
        <v>25305.72</v>
      </c>
      <c r="H609" s="511">
        <v>2476</v>
      </c>
      <c r="I609" s="1493">
        <f>Tabela4[[#This Row],[População estimada - pessoas '[2021']]]/$H$1</f>
        <v>5.307708619315789E-5</v>
      </c>
      <c r="J609" s="1494">
        <v>209.8</v>
      </c>
      <c r="K609" s="487">
        <v>12.1</v>
      </c>
      <c r="L609" s="491">
        <f t="shared" si="18"/>
        <v>0.67408782980132964</v>
      </c>
      <c r="M609" s="1264">
        <f t="shared" si="19"/>
        <v>0.17969358615397557</v>
      </c>
      <c r="N609" s="1292">
        <f>Tabela4[[#This Row],[Qtde PDV Instantânea]]+Tabela4[[#This Row],[Qtde PdV Keno e Esportiva]]</f>
        <v>0.85378141595530521</v>
      </c>
    </row>
    <row r="610" spans="1:14">
      <c r="A610" s="1489">
        <v>3536901</v>
      </c>
      <c r="B610" s="151" t="s">
        <v>2838</v>
      </c>
      <c r="C610" s="510" t="s">
        <v>2974</v>
      </c>
      <c r="D610" s="1488" t="s">
        <v>2606</v>
      </c>
      <c r="E610" s="1488" t="s">
        <v>5078</v>
      </c>
      <c r="F610" s="1488" t="s">
        <v>5079</v>
      </c>
      <c r="G610" s="511">
        <v>25672.04</v>
      </c>
      <c r="H610" s="511">
        <v>2468</v>
      </c>
      <c r="I610" s="1493">
        <f>Tabela4[[#This Row],[População estimada - pessoas '[2021']]]/$H$1</f>
        <v>5.2905593184456249E-5</v>
      </c>
      <c r="J610" s="1494">
        <v>260.101</v>
      </c>
      <c r="K610" s="487">
        <v>9.83</v>
      </c>
      <c r="L610" s="491">
        <f t="shared" si="18"/>
        <v>0.67190984004429788</v>
      </c>
      <c r="M610" s="1264">
        <f t="shared" si="19"/>
        <v>0.17911299298384964</v>
      </c>
      <c r="N610" s="1292">
        <f>Tabela4[[#This Row],[Qtde PDV Instantânea]]+Tabela4[[#This Row],[Qtde PdV Keno e Esportiva]]</f>
        <v>0.85102283302814752</v>
      </c>
    </row>
    <row r="611" spans="1:14">
      <c r="A611" s="1489">
        <v>3503158</v>
      </c>
      <c r="B611" s="151" t="s">
        <v>2464</v>
      </c>
      <c r="C611" s="510" t="s">
        <v>3156</v>
      </c>
      <c r="D611" s="510" t="s">
        <v>2484</v>
      </c>
      <c r="E611" s="1488" t="s">
        <v>3932</v>
      </c>
      <c r="F611" s="1488" t="s">
        <v>3933</v>
      </c>
      <c r="G611" s="511">
        <v>12390.56</v>
      </c>
      <c r="H611" s="511">
        <v>2452</v>
      </c>
      <c r="I611" s="1493">
        <f>Tabela4[[#This Row],[População estimada - pessoas '[2021']]]/$H$1</f>
        <v>5.2562607167052966E-5</v>
      </c>
      <c r="J611" s="1494">
        <v>156.90299999999999</v>
      </c>
      <c r="K611" s="487">
        <v>15.89</v>
      </c>
      <c r="L611" s="491">
        <f t="shared" si="18"/>
        <v>0.66755386053023436</v>
      </c>
      <c r="M611" s="1264">
        <f t="shared" si="19"/>
        <v>0.17795180664359778</v>
      </c>
      <c r="N611" s="1292">
        <f>Tabela4[[#This Row],[Qtde PDV Instantânea]]+Tabela4[[#This Row],[Qtde PdV Keno e Esportiva]]</f>
        <v>0.84550566717383213</v>
      </c>
    </row>
    <row r="612" spans="1:14">
      <c r="A612" s="1489">
        <v>3533809</v>
      </c>
      <c r="B612" s="151" t="s">
        <v>2805</v>
      </c>
      <c r="C612" s="510" t="s">
        <v>2475</v>
      </c>
      <c r="D612" s="1488" t="s">
        <v>2814</v>
      </c>
      <c r="E612" s="1488" t="s">
        <v>5080</v>
      </c>
      <c r="F612" s="1488" t="s">
        <v>5081</v>
      </c>
      <c r="G612" s="511">
        <v>32970.07</v>
      </c>
      <c r="H612" s="511">
        <v>2447</v>
      </c>
      <c r="I612" s="1493">
        <f>Tabela4[[#This Row],[População estimada - pessoas '[2021']]]/$H$1</f>
        <v>5.2455424036614441E-5</v>
      </c>
      <c r="J612" s="1494">
        <v>198.93799999999999</v>
      </c>
      <c r="K612" s="487">
        <v>13.49</v>
      </c>
      <c r="L612" s="491">
        <f t="shared" si="18"/>
        <v>0.66619261693208953</v>
      </c>
      <c r="M612" s="1264">
        <f t="shared" si="19"/>
        <v>0.17758893591226907</v>
      </c>
      <c r="N612" s="1292">
        <f>Tabela4[[#This Row],[Qtde PDV Instantânea]]+Tabela4[[#This Row],[Qtde PdV Keno e Esportiva]]</f>
        <v>0.84378155284435863</v>
      </c>
    </row>
    <row r="613" spans="1:14">
      <c r="A613" s="1489">
        <v>3514957</v>
      </c>
      <c r="B613" s="151" t="s">
        <v>2593</v>
      </c>
      <c r="C613" s="510" t="s">
        <v>2974</v>
      </c>
      <c r="D613" s="510" t="s">
        <v>2553</v>
      </c>
      <c r="E613" s="1488" t="s">
        <v>4194</v>
      </c>
      <c r="F613" s="1488" t="s">
        <v>4195</v>
      </c>
      <c r="G613" s="511">
        <v>21238.83</v>
      </c>
      <c r="H613" s="511">
        <v>2446</v>
      </c>
      <c r="I613" s="1493">
        <f>Tabela4[[#This Row],[População estimada - pessoas '[2021']]]/$H$1</f>
        <v>5.243398741052674E-5</v>
      </c>
      <c r="J613" s="1494">
        <v>83.129000000000005</v>
      </c>
      <c r="K613" s="487">
        <v>29.15</v>
      </c>
      <c r="L613" s="491">
        <f t="shared" si="18"/>
        <v>0.66592036821246059</v>
      </c>
      <c r="M613" s="1264">
        <f t="shared" si="19"/>
        <v>0.17751636176600336</v>
      </c>
      <c r="N613" s="1292">
        <f>Tabela4[[#This Row],[Qtde PDV Instantânea]]+Tabela4[[#This Row],[Qtde PdV Keno e Esportiva]]</f>
        <v>0.84343672997846397</v>
      </c>
    </row>
    <row r="614" spans="1:14">
      <c r="A614" s="1489">
        <v>3554656</v>
      </c>
      <c r="B614" s="151" t="s">
        <v>3020</v>
      </c>
      <c r="C614" s="510" t="s">
        <v>2683</v>
      </c>
      <c r="D614" s="1488" t="s">
        <v>3014</v>
      </c>
      <c r="E614" s="1488" t="s">
        <v>5082</v>
      </c>
      <c r="F614" s="1488" t="s">
        <v>5083</v>
      </c>
      <c r="G614" s="511">
        <v>12505.12</v>
      </c>
      <c r="H614" s="511">
        <v>2432</v>
      </c>
      <c r="I614" s="1493">
        <f>Tabela4[[#This Row],[População estimada - pessoas '[2021']]]/$H$1</f>
        <v>5.2133874645298866E-5</v>
      </c>
      <c r="J614" s="1494">
        <v>71.347999999999999</v>
      </c>
      <c r="K614" s="487">
        <v>31.59</v>
      </c>
      <c r="L614" s="491">
        <f t="shared" si="18"/>
        <v>0.66210888613765506</v>
      </c>
      <c r="M614" s="1264">
        <f t="shared" si="19"/>
        <v>0.17650032371828298</v>
      </c>
      <c r="N614" s="1292">
        <f>Tabela4[[#This Row],[Qtde PDV Instantânea]]+Tabela4[[#This Row],[Qtde PdV Keno e Esportiva]]</f>
        <v>0.83860920985593801</v>
      </c>
    </row>
    <row r="615" spans="1:14">
      <c r="A615" s="1489">
        <v>3544707</v>
      </c>
      <c r="B615" s="151" t="s">
        <v>2921</v>
      </c>
      <c r="C615" s="510" t="s">
        <v>2885</v>
      </c>
      <c r="D615" s="1488" t="s">
        <v>2432</v>
      </c>
      <c r="E615" s="1488" t="s">
        <v>5084</v>
      </c>
      <c r="F615" s="1488" t="s">
        <v>5085</v>
      </c>
      <c r="G615" s="511">
        <v>15451.37</v>
      </c>
      <c r="H615" s="511">
        <v>2427</v>
      </c>
      <c r="I615" s="1493">
        <f>Tabela4[[#This Row],[População estimada - pessoas '[2021']]]/$H$1</f>
        <v>5.202669151486034E-5</v>
      </c>
      <c r="J615" s="1494">
        <v>147.935</v>
      </c>
      <c r="K615" s="487">
        <v>16.2</v>
      </c>
      <c r="L615" s="491">
        <f t="shared" si="18"/>
        <v>0.66074764253951013</v>
      </c>
      <c r="M615" s="1264">
        <f t="shared" si="19"/>
        <v>0.17613745298695427</v>
      </c>
      <c r="N615" s="1292">
        <f>Tabela4[[#This Row],[Qtde PDV Instantânea]]+Tabela4[[#This Row],[Qtde PdV Keno e Esportiva]]</f>
        <v>0.8368850955264644</v>
      </c>
    </row>
    <row r="616" spans="1:14">
      <c r="A616" s="1489">
        <v>3527504</v>
      </c>
      <c r="B616" s="151" t="s">
        <v>2735</v>
      </c>
      <c r="C616" s="510" t="s">
        <v>2496</v>
      </c>
      <c r="D616" s="1488" t="s">
        <v>2496</v>
      </c>
      <c r="E616" s="1488" t="s">
        <v>5086</v>
      </c>
      <c r="F616" s="1488" t="s">
        <v>5087</v>
      </c>
      <c r="G616" s="511">
        <v>23901.68</v>
      </c>
      <c r="H616" s="511">
        <v>2412</v>
      </c>
      <c r="I616" s="1493">
        <f>Tabela4[[#This Row],[População estimada - pessoas '[2021']]]/$H$1</f>
        <v>5.1705142123544765E-5</v>
      </c>
      <c r="J616" s="1494">
        <v>189.536</v>
      </c>
      <c r="K616" s="487">
        <v>11.85</v>
      </c>
      <c r="L616" s="491">
        <f t="shared" si="18"/>
        <v>0.65666391174507566</v>
      </c>
      <c r="M616" s="1264">
        <f t="shared" si="19"/>
        <v>0.17504884079296815</v>
      </c>
      <c r="N616" s="1292">
        <f>Tabela4[[#This Row],[Qtde PDV Instantânea]]+Tabela4[[#This Row],[Qtde PdV Keno e Esportiva]]</f>
        <v>0.83171275253804378</v>
      </c>
    </row>
    <row r="617" spans="1:14">
      <c r="A617" s="1489">
        <v>3533106</v>
      </c>
      <c r="B617" s="151" t="s">
        <v>2798</v>
      </c>
      <c r="C617" s="510" t="s">
        <v>2885</v>
      </c>
      <c r="D617" s="1488" t="s">
        <v>2586</v>
      </c>
      <c r="E617" s="1488" t="s">
        <v>5088</v>
      </c>
      <c r="F617" s="1488" t="s">
        <v>5089</v>
      </c>
      <c r="G617" s="511">
        <v>13532.84</v>
      </c>
      <c r="H617" s="511">
        <v>2333</v>
      </c>
      <c r="I617" s="1493">
        <f>Tabela4[[#This Row],[População estimada - pessoas '[2021']]]/$H$1</f>
        <v>5.0011648662616059E-5</v>
      </c>
      <c r="J617" s="1494">
        <v>34.158000000000001</v>
      </c>
      <c r="K617" s="487">
        <v>63.81</v>
      </c>
      <c r="L617" s="491">
        <f t="shared" si="18"/>
        <v>0.63515626289438698</v>
      </c>
      <c r="M617" s="1264">
        <f t="shared" si="19"/>
        <v>0.16931548323797457</v>
      </c>
      <c r="N617" s="1292">
        <f>Tabela4[[#This Row],[Qtde PDV Instantânea]]+Tabela4[[#This Row],[Qtde PdV Keno e Esportiva]]</f>
        <v>0.80447174613236161</v>
      </c>
    </row>
    <row r="618" spans="1:14">
      <c r="A618" s="1489">
        <v>3527256</v>
      </c>
      <c r="B618" s="151" t="s">
        <v>2732</v>
      </c>
      <c r="C618" s="510" t="s">
        <v>2460</v>
      </c>
      <c r="D618" s="1488" t="s">
        <v>2502</v>
      </c>
      <c r="E618" s="1488" t="s">
        <v>5090</v>
      </c>
      <c r="F618" s="1488" t="s">
        <v>5091</v>
      </c>
      <c r="G618" s="511">
        <v>17580.34</v>
      </c>
      <c r="H618" s="511">
        <v>2311</v>
      </c>
      <c r="I618" s="1493">
        <f>Tabela4[[#This Row],[População estimada - pessoas '[2021']]]/$H$1</f>
        <v>4.9540042888686543E-5</v>
      </c>
      <c r="J618" s="1494">
        <v>113.94</v>
      </c>
      <c r="K618" s="487">
        <v>18.71</v>
      </c>
      <c r="L618" s="491">
        <f t="shared" si="18"/>
        <v>0.62916679106254958</v>
      </c>
      <c r="M618" s="1264">
        <f t="shared" si="19"/>
        <v>0.16771885202012826</v>
      </c>
      <c r="N618" s="1292">
        <f>Tabela4[[#This Row],[Qtde PDV Instantânea]]+Tabela4[[#This Row],[Qtde PdV Keno e Esportiva]]</f>
        <v>0.79688564308267784</v>
      </c>
    </row>
    <row r="619" spans="1:14">
      <c r="A619" s="1489">
        <v>3531001</v>
      </c>
      <c r="B619" s="151" t="s">
        <v>2772</v>
      </c>
      <c r="C619" s="510" t="s">
        <v>2974</v>
      </c>
      <c r="D619" s="1488" t="s">
        <v>2790</v>
      </c>
      <c r="E619" s="1488" t="s">
        <v>5092</v>
      </c>
      <c r="F619" s="1488" t="s">
        <v>5093</v>
      </c>
      <c r="G619" s="511">
        <v>26531.11</v>
      </c>
      <c r="H619" s="511">
        <v>2274</v>
      </c>
      <c r="I619" s="1493">
        <f>Tabela4[[#This Row],[População estimada - pessoas '[2021']]]/$H$1</f>
        <v>4.8746887723441459E-5</v>
      </c>
      <c r="J619" s="1494">
        <v>104.352</v>
      </c>
      <c r="K619" s="487">
        <v>20.45</v>
      </c>
      <c r="L619" s="491">
        <f t="shared" si="18"/>
        <v>0.61909358843627782</v>
      </c>
      <c r="M619" s="1264">
        <f t="shared" si="19"/>
        <v>0.16503360860829583</v>
      </c>
      <c r="N619" s="1292">
        <f>Tabela4[[#This Row],[Qtde PDV Instantânea]]+Tabela4[[#This Row],[Qtde PdV Keno e Esportiva]]</f>
        <v>0.78412719704457368</v>
      </c>
    </row>
    <row r="620" spans="1:14">
      <c r="A620" s="1489">
        <v>3543238</v>
      </c>
      <c r="B620" s="151" t="s">
        <v>2905</v>
      </c>
      <c r="C620" s="510" t="s">
        <v>2885</v>
      </c>
      <c r="D620" s="1488" t="s">
        <v>2885</v>
      </c>
      <c r="E620" s="1488" t="s">
        <v>5094</v>
      </c>
      <c r="F620" s="1488" t="s">
        <v>5095</v>
      </c>
      <c r="G620" s="511">
        <v>16030.11</v>
      </c>
      <c r="H620" s="511">
        <v>2222</v>
      </c>
      <c r="I620" s="1493">
        <f>Tabela4[[#This Row],[População estimada - pessoas '[2021']]]/$H$1</f>
        <v>4.7632183166880793E-5</v>
      </c>
      <c r="J620" s="1494">
        <v>196.446</v>
      </c>
      <c r="K620" s="487">
        <v>11.14</v>
      </c>
      <c r="L620" s="491">
        <f t="shared" si="18"/>
        <v>0.60493665501557137</v>
      </c>
      <c r="M620" s="1264">
        <f t="shared" si="19"/>
        <v>0.1612597530024773</v>
      </c>
      <c r="N620" s="1292">
        <f>Tabela4[[#This Row],[Qtde PDV Instantânea]]+Tabela4[[#This Row],[Qtde PdV Keno e Esportiva]]</f>
        <v>0.76619640801804867</v>
      </c>
    </row>
    <row r="621" spans="1:14">
      <c r="A621" s="1489">
        <v>3536257</v>
      </c>
      <c r="B621" s="151" t="s">
        <v>2830</v>
      </c>
      <c r="C621" s="510" t="s">
        <v>2974</v>
      </c>
      <c r="D621" s="1488" t="s">
        <v>3049</v>
      </c>
      <c r="E621" s="1488" t="s">
        <v>5096</v>
      </c>
      <c r="F621" s="1488" t="s">
        <v>5097</v>
      </c>
      <c r="G621" s="511">
        <v>31045.8</v>
      </c>
      <c r="H621" s="511">
        <v>2177</v>
      </c>
      <c r="I621" s="1493">
        <f>Tabela4[[#This Row],[População estimada - pessoas '[2021']]]/$H$1</f>
        <v>4.666753499293406E-5</v>
      </c>
      <c r="J621" s="1494">
        <v>84.736999999999995</v>
      </c>
      <c r="K621" s="487">
        <v>24.04</v>
      </c>
      <c r="L621" s="491">
        <f t="shared" si="18"/>
        <v>0.59268546263226773</v>
      </c>
      <c r="M621" s="1264">
        <f t="shared" si="19"/>
        <v>0.15799391642051894</v>
      </c>
      <c r="N621" s="1292">
        <f>Tabela4[[#This Row],[Qtde PDV Instantânea]]+Tabela4[[#This Row],[Qtde PdV Keno e Esportiva]]</f>
        <v>0.7506793790527867</v>
      </c>
    </row>
    <row r="622" spans="1:14">
      <c r="A622" s="1489">
        <v>3546256</v>
      </c>
      <c r="B622" s="151" t="s">
        <v>2937</v>
      </c>
      <c r="C622" s="510" t="s">
        <v>2908</v>
      </c>
      <c r="D622" s="1488" t="s">
        <v>2495</v>
      </c>
      <c r="E622" s="1488" t="s">
        <v>5098</v>
      </c>
      <c r="F622" s="1488" t="s">
        <v>599</v>
      </c>
      <c r="G622" s="511">
        <v>24309.59</v>
      </c>
      <c r="H622" s="511">
        <v>2166</v>
      </c>
      <c r="I622" s="1493">
        <f>Tabela4[[#This Row],[População estimada - pessoas '[2021']]]/$H$1</f>
        <v>4.6431732105969303E-5</v>
      </c>
      <c r="J622" s="1494">
        <v>148.06200000000001</v>
      </c>
      <c r="K622" s="487">
        <v>13.19</v>
      </c>
      <c r="L622" s="491">
        <f t="shared" si="18"/>
        <v>0.58969072671634903</v>
      </c>
      <c r="M622" s="1264">
        <f t="shared" si="19"/>
        <v>0.15719560081159575</v>
      </c>
      <c r="N622" s="1292">
        <f>Tabela4[[#This Row],[Qtde PDV Instantânea]]+Tabela4[[#This Row],[Qtde PdV Keno e Esportiva]]</f>
        <v>0.74688632752794482</v>
      </c>
    </row>
    <row r="623" spans="1:14">
      <c r="A623" s="1489">
        <v>3546108</v>
      </c>
      <c r="B623" s="151" t="s">
        <v>2935</v>
      </c>
      <c r="C623" s="510" t="s">
        <v>2974</v>
      </c>
      <c r="D623" s="1488" t="s">
        <v>2706</v>
      </c>
      <c r="E623" s="1488" t="s">
        <v>5099</v>
      </c>
      <c r="F623" s="1488" t="s">
        <v>5100</v>
      </c>
      <c r="G623" s="511">
        <v>32177.82</v>
      </c>
      <c r="H623" s="511">
        <v>2111</v>
      </c>
      <c r="I623" s="1493">
        <f>Tabela4[[#This Row],[População estimada - pessoas '[2021']]]/$H$1</f>
        <v>4.525271767114552E-5</v>
      </c>
      <c r="J623" s="1494">
        <v>183.458</v>
      </c>
      <c r="K623" s="487">
        <v>11.36</v>
      </c>
      <c r="L623" s="491">
        <f t="shared" si="18"/>
        <v>0.57471704713675564</v>
      </c>
      <c r="M623" s="1264">
        <f t="shared" si="19"/>
        <v>0.15320402276698</v>
      </c>
      <c r="N623" s="1292">
        <f>Tabela4[[#This Row],[Qtde PDV Instantânea]]+Tabela4[[#This Row],[Qtde PdV Keno e Esportiva]]</f>
        <v>0.72792106990373562</v>
      </c>
    </row>
    <row r="624" spans="1:14">
      <c r="A624" s="1489">
        <v>3514205</v>
      </c>
      <c r="B624" s="151" t="s">
        <v>2584</v>
      </c>
      <c r="C624" s="510" t="s">
        <v>2974</v>
      </c>
      <c r="D624" s="510" t="s">
        <v>2706</v>
      </c>
      <c r="E624" s="1488" t="s">
        <v>4176</v>
      </c>
      <c r="F624" s="1488" t="s">
        <v>4177</v>
      </c>
      <c r="G624" s="511">
        <v>21845.64</v>
      </c>
      <c r="H624" s="511">
        <v>2108</v>
      </c>
      <c r="I624" s="1493">
        <f>Tabela4[[#This Row],[População estimada - pessoas '[2021']]]/$H$1</f>
        <v>4.5188407792882404E-5</v>
      </c>
      <c r="J624" s="1494">
        <v>77.938999999999993</v>
      </c>
      <c r="K624" s="487">
        <v>26.76</v>
      </c>
      <c r="L624" s="491">
        <f t="shared" si="18"/>
        <v>0.5739003009778687</v>
      </c>
      <c r="M624" s="1264">
        <f t="shared" si="19"/>
        <v>0.15298630032818275</v>
      </c>
      <c r="N624" s="1292">
        <f>Tabela4[[#This Row],[Qtde PDV Instantânea]]+Tabela4[[#This Row],[Qtde PdV Keno e Esportiva]]</f>
        <v>0.72688660130605143</v>
      </c>
    </row>
    <row r="625" spans="1:14">
      <c r="A625" s="1489">
        <v>3529104</v>
      </c>
      <c r="B625" s="151" t="s">
        <v>2752</v>
      </c>
      <c r="C625" s="510" t="s">
        <v>2974</v>
      </c>
      <c r="D625" s="1488" t="s">
        <v>2706</v>
      </c>
      <c r="E625" s="1488" t="s">
        <v>5101</v>
      </c>
      <c r="F625" s="1488" t="s">
        <v>5102</v>
      </c>
      <c r="G625" s="511">
        <v>16405.82</v>
      </c>
      <c r="H625" s="511">
        <v>2101</v>
      </c>
      <c r="I625" s="1493">
        <f>Tabela4[[#This Row],[População estimada - pessoas '[2021']]]/$H$1</f>
        <v>4.503835141026847E-5</v>
      </c>
      <c r="J625" s="1494">
        <v>77.826999999999998</v>
      </c>
      <c r="K625" s="487">
        <v>27.15</v>
      </c>
      <c r="L625" s="491">
        <f t="shared" si="18"/>
        <v>0.571994559940466</v>
      </c>
      <c r="M625" s="1264">
        <f t="shared" si="19"/>
        <v>0.15247828130432259</v>
      </c>
      <c r="N625" s="1292">
        <f>Tabela4[[#This Row],[Qtde PDV Instantânea]]+Tabela4[[#This Row],[Qtde PdV Keno e Esportiva]]</f>
        <v>0.72447284124478861</v>
      </c>
    </row>
    <row r="626" spans="1:14">
      <c r="A626" s="1489">
        <v>3549300</v>
      </c>
      <c r="B626" s="151" t="s">
        <v>2969</v>
      </c>
      <c r="C626" s="510" t="s">
        <v>2885</v>
      </c>
      <c r="D626" s="1488" t="s">
        <v>2586</v>
      </c>
      <c r="E626" s="1488" t="s">
        <v>5103</v>
      </c>
      <c r="F626" s="1488" t="s">
        <v>601</v>
      </c>
      <c r="G626" s="511">
        <v>21896.43</v>
      </c>
      <c r="H626" s="511">
        <v>2095</v>
      </c>
      <c r="I626" s="1493">
        <f>Tabela4[[#This Row],[População estimada - pessoas '[2021']]]/$H$1</f>
        <v>4.4909731653742237E-5</v>
      </c>
      <c r="J626" s="1494">
        <v>117.66500000000001</v>
      </c>
      <c r="K626" s="487">
        <v>17.86</v>
      </c>
      <c r="L626" s="491">
        <f t="shared" si="18"/>
        <v>0.57036106762269212</v>
      </c>
      <c r="M626" s="1264">
        <f t="shared" si="19"/>
        <v>0.15204283642672814</v>
      </c>
      <c r="N626" s="1292">
        <f>Tabela4[[#This Row],[Qtde PDV Instantânea]]+Tabela4[[#This Row],[Qtde PdV Keno e Esportiva]]</f>
        <v>0.72240390404942023</v>
      </c>
    </row>
    <row r="627" spans="1:14">
      <c r="A627" s="1489">
        <v>3555208</v>
      </c>
      <c r="B627" s="151" t="s">
        <v>3028</v>
      </c>
      <c r="C627" s="510" t="s">
        <v>2460</v>
      </c>
      <c r="D627" s="1488" t="s">
        <v>2502</v>
      </c>
      <c r="E627" s="1488" t="s">
        <v>5104</v>
      </c>
      <c r="F627" s="1488" t="s">
        <v>5105</v>
      </c>
      <c r="G627" s="511">
        <v>20889.900000000001</v>
      </c>
      <c r="H627" s="511">
        <v>2024</v>
      </c>
      <c r="I627" s="1493">
        <f>Tabela4[[#This Row],[População estimada - pessoas '[2021']]]/$H$1</f>
        <v>4.3387731201515172E-5</v>
      </c>
      <c r="J627" s="1494">
        <v>153.23500000000001</v>
      </c>
      <c r="K627" s="487">
        <v>12.6</v>
      </c>
      <c r="L627" s="491">
        <f t="shared" si="18"/>
        <v>0.5510314085290352</v>
      </c>
      <c r="M627" s="1264">
        <f t="shared" si="19"/>
        <v>0.1468900720418605</v>
      </c>
      <c r="N627" s="1292">
        <f>Tabela4[[#This Row],[Qtde PDV Instantânea]]+Tabela4[[#This Row],[Qtde PdV Keno e Esportiva]]</f>
        <v>0.69792148057089576</v>
      </c>
    </row>
    <row r="628" spans="1:14">
      <c r="A628" s="1489">
        <v>3513306</v>
      </c>
      <c r="B628" s="151" t="s">
        <v>2574</v>
      </c>
      <c r="C628" s="510" t="s">
        <v>2475</v>
      </c>
      <c r="D628" s="510" t="s">
        <v>2475</v>
      </c>
      <c r="E628" s="1488" t="s">
        <v>4156</v>
      </c>
      <c r="F628" s="1488" t="s">
        <v>4157</v>
      </c>
      <c r="G628" s="511">
        <v>49778.13</v>
      </c>
      <c r="H628" s="511">
        <v>2021</v>
      </c>
      <c r="I628" s="1493">
        <f>Tabela4[[#This Row],[População estimada - pessoas '[2021']]]/$H$1</f>
        <v>4.3323421323252062E-5</v>
      </c>
      <c r="J628" s="1494">
        <v>149.33000000000001</v>
      </c>
      <c r="K628" s="487">
        <v>15.26</v>
      </c>
      <c r="L628" s="491">
        <f t="shared" si="18"/>
        <v>0.55021466237014838</v>
      </c>
      <c r="M628" s="1264">
        <f t="shared" si="19"/>
        <v>0.14667234960306327</v>
      </c>
      <c r="N628" s="1292">
        <f>Tabela4[[#This Row],[Qtde PDV Instantânea]]+Tabela4[[#This Row],[Qtde PdV Keno e Esportiva]]</f>
        <v>0.69688701197321168</v>
      </c>
    </row>
    <row r="629" spans="1:14">
      <c r="A629" s="1489">
        <v>3518008</v>
      </c>
      <c r="B629" s="151" t="s">
        <v>2632</v>
      </c>
      <c r="C629" s="510" t="s">
        <v>2974</v>
      </c>
      <c r="D629" s="1488" t="s">
        <v>2606</v>
      </c>
      <c r="E629" s="1488" t="s">
        <v>5106</v>
      </c>
      <c r="F629" s="1488" t="s">
        <v>5107</v>
      </c>
      <c r="G629" s="511">
        <v>17755.48</v>
      </c>
      <c r="H629" s="511">
        <v>1996</v>
      </c>
      <c r="I629" s="1493">
        <f>Tabela4[[#This Row],[População estimada - pessoas '[2021']]]/$H$1</f>
        <v>4.278750567105943E-5</v>
      </c>
      <c r="J629" s="1494">
        <v>85.7</v>
      </c>
      <c r="K629" s="487">
        <v>23.03</v>
      </c>
      <c r="L629" s="491">
        <f t="shared" si="18"/>
        <v>0.54340844437942415</v>
      </c>
      <c r="M629" s="1264">
        <f t="shared" si="19"/>
        <v>0.14485799594641974</v>
      </c>
      <c r="N629" s="1292">
        <f>Tabela4[[#This Row],[Qtde PDV Instantânea]]+Tabela4[[#This Row],[Qtde PdV Keno e Esportiva]]</f>
        <v>0.68826644032584383</v>
      </c>
    </row>
    <row r="630" spans="1:14">
      <c r="A630" s="1489">
        <v>3549250</v>
      </c>
      <c r="B630" s="151" t="s">
        <v>2968</v>
      </c>
      <c r="C630" s="510" t="s">
        <v>2974</v>
      </c>
      <c r="D630" s="1488" t="s">
        <v>2477</v>
      </c>
      <c r="E630" s="1488" t="s">
        <v>5108</v>
      </c>
      <c r="F630" s="1488" t="s">
        <v>5109</v>
      </c>
      <c r="G630" s="511">
        <v>17697.63</v>
      </c>
      <c r="H630" s="511">
        <v>1942</v>
      </c>
      <c r="I630" s="1493">
        <f>Tabela4[[#This Row],[População estimada - pessoas '[2021']]]/$H$1</f>
        <v>4.1629927862323355E-5</v>
      </c>
      <c r="J630" s="1494">
        <v>178.39599999999999</v>
      </c>
      <c r="K630" s="487">
        <v>9.9700000000000006</v>
      </c>
      <c r="L630" s="491">
        <f t="shared" si="18"/>
        <v>0.5287070135194597</v>
      </c>
      <c r="M630" s="1264">
        <f t="shared" si="19"/>
        <v>0.1409389920480697</v>
      </c>
      <c r="N630" s="1292">
        <f>Tabela4[[#This Row],[Qtde PDV Instantânea]]+Tabela4[[#This Row],[Qtde PdV Keno e Esportiva]]</f>
        <v>0.6696460055675294</v>
      </c>
    </row>
    <row r="631" spans="1:14">
      <c r="A631" s="1489">
        <v>3529658</v>
      </c>
      <c r="B631" s="151" t="s">
        <v>2758</v>
      </c>
      <c r="C631" s="510" t="s">
        <v>2974</v>
      </c>
      <c r="D631" s="1488" t="s">
        <v>2706</v>
      </c>
      <c r="E631" s="1488" t="s">
        <v>5110</v>
      </c>
      <c r="F631" s="1488" t="s">
        <v>5111</v>
      </c>
      <c r="G631" s="511">
        <v>30784.46</v>
      </c>
      <c r="H631" s="511">
        <v>1903</v>
      </c>
      <c r="I631" s="1493">
        <f>Tabela4[[#This Row],[População estimada - pessoas '[2021']]]/$H$1</f>
        <v>4.0793899444902856E-5</v>
      </c>
      <c r="J631" s="1494">
        <v>148.636</v>
      </c>
      <c r="K631" s="487">
        <v>12.67</v>
      </c>
      <c r="L631" s="491">
        <f t="shared" si="18"/>
        <v>0.51808931345392994</v>
      </c>
      <c r="M631" s="1264">
        <f t="shared" si="19"/>
        <v>0.13810860034370578</v>
      </c>
      <c r="N631" s="1292">
        <f>Tabela4[[#This Row],[Qtde PDV Instantânea]]+Tabela4[[#This Row],[Qtde PdV Keno e Esportiva]]</f>
        <v>0.6561979137976357</v>
      </c>
    </row>
    <row r="632" spans="1:14">
      <c r="A632" s="1489">
        <v>3555703</v>
      </c>
      <c r="B632" s="151" t="s">
        <v>3033</v>
      </c>
      <c r="C632" s="510" t="s">
        <v>2974</v>
      </c>
      <c r="D632" s="1488" t="s">
        <v>2790</v>
      </c>
      <c r="E632" s="1488" t="s">
        <v>5112</v>
      </c>
      <c r="F632" s="1488" t="s">
        <v>5113</v>
      </c>
      <c r="G632" s="511">
        <v>24943.119999999999</v>
      </c>
      <c r="H632" s="511">
        <v>1886</v>
      </c>
      <c r="I632" s="1493">
        <f>Tabela4[[#This Row],[População estimada - pessoas '[2021']]]/$H$1</f>
        <v>4.0429476801411865E-5</v>
      </c>
      <c r="J632" s="1494">
        <v>79.055999999999997</v>
      </c>
      <c r="K632" s="487">
        <v>20.21</v>
      </c>
      <c r="L632" s="491">
        <f t="shared" si="18"/>
        <v>0.51346108522023737</v>
      </c>
      <c r="M632" s="1264">
        <f t="shared" si="19"/>
        <v>0.13687483985718818</v>
      </c>
      <c r="N632" s="1292">
        <f>Tabela4[[#This Row],[Qtde PDV Instantânea]]+Tabela4[[#This Row],[Qtde PdV Keno e Esportiva]]</f>
        <v>0.65033592507742555</v>
      </c>
    </row>
    <row r="633" spans="1:14">
      <c r="A633" s="1489">
        <v>3556958</v>
      </c>
      <c r="B633" s="151" t="s">
        <v>3047</v>
      </c>
      <c r="C633" s="510" t="s">
        <v>2974</v>
      </c>
      <c r="D633" s="1488" t="s">
        <v>2706</v>
      </c>
      <c r="E633" s="1488" t="s">
        <v>5114</v>
      </c>
      <c r="F633" s="1488" t="s">
        <v>5115</v>
      </c>
      <c r="G633" s="511">
        <v>19590.64</v>
      </c>
      <c r="H633" s="511">
        <v>1852</v>
      </c>
      <c r="I633" s="1493">
        <f>Tabela4[[#This Row],[População estimada - pessoas '[2021']]]/$H$1</f>
        <v>3.9700631514429891E-5</v>
      </c>
      <c r="J633" s="1494">
        <v>49.832000000000001</v>
      </c>
      <c r="K633" s="487">
        <v>34.950000000000003</v>
      </c>
      <c r="L633" s="491">
        <f t="shared" si="18"/>
        <v>0.50420462875285244</v>
      </c>
      <c r="M633" s="1264">
        <f t="shared" si="19"/>
        <v>0.13440731888415297</v>
      </c>
      <c r="N633" s="1292">
        <f>Tabela4[[#This Row],[Qtde PDV Instantânea]]+Tabela4[[#This Row],[Qtde PdV Keno e Esportiva]]</f>
        <v>0.63861194763700535</v>
      </c>
    </row>
    <row r="634" spans="1:14">
      <c r="A634" s="1489">
        <v>3536570</v>
      </c>
      <c r="B634" s="151" t="s">
        <v>2834</v>
      </c>
      <c r="C634" s="510" t="s">
        <v>2496</v>
      </c>
      <c r="D634" s="1488" t="s">
        <v>2496</v>
      </c>
      <c r="E634" s="1488" t="s">
        <v>5116</v>
      </c>
      <c r="F634" s="1488" t="s">
        <v>5117</v>
      </c>
      <c r="G634" s="511">
        <v>22430.93</v>
      </c>
      <c r="H634" s="511">
        <v>1835</v>
      </c>
      <c r="I634" s="1493">
        <f>Tabela4[[#This Row],[População estimada - pessoas '[2021']]]/$H$1</f>
        <v>3.9336208870938907E-5</v>
      </c>
      <c r="J634" s="1494">
        <v>256.178</v>
      </c>
      <c r="K634" s="487">
        <v>6.93</v>
      </c>
      <c r="L634" s="491">
        <f t="shared" si="18"/>
        <v>0.49957640051915997</v>
      </c>
      <c r="M634" s="1264">
        <f t="shared" si="19"/>
        <v>0.13317355839763539</v>
      </c>
      <c r="N634" s="1292">
        <f>Tabela4[[#This Row],[Qtde PDV Instantânea]]+Tabela4[[#This Row],[Qtde PdV Keno e Esportiva]]</f>
        <v>0.63274995891679531</v>
      </c>
    </row>
    <row r="635" spans="1:14">
      <c r="A635" s="1489">
        <v>3532843</v>
      </c>
      <c r="B635" s="151" t="s">
        <v>2794</v>
      </c>
      <c r="C635" s="510" t="s">
        <v>2974</v>
      </c>
      <c r="D635" s="1488" t="s">
        <v>2706</v>
      </c>
      <c r="E635" s="1488" t="s">
        <v>5118</v>
      </c>
      <c r="F635" s="1488" t="s">
        <v>5119</v>
      </c>
      <c r="G635" s="511">
        <v>20686.21</v>
      </c>
      <c r="H635" s="511">
        <v>1824</v>
      </c>
      <c r="I635" s="1493">
        <f>Tabela4[[#This Row],[População estimada - pessoas '[2021']]]/$H$1</f>
        <v>3.9100405983974149E-5</v>
      </c>
      <c r="J635" s="1494">
        <v>124.473</v>
      </c>
      <c r="K635" s="487">
        <v>16.989999999999998</v>
      </c>
      <c r="L635" s="491">
        <f t="shared" si="18"/>
        <v>0.49658166460324127</v>
      </c>
      <c r="M635" s="1264">
        <f t="shared" si="19"/>
        <v>0.13237524278871221</v>
      </c>
      <c r="N635" s="1292">
        <f>Tabela4[[#This Row],[Qtde PDV Instantânea]]+Tabela4[[#This Row],[Qtde PdV Keno e Esportiva]]</f>
        <v>0.62895690739195342</v>
      </c>
    </row>
    <row r="636" spans="1:14">
      <c r="A636" s="1489">
        <v>3503950</v>
      </c>
      <c r="B636" s="151" t="s">
        <v>2474</v>
      </c>
      <c r="C636" s="510" t="s">
        <v>2974</v>
      </c>
      <c r="D636" s="510" t="s">
        <v>2706</v>
      </c>
      <c r="E636" s="1488" t="s">
        <v>3952</v>
      </c>
      <c r="F636" s="1488" t="s">
        <v>3953</v>
      </c>
      <c r="G636" s="511">
        <v>19290.580000000002</v>
      </c>
      <c r="H636" s="511">
        <v>1815</v>
      </c>
      <c r="I636" s="1493">
        <f>Tabela4[[#This Row],[População estimada - pessoas '[2021']]]/$H$1</f>
        <v>3.8907476349184807E-5</v>
      </c>
      <c r="J636" s="1494">
        <v>69.373000000000005</v>
      </c>
      <c r="K636" s="487">
        <v>26.09</v>
      </c>
      <c r="L636" s="491">
        <f t="shared" si="18"/>
        <v>0.49413142612658056</v>
      </c>
      <c r="M636" s="1264">
        <f t="shared" si="19"/>
        <v>0.13172207547232057</v>
      </c>
      <c r="N636" s="1292">
        <f>Tabela4[[#This Row],[Qtde PDV Instantânea]]+Tabela4[[#This Row],[Qtde PdV Keno e Esportiva]]</f>
        <v>0.62585350159890107</v>
      </c>
    </row>
    <row r="637" spans="1:14">
      <c r="A637" s="1489">
        <v>3513850</v>
      </c>
      <c r="B637" s="151" t="s">
        <v>2580</v>
      </c>
      <c r="C637" s="510" t="s">
        <v>2974</v>
      </c>
      <c r="D637" s="510" t="s">
        <v>2706</v>
      </c>
      <c r="E637" s="1488" t="s">
        <v>4168</v>
      </c>
      <c r="F637" s="1488" t="s">
        <v>4169</v>
      </c>
      <c r="G637" s="511">
        <v>32133.62</v>
      </c>
      <c r="H637" s="511">
        <v>1805</v>
      </c>
      <c r="I637" s="1493">
        <f>Tabela4[[#This Row],[População estimada - pessoas '[2021']]]/$H$1</f>
        <v>3.869311008830775E-5</v>
      </c>
      <c r="J637" s="1494">
        <v>88.132999999999996</v>
      </c>
      <c r="K637" s="487">
        <v>19.12</v>
      </c>
      <c r="L637" s="491">
        <f t="shared" si="18"/>
        <v>0.49140893893029081</v>
      </c>
      <c r="M637" s="1264">
        <f t="shared" si="19"/>
        <v>0.13099633400966312</v>
      </c>
      <c r="N637" s="1292">
        <f>Tabela4[[#This Row],[Qtde PDV Instantânea]]+Tabela4[[#This Row],[Qtde PdV Keno e Esportiva]]</f>
        <v>0.62240527293995396</v>
      </c>
    </row>
    <row r="638" spans="1:14">
      <c r="A638" s="1489">
        <v>3503356</v>
      </c>
      <c r="B638" s="151" t="s">
        <v>2467</v>
      </c>
      <c r="C638" s="510" t="s">
        <v>2751</v>
      </c>
      <c r="D638" s="510" t="s">
        <v>3026</v>
      </c>
      <c r="E638" s="1488" t="s">
        <v>3938</v>
      </c>
      <c r="F638" s="1488" t="s">
        <v>3939</v>
      </c>
      <c r="G638" s="511">
        <v>29273.95</v>
      </c>
      <c r="H638" s="511">
        <v>1755</v>
      </c>
      <c r="I638" s="1493">
        <f>Tabela4[[#This Row],[População estimada - pessoas '[2021']]]/$H$1</f>
        <v>3.7621278783922499E-5</v>
      </c>
      <c r="J638" s="1494">
        <v>264.904</v>
      </c>
      <c r="K638" s="487">
        <v>7.27</v>
      </c>
      <c r="L638" s="491">
        <f t="shared" si="18"/>
        <v>0.47779650294884241</v>
      </c>
      <c r="M638" s="1264">
        <f t="shared" si="19"/>
        <v>0.12736762669637608</v>
      </c>
      <c r="N638" s="1292">
        <f>Tabela4[[#This Row],[Qtde PDV Instantânea]]+Tabela4[[#This Row],[Qtde PdV Keno e Esportiva]]</f>
        <v>0.60516412964521848</v>
      </c>
    </row>
    <row r="639" spans="1:14">
      <c r="A639" s="1489">
        <v>3554755</v>
      </c>
      <c r="B639" s="151" t="s">
        <v>3022</v>
      </c>
      <c r="C639" s="510" t="s">
        <v>2465</v>
      </c>
      <c r="D639" s="1488" t="s">
        <v>2465</v>
      </c>
      <c r="E639" s="1488" t="s">
        <v>5120</v>
      </c>
      <c r="F639" s="1488" t="s">
        <v>5121</v>
      </c>
      <c r="G639" s="511">
        <v>23765.75</v>
      </c>
      <c r="H639" s="511">
        <v>1752</v>
      </c>
      <c r="I639" s="1493">
        <f>Tabela4[[#This Row],[População estimada - pessoas '[2021']]]/$H$1</f>
        <v>3.7556968905659383E-5</v>
      </c>
      <c r="J639" s="1494">
        <v>63.420999999999999</v>
      </c>
      <c r="K639" s="487">
        <v>24.35</v>
      </c>
      <c r="L639" s="491">
        <f t="shared" si="18"/>
        <v>0.47697975678995547</v>
      </c>
      <c r="M639" s="1264">
        <f t="shared" si="19"/>
        <v>0.12714990425757886</v>
      </c>
      <c r="N639" s="1292">
        <f>Tabela4[[#This Row],[Qtde PDV Instantânea]]+Tabela4[[#This Row],[Qtde PdV Keno e Esportiva]]</f>
        <v>0.60412966104753429</v>
      </c>
    </row>
    <row r="640" spans="1:14">
      <c r="A640" s="1489">
        <v>3515657</v>
      </c>
      <c r="B640" s="151" t="s">
        <v>2607</v>
      </c>
      <c r="C640" s="510" t="s">
        <v>2751</v>
      </c>
      <c r="D640" s="510" t="s">
        <v>2751</v>
      </c>
      <c r="E640" s="1488" t="s">
        <v>4219</v>
      </c>
      <c r="F640" s="1488" t="s">
        <v>4220</v>
      </c>
      <c r="G640" s="511">
        <v>29359.98</v>
      </c>
      <c r="H640" s="511">
        <v>1739</v>
      </c>
      <c r="I640" s="1493">
        <f>Tabela4[[#This Row],[População estimada - pessoas '[2021']]]/$H$1</f>
        <v>3.7278292766519216E-5</v>
      </c>
      <c r="J640" s="1494">
        <v>100.504</v>
      </c>
      <c r="K640" s="487">
        <v>15.51</v>
      </c>
      <c r="L640" s="491">
        <f t="shared" si="18"/>
        <v>0.47344052343477888</v>
      </c>
      <c r="M640" s="1264">
        <f t="shared" si="19"/>
        <v>0.12620644035612422</v>
      </c>
      <c r="N640" s="1292">
        <f>Tabela4[[#This Row],[Qtde PDV Instantânea]]+Tabela4[[#This Row],[Qtde PdV Keno e Esportiva]]</f>
        <v>0.5996469637909031</v>
      </c>
    </row>
    <row r="641" spans="1:14">
      <c r="A641" s="1489">
        <v>3555307</v>
      </c>
      <c r="B641" s="151" t="s">
        <v>2430</v>
      </c>
      <c r="C641" s="510" t="s">
        <v>2974</v>
      </c>
      <c r="D641" s="1488" t="s">
        <v>2606</v>
      </c>
      <c r="E641" s="1488" t="s">
        <v>5122</v>
      </c>
      <c r="F641" s="1488" t="s">
        <v>5123</v>
      </c>
      <c r="G641" s="511">
        <v>31849.8</v>
      </c>
      <c r="H641" s="511">
        <v>1667</v>
      </c>
      <c r="I641" s="1493">
        <f>Tabela4[[#This Row],[População estimada - pessoas '[2021']]]/$H$1</f>
        <v>3.5734855688204443E-5</v>
      </c>
      <c r="J641" s="1494">
        <v>147.797</v>
      </c>
      <c r="K641" s="487">
        <v>13.37</v>
      </c>
      <c r="L641" s="491">
        <f t="shared" si="18"/>
        <v>0.45383861562149297</v>
      </c>
      <c r="M641" s="1264">
        <f t="shared" si="19"/>
        <v>0.12098110182499083</v>
      </c>
      <c r="N641" s="1292">
        <f>Tabela4[[#This Row],[Qtde PDV Instantânea]]+Tabela4[[#This Row],[Qtde PdV Keno e Esportiva]]</f>
        <v>0.57481971744648375</v>
      </c>
    </row>
    <row r="642" spans="1:14">
      <c r="A642" s="1489">
        <v>3547650</v>
      </c>
      <c r="B642" s="151" t="s">
        <v>2950</v>
      </c>
      <c r="C642" s="510" t="s">
        <v>2974</v>
      </c>
      <c r="D642" s="1488" t="s">
        <v>2706</v>
      </c>
      <c r="E642" s="1488" t="s">
        <v>5124</v>
      </c>
      <c r="F642" s="1488" t="s">
        <v>5125</v>
      </c>
      <c r="G642" s="511">
        <v>23375.01</v>
      </c>
      <c r="H642" s="511">
        <v>1558</v>
      </c>
      <c r="I642" s="1493">
        <f>Tabela4[[#This Row],[População estimada - pessoas '[2021']]]/$H$1</f>
        <v>3.3398263444644586E-5</v>
      </c>
      <c r="J642" s="1494">
        <v>79.191999999999993</v>
      </c>
      <c r="K642" s="487">
        <v>18.23</v>
      </c>
      <c r="L642" s="491">
        <f t="shared" si="18"/>
        <v>0.42416350518193524</v>
      </c>
      <c r="M642" s="1264">
        <f t="shared" si="19"/>
        <v>0.11307051988202503</v>
      </c>
      <c r="N642" s="1292">
        <f>Tabela4[[#This Row],[Qtde PDV Instantânea]]+Tabela4[[#This Row],[Qtde PdV Keno e Esportiva]]</f>
        <v>0.53723402506396023</v>
      </c>
    </row>
    <row r="643" spans="1:14">
      <c r="A643" s="1489">
        <v>3547205</v>
      </c>
      <c r="B643" s="151" t="s">
        <v>2951</v>
      </c>
      <c r="C643" s="510" t="s">
        <v>2974</v>
      </c>
      <c r="D643" s="1488" t="s">
        <v>2706</v>
      </c>
      <c r="E643" s="1488" t="s">
        <v>5126</v>
      </c>
      <c r="F643" s="1488" t="s">
        <v>5127</v>
      </c>
      <c r="G643" s="511">
        <v>23521.23</v>
      </c>
      <c r="H643" s="511">
        <v>1448</v>
      </c>
      <c r="I643" s="1493">
        <f>Tabela4[[#This Row],[População estimada - pessoas '[2021']]]/$H$1</f>
        <v>3.1040234574997021E-5</v>
      </c>
      <c r="J643" s="1494">
        <v>129.88800000000001</v>
      </c>
      <c r="K643" s="487">
        <v>12.6</v>
      </c>
      <c r="L643" s="491">
        <f t="shared" si="18"/>
        <v>0.39421614602274857</v>
      </c>
      <c r="M643" s="1264">
        <f t="shared" si="19"/>
        <v>0.10508736379279347</v>
      </c>
      <c r="N643" s="1292">
        <f>Tabela4[[#This Row],[Qtde PDV Instantânea]]+Tabela4[[#This Row],[Qtde PdV Keno e Esportiva]]</f>
        <v>0.49930350981554206</v>
      </c>
    </row>
    <row r="644" spans="1:14">
      <c r="A644" s="1489">
        <v>3515806</v>
      </c>
      <c r="B644" s="151" t="s">
        <v>2609</v>
      </c>
      <c r="C644" s="510" t="s">
        <v>2885</v>
      </c>
      <c r="D644" s="510" t="s">
        <v>2432</v>
      </c>
      <c r="E644" s="1488" t="s">
        <v>4223</v>
      </c>
      <c r="F644" s="1488" t="s">
        <v>4224</v>
      </c>
      <c r="G644" s="511">
        <v>25329.16</v>
      </c>
      <c r="H644" s="511">
        <v>1397</v>
      </c>
      <c r="I644" s="1493">
        <f>Tabela4[[#This Row],[População estimada - pessoas '[2021']]]/$H$1</f>
        <v>2.994696664452406E-5</v>
      </c>
      <c r="J644" s="1494">
        <v>224.71100000000001</v>
      </c>
      <c r="K644" s="487">
        <v>7.78</v>
      </c>
      <c r="L644" s="491">
        <f t="shared" si="18"/>
        <v>0.38033146132167106</v>
      </c>
      <c r="M644" s="1264">
        <f t="shared" si="19"/>
        <v>0.10138608233324066</v>
      </c>
      <c r="N644" s="1292">
        <f>Tabela4[[#This Row],[Qtde PDV Instantânea]]+Tabela4[[#This Row],[Qtde PdV Keno e Esportiva]]</f>
        <v>0.48171754365491171</v>
      </c>
    </row>
    <row r="645" spans="1:14">
      <c r="A645" s="1489">
        <v>3532868</v>
      </c>
      <c r="B645" s="151" t="s">
        <v>2795</v>
      </c>
      <c r="C645" s="510" t="s">
        <v>2974</v>
      </c>
      <c r="D645" s="1488" t="s">
        <v>2477</v>
      </c>
      <c r="E645" s="1488" t="s">
        <v>5128</v>
      </c>
      <c r="F645" s="1488" t="s">
        <v>4113</v>
      </c>
      <c r="G645" s="511">
        <v>32366.14</v>
      </c>
      <c r="H645" s="511">
        <v>1290</v>
      </c>
      <c r="I645" s="1493">
        <f>Tabela4[[#This Row],[População estimada - pessoas '[2021']]]/$H$1</f>
        <v>2.7653247653139611E-5</v>
      </c>
      <c r="J645" s="1494">
        <v>183.39599999999999</v>
      </c>
      <c r="K645" s="487">
        <v>6.14</v>
      </c>
      <c r="L645" s="491">
        <f t="shared" si="18"/>
        <v>0.35120084832137127</v>
      </c>
      <c r="M645" s="1264">
        <f t="shared" si="19"/>
        <v>9.362064868280634E-2</v>
      </c>
      <c r="N645" s="1292">
        <f>Tabela4[[#This Row],[Qtde PDV Instantânea]]+Tabela4[[#This Row],[Qtde PdV Keno e Esportiva]]</f>
        <v>0.44482149700417761</v>
      </c>
    </row>
    <row r="646" spans="1:14">
      <c r="A646" s="1489">
        <v>3555901</v>
      </c>
      <c r="B646" s="151" t="s">
        <v>3035</v>
      </c>
      <c r="C646" s="510" t="s">
        <v>2496</v>
      </c>
      <c r="D646" s="1488" t="s">
        <v>2496</v>
      </c>
      <c r="E646" s="1488" t="s">
        <v>5129</v>
      </c>
      <c r="F646" s="1488" t="s">
        <v>5130</v>
      </c>
      <c r="G646" s="511">
        <v>35143.93</v>
      </c>
      <c r="H646" s="511">
        <v>1142</v>
      </c>
      <c r="I646" s="1493">
        <f>Tabela4[[#This Row],[População estimada - pessoas '[2021']]]/$H$1</f>
        <v>2.4480626992159254E-5</v>
      </c>
      <c r="J646" s="1494">
        <v>146.90100000000001</v>
      </c>
      <c r="K646" s="487">
        <v>8.51</v>
      </c>
      <c r="L646" s="491">
        <f t="shared" si="18"/>
        <v>0.31090803781628373</v>
      </c>
      <c r="M646" s="1264">
        <f t="shared" si="19"/>
        <v>8.2879675035476622E-2</v>
      </c>
      <c r="N646" s="1292">
        <f>Tabela4[[#This Row],[Qtde PDV Instantânea]]+Tabela4[[#This Row],[Qtde PdV Keno e Esportiva]]</f>
        <v>0.39378771285176034</v>
      </c>
    </row>
    <row r="647" spans="1:14">
      <c r="A647" s="1489">
        <v>3507209</v>
      </c>
      <c r="B647" s="151" t="s">
        <v>2509</v>
      </c>
      <c r="C647" s="510" t="s">
        <v>2475</v>
      </c>
      <c r="D647" s="510" t="s">
        <v>2475</v>
      </c>
      <c r="E647" s="1488" t="s">
        <v>4024</v>
      </c>
      <c r="F647" s="1488" t="s">
        <v>4025</v>
      </c>
      <c r="G647" s="511">
        <v>84796.15</v>
      </c>
      <c r="H647" s="511">
        <v>839</v>
      </c>
      <c r="I647" s="1493">
        <f>Tabela4[[#This Row],[População estimada - pessoas '[2021']]]/$H$1</f>
        <v>1.7985329287584601E-5</v>
      </c>
      <c r="J647" s="1494">
        <v>118.95099999999999</v>
      </c>
      <c r="K647" s="487">
        <v>6.8</v>
      </c>
      <c r="L647" s="491">
        <f t="shared" si="18"/>
        <v>0.22841667576870583</v>
      </c>
      <c r="M647" s="1264">
        <f t="shared" si="19"/>
        <v>6.0889708716956994E-2</v>
      </c>
      <c r="N647" s="1292">
        <f>Tabela4[[#This Row],[Qtde PDV Instantânea]]+Tabela4[[#This Row],[Qtde PdV Keno e Esportiva]]</f>
        <v>0.28930638448566282</v>
      </c>
    </row>
  </sheetData>
  <phoneticPr fontId="73" type="noConversion"/>
  <pageMargins left="0.511811024" right="0.511811024" top="0.78740157499999996" bottom="0.78740157499999996" header="0.31496062000000002" footer="0.31496062000000002"/>
  <tableParts count="1">
    <tablePart r:id="rId3"/>
  </tablePart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D731D-EE53-4A97-87D5-1BAEC9348CA6}">
  <sheetPr>
    <tabColor theme="9" tint="0.89999084444715716"/>
  </sheetPr>
  <dimension ref="B1:T105"/>
  <sheetViews>
    <sheetView showGridLines="0" workbookViewId="0">
      <pane ySplit="9" topLeftCell="A10" activePane="bottomLeft" state="frozen"/>
      <selection activeCell="P4" sqref="P4:T5"/>
      <selection pane="bottomLeft" activeCell="W34" sqref="W34"/>
    </sheetView>
  </sheetViews>
  <sheetFormatPr defaultRowHeight="15.75"/>
  <cols>
    <col min="1" max="1" width="9.140625" style="1329"/>
    <col min="2" max="2" width="37.85546875" style="1357" bestFit="1" customWidth="1"/>
    <col min="3" max="3" width="20.140625" style="1329" customWidth="1"/>
    <col min="4" max="4" width="55.140625" style="1329" customWidth="1"/>
    <col min="5" max="5" width="39.5703125" style="1329" hidden="1" customWidth="1"/>
    <col min="6" max="6" width="28.42578125" style="1329" hidden="1" customWidth="1"/>
    <col min="7" max="7" width="46.7109375" style="1329" hidden="1" customWidth="1"/>
    <col min="8" max="8" width="35.85546875" style="1329" hidden="1" customWidth="1"/>
    <col min="9" max="9" width="21" style="1329" hidden="1" customWidth="1"/>
    <col min="10" max="10" width="25" style="1329" hidden="1" customWidth="1"/>
    <col min="11" max="11" width="26.7109375" style="1329" hidden="1" customWidth="1"/>
    <col min="12" max="12" width="16" style="1329" hidden="1" customWidth="1"/>
    <col min="13" max="13" width="26.28515625" style="1329" hidden="1" customWidth="1"/>
    <col min="14" max="14" width="29.5703125" style="1329" hidden="1" customWidth="1"/>
    <col min="15" max="15" width="12.5703125" style="1329" customWidth="1"/>
    <col min="16" max="16" width="14.42578125" style="1329" bestFit="1" customWidth="1"/>
    <col min="17" max="17" width="13.28515625" style="1329" bestFit="1" customWidth="1"/>
    <col min="18" max="18" width="11.5703125" style="1329" bestFit="1" customWidth="1"/>
    <col min="19" max="19" width="15.42578125" style="1329" bestFit="1" customWidth="1"/>
    <col min="20" max="20" width="14.42578125" style="1329" bestFit="1" customWidth="1"/>
    <col min="21" max="257" width="12.5703125" style="1329" customWidth="1"/>
    <col min="258" max="258" width="37.85546875" style="1329" bestFit="1" customWidth="1"/>
    <col min="259" max="259" width="20.140625" style="1329" customWidth="1"/>
    <col min="260" max="260" width="55.140625" style="1329" customWidth="1"/>
    <col min="261" max="270" width="0" style="1329" hidden="1" customWidth="1"/>
    <col min="271" max="271" width="12.5703125" style="1329" customWidth="1"/>
    <col min="272" max="272" width="14.42578125" style="1329" bestFit="1" customWidth="1"/>
    <col min="273" max="273" width="13.28515625" style="1329" bestFit="1" customWidth="1"/>
    <col min="274" max="274" width="11.5703125" style="1329" bestFit="1" customWidth="1"/>
    <col min="275" max="275" width="15.42578125" style="1329" bestFit="1" customWidth="1"/>
    <col min="276" max="276" width="14.42578125" style="1329" bestFit="1" customWidth="1"/>
    <col min="277" max="513" width="12.5703125" style="1329" customWidth="1"/>
    <col min="514" max="514" width="37.85546875" style="1329" bestFit="1" customWidth="1"/>
    <col min="515" max="515" width="20.140625" style="1329" customWidth="1"/>
    <col min="516" max="516" width="55.140625" style="1329" customWidth="1"/>
    <col min="517" max="526" width="0" style="1329" hidden="1" customWidth="1"/>
    <col min="527" max="527" width="12.5703125" style="1329" customWidth="1"/>
    <col min="528" max="528" width="14.42578125" style="1329" bestFit="1" customWidth="1"/>
    <col min="529" max="529" width="13.28515625" style="1329" bestFit="1" customWidth="1"/>
    <col min="530" max="530" width="11.5703125" style="1329" bestFit="1" customWidth="1"/>
    <col min="531" max="531" width="15.42578125" style="1329" bestFit="1" customWidth="1"/>
    <col min="532" max="532" width="14.42578125" style="1329" bestFit="1" customWidth="1"/>
    <col min="533" max="769" width="12.5703125" style="1329" customWidth="1"/>
    <col min="770" max="770" width="37.85546875" style="1329" bestFit="1" customWidth="1"/>
    <col min="771" max="771" width="20.140625" style="1329" customWidth="1"/>
    <col min="772" max="772" width="55.140625" style="1329" customWidth="1"/>
    <col min="773" max="782" width="0" style="1329" hidden="1" customWidth="1"/>
    <col min="783" max="783" width="12.5703125" style="1329" customWidth="1"/>
    <col min="784" max="784" width="14.42578125" style="1329" bestFit="1" customWidth="1"/>
    <col min="785" max="785" width="13.28515625" style="1329" bestFit="1" customWidth="1"/>
    <col min="786" max="786" width="11.5703125" style="1329" bestFit="1" customWidth="1"/>
    <col min="787" max="787" width="15.42578125" style="1329" bestFit="1" customWidth="1"/>
    <col min="788" max="788" width="14.42578125" style="1329" bestFit="1" customWidth="1"/>
    <col min="789" max="1025" width="12.5703125" style="1329" customWidth="1"/>
    <col min="1026" max="1026" width="37.85546875" style="1329" bestFit="1" customWidth="1"/>
    <col min="1027" max="1027" width="20.140625" style="1329" customWidth="1"/>
    <col min="1028" max="1028" width="55.140625" style="1329" customWidth="1"/>
    <col min="1029" max="1038" width="0" style="1329" hidden="1" customWidth="1"/>
    <col min="1039" max="1039" width="12.5703125" style="1329" customWidth="1"/>
    <col min="1040" max="1040" width="14.42578125" style="1329" bestFit="1" customWidth="1"/>
    <col min="1041" max="1041" width="13.28515625" style="1329" bestFit="1" customWidth="1"/>
    <col min="1042" max="1042" width="11.5703125" style="1329" bestFit="1" customWidth="1"/>
    <col min="1043" max="1043" width="15.42578125" style="1329" bestFit="1" customWidth="1"/>
    <col min="1044" max="1044" width="14.42578125" style="1329" bestFit="1" customWidth="1"/>
    <col min="1045" max="1281" width="12.5703125" style="1329" customWidth="1"/>
    <col min="1282" max="1282" width="37.85546875" style="1329" bestFit="1" customWidth="1"/>
    <col min="1283" max="1283" width="20.140625" style="1329" customWidth="1"/>
    <col min="1284" max="1284" width="55.140625" style="1329" customWidth="1"/>
    <col min="1285" max="1294" width="0" style="1329" hidden="1" customWidth="1"/>
    <col min="1295" max="1295" width="12.5703125" style="1329" customWidth="1"/>
    <col min="1296" max="1296" width="14.42578125" style="1329" bestFit="1" customWidth="1"/>
    <col min="1297" max="1297" width="13.28515625" style="1329" bestFit="1" customWidth="1"/>
    <col min="1298" max="1298" width="11.5703125" style="1329" bestFit="1" customWidth="1"/>
    <col min="1299" max="1299" width="15.42578125" style="1329" bestFit="1" customWidth="1"/>
    <col min="1300" max="1300" width="14.42578125" style="1329" bestFit="1" customWidth="1"/>
    <col min="1301" max="1537" width="12.5703125" style="1329" customWidth="1"/>
    <col min="1538" max="1538" width="37.85546875" style="1329" bestFit="1" customWidth="1"/>
    <col min="1539" max="1539" width="20.140625" style="1329" customWidth="1"/>
    <col min="1540" max="1540" width="55.140625" style="1329" customWidth="1"/>
    <col min="1541" max="1550" width="0" style="1329" hidden="1" customWidth="1"/>
    <col min="1551" max="1551" width="12.5703125" style="1329" customWidth="1"/>
    <col min="1552" max="1552" width="14.42578125" style="1329" bestFit="1" customWidth="1"/>
    <col min="1553" max="1553" width="13.28515625" style="1329" bestFit="1" customWidth="1"/>
    <col min="1554" max="1554" width="11.5703125" style="1329" bestFit="1" customWidth="1"/>
    <col min="1555" max="1555" width="15.42578125" style="1329" bestFit="1" customWidth="1"/>
    <col min="1556" max="1556" width="14.42578125" style="1329" bestFit="1" customWidth="1"/>
    <col min="1557" max="1793" width="12.5703125" style="1329" customWidth="1"/>
    <col min="1794" max="1794" width="37.85546875" style="1329" bestFit="1" customWidth="1"/>
    <col min="1795" max="1795" width="20.140625" style="1329" customWidth="1"/>
    <col min="1796" max="1796" width="55.140625" style="1329" customWidth="1"/>
    <col min="1797" max="1806" width="0" style="1329" hidden="1" customWidth="1"/>
    <col min="1807" max="1807" width="12.5703125" style="1329" customWidth="1"/>
    <col min="1808" max="1808" width="14.42578125" style="1329" bestFit="1" customWidth="1"/>
    <col min="1809" max="1809" width="13.28515625" style="1329" bestFit="1" customWidth="1"/>
    <col min="1810" max="1810" width="11.5703125" style="1329" bestFit="1" customWidth="1"/>
    <col min="1811" max="1811" width="15.42578125" style="1329" bestFit="1" customWidth="1"/>
    <col min="1812" max="1812" width="14.42578125" style="1329" bestFit="1" customWidth="1"/>
    <col min="1813" max="2049" width="12.5703125" style="1329" customWidth="1"/>
    <col min="2050" max="2050" width="37.85546875" style="1329" bestFit="1" customWidth="1"/>
    <col min="2051" max="2051" width="20.140625" style="1329" customWidth="1"/>
    <col min="2052" max="2052" width="55.140625" style="1329" customWidth="1"/>
    <col min="2053" max="2062" width="0" style="1329" hidden="1" customWidth="1"/>
    <col min="2063" max="2063" width="12.5703125" style="1329" customWidth="1"/>
    <col min="2064" max="2064" width="14.42578125" style="1329" bestFit="1" customWidth="1"/>
    <col min="2065" max="2065" width="13.28515625" style="1329" bestFit="1" customWidth="1"/>
    <col min="2066" max="2066" width="11.5703125" style="1329" bestFit="1" customWidth="1"/>
    <col min="2067" max="2067" width="15.42578125" style="1329" bestFit="1" customWidth="1"/>
    <col min="2068" max="2068" width="14.42578125" style="1329" bestFit="1" customWidth="1"/>
    <col min="2069" max="2305" width="12.5703125" style="1329" customWidth="1"/>
    <col min="2306" max="2306" width="37.85546875" style="1329" bestFit="1" customWidth="1"/>
    <col min="2307" max="2307" width="20.140625" style="1329" customWidth="1"/>
    <col min="2308" max="2308" width="55.140625" style="1329" customWidth="1"/>
    <col min="2309" max="2318" width="0" style="1329" hidden="1" customWidth="1"/>
    <col min="2319" max="2319" width="12.5703125" style="1329" customWidth="1"/>
    <col min="2320" max="2320" width="14.42578125" style="1329" bestFit="1" customWidth="1"/>
    <col min="2321" max="2321" width="13.28515625" style="1329" bestFit="1" customWidth="1"/>
    <col min="2322" max="2322" width="11.5703125" style="1329" bestFit="1" customWidth="1"/>
    <col min="2323" max="2323" width="15.42578125" style="1329" bestFit="1" customWidth="1"/>
    <col min="2324" max="2324" width="14.42578125" style="1329" bestFit="1" customWidth="1"/>
    <col min="2325" max="2561" width="12.5703125" style="1329" customWidth="1"/>
    <col min="2562" max="2562" width="37.85546875" style="1329" bestFit="1" customWidth="1"/>
    <col min="2563" max="2563" width="20.140625" style="1329" customWidth="1"/>
    <col min="2564" max="2564" width="55.140625" style="1329" customWidth="1"/>
    <col min="2565" max="2574" width="0" style="1329" hidden="1" customWidth="1"/>
    <col min="2575" max="2575" width="12.5703125" style="1329" customWidth="1"/>
    <col min="2576" max="2576" width="14.42578125" style="1329" bestFit="1" customWidth="1"/>
    <col min="2577" max="2577" width="13.28515625" style="1329" bestFit="1" customWidth="1"/>
    <col min="2578" max="2578" width="11.5703125" style="1329" bestFit="1" customWidth="1"/>
    <col min="2579" max="2579" width="15.42578125" style="1329" bestFit="1" customWidth="1"/>
    <col min="2580" max="2580" width="14.42578125" style="1329" bestFit="1" customWidth="1"/>
    <col min="2581" max="2817" width="12.5703125" style="1329" customWidth="1"/>
    <col min="2818" max="2818" width="37.85546875" style="1329" bestFit="1" customWidth="1"/>
    <col min="2819" max="2819" width="20.140625" style="1329" customWidth="1"/>
    <col min="2820" max="2820" width="55.140625" style="1329" customWidth="1"/>
    <col min="2821" max="2830" width="0" style="1329" hidden="1" customWidth="1"/>
    <col min="2831" max="2831" width="12.5703125" style="1329" customWidth="1"/>
    <col min="2832" max="2832" width="14.42578125" style="1329" bestFit="1" customWidth="1"/>
    <col min="2833" max="2833" width="13.28515625" style="1329" bestFit="1" customWidth="1"/>
    <col min="2834" max="2834" width="11.5703125" style="1329" bestFit="1" customWidth="1"/>
    <col min="2835" max="2835" width="15.42578125" style="1329" bestFit="1" customWidth="1"/>
    <col min="2836" max="2836" width="14.42578125" style="1329" bestFit="1" customWidth="1"/>
    <col min="2837" max="3073" width="12.5703125" style="1329" customWidth="1"/>
    <col min="3074" max="3074" width="37.85546875" style="1329" bestFit="1" customWidth="1"/>
    <col min="3075" max="3075" width="20.140625" style="1329" customWidth="1"/>
    <col min="3076" max="3076" width="55.140625" style="1329" customWidth="1"/>
    <col min="3077" max="3086" width="0" style="1329" hidden="1" customWidth="1"/>
    <col min="3087" max="3087" width="12.5703125" style="1329" customWidth="1"/>
    <col min="3088" max="3088" width="14.42578125" style="1329" bestFit="1" customWidth="1"/>
    <col min="3089" max="3089" width="13.28515625" style="1329" bestFit="1" customWidth="1"/>
    <col min="3090" max="3090" width="11.5703125" style="1329" bestFit="1" customWidth="1"/>
    <col min="3091" max="3091" width="15.42578125" style="1329" bestFit="1" customWidth="1"/>
    <col min="3092" max="3092" width="14.42578125" style="1329" bestFit="1" customWidth="1"/>
    <col min="3093" max="3329" width="12.5703125" style="1329" customWidth="1"/>
    <col min="3330" max="3330" width="37.85546875" style="1329" bestFit="1" customWidth="1"/>
    <col min="3331" max="3331" width="20.140625" style="1329" customWidth="1"/>
    <col min="3332" max="3332" width="55.140625" style="1329" customWidth="1"/>
    <col min="3333" max="3342" width="0" style="1329" hidden="1" customWidth="1"/>
    <col min="3343" max="3343" width="12.5703125" style="1329" customWidth="1"/>
    <col min="3344" max="3344" width="14.42578125" style="1329" bestFit="1" customWidth="1"/>
    <col min="3345" max="3345" width="13.28515625" style="1329" bestFit="1" customWidth="1"/>
    <col min="3346" max="3346" width="11.5703125" style="1329" bestFit="1" customWidth="1"/>
    <col min="3347" max="3347" width="15.42578125" style="1329" bestFit="1" customWidth="1"/>
    <col min="3348" max="3348" width="14.42578125" style="1329" bestFit="1" customWidth="1"/>
    <col min="3349" max="3585" width="12.5703125" style="1329" customWidth="1"/>
    <col min="3586" max="3586" width="37.85546875" style="1329" bestFit="1" customWidth="1"/>
    <col min="3587" max="3587" width="20.140625" style="1329" customWidth="1"/>
    <col min="3588" max="3588" width="55.140625" style="1329" customWidth="1"/>
    <col min="3589" max="3598" width="0" style="1329" hidden="1" customWidth="1"/>
    <col min="3599" max="3599" width="12.5703125" style="1329" customWidth="1"/>
    <col min="3600" max="3600" width="14.42578125" style="1329" bestFit="1" customWidth="1"/>
    <col min="3601" max="3601" width="13.28515625" style="1329" bestFit="1" customWidth="1"/>
    <col min="3602" max="3602" width="11.5703125" style="1329" bestFit="1" customWidth="1"/>
    <col min="3603" max="3603" width="15.42578125" style="1329" bestFit="1" customWidth="1"/>
    <col min="3604" max="3604" width="14.42578125" style="1329" bestFit="1" customWidth="1"/>
    <col min="3605" max="3841" width="12.5703125" style="1329" customWidth="1"/>
    <col min="3842" max="3842" width="37.85546875" style="1329" bestFit="1" customWidth="1"/>
    <col min="3843" max="3843" width="20.140625" style="1329" customWidth="1"/>
    <col min="3844" max="3844" width="55.140625" style="1329" customWidth="1"/>
    <col min="3845" max="3854" width="0" style="1329" hidden="1" customWidth="1"/>
    <col min="3855" max="3855" width="12.5703125" style="1329" customWidth="1"/>
    <col min="3856" max="3856" width="14.42578125" style="1329" bestFit="1" customWidth="1"/>
    <col min="3857" max="3857" width="13.28515625" style="1329" bestFit="1" customWidth="1"/>
    <col min="3858" max="3858" width="11.5703125" style="1329" bestFit="1" customWidth="1"/>
    <col min="3859" max="3859" width="15.42578125" style="1329" bestFit="1" customWidth="1"/>
    <col min="3860" max="3860" width="14.42578125" style="1329" bestFit="1" customWidth="1"/>
    <col min="3861" max="4097" width="12.5703125" style="1329" customWidth="1"/>
    <col min="4098" max="4098" width="37.85546875" style="1329" bestFit="1" customWidth="1"/>
    <col min="4099" max="4099" width="20.140625" style="1329" customWidth="1"/>
    <col min="4100" max="4100" width="55.140625" style="1329" customWidth="1"/>
    <col min="4101" max="4110" width="0" style="1329" hidden="1" customWidth="1"/>
    <col min="4111" max="4111" width="12.5703125" style="1329" customWidth="1"/>
    <col min="4112" max="4112" width="14.42578125" style="1329" bestFit="1" customWidth="1"/>
    <col min="4113" max="4113" width="13.28515625" style="1329" bestFit="1" customWidth="1"/>
    <col min="4114" max="4114" width="11.5703125" style="1329" bestFit="1" customWidth="1"/>
    <col min="4115" max="4115" width="15.42578125" style="1329" bestFit="1" customWidth="1"/>
    <col min="4116" max="4116" width="14.42578125" style="1329" bestFit="1" customWidth="1"/>
    <col min="4117" max="4353" width="12.5703125" style="1329" customWidth="1"/>
    <col min="4354" max="4354" width="37.85546875" style="1329" bestFit="1" customWidth="1"/>
    <col min="4355" max="4355" width="20.140625" style="1329" customWidth="1"/>
    <col min="4356" max="4356" width="55.140625" style="1329" customWidth="1"/>
    <col min="4357" max="4366" width="0" style="1329" hidden="1" customWidth="1"/>
    <col min="4367" max="4367" width="12.5703125" style="1329" customWidth="1"/>
    <col min="4368" max="4368" width="14.42578125" style="1329" bestFit="1" customWidth="1"/>
    <col min="4369" max="4369" width="13.28515625" style="1329" bestFit="1" customWidth="1"/>
    <col min="4370" max="4370" width="11.5703125" style="1329" bestFit="1" customWidth="1"/>
    <col min="4371" max="4371" width="15.42578125" style="1329" bestFit="1" customWidth="1"/>
    <col min="4372" max="4372" width="14.42578125" style="1329" bestFit="1" customWidth="1"/>
    <col min="4373" max="4609" width="12.5703125" style="1329" customWidth="1"/>
    <col min="4610" max="4610" width="37.85546875" style="1329" bestFit="1" customWidth="1"/>
    <col min="4611" max="4611" width="20.140625" style="1329" customWidth="1"/>
    <col min="4612" max="4612" width="55.140625" style="1329" customWidth="1"/>
    <col min="4613" max="4622" width="0" style="1329" hidden="1" customWidth="1"/>
    <col min="4623" max="4623" width="12.5703125" style="1329" customWidth="1"/>
    <col min="4624" max="4624" width="14.42578125" style="1329" bestFit="1" customWidth="1"/>
    <col min="4625" max="4625" width="13.28515625" style="1329" bestFit="1" customWidth="1"/>
    <col min="4626" max="4626" width="11.5703125" style="1329" bestFit="1" customWidth="1"/>
    <col min="4627" max="4627" width="15.42578125" style="1329" bestFit="1" customWidth="1"/>
    <col min="4628" max="4628" width="14.42578125" style="1329" bestFit="1" customWidth="1"/>
    <col min="4629" max="4865" width="12.5703125" style="1329" customWidth="1"/>
    <col min="4866" max="4866" width="37.85546875" style="1329" bestFit="1" customWidth="1"/>
    <col min="4867" max="4867" width="20.140625" style="1329" customWidth="1"/>
    <col min="4868" max="4868" width="55.140625" style="1329" customWidth="1"/>
    <col min="4869" max="4878" width="0" style="1329" hidden="1" customWidth="1"/>
    <col min="4879" max="4879" width="12.5703125" style="1329" customWidth="1"/>
    <col min="4880" max="4880" width="14.42578125" style="1329" bestFit="1" customWidth="1"/>
    <col min="4881" max="4881" width="13.28515625" style="1329" bestFit="1" customWidth="1"/>
    <col min="4882" max="4882" width="11.5703125" style="1329" bestFit="1" customWidth="1"/>
    <col min="4883" max="4883" width="15.42578125" style="1329" bestFit="1" customWidth="1"/>
    <col min="4884" max="4884" width="14.42578125" style="1329" bestFit="1" customWidth="1"/>
    <col min="4885" max="5121" width="12.5703125" style="1329" customWidth="1"/>
    <col min="5122" max="5122" width="37.85546875" style="1329" bestFit="1" customWidth="1"/>
    <col min="5123" max="5123" width="20.140625" style="1329" customWidth="1"/>
    <col min="5124" max="5124" width="55.140625" style="1329" customWidth="1"/>
    <col min="5125" max="5134" width="0" style="1329" hidden="1" customWidth="1"/>
    <col min="5135" max="5135" width="12.5703125" style="1329" customWidth="1"/>
    <col min="5136" max="5136" width="14.42578125" style="1329" bestFit="1" customWidth="1"/>
    <col min="5137" max="5137" width="13.28515625" style="1329" bestFit="1" customWidth="1"/>
    <col min="5138" max="5138" width="11.5703125" style="1329" bestFit="1" customWidth="1"/>
    <col min="5139" max="5139" width="15.42578125" style="1329" bestFit="1" customWidth="1"/>
    <col min="5140" max="5140" width="14.42578125" style="1329" bestFit="1" customWidth="1"/>
    <col min="5141" max="5377" width="12.5703125" style="1329" customWidth="1"/>
    <col min="5378" max="5378" width="37.85546875" style="1329" bestFit="1" customWidth="1"/>
    <col min="5379" max="5379" width="20.140625" style="1329" customWidth="1"/>
    <col min="5380" max="5380" width="55.140625" style="1329" customWidth="1"/>
    <col min="5381" max="5390" width="0" style="1329" hidden="1" customWidth="1"/>
    <col min="5391" max="5391" width="12.5703125" style="1329" customWidth="1"/>
    <col min="5392" max="5392" width="14.42578125" style="1329" bestFit="1" customWidth="1"/>
    <col min="5393" max="5393" width="13.28515625" style="1329" bestFit="1" customWidth="1"/>
    <col min="5394" max="5394" width="11.5703125" style="1329" bestFit="1" customWidth="1"/>
    <col min="5395" max="5395" width="15.42578125" style="1329" bestFit="1" customWidth="1"/>
    <col min="5396" max="5396" width="14.42578125" style="1329" bestFit="1" customWidth="1"/>
    <col min="5397" max="5633" width="12.5703125" style="1329" customWidth="1"/>
    <col min="5634" max="5634" width="37.85546875" style="1329" bestFit="1" customWidth="1"/>
    <col min="5635" max="5635" width="20.140625" style="1329" customWidth="1"/>
    <col min="5636" max="5636" width="55.140625" style="1329" customWidth="1"/>
    <col min="5637" max="5646" width="0" style="1329" hidden="1" customWidth="1"/>
    <col min="5647" max="5647" width="12.5703125" style="1329" customWidth="1"/>
    <col min="5648" max="5648" width="14.42578125" style="1329" bestFit="1" customWidth="1"/>
    <col min="5649" max="5649" width="13.28515625" style="1329" bestFit="1" customWidth="1"/>
    <col min="5650" max="5650" width="11.5703125" style="1329" bestFit="1" customWidth="1"/>
    <col min="5651" max="5651" width="15.42578125" style="1329" bestFit="1" customWidth="1"/>
    <col min="5652" max="5652" width="14.42578125" style="1329" bestFit="1" customWidth="1"/>
    <col min="5653" max="5889" width="12.5703125" style="1329" customWidth="1"/>
    <col min="5890" max="5890" width="37.85546875" style="1329" bestFit="1" customWidth="1"/>
    <col min="5891" max="5891" width="20.140625" style="1329" customWidth="1"/>
    <col min="5892" max="5892" width="55.140625" style="1329" customWidth="1"/>
    <col min="5893" max="5902" width="0" style="1329" hidden="1" customWidth="1"/>
    <col min="5903" max="5903" width="12.5703125" style="1329" customWidth="1"/>
    <col min="5904" max="5904" width="14.42578125" style="1329" bestFit="1" customWidth="1"/>
    <col min="5905" max="5905" width="13.28515625" style="1329" bestFit="1" customWidth="1"/>
    <col min="5906" max="5906" width="11.5703125" style="1329" bestFit="1" customWidth="1"/>
    <col min="5907" max="5907" width="15.42578125" style="1329" bestFit="1" customWidth="1"/>
    <col min="5908" max="5908" width="14.42578125" style="1329" bestFit="1" customWidth="1"/>
    <col min="5909" max="6145" width="12.5703125" style="1329" customWidth="1"/>
    <col min="6146" max="6146" width="37.85546875" style="1329" bestFit="1" customWidth="1"/>
    <col min="6147" max="6147" width="20.140625" style="1329" customWidth="1"/>
    <col min="6148" max="6148" width="55.140625" style="1329" customWidth="1"/>
    <col min="6149" max="6158" width="0" style="1329" hidden="1" customWidth="1"/>
    <col min="6159" max="6159" width="12.5703125" style="1329" customWidth="1"/>
    <col min="6160" max="6160" width="14.42578125" style="1329" bestFit="1" customWidth="1"/>
    <col min="6161" max="6161" width="13.28515625" style="1329" bestFit="1" customWidth="1"/>
    <col min="6162" max="6162" width="11.5703125" style="1329" bestFit="1" customWidth="1"/>
    <col min="6163" max="6163" width="15.42578125" style="1329" bestFit="1" customWidth="1"/>
    <col min="6164" max="6164" width="14.42578125" style="1329" bestFit="1" customWidth="1"/>
    <col min="6165" max="6401" width="12.5703125" style="1329" customWidth="1"/>
    <col min="6402" max="6402" width="37.85546875" style="1329" bestFit="1" customWidth="1"/>
    <col min="6403" max="6403" width="20.140625" style="1329" customWidth="1"/>
    <col min="6404" max="6404" width="55.140625" style="1329" customWidth="1"/>
    <col min="6405" max="6414" width="0" style="1329" hidden="1" customWidth="1"/>
    <col min="6415" max="6415" width="12.5703125" style="1329" customWidth="1"/>
    <col min="6416" max="6416" width="14.42578125" style="1329" bestFit="1" customWidth="1"/>
    <col min="6417" max="6417" width="13.28515625" style="1329" bestFit="1" customWidth="1"/>
    <col min="6418" max="6418" width="11.5703125" style="1329" bestFit="1" customWidth="1"/>
    <col min="6419" max="6419" width="15.42578125" style="1329" bestFit="1" customWidth="1"/>
    <col min="6420" max="6420" width="14.42578125" style="1329" bestFit="1" customWidth="1"/>
    <col min="6421" max="6657" width="12.5703125" style="1329" customWidth="1"/>
    <col min="6658" max="6658" width="37.85546875" style="1329" bestFit="1" customWidth="1"/>
    <col min="6659" max="6659" width="20.140625" style="1329" customWidth="1"/>
    <col min="6660" max="6660" width="55.140625" style="1329" customWidth="1"/>
    <col min="6661" max="6670" width="0" style="1329" hidden="1" customWidth="1"/>
    <col min="6671" max="6671" width="12.5703125" style="1329" customWidth="1"/>
    <col min="6672" max="6672" width="14.42578125" style="1329" bestFit="1" customWidth="1"/>
    <col min="6673" max="6673" width="13.28515625" style="1329" bestFit="1" customWidth="1"/>
    <col min="6674" max="6674" width="11.5703125" style="1329" bestFit="1" customWidth="1"/>
    <col min="6675" max="6675" width="15.42578125" style="1329" bestFit="1" customWidth="1"/>
    <col min="6676" max="6676" width="14.42578125" style="1329" bestFit="1" customWidth="1"/>
    <col min="6677" max="6913" width="12.5703125" style="1329" customWidth="1"/>
    <col min="6914" max="6914" width="37.85546875" style="1329" bestFit="1" customWidth="1"/>
    <col min="6915" max="6915" width="20.140625" style="1329" customWidth="1"/>
    <col min="6916" max="6916" width="55.140625" style="1329" customWidth="1"/>
    <col min="6917" max="6926" width="0" style="1329" hidden="1" customWidth="1"/>
    <col min="6927" max="6927" width="12.5703125" style="1329" customWidth="1"/>
    <col min="6928" max="6928" width="14.42578125" style="1329" bestFit="1" customWidth="1"/>
    <col min="6929" max="6929" width="13.28515625" style="1329" bestFit="1" customWidth="1"/>
    <col min="6930" max="6930" width="11.5703125" style="1329" bestFit="1" customWidth="1"/>
    <col min="6931" max="6931" width="15.42578125" style="1329" bestFit="1" customWidth="1"/>
    <col min="6932" max="6932" width="14.42578125" style="1329" bestFit="1" customWidth="1"/>
    <col min="6933" max="7169" width="12.5703125" style="1329" customWidth="1"/>
    <col min="7170" max="7170" width="37.85546875" style="1329" bestFit="1" customWidth="1"/>
    <col min="7171" max="7171" width="20.140625" style="1329" customWidth="1"/>
    <col min="7172" max="7172" width="55.140625" style="1329" customWidth="1"/>
    <col min="7173" max="7182" width="0" style="1329" hidden="1" customWidth="1"/>
    <col min="7183" max="7183" width="12.5703125" style="1329" customWidth="1"/>
    <col min="7184" max="7184" width="14.42578125" style="1329" bestFit="1" customWidth="1"/>
    <col min="7185" max="7185" width="13.28515625" style="1329" bestFit="1" customWidth="1"/>
    <col min="7186" max="7186" width="11.5703125" style="1329" bestFit="1" customWidth="1"/>
    <col min="7187" max="7187" width="15.42578125" style="1329" bestFit="1" customWidth="1"/>
    <col min="7188" max="7188" width="14.42578125" style="1329" bestFit="1" customWidth="1"/>
    <col min="7189" max="7425" width="12.5703125" style="1329" customWidth="1"/>
    <col min="7426" max="7426" width="37.85546875" style="1329" bestFit="1" customWidth="1"/>
    <col min="7427" max="7427" width="20.140625" style="1329" customWidth="1"/>
    <col min="7428" max="7428" width="55.140625" style="1329" customWidth="1"/>
    <col min="7429" max="7438" width="0" style="1329" hidden="1" customWidth="1"/>
    <col min="7439" max="7439" width="12.5703125" style="1329" customWidth="1"/>
    <col min="7440" max="7440" width="14.42578125" style="1329" bestFit="1" customWidth="1"/>
    <col min="7441" max="7441" width="13.28515625" style="1329" bestFit="1" customWidth="1"/>
    <col min="7442" max="7442" width="11.5703125" style="1329" bestFit="1" customWidth="1"/>
    <col min="7443" max="7443" width="15.42578125" style="1329" bestFit="1" customWidth="1"/>
    <col min="7444" max="7444" width="14.42578125" style="1329" bestFit="1" customWidth="1"/>
    <col min="7445" max="7681" width="12.5703125" style="1329" customWidth="1"/>
    <col min="7682" max="7682" width="37.85546875" style="1329" bestFit="1" customWidth="1"/>
    <col min="7683" max="7683" width="20.140625" style="1329" customWidth="1"/>
    <col min="7684" max="7684" width="55.140625" style="1329" customWidth="1"/>
    <col min="7685" max="7694" width="0" style="1329" hidden="1" customWidth="1"/>
    <col min="7695" max="7695" width="12.5703125" style="1329" customWidth="1"/>
    <col min="7696" max="7696" width="14.42578125" style="1329" bestFit="1" customWidth="1"/>
    <col min="7697" max="7697" width="13.28515625" style="1329" bestFit="1" customWidth="1"/>
    <col min="7698" max="7698" width="11.5703125" style="1329" bestFit="1" customWidth="1"/>
    <col min="7699" max="7699" width="15.42578125" style="1329" bestFit="1" customWidth="1"/>
    <col min="7700" max="7700" width="14.42578125" style="1329" bestFit="1" customWidth="1"/>
    <col min="7701" max="7937" width="12.5703125" style="1329" customWidth="1"/>
    <col min="7938" max="7938" width="37.85546875" style="1329" bestFit="1" customWidth="1"/>
    <col min="7939" max="7939" width="20.140625" style="1329" customWidth="1"/>
    <col min="7940" max="7940" width="55.140625" style="1329" customWidth="1"/>
    <col min="7941" max="7950" width="0" style="1329" hidden="1" customWidth="1"/>
    <col min="7951" max="7951" width="12.5703125" style="1329" customWidth="1"/>
    <col min="7952" max="7952" width="14.42578125" style="1329" bestFit="1" customWidth="1"/>
    <col min="7953" max="7953" width="13.28515625" style="1329" bestFit="1" customWidth="1"/>
    <col min="7954" max="7954" width="11.5703125" style="1329" bestFit="1" customWidth="1"/>
    <col min="7955" max="7955" width="15.42578125" style="1329" bestFit="1" customWidth="1"/>
    <col min="7956" max="7956" width="14.42578125" style="1329" bestFit="1" customWidth="1"/>
    <col min="7957" max="8193" width="12.5703125" style="1329" customWidth="1"/>
    <col min="8194" max="8194" width="37.85546875" style="1329" bestFit="1" customWidth="1"/>
    <col min="8195" max="8195" width="20.140625" style="1329" customWidth="1"/>
    <col min="8196" max="8196" width="55.140625" style="1329" customWidth="1"/>
    <col min="8197" max="8206" width="0" style="1329" hidden="1" customWidth="1"/>
    <col min="8207" max="8207" width="12.5703125" style="1329" customWidth="1"/>
    <col min="8208" max="8208" width="14.42578125" style="1329" bestFit="1" customWidth="1"/>
    <col min="8209" max="8209" width="13.28515625" style="1329" bestFit="1" customWidth="1"/>
    <col min="8210" max="8210" width="11.5703125" style="1329" bestFit="1" customWidth="1"/>
    <col min="8211" max="8211" width="15.42578125" style="1329" bestFit="1" customWidth="1"/>
    <col min="8212" max="8212" width="14.42578125" style="1329" bestFit="1" customWidth="1"/>
    <col min="8213" max="8449" width="12.5703125" style="1329" customWidth="1"/>
    <col min="8450" max="8450" width="37.85546875" style="1329" bestFit="1" customWidth="1"/>
    <col min="8451" max="8451" width="20.140625" style="1329" customWidth="1"/>
    <col min="8452" max="8452" width="55.140625" style="1329" customWidth="1"/>
    <col min="8453" max="8462" width="0" style="1329" hidden="1" customWidth="1"/>
    <col min="8463" max="8463" width="12.5703125" style="1329" customWidth="1"/>
    <col min="8464" max="8464" width="14.42578125" style="1329" bestFit="1" customWidth="1"/>
    <col min="8465" max="8465" width="13.28515625" style="1329" bestFit="1" customWidth="1"/>
    <col min="8466" max="8466" width="11.5703125" style="1329" bestFit="1" customWidth="1"/>
    <col min="8467" max="8467" width="15.42578125" style="1329" bestFit="1" customWidth="1"/>
    <col min="8468" max="8468" width="14.42578125" style="1329" bestFit="1" customWidth="1"/>
    <col min="8469" max="8705" width="12.5703125" style="1329" customWidth="1"/>
    <col min="8706" max="8706" width="37.85546875" style="1329" bestFit="1" customWidth="1"/>
    <col min="8707" max="8707" width="20.140625" style="1329" customWidth="1"/>
    <col min="8708" max="8708" width="55.140625" style="1329" customWidth="1"/>
    <col min="8709" max="8718" width="0" style="1329" hidden="1" customWidth="1"/>
    <col min="8719" max="8719" width="12.5703125" style="1329" customWidth="1"/>
    <col min="8720" max="8720" width="14.42578125" style="1329" bestFit="1" customWidth="1"/>
    <col min="8721" max="8721" width="13.28515625" style="1329" bestFit="1" customWidth="1"/>
    <col min="8722" max="8722" width="11.5703125" style="1329" bestFit="1" customWidth="1"/>
    <col min="8723" max="8723" width="15.42578125" style="1329" bestFit="1" customWidth="1"/>
    <col min="8724" max="8724" width="14.42578125" style="1329" bestFit="1" customWidth="1"/>
    <col min="8725" max="8961" width="12.5703125" style="1329" customWidth="1"/>
    <col min="8962" max="8962" width="37.85546875" style="1329" bestFit="1" customWidth="1"/>
    <col min="8963" max="8963" width="20.140625" style="1329" customWidth="1"/>
    <col min="8964" max="8964" width="55.140625" style="1329" customWidth="1"/>
    <col min="8965" max="8974" width="0" style="1329" hidden="1" customWidth="1"/>
    <col min="8975" max="8975" width="12.5703125" style="1329" customWidth="1"/>
    <col min="8976" max="8976" width="14.42578125" style="1329" bestFit="1" customWidth="1"/>
    <col min="8977" max="8977" width="13.28515625" style="1329" bestFit="1" customWidth="1"/>
    <col min="8978" max="8978" width="11.5703125" style="1329" bestFit="1" customWidth="1"/>
    <col min="8979" max="8979" width="15.42578125" style="1329" bestFit="1" customWidth="1"/>
    <col min="8980" max="8980" width="14.42578125" style="1329" bestFit="1" customWidth="1"/>
    <col min="8981" max="9217" width="12.5703125" style="1329" customWidth="1"/>
    <col min="9218" max="9218" width="37.85546875" style="1329" bestFit="1" customWidth="1"/>
    <col min="9219" max="9219" width="20.140625" style="1329" customWidth="1"/>
    <col min="9220" max="9220" width="55.140625" style="1329" customWidth="1"/>
    <col min="9221" max="9230" width="0" style="1329" hidden="1" customWidth="1"/>
    <col min="9231" max="9231" width="12.5703125" style="1329" customWidth="1"/>
    <col min="9232" max="9232" width="14.42578125" style="1329" bestFit="1" customWidth="1"/>
    <col min="9233" max="9233" width="13.28515625" style="1329" bestFit="1" customWidth="1"/>
    <col min="9234" max="9234" width="11.5703125" style="1329" bestFit="1" customWidth="1"/>
    <col min="9235" max="9235" width="15.42578125" style="1329" bestFit="1" customWidth="1"/>
    <col min="9236" max="9236" width="14.42578125" style="1329" bestFit="1" customWidth="1"/>
    <col min="9237" max="9473" width="12.5703125" style="1329" customWidth="1"/>
    <col min="9474" max="9474" width="37.85546875" style="1329" bestFit="1" customWidth="1"/>
    <col min="9475" max="9475" width="20.140625" style="1329" customWidth="1"/>
    <col min="9476" max="9476" width="55.140625" style="1329" customWidth="1"/>
    <col min="9477" max="9486" width="0" style="1329" hidden="1" customWidth="1"/>
    <col min="9487" max="9487" width="12.5703125" style="1329" customWidth="1"/>
    <col min="9488" max="9488" width="14.42578125" style="1329" bestFit="1" customWidth="1"/>
    <col min="9489" max="9489" width="13.28515625" style="1329" bestFit="1" customWidth="1"/>
    <col min="9490" max="9490" width="11.5703125" style="1329" bestFit="1" customWidth="1"/>
    <col min="9491" max="9491" width="15.42578125" style="1329" bestFit="1" customWidth="1"/>
    <col min="9492" max="9492" width="14.42578125" style="1329" bestFit="1" customWidth="1"/>
    <col min="9493" max="9729" width="12.5703125" style="1329" customWidth="1"/>
    <col min="9730" max="9730" width="37.85546875" style="1329" bestFit="1" customWidth="1"/>
    <col min="9731" max="9731" width="20.140625" style="1329" customWidth="1"/>
    <col min="9732" max="9732" width="55.140625" style="1329" customWidth="1"/>
    <col min="9733" max="9742" width="0" style="1329" hidden="1" customWidth="1"/>
    <col min="9743" max="9743" width="12.5703125" style="1329" customWidth="1"/>
    <col min="9744" max="9744" width="14.42578125" style="1329" bestFit="1" customWidth="1"/>
    <col min="9745" max="9745" width="13.28515625" style="1329" bestFit="1" customWidth="1"/>
    <col min="9746" max="9746" width="11.5703125" style="1329" bestFit="1" customWidth="1"/>
    <col min="9747" max="9747" width="15.42578125" style="1329" bestFit="1" customWidth="1"/>
    <col min="9748" max="9748" width="14.42578125" style="1329" bestFit="1" customWidth="1"/>
    <col min="9749" max="9985" width="12.5703125" style="1329" customWidth="1"/>
    <col min="9986" max="9986" width="37.85546875" style="1329" bestFit="1" customWidth="1"/>
    <col min="9987" max="9987" width="20.140625" style="1329" customWidth="1"/>
    <col min="9988" max="9988" width="55.140625" style="1329" customWidth="1"/>
    <col min="9989" max="9998" width="0" style="1329" hidden="1" customWidth="1"/>
    <col min="9999" max="9999" width="12.5703125" style="1329" customWidth="1"/>
    <col min="10000" max="10000" width="14.42578125" style="1329" bestFit="1" customWidth="1"/>
    <col min="10001" max="10001" width="13.28515625" style="1329" bestFit="1" customWidth="1"/>
    <col min="10002" max="10002" width="11.5703125" style="1329" bestFit="1" customWidth="1"/>
    <col min="10003" max="10003" width="15.42578125" style="1329" bestFit="1" customWidth="1"/>
    <col min="10004" max="10004" width="14.42578125" style="1329" bestFit="1" customWidth="1"/>
    <col min="10005" max="10241" width="12.5703125" style="1329" customWidth="1"/>
    <col min="10242" max="10242" width="37.85546875" style="1329" bestFit="1" customWidth="1"/>
    <col min="10243" max="10243" width="20.140625" style="1329" customWidth="1"/>
    <col min="10244" max="10244" width="55.140625" style="1329" customWidth="1"/>
    <col min="10245" max="10254" width="0" style="1329" hidden="1" customWidth="1"/>
    <col min="10255" max="10255" width="12.5703125" style="1329" customWidth="1"/>
    <col min="10256" max="10256" width="14.42578125" style="1329" bestFit="1" customWidth="1"/>
    <col min="10257" max="10257" width="13.28515625" style="1329" bestFit="1" customWidth="1"/>
    <col min="10258" max="10258" width="11.5703125" style="1329" bestFit="1" customWidth="1"/>
    <col min="10259" max="10259" width="15.42578125" style="1329" bestFit="1" customWidth="1"/>
    <col min="10260" max="10260" width="14.42578125" style="1329" bestFit="1" customWidth="1"/>
    <col min="10261" max="10497" width="12.5703125" style="1329" customWidth="1"/>
    <col min="10498" max="10498" width="37.85546875" style="1329" bestFit="1" customWidth="1"/>
    <col min="10499" max="10499" width="20.140625" style="1329" customWidth="1"/>
    <col min="10500" max="10500" width="55.140625" style="1329" customWidth="1"/>
    <col min="10501" max="10510" width="0" style="1329" hidden="1" customWidth="1"/>
    <col min="10511" max="10511" width="12.5703125" style="1329" customWidth="1"/>
    <col min="10512" max="10512" width="14.42578125" style="1329" bestFit="1" customWidth="1"/>
    <col min="10513" max="10513" width="13.28515625" style="1329" bestFit="1" customWidth="1"/>
    <col min="10514" max="10514" width="11.5703125" style="1329" bestFit="1" customWidth="1"/>
    <col min="10515" max="10515" width="15.42578125" style="1329" bestFit="1" customWidth="1"/>
    <col min="10516" max="10516" width="14.42578125" style="1329" bestFit="1" customWidth="1"/>
    <col min="10517" max="10753" width="12.5703125" style="1329" customWidth="1"/>
    <col min="10754" max="10754" width="37.85546875" style="1329" bestFit="1" customWidth="1"/>
    <col min="10755" max="10755" width="20.140625" style="1329" customWidth="1"/>
    <col min="10756" max="10756" width="55.140625" style="1329" customWidth="1"/>
    <col min="10757" max="10766" width="0" style="1329" hidden="1" customWidth="1"/>
    <col min="10767" max="10767" width="12.5703125" style="1329" customWidth="1"/>
    <col min="10768" max="10768" width="14.42578125" style="1329" bestFit="1" customWidth="1"/>
    <col min="10769" max="10769" width="13.28515625" style="1329" bestFit="1" customWidth="1"/>
    <col min="10770" max="10770" width="11.5703125" style="1329" bestFit="1" customWidth="1"/>
    <col min="10771" max="10771" width="15.42578125" style="1329" bestFit="1" customWidth="1"/>
    <col min="10772" max="10772" width="14.42578125" style="1329" bestFit="1" customWidth="1"/>
    <col min="10773" max="11009" width="12.5703125" style="1329" customWidth="1"/>
    <col min="11010" max="11010" width="37.85546875" style="1329" bestFit="1" customWidth="1"/>
    <col min="11011" max="11011" width="20.140625" style="1329" customWidth="1"/>
    <col min="11012" max="11012" width="55.140625" style="1329" customWidth="1"/>
    <col min="11013" max="11022" width="0" style="1329" hidden="1" customWidth="1"/>
    <col min="11023" max="11023" width="12.5703125" style="1329" customWidth="1"/>
    <col min="11024" max="11024" width="14.42578125" style="1329" bestFit="1" customWidth="1"/>
    <col min="11025" max="11025" width="13.28515625" style="1329" bestFit="1" customWidth="1"/>
    <col min="11026" max="11026" width="11.5703125" style="1329" bestFit="1" customWidth="1"/>
    <col min="11027" max="11027" width="15.42578125" style="1329" bestFit="1" customWidth="1"/>
    <col min="11028" max="11028" width="14.42578125" style="1329" bestFit="1" customWidth="1"/>
    <col min="11029" max="11265" width="12.5703125" style="1329" customWidth="1"/>
    <col min="11266" max="11266" width="37.85546875" style="1329" bestFit="1" customWidth="1"/>
    <col min="11267" max="11267" width="20.140625" style="1329" customWidth="1"/>
    <col min="11268" max="11268" width="55.140625" style="1329" customWidth="1"/>
    <col min="11269" max="11278" width="0" style="1329" hidden="1" customWidth="1"/>
    <col min="11279" max="11279" width="12.5703125" style="1329" customWidth="1"/>
    <col min="11280" max="11280" width="14.42578125" style="1329" bestFit="1" customWidth="1"/>
    <col min="11281" max="11281" width="13.28515625" style="1329" bestFit="1" customWidth="1"/>
    <col min="11282" max="11282" width="11.5703125" style="1329" bestFit="1" customWidth="1"/>
    <col min="11283" max="11283" width="15.42578125" style="1329" bestFit="1" customWidth="1"/>
    <col min="11284" max="11284" width="14.42578125" style="1329" bestFit="1" customWidth="1"/>
    <col min="11285" max="11521" width="12.5703125" style="1329" customWidth="1"/>
    <col min="11522" max="11522" width="37.85546875" style="1329" bestFit="1" customWidth="1"/>
    <col min="11523" max="11523" width="20.140625" style="1329" customWidth="1"/>
    <col min="11524" max="11524" width="55.140625" style="1329" customWidth="1"/>
    <col min="11525" max="11534" width="0" style="1329" hidden="1" customWidth="1"/>
    <col min="11535" max="11535" width="12.5703125" style="1329" customWidth="1"/>
    <col min="11536" max="11536" width="14.42578125" style="1329" bestFit="1" customWidth="1"/>
    <col min="11537" max="11537" width="13.28515625" style="1329" bestFit="1" customWidth="1"/>
    <col min="11538" max="11538" width="11.5703125" style="1329" bestFit="1" customWidth="1"/>
    <col min="11539" max="11539" width="15.42578125" style="1329" bestFit="1" customWidth="1"/>
    <col min="11540" max="11540" width="14.42578125" style="1329" bestFit="1" customWidth="1"/>
    <col min="11541" max="11777" width="12.5703125" style="1329" customWidth="1"/>
    <col min="11778" max="11778" width="37.85546875" style="1329" bestFit="1" customWidth="1"/>
    <col min="11779" max="11779" width="20.140625" style="1329" customWidth="1"/>
    <col min="11780" max="11780" width="55.140625" style="1329" customWidth="1"/>
    <col min="11781" max="11790" width="0" style="1329" hidden="1" customWidth="1"/>
    <col min="11791" max="11791" width="12.5703125" style="1329" customWidth="1"/>
    <col min="11792" max="11792" width="14.42578125" style="1329" bestFit="1" customWidth="1"/>
    <col min="11793" max="11793" width="13.28515625" style="1329" bestFit="1" customWidth="1"/>
    <col min="11794" max="11794" width="11.5703125" style="1329" bestFit="1" customWidth="1"/>
    <col min="11795" max="11795" width="15.42578125" style="1329" bestFit="1" customWidth="1"/>
    <col min="11796" max="11796" width="14.42578125" style="1329" bestFit="1" customWidth="1"/>
    <col min="11797" max="12033" width="12.5703125" style="1329" customWidth="1"/>
    <col min="12034" max="12034" width="37.85546875" style="1329" bestFit="1" customWidth="1"/>
    <col min="12035" max="12035" width="20.140625" style="1329" customWidth="1"/>
    <col min="12036" max="12036" width="55.140625" style="1329" customWidth="1"/>
    <col min="12037" max="12046" width="0" style="1329" hidden="1" customWidth="1"/>
    <col min="12047" max="12047" width="12.5703125" style="1329" customWidth="1"/>
    <col min="12048" max="12048" width="14.42578125" style="1329" bestFit="1" customWidth="1"/>
    <col min="12049" max="12049" width="13.28515625" style="1329" bestFit="1" customWidth="1"/>
    <col min="12050" max="12050" width="11.5703125" style="1329" bestFit="1" customWidth="1"/>
    <col min="12051" max="12051" width="15.42578125" style="1329" bestFit="1" customWidth="1"/>
    <col min="12052" max="12052" width="14.42578125" style="1329" bestFit="1" customWidth="1"/>
    <col min="12053" max="12289" width="12.5703125" style="1329" customWidth="1"/>
    <col min="12290" max="12290" width="37.85546875" style="1329" bestFit="1" customWidth="1"/>
    <col min="12291" max="12291" width="20.140625" style="1329" customWidth="1"/>
    <col min="12292" max="12292" width="55.140625" style="1329" customWidth="1"/>
    <col min="12293" max="12302" width="0" style="1329" hidden="1" customWidth="1"/>
    <col min="12303" max="12303" width="12.5703125" style="1329" customWidth="1"/>
    <col min="12304" max="12304" width="14.42578125" style="1329" bestFit="1" customWidth="1"/>
    <col min="12305" max="12305" width="13.28515625" style="1329" bestFit="1" customWidth="1"/>
    <col min="12306" max="12306" width="11.5703125" style="1329" bestFit="1" customWidth="1"/>
    <col min="12307" max="12307" width="15.42578125" style="1329" bestFit="1" customWidth="1"/>
    <col min="12308" max="12308" width="14.42578125" style="1329" bestFit="1" customWidth="1"/>
    <col min="12309" max="12545" width="12.5703125" style="1329" customWidth="1"/>
    <col min="12546" max="12546" width="37.85546875" style="1329" bestFit="1" customWidth="1"/>
    <col min="12547" max="12547" width="20.140625" style="1329" customWidth="1"/>
    <col min="12548" max="12548" width="55.140625" style="1329" customWidth="1"/>
    <col min="12549" max="12558" width="0" style="1329" hidden="1" customWidth="1"/>
    <col min="12559" max="12559" width="12.5703125" style="1329" customWidth="1"/>
    <col min="12560" max="12560" width="14.42578125" style="1329" bestFit="1" customWidth="1"/>
    <col min="12561" max="12561" width="13.28515625" style="1329" bestFit="1" customWidth="1"/>
    <col min="12562" max="12562" width="11.5703125" style="1329" bestFit="1" customWidth="1"/>
    <col min="12563" max="12563" width="15.42578125" style="1329" bestFit="1" customWidth="1"/>
    <col min="12564" max="12564" width="14.42578125" style="1329" bestFit="1" customWidth="1"/>
    <col min="12565" max="12801" width="12.5703125" style="1329" customWidth="1"/>
    <col min="12802" max="12802" width="37.85546875" style="1329" bestFit="1" customWidth="1"/>
    <col min="12803" max="12803" width="20.140625" style="1329" customWidth="1"/>
    <col min="12804" max="12804" width="55.140625" style="1329" customWidth="1"/>
    <col min="12805" max="12814" width="0" style="1329" hidden="1" customWidth="1"/>
    <col min="12815" max="12815" width="12.5703125" style="1329" customWidth="1"/>
    <col min="12816" max="12816" width="14.42578125" style="1329" bestFit="1" customWidth="1"/>
    <col min="12817" max="12817" width="13.28515625" style="1329" bestFit="1" customWidth="1"/>
    <col min="12818" max="12818" width="11.5703125" style="1329" bestFit="1" customWidth="1"/>
    <col min="12819" max="12819" width="15.42578125" style="1329" bestFit="1" customWidth="1"/>
    <col min="12820" max="12820" width="14.42578125" style="1329" bestFit="1" customWidth="1"/>
    <col min="12821" max="13057" width="12.5703125" style="1329" customWidth="1"/>
    <col min="13058" max="13058" width="37.85546875" style="1329" bestFit="1" customWidth="1"/>
    <col min="13059" max="13059" width="20.140625" style="1329" customWidth="1"/>
    <col min="13060" max="13060" width="55.140625" style="1329" customWidth="1"/>
    <col min="13061" max="13070" width="0" style="1329" hidden="1" customWidth="1"/>
    <col min="13071" max="13071" width="12.5703125" style="1329" customWidth="1"/>
    <col min="13072" max="13072" width="14.42578125" style="1329" bestFit="1" customWidth="1"/>
    <col min="13073" max="13073" width="13.28515625" style="1329" bestFit="1" customWidth="1"/>
    <col min="13074" max="13074" width="11.5703125" style="1329" bestFit="1" customWidth="1"/>
    <col min="13075" max="13075" width="15.42578125" style="1329" bestFit="1" customWidth="1"/>
    <col min="13076" max="13076" width="14.42578125" style="1329" bestFit="1" customWidth="1"/>
    <col min="13077" max="13313" width="12.5703125" style="1329" customWidth="1"/>
    <col min="13314" max="13314" width="37.85546875" style="1329" bestFit="1" customWidth="1"/>
    <col min="13315" max="13315" width="20.140625" style="1329" customWidth="1"/>
    <col min="13316" max="13316" width="55.140625" style="1329" customWidth="1"/>
    <col min="13317" max="13326" width="0" style="1329" hidden="1" customWidth="1"/>
    <col min="13327" max="13327" width="12.5703125" style="1329" customWidth="1"/>
    <col min="13328" max="13328" width="14.42578125" style="1329" bestFit="1" customWidth="1"/>
    <col min="13329" max="13329" width="13.28515625" style="1329" bestFit="1" customWidth="1"/>
    <col min="13330" max="13330" width="11.5703125" style="1329" bestFit="1" customWidth="1"/>
    <col min="13331" max="13331" width="15.42578125" style="1329" bestFit="1" customWidth="1"/>
    <col min="13332" max="13332" width="14.42578125" style="1329" bestFit="1" customWidth="1"/>
    <col min="13333" max="13569" width="12.5703125" style="1329" customWidth="1"/>
    <col min="13570" max="13570" width="37.85546875" style="1329" bestFit="1" customWidth="1"/>
    <col min="13571" max="13571" width="20.140625" style="1329" customWidth="1"/>
    <col min="13572" max="13572" width="55.140625" style="1329" customWidth="1"/>
    <col min="13573" max="13582" width="0" style="1329" hidden="1" customWidth="1"/>
    <col min="13583" max="13583" width="12.5703125" style="1329" customWidth="1"/>
    <col min="13584" max="13584" width="14.42578125" style="1329" bestFit="1" customWidth="1"/>
    <col min="13585" max="13585" width="13.28515625" style="1329" bestFit="1" customWidth="1"/>
    <col min="13586" max="13586" width="11.5703125" style="1329" bestFit="1" customWidth="1"/>
    <col min="13587" max="13587" width="15.42578125" style="1329" bestFit="1" customWidth="1"/>
    <col min="13588" max="13588" width="14.42578125" style="1329" bestFit="1" customWidth="1"/>
    <col min="13589" max="13825" width="12.5703125" style="1329" customWidth="1"/>
    <col min="13826" max="13826" width="37.85546875" style="1329" bestFit="1" customWidth="1"/>
    <col min="13827" max="13827" width="20.140625" style="1329" customWidth="1"/>
    <col min="13828" max="13828" width="55.140625" style="1329" customWidth="1"/>
    <col min="13829" max="13838" width="0" style="1329" hidden="1" customWidth="1"/>
    <col min="13839" max="13839" width="12.5703125" style="1329" customWidth="1"/>
    <col min="13840" max="13840" width="14.42578125" style="1329" bestFit="1" customWidth="1"/>
    <col min="13841" max="13841" width="13.28515625" style="1329" bestFit="1" customWidth="1"/>
    <col min="13842" max="13842" width="11.5703125" style="1329" bestFit="1" customWidth="1"/>
    <col min="13843" max="13843" width="15.42578125" style="1329" bestFit="1" customWidth="1"/>
    <col min="13844" max="13844" width="14.42578125" style="1329" bestFit="1" customWidth="1"/>
    <col min="13845" max="14081" width="12.5703125" style="1329" customWidth="1"/>
    <col min="14082" max="14082" width="37.85546875" style="1329" bestFit="1" customWidth="1"/>
    <col min="14083" max="14083" width="20.140625" style="1329" customWidth="1"/>
    <col min="14084" max="14084" width="55.140625" style="1329" customWidth="1"/>
    <col min="14085" max="14094" width="0" style="1329" hidden="1" customWidth="1"/>
    <col min="14095" max="14095" width="12.5703125" style="1329" customWidth="1"/>
    <col min="14096" max="14096" width="14.42578125" style="1329" bestFit="1" customWidth="1"/>
    <col min="14097" max="14097" width="13.28515625" style="1329" bestFit="1" customWidth="1"/>
    <col min="14098" max="14098" width="11.5703125" style="1329" bestFit="1" customWidth="1"/>
    <col min="14099" max="14099" width="15.42578125" style="1329" bestFit="1" customWidth="1"/>
    <col min="14100" max="14100" width="14.42578125" style="1329" bestFit="1" customWidth="1"/>
    <col min="14101" max="14337" width="12.5703125" style="1329" customWidth="1"/>
    <col min="14338" max="14338" width="37.85546875" style="1329" bestFit="1" customWidth="1"/>
    <col min="14339" max="14339" width="20.140625" style="1329" customWidth="1"/>
    <col min="14340" max="14340" width="55.140625" style="1329" customWidth="1"/>
    <col min="14341" max="14350" width="0" style="1329" hidden="1" customWidth="1"/>
    <col min="14351" max="14351" width="12.5703125" style="1329" customWidth="1"/>
    <col min="14352" max="14352" width="14.42578125" style="1329" bestFit="1" customWidth="1"/>
    <col min="14353" max="14353" width="13.28515625" style="1329" bestFit="1" customWidth="1"/>
    <col min="14354" max="14354" width="11.5703125" style="1329" bestFit="1" customWidth="1"/>
    <col min="14355" max="14355" width="15.42578125" style="1329" bestFit="1" customWidth="1"/>
    <col min="14356" max="14356" width="14.42578125" style="1329" bestFit="1" customWidth="1"/>
    <col min="14357" max="14593" width="12.5703125" style="1329" customWidth="1"/>
    <col min="14594" max="14594" width="37.85546875" style="1329" bestFit="1" customWidth="1"/>
    <col min="14595" max="14595" width="20.140625" style="1329" customWidth="1"/>
    <col min="14596" max="14596" width="55.140625" style="1329" customWidth="1"/>
    <col min="14597" max="14606" width="0" style="1329" hidden="1" customWidth="1"/>
    <col min="14607" max="14607" width="12.5703125" style="1329" customWidth="1"/>
    <col min="14608" max="14608" width="14.42578125" style="1329" bestFit="1" customWidth="1"/>
    <col min="14609" max="14609" width="13.28515625" style="1329" bestFit="1" customWidth="1"/>
    <col min="14610" max="14610" width="11.5703125" style="1329" bestFit="1" customWidth="1"/>
    <col min="14611" max="14611" width="15.42578125" style="1329" bestFit="1" customWidth="1"/>
    <col min="14612" max="14612" width="14.42578125" style="1329" bestFit="1" customWidth="1"/>
    <col min="14613" max="14849" width="12.5703125" style="1329" customWidth="1"/>
    <col min="14850" max="14850" width="37.85546875" style="1329" bestFit="1" customWidth="1"/>
    <col min="14851" max="14851" width="20.140625" style="1329" customWidth="1"/>
    <col min="14852" max="14852" width="55.140625" style="1329" customWidth="1"/>
    <col min="14853" max="14862" width="0" style="1329" hidden="1" customWidth="1"/>
    <col min="14863" max="14863" width="12.5703125" style="1329" customWidth="1"/>
    <col min="14864" max="14864" width="14.42578125" style="1329" bestFit="1" customWidth="1"/>
    <col min="14865" max="14865" width="13.28515625" style="1329" bestFit="1" customWidth="1"/>
    <col min="14866" max="14866" width="11.5703125" style="1329" bestFit="1" customWidth="1"/>
    <col min="14867" max="14867" width="15.42578125" style="1329" bestFit="1" customWidth="1"/>
    <col min="14868" max="14868" width="14.42578125" style="1329" bestFit="1" customWidth="1"/>
    <col min="14869" max="15105" width="12.5703125" style="1329" customWidth="1"/>
    <col min="15106" max="15106" width="37.85546875" style="1329" bestFit="1" customWidth="1"/>
    <col min="15107" max="15107" width="20.140625" style="1329" customWidth="1"/>
    <col min="15108" max="15108" width="55.140625" style="1329" customWidth="1"/>
    <col min="15109" max="15118" width="0" style="1329" hidden="1" customWidth="1"/>
    <col min="15119" max="15119" width="12.5703125" style="1329" customWidth="1"/>
    <col min="15120" max="15120" width="14.42578125" style="1329" bestFit="1" customWidth="1"/>
    <col min="15121" max="15121" width="13.28515625" style="1329" bestFit="1" customWidth="1"/>
    <col min="15122" max="15122" width="11.5703125" style="1329" bestFit="1" customWidth="1"/>
    <col min="15123" max="15123" width="15.42578125" style="1329" bestFit="1" customWidth="1"/>
    <col min="15124" max="15124" width="14.42578125" style="1329" bestFit="1" customWidth="1"/>
    <col min="15125" max="15361" width="12.5703125" style="1329" customWidth="1"/>
    <col min="15362" max="15362" width="37.85546875" style="1329" bestFit="1" customWidth="1"/>
    <col min="15363" max="15363" width="20.140625" style="1329" customWidth="1"/>
    <col min="15364" max="15364" width="55.140625" style="1329" customWidth="1"/>
    <col min="15365" max="15374" width="0" style="1329" hidden="1" customWidth="1"/>
    <col min="15375" max="15375" width="12.5703125" style="1329" customWidth="1"/>
    <col min="15376" max="15376" width="14.42578125" style="1329" bestFit="1" customWidth="1"/>
    <col min="15377" max="15377" width="13.28515625" style="1329" bestFit="1" customWidth="1"/>
    <col min="15378" max="15378" width="11.5703125" style="1329" bestFit="1" customWidth="1"/>
    <col min="15379" max="15379" width="15.42578125" style="1329" bestFit="1" customWidth="1"/>
    <col min="15380" max="15380" width="14.42578125" style="1329" bestFit="1" customWidth="1"/>
    <col min="15381" max="15617" width="12.5703125" style="1329" customWidth="1"/>
    <col min="15618" max="15618" width="37.85546875" style="1329" bestFit="1" customWidth="1"/>
    <col min="15619" max="15619" width="20.140625" style="1329" customWidth="1"/>
    <col min="15620" max="15620" width="55.140625" style="1329" customWidth="1"/>
    <col min="15621" max="15630" width="0" style="1329" hidden="1" customWidth="1"/>
    <col min="15631" max="15631" width="12.5703125" style="1329" customWidth="1"/>
    <col min="15632" max="15632" width="14.42578125" style="1329" bestFit="1" customWidth="1"/>
    <col min="15633" max="15633" width="13.28515625" style="1329" bestFit="1" customWidth="1"/>
    <col min="15634" max="15634" width="11.5703125" style="1329" bestFit="1" customWidth="1"/>
    <col min="15635" max="15635" width="15.42578125" style="1329" bestFit="1" customWidth="1"/>
    <col min="15636" max="15636" width="14.42578125" style="1329" bestFit="1" customWidth="1"/>
    <col min="15637" max="15873" width="12.5703125" style="1329" customWidth="1"/>
    <col min="15874" max="15874" width="37.85546875" style="1329" bestFit="1" customWidth="1"/>
    <col min="15875" max="15875" width="20.140625" style="1329" customWidth="1"/>
    <col min="15876" max="15876" width="55.140625" style="1329" customWidth="1"/>
    <col min="15877" max="15886" width="0" style="1329" hidden="1" customWidth="1"/>
    <col min="15887" max="15887" width="12.5703125" style="1329" customWidth="1"/>
    <col min="15888" max="15888" width="14.42578125" style="1329" bestFit="1" customWidth="1"/>
    <col min="15889" max="15889" width="13.28515625" style="1329" bestFit="1" customWidth="1"/>
    <col min="15890" max="15890" width="11.5703125" style="1329" bestFit="1" customWidth="1"/>
    <col min="15891" max="15891" width="15.42578125" style="1329" bestFit="1" customWidth="1"/>
    <col min="15892" max="15892" width="14.42578125" style="1329" bestFit="1" customWidth="1"/>
    <col min="15893" max="16129" width="12.5703125" style="1329" customWidth="1"/>
    <col min="16130" max="16130" width="37.85546875" style="1329" bestFit="1" customWidth="1"/>
    <col min="16131" max="16131" width="20.140625" style="1329" customWidth="1"/>
    <col min="16132" max="16132" width="55.140625" style="1329" customWidth="1"/>
    <col min="16133" max="16142" width="0" style="1329" hidden="1" customWidth="1"/>
    <col min="16143" max="16143" width="12.5703125" style="1329" customWidth="1"/>
    <col min="16144" max="16144" width="14.42578125" style="1329" bestFit="1" customWidth="1"/>
    <col min="16145" max="16145" width="13.28515625" style="1329" bestFit="1" customWidth="1"/>
    <col min="16146" max="16146" width="11.5703125" style="1329" bestFit="1" customWidth="1"/>
    <col min="16147" max="16147" width="15.42578125" style="1329" bestFit="1" customWidth="1"/>
    <col min="16148" max="16148" width="14.42578125" style="1329" bestFit="1" customWidth="1"/>
    <col min="16149" max="16384" width="12.5703125" style="1329" customWidth="1"/>
  </cols>
  <sheetData>
    <row r="1" spans="2:20" ht="16.5" thickBot="1"/>
    <row r="2" spans="2:20">
      <c r="B2" s="1328" t="s">
        <v>67</v>
      </c>
      <c r="C2" s="1573">
        <v>44201</v>
      </c>
      <c r="D2" s="1574"/>
      <c r="E2" s="1574"/>
      <c r="F2" s="1574"/>
      <c r="G2" s="1574"/>
      <c r="H2" s="1575"/>
    </row>
    <row r="3" spans="2:20">
      <c r="B3" s="1330" t="s">
        <v>68</v>
      </c>
      <c r="C3" s="1567" t="s">
        <v>69</v>
      </c>
      <c r="D3" s="1568"/>
      <c r="E3" s="1568"/>
      <c r="F3" s="1568"/>
      <c r="G3" s="1568"/>
      <c r="H3" s="1569"/>
    </row>
    <row r="4" spans="2:20">
      <c r="B4" s="1330" t="s">
        <v>70</v>
      </c>
      <c r="C4" s="1576" t="s">
        <v>1595</v>
      </c>
      <c r="D4" s="1577"/>
      <c r="E4" s="1577"/>
      <c r="F4" s="1578"/>
      <c r="G4" s="1579" t="s">
        <v>1596</v>
      </c>
      <c r="H4" s="1580"/>
      <c r="I4" s="1331"/>
      <c r="J4" s="1331"/>
      <c r="K4" s="1331"/>
      <c r="P4" s="1358" t="s">
        <v>1710</v>
      </c>
      <c r="Q4" s="1358" t="s">
        <v>1653</v>
      </c>
      <c r="R4" s="1358" t="s">
        <v>1654</v>
      </c>
      <c r="S4" s="1359" t="s">
        <v>1655</v>
      </c>
      <c r="T4" s="1358" t="s">
        <v>1656</v>
      </c>
    </row>
    <row r="5" spans="2:20">
      <c r="B5" s="1330" t="s">
        <v>73</v>
      </c>
      <c r="C5" s="1581" t="s">
        <v>74</v>
      </c>
      <c r="D5" s="1582"/>
      <c r="E5" s="1582"/>
      <c r="F5" s="1582"/>
      <c r="G5" s="1582"/>
      <c r="H5" s="1583"/>
      <c r="P5" s="1360" t="s">
        <v>1658</v>
      </c>
      <c r="Q5" s="1360">
        <v>641</v>
      </c>
      <c r="R5" s="1361">
        <f>S5/T5</f>
        <v>1.539394376187496</v>
      </c>
      <c r="S5" s="1361">
        <f>D53</f>
        <v>0.60620531833210411</v>
      </c>
      <c r="T5" s="1361">
        <f>1-S5</f>
        <v>0.39379468166789589</v>
      </c>
    </row>
    <row r="6" spans="2:20">
      <c r="B6" s="1330" t="s">
        <v>75</v>
      </c>
      <c r="C6" s="1584" t="s">
        <v>76</v>
      </c>
      <c r="D6" s="1585"/>
      <c r="E6" s="1585"/>
      <c r="F6" s="1585"/>
      <c r="G6" s="1585"/>
      <c r="H6" s="1586"/>
    </row>
    <row r="7" spans="2:20" s="1332" customFormat="1">
      <c r="B7" s="1330" t="s">
        <v>77</v>
      </c>
      <c r="C7" s="1567" t="s">
        <v>78</v>
      </c>
      <c r="D7" s="1568"/>
      <c r="E7" s="1568"/>
      <c r="F7" s="1568"/>
      <c r="G7" s="1568"/>
      <c r="H7" s="1569"/>
    </row>
    <row r="8" spans="2:20" ht="16.5" thickBot="1">
      <c r="B8" s="1333" t="s">
        <v>79</v>
      </c>
      <c r="C8" s="1570" t="s">
        <v>80</v>
      </c>
      <c r="D8" s="1571"/>
      <c r="E8" s="1571"/>
      <c r="F8" s="1571"/>
      <c r="G8" s="1571"/>
      <c r="H8" s="1572"/>
    </row>
    <row r="9" spans="2:20" s="1340" customFormat="1">
      <c r="B9" s="1334" t="s">
        <v>1597</v>
      </c>
      <c r="C9" s="1335" t="s">
        <v>1598</v>
      </c>
      <c r="D9" s="1336" t="s">
        <v>1599</v>
      </c>
      <c r="E9" s="1336" t="s">
        <v>1600</v>
      </c>
      <c r="F9" s="1336" t="s">
        <v>1601</v>
      </c>
      <c r="G9" s="1337" t="s">
        <v>1602</v>
      </c>
      <c r="H9" s="1337" t="s">
        <v>1603</v>
      </c>
      <c r="I9" s="1337" t="s">
        <v>1604</v>
      </c>
      <c r="J9" s="1336" t="s">
        <v>1605</v>
      </c>
      <c r="K9" s="1337" t="s">
        <v>1606</v>
      </c>
      <c r="L9" s="1338" t="s">
        <v>1607</v>
      </c>
      <c r="M9" s="1338" t="s">
        <v>1608</v>
      </c>
      <c r="N9" s="1339" t="s">
        <v>1609</v>
      </c>
    </row>
    <row r="10" spans="2:20">
      <c r="B10" s="1341" t="s">
        <v>362</v>
      </c>
      <c r="C10" s="1342">
        <v>348</v>
      </c>
      <c r="D10" s="1343">
        <v>0.4982425969817697</v>
      </c>
      <c r="E10" s="1344">
        <v>0.28347287665876908</v>
      </c>
      <c r="F10" s="1343">
        <v>0.3956205807491408</v>
      </c>
      <c r="G10" s="1344">
        <v>0.2904840631480306</v>
      </c>
      <c r="H10" s="1344">
        <v>0.40941161157967904</v>
      </c>
      <c r="I10" s="1344">
        <v>0.11979889103564588</v>
      </c>
      <c r="J10" s="1345">
        <v>0.19253557312252959</v>
      </c>
      <c r="K10" s="1346">
        <v>0.37243852902684466</v>
      </c>
      <c r="L10" s="1346">
        <v>5.8021170248387904E-2</v>
      </c>
      <c r="M10" s="1346">
        <v>0.1182012690868343</v>
      </c>
      <c r="N10" s="1345">
        <v>1.0777759467313122E-2</v>
      </c>
    </row>
    <row r="11" spans="2:20">
      <c r="B11" s="1341" t="s">
        <v>1610</v>
      </c>
      <c r="C11" s="1342">
        <v>255</v>
      </c>
      <c r="D11" s="1343">
        <v>0.57682348395110283</v>
      </c>
      <c r="E11" s="1344">
        <v>0.22763782587054293</v>
      </c>
      <c r="F11" s="1343">
        <v>0.29472938149400896</v>
      </c>
      <c r="G11" s="1344">
        <v>0.23055784629941639</v>
      </c>
      <c r="H11" s="1344">
        <v>0.299642858388461</v>
      </c>
      <c r="I11" s="1344">
        <v>9.6394846583683122E-2</v>
      </c>
      <c r="J11" s="1343">
        <v>0.27571205741626809</v>
      </c>
      <c r="K11" s="1347">
        <v>0.32562776491531553</v>
      </c>
      <c r="L11" s="1347">
        <v>5.0024789033617997E-2</v>
      </c>
      <c r="M11" s="1347">
        <v>0.13909849096967783</v>
      </c>
      <c r="N11" s="1343">
        <v>1.8956827147511051E-2</v>
      </c>
    </row>
    <row r="12" spans="2:20">
      <c r="B12" s="1341" t="s">
        <v>1611</v>
      </c>
      <c r="C12" s="1342">
        <v>156</v>
      </c>
      <c r="D12" s="1343">
        <v>0.75241612443777617</v>
      </c>
      <c r="E12" s="1344">
        <v>0.53726941030931985</v>
      </c>
      <c r="F12" s="1343">
        <v>1.1610847051811863</v>
      </c>
      <c r="G12" s="1344">
        <v>0.55243824709024569</v>
      </c>
      <c r="H12" s="1344">
        <v>1.2343285446056387</v>
      </c>
      <c r="I12" s="1344">
        <v>5.5605163942423527E-2</v>
      </c>
      <c r="J12" s="1343">
        <v>0.22177291044776115</v>
      </c>
      <c r="K12" s="1347">
        <v>0.32755006386507213</v>
      </c>
      <c r="L12" s="1347">
        <v>-4.0581314976792047E-3</v>
      </c>
      <c r="M12" s="1347">
        <v>0.60093485519879042</v>
      </c>
      <c r="N12" s="1343">
        <v>4.6684906919276709E-2</v>
      </c>
    </row>
    <row r="13" spans="2:20">
      <c r="B13" s="1341" t="s">
        <v>1612</v>
      </c>
      <c r="C13" s="1342">
        <v>1188</v>
      </c>
      <c r="D13" s="1343">
        <v>0.44215507508130109</v>
      </c>
      <c r="E13" s="1344">
        <v>0.17828194453749152</v>
      </c>
      <c r="F13" s="1343">
        <v>0.21696242811306432</v>
      </c>
      <c r="G13" s="1344">
        <v>0.18044958371276787</v>
      </c>
      <c r="H13" s="1344">
        <v>0.2201811873029722</v>
      </c>
      <c r="I13" s="1344">
        <v>0.11630088305710296</v>
      </c>
      <c r="J13" s="1343">
        <v>0.11310593241551954</v>
      </c>
      <c r="K13" s="1347">
        <v>0.31184050864198964</v>
      </c>
      <c r="L13" s="1347">
        <v>4.3588329887917165E-2</v>
      </c>
      <c r="M13" s="1347">
        <v>0.26332737614118051</v>
      </c>
      <c r="N13" s="1343">
        <v>2.6798847174289205E-2</v>
      </c>
    </row>
    <row r="14" spans="2:20">
      <c r="B14" s="1341" t="s">
        <v>1613</v>
      </c>
      <c r="C14" s="1342">
        <v>144</v>
      </c>
      <c r="D14" s="1343">
        <v>0.56909802380191965</v>
      </c>
      <c r="E14" s="1344">
        <v>0.42818360793105231</v>
      </c>
      <c r="F14" s="1343">
        <v>0.74881310481813423</v>
      </c>
      <c r="G14" s="1344">
        <v>0.42909268971600739</v>
      </c>
      <c r="H14" s="1344">
        <v>0.7515978197976817</v>
      </c>
      <c r="I14" s="1344">
        <v>0.13889382568509254</v>
      </c>
      <c r="J14" s="1343">
        <v>0.17324878048780487</v>
      </c>
      <c r="K14" s="1347">
        <v>0.30826068857209266</v>
      </c>
      <c r="L14" s="1347">
        <v>4.5466084801864308E-2</v>
      </c>
      <c r="M14" s="1347">
        <v>0.17846474259915956</v>
      </c>
      <c r="N14" s="1343">
        <v>3.7211074994298099E-2</v>
      </c>
    </row>
    <row r="15" spans="2:20">
      <c r="B15" s="1341" t="s">
        <v>1614</v>
      </c>
      <c r="C15" s="1342">
        <v>709</v>
      </c>
      <c r="D15" s="1343">
        <v>0.36964026073217254</v>
      </c>
      <c r="E15" s="1344">
        <v>0.25460457614416282</v>
      </c>
      <c r="F15" s="1343">
        <v>0.34156981381388851</v>
      </c>
      <c r="G15" s="1344">
        <v>0.25581583423055049</v>
      </c>
      <c r="H15" s="1344">
        <v>0.34375339599714488</v>
      </c>
      <c r="I15" s="1344">
        <v>0.12545510065587281</v>
      </c>
      <c r="J15" s="1343">
        <v>0.15693483925549917</v>
      </c>
      <c r="K15" s="1347">
        <v>0.29937810300029793</v>
      </c>
      <c r="L15" s="1347">
        <v>7.9371688422897754E-2</v>
      </c>
      <c r="M15" s="1347">
        <v>0.31225317825697302</v>
      </c>
      <c r="N15" s="1343">
        <v>4.905176357124004E-2</v>
      </c>
    </row>
    <row r="16" spans="2:20">
      <c r="B16" s="1341" t="s">
        <v>1615</v>
      </c>
      <c r="C16" s="1342">
        <v>620</v>
      </c>
      <c r="D16" s="1343">
        <v>0.71178703841009239</v>
      </c>
      <c r="E16" s="1344">
        <v>0.7539713072291615</v>
      </c>
      <c r="F16" s="1343">
        <v>3.0645665704180374</v>
      </c>
      <c r="G16" s="1344">
        <v>0.75417794271874294</v>
      </c>
      <c r="H16" s="1344">
        <v>3.0679832032153702</v>
      </c>
      <c r="I16" s="1344">
        <v>0.19970470337502774</v>
      </c>
      <c r="J16" s="1343">
        <v>0.19394009242144164</v>
      </c>
      <c r="K16" s="1347">
        <v>0.2118167315121493</v>
      </c>
      <c r="L16" s="1347">
        <v>8.8801236398269737E-4</v>
      </c>
      <c r="M16" s="1347">
        <v>7.919355317059007E-3</v>
      </c>
      <c r="N16" s="1343">
        <v>6.8293569140613316E-4</v>
      </c>
    </row>
    <row r="17" spans="2:14">
      <c r="B17" s="1341" t="s">
        <v>1616</v>
      </c>
      <c r="C17" s="1342">
        <v>850</v>
      </c>
      <c r="D17" s="1343">
        <v>0.61236650446661967</v>
      </c>
      <c r="E17" s="1344">
        <v>0.6598336952294177</v>
      </c>
      <c r="F17" s="1343">
        <v>1.9397385513371992</v>
      </c>
      <c r="G17" s="1344">
        <v>0.66124714144544772</v>
      </c>
      <c r="H17" s="1344">
        <v>1.9520046096938293</v>
      </c>
      <c r="I17" s="1344">
        <v>0.18346100234156673</v>
      </c>
      <c r="J17" s="1343">
        <v>0.3105036486486486</v>
      </c>
      <c r="K17" s="1347">
        <v>0.19259738563288453</v>
      </c>
      <c r="L17" s="1347">
        <v>2.6062563360079029E-3</v>
      </c>
      <c r="M17" s="1347">
        <v>9.1941084229587924E-3</v>
      </c>
      <c r="N17" s="1343">
        <v>8.5771663332641303E-4</v>
      </c>
    </row>
    <row r="18" spans="2:14">
      <c r="B18" s="1341" t="s">
        <v>1617</v>
      </c>
      <c r="C18" s="1342">
        <v>223</v>
      </c>
      <c r="D18" s="1343">
        <v>0.46559275205349226</v>
      </c>
      <c r="E18" s="1344">
        <v>0.14961505774814571</v>
      </c>
      <c r="F18" s="1343">
        <v>0.17593803736923994</v>
      </c>
      <c r="G18" s="1344">
        <v>0.15014863898939057</v>
      </c>
      <c r="H18" s="1344">
        <v>0.17667635292228018</v>
      </c>
      <c r="I18" s="1344">
        <v>0.16508076996436868</v>
      </c>
      <c r="J18" s="1343">
        <v>0.17212993975903604</v>
      </c>
      <c r="K18" s="1347">
        <v>0.24277812430582729</v>
      </c>
      <c r="L18" s="1347">
        <v>4.3833298521034618E-2</v>
      </c>
      <c r="M18" s="1347">
        <v>0.20907323906725761</v>
      </c>
      <c r="N18" s="1343">
        <v>2.875151550130501E-2</v>
      </c>
    </row>
    <row r="19" spans="2:14">
      <c r="B19" s="1341" t="s">
        <v>1618</v>
      </c>
      <c r="C19" s="1342">
        <v>108</v>
      </c>
      <c r="D19" s="1343">
        <v>0.55240240663816698</v>
      </c>
      <c r="E19" s="1344">
        <v>0.17295005889037374</v>
      </c>
      <c r="F19" s="1343">
        <v>0.20911682631683909</v>
      </c>
      <c r="G19" s="1344">
        <v>0.17567595959055829</v>
      </c>
      <c r="H19" s="1344">
        <v>0.21311517192110527</v>
      </c>
      <c r="I19" s="1344">
        <v>0.10793241257860281</v>
      </c>
      <c r="J19" s="1343">
        <v>0.20043728571428565</v>
      </c>
      <c r="K19" s="1347">
        <v>0.31202243631071858</v>
      </c>
      <c r="L19" s="1347">
        <v>5.1675678365790526E-2</v>
      </c>
      <c r="M19" s="1347">
        <v>0.19779487998278694</v>
      </c>
      <c r="N19" s="1343">
        <v>3.1504336100656241E-2</v>
      </c>
    </row>
    <row r="20" spans="2:14">
      <c r="B20" s="1341" t="s">
        <v>1619</v>
      </c>
      <c r="C20" s="1342">
        <v>146</v>
      </c>
      <c r="D20" s="1343">
        <v>0.50311873444945676</v>
      </c>
      <c r="E20" s="1344">
        <v>0.42914836378799281</v>
      </c>
      <c r="F20" s="1343">
        <v>0.7517686497943441</v>
      </c>
      <c r="G20" s="1344">
        <v>0.43511625190134506</v>
      </c>
      <c r="H20" s="1344">
        <v>0.77027574853393288</v>
      </c>
      <c r="I20" s="1344">
        <v>0.11220603491333733</v>
      </c>
      <c r="J20" s="1343">
        <v>0.24241669491525408</v>
      </c>
      <c r="K20" s="1347">
        <v>0.31231753614001356</v>
      </c>
      <c r="L20" s="1347">
        <v>0.11606978718812228</v>
      </c>
      <c r="M20" s="1347">
        <v>0.14047834132386025</v>
      </c>
      <c r="N20" s="1343">
        <v>1.689779457571507E-2</v>
      </c>
    </row>
    <row r="21" spans="2:14">
      <c r="B21" s="1341" t="s">
        <v>1620</v>
      </c>
      <c r="C21" s="1342">
        <v>575</v>
      </c>
      <c r="D21" s="1343">
        <v>0.75656610841972916</v>
      </c>
      <c r="E21" s="1344">
        <v>0.66046117796899562</v>
      </c>
      <c r="F21" s="1343">
        <v>1.9451713180199663</v>
      </c>
      <c r="G21" s="1344">
        <v>0.66165279761405216</v>
      </c>
      <c r="H21" s="1344">
        <v>1.9555438701671726</v>
      </c>
      <c r="I21" s="1344">
        <v>0.13414803794265648</v>
      </c>
      <c r="J21" s="1343">
        <v>0.1597787192118228</v>
      </c>
      <c r="K21" s="1347">
        <v>0.29641128537845668</v>
      </c>
      <c r="L21" s="1347">
        <v>2.8410912953342605E-3</v>
      </c>
      <c r="M21" s="1347">
        <v>1.3220626550461734E-2</v>
      </c>
      <c r="N21" s="1343">
        <v>2.7740239664940936E-3</v>
      </c>
    </row>
    <row r="22" spans="2:14">
      <c r="B22" s="1341" t="s">
        <v>1621</v>
      </c>
      <c r="C22" s="1342">
        <v>439</v>
      </c>
      <c r="D22" s="1343">
        <v>0.41730593696754581</v>
      </c>
      <c r="E22" s="1344">
        <v>0.19795702955143291</v>
      </c>
      <c r="F22" s="1343">
        <v>0.24681598972274438</v>
      </c>
      <c r="G22" s="1344">
        <v>0.19903276640502102</v>
      </c>
      <c r="H22" s="1344">
        <v>0.24849052252949577</v>
      </c>
      <c r="I22" s="1344">
        <v>0.16604668134147185</v>
      </c>
      <c r="J22" s="1343">
        <v>0.22076925501432676</v>
      </c>
      <c r="K22" s="1347">
        <v>0.27507310410768809</v>
      </c>
      <c r="L22" s="1347">
        <v>7.2394346185042535E-2</v>
      </c>
      <c r="M22" s="1347">
        <v>0.25545167216710657</v>
      </c>
      <c r="N22" s="1343">
        <v>3.2643073524158836E-2</v>
      </c>
    </row>
    <row r="23" spans="2:14">
      <c r="B23" s="1341" t="s">
        <v>1622</v>
      </c>
      <c r="C23" s="1342">
        <v>923</v>
      </c>
      <c r="D23" s="1343">
        <v>0.49035248999177689</v>
      </c>
      <c r="E23" s="1344">
        <v>0.1747612414184409</v>
      </c>
      <c r="F23" s="1343">
        <v>0.21177052047194789</v>
      </c>
      <c r="G23" s="1344">
        <v>0.17754712049676549</v>
      </c>
      <c r="H23" s="1344">
        <v>0.21587512782982146</v>
      </c>
      <c r="I23" s="1344">
        <v>0.15712696177611837</v>
      </c>
      <c r="J23" s="1343">
        <v>0.25492174999999978</v>
      </c>
      <c r="K23" s="1347">
        <v>0.32241370099516747</v>
      </c>
      <c r="L23" s="1347">
        <v>5.5503214287671229E-2</v>
      </c>
      <c r="M23" s="1347">
        <v>0.14853643351438611</v>
      </c>
      <c r="N23" s="1343">
        <v>2.2874515340724218E-2</v>
      </c>
    </row>
    <row r="24" spans="2:14">
      <c r="B24" s="1341" t="s">
        <v>1623</v>
      </c>
      <c r="C24" s="1342">
        <v>60</v>
      </c>
      <c r="D24" s="1343">
        <v>0.58688700731695254</v>
      </c>
      <c r="E24" s="1344">
        <v>0.34087845203813594</v>
      </c>
      <c r="F24" s="1343">
        <v>0.51717085125224682</v>
      </c>
      <c r="G24" s="1344">
        <v>0.3447516621771386</v>
      </c>
      <c r="H24" s="1344">
        <v>0.52613893432010228</v>
      </c>
      <c r="I24" s="1344">
        <v>0.1458097495924788</v>
      </c>
      <c r="J24" s="1343">
        <v>0.24108741379310344</v>
      </c>
      <c r="K24" s="1347">
        <v>0.30642808544899103</v>
      </c>
      <c r="L24" s="1347">
        <v>9.1590343197486379E-2</v>
      </c>
      <c r="M24" s="1347">
        <v>0.21521200981298336</v>
      </c>
      <c r="N24" s="1343">
        <v>4.2264298051697971E-2</v>
      </c>
    </row>
    <row r="25" spans="2:14">
      <c r="B25" s="1341" t="s">
        <v>1624</v>
      </c>
      <c r="C25" s="1342">
        <v>844</v>
      </c>
      <c r="D25" s="1343">
        <v>0.39565673131180351</v>
      </c>
      <c r="E25" s="1344">
        <v>0.25651032129068474</v>
      </c>
      <c r="F25" s="1343">
        <v>0.34500858402766538</v>
      </c>
      <c r="G25" s="1344">
        <v>0.25797818777222542</v>
      </c>
      <c r="H25" s="1344">
        <v>0.34766927807377612</v>
      </c>
      <c r="I25" s="1344">
        <v>0.15467133063786298</v>
      </c>
      <c r="J25" s="1343">
        <v>0.11698156773211553</v>
      </c>
      <c r="K25" s="1347">
        <v>0.28522576751584339</v>
      </c>
      <c r="L25" s="1347">
        <v>7.2566739182790857E-2</v>
      </c>
      <c r="M25" s="1347">
        <v>0.41425568655428735</v>
      </c>
      <c r="N25" s="1343">
        <v>5.6037113533179063E-2</v>
      </c>
    </row>
    <row r="26" spans="2:14">
      <c r="B26" s="1341" t="s">
        <v>1625</v>
      </c>
      <c r="C26" s="1342">
        <v>73</v>
      </c>
      <c r="D26" s="1343">
        <v>0.43747941274670971</v>
      </c>
      <c r="E26" s="1344">
        <v>0.34855940811695935</v>
      </c>
      <c r="F26" s="1343">
        <v>0.53505939368841093</v>
      </c>
      <c r="G26" s="1344">
        <v>0.34884428409662488</v>
      </c>
      <c r="H26" s="1344">
        <v>0.53573097122039215</v>
      </c>
      <c r="I26" s="1344">
        <v>0.18562971612747831</v>
      </c>
      <c r="J26" s="1343">
        <v>0.28866796875</v>
      </c>
      <c r="K26" s="1347">
        <v>0.24887445646975331</v>
      </c>
      <c r="L26" s="1347">
        <v>7.5729289985124945E-2</v>
      </c>
      <c r="M26" s="1347">
        <v>0.32869935718382531</v>
      </c>
      <c r="N26" s="1343">
        <v>4.152906405074492E-2</v>
      </c>
    </row>
    <row r="27" spans="2:14">
      <c r="B27" s="1341" t="s">
        <v>1626</v>
      </c>
      <c r="C27" s="1342">
        <v>861</v>
      </c>
      <c r="D27" s="1343">
        <v>0.38189294556303538</v>
      </c>
      <c r="E27" s="1344">
        <v>0.17707751003035793</v>
      </c>
      <c r="F27" s="1343">
        <v>0.21518127428610004</v>
      </c>
      <c r="G27" s="1344">
        <v>0.17796850390004934</v>
      </c>
      <c r="H27" s="1344">
        <v>0.2164984002978034</v>
      </c>
      <c r="I27" s="1344">
        <v>0.15123091838450303</v>
      </c>
      <c r="J27" s="1343">
        <v>0.17395650150150149</v>
      </c>
      <c r="K27" s="1347">
        <v>0.30269248685602462</v>
      </c>
      <c r="L27" s="1347">
        <v>6.0418557392621607E-2</v>
      </c>
      <c r="M27" s="1347">
        <v>0.33374570392070879</v>
      </c>
      <c r="N27" s="1343">
        <v>4.3582135401732586E-2</v>
      </c>
    </row>
    <row r="28" spans="2:14">
      <c r="B28" s="1341" t="s">
        <v>1627</v>
      </c>
      <c r="C28" s="1342">
        <v>222</v>
      </c>
      <c r="D28" s="1343">
        <v>0.34498181279723</v>
      </c>
      <c r="E28" s="1344">
        <v>0.35455889323778761</v>
      </c>
      <c r="F28" s="1343">
        <v>0.54932803244651562</v>
      </c>
      <c r="G28" s="1344">
        <v>0.35535304618159413</v>
      </c>
      <c r="H28" s="1344">
        <v>0.55123667935875398</v>
      </c>
      <c r="I28" s="1344">
        <v>6.9847563941308741E-2</v>
      </c>
      <c r="J28" s="1343">
        <v>0.1217081045751634</v>
      </c>
      <c r="K28" s="1347">
        <v>0.4086933250594344</v>
      </c>
      <c r="L28" s="1347">
        <v>0.16714705491409848</v>
      </c>
      <c r="M28" s="1347">
        <v>0.47266763439710879</v>
      </c>
      <c r="N28" s="1343">
        <v>3.8357839930541968E-2</v>
      </c>
    </row>
    <row r="29" spans="2:14">
      <c r="B29" s="1341" t="s">
        <v>1628</v>
      </c>
      <c r="C29" s="1342">
        <v>1007</v>
      </c>
      <c r="D29" s="1343">
        <v>0.41210855865766638</v>
      </c>
      <c r="E29" s="1344">
        <v>0.1534064876530554</v>
      </c>
      <c r="F29" s="1343">
        <v>0.18120442150304067</v>
      </c>
      <c r="G29" s="1344">
        <v>0.15546475930731418</v>
      </c>
      <c r="H29" s="1344">
        <v>0.18408321147120205</v>
      </c>
      <c r="I29" s="1344">
        <v>0.16267580924793651</v>
      </c>
      <c r="J29" s="1343">
        <v>0.18743829232995643</v>
      </c>
      <c r="K29" s="1347">
        <v>0.31021095939892362</v>
      </c>
      <c r="L29" s="1347">
        <v>6.8958978151189038E-2</v>
      </c>
      <c r="M29" s="1347">
        <v>0.10450476451915224</v>
      </c>
      <c r="N29" s="1343">
        <v>1.8657225147101674E-2</v>
      </c>
    </row>
    <row r="30" spans="2:14">
      <c r="B30" s="1341" t="s">
        <v>1629</v>
      </c>
      <c r="C30" s="1342">
        <v>337</v>
      </c>
      <c r="D30" s="1343">
        <v>0.39783374104486346</v>
      </c>
      <c r="E30" s="1344">
        <v>9.6227616020623824E-2</v>
      </c>
      <c r="F30" s="1343">
        <v>0.10647328655576592</v>
      </c>
      <c r="G30" s="1344">
        <v>9.6442469183214571E-2</v>
      </c>
      <c r="H30" s="1344">
        <v>0.10673639020642531</v>
      </c>
      <c r="I30" s="1344">
        <v>0.1236494249449539</v>
      </c>
      <c r="J30" s="1343">
        <v>0.17349034334763944</v>
      </c>
      <c r="K30" s="1347">
        <v>0.31511930727499099</v>
      </c>
      <c r="L30" s="1347">
        <v>5.4428790041141414E-2</v>
      </c>
      <c r="M30" s="1347">
        <v>0.16516982075902564</v>
      </c>
      <c r="N30" s="1343">
        <v>3.8608063221081734E-2</v>
      </c>
    </row>
    <row r="31" spans="2:14">
      <c r="B31" s="1341" t="s">
        <v>1630</v>
      </c>
      <c r="C31" s="1342">
        <v>753</v>
      </c>
      <c r="D31" s="1343">
        <v>0.41589348355887801</v>
      </c>
      <c r="E31" s="1344">
        <v>0.28806123478655749</v>
      </c>
      <c r="F31" s="1343">
        <v>0.40461518442558103</v>
      </c>
      <c r="G31" s="1344">
        <v>0.28909912122032472</v>
      </c>
      <c r="H31" s="1344">
        <v>0.40666586559379297</v>
      </c>
      <c r="I31" s="1344">
        <v>0.13721827471527012</v>
      </c>
      <c r="J31" s="1343">
        <v>0.17786623711340219</v>
      </c>
      <c r="K31" s="1347">
        <v>0.28733443270571196</v>
      </c>
      <c r="L31" s="1347">
        <v>8.749387001938197E-2</v>
      </c>
      <c r="M31" s="1347">
        <v>0.27106803968025683</v>
      </c>
      <c r="N31" s="1343">
        <v>2.7866973122489373E-2</v>
      </c>
    </row>
    <row r="32" spans="2:14">
      <c r="B32" s="1341" t="s">
        <v>1631</v>
      </c>
      <c r="C32" s="1342">
        <v>324</v>
      </c>
      <c r="D32" s="1343">
        <v>0.42082515428828371</v>
      </c>
      <c r="E32" s="1344">
        <v>0.40092917065341577</v>
      </c>
      <c r="F32" s="1343">
        <v>0.66925169948721308</v>
      </c>
      <c r="G32" s="1344">
        <v>0.4032320075676552</v>
      </c>
      <c r="H32" s="1344">
        <v>0.67569308790194427</v>
      </c>
      <c r="I32" s="1344">
        <v>0.13535710527119957</v>
      </c>
      <c r="J32" s="1343">
        <v>0.18452567049808441</v>
      </c>
      <c r="K32" s="1347">
        <v>0.23451037040077102</v>
      </c>
      <c r="L32" s="1347">
        <v>9.4145634677480772E-2</v>
      </c>
      <c r="M32" s="1347">
        <v>0.14825055149919855</v>
      </c>
      <c r="N32" s="1343">
        <v>1.604075678740435E-2</v>
      </c>
    </row>
    <row r="33" spans="2:14">
      <c r="B33" s="1341" t="s">
        <v>1632</v>
      </c>
      <c r="C33" s="1342">
        <v>1139</v>
      </c>
      <c r="D33" s="1343">
        <v>0.44057002760085112</v>
      </c>
      <c r="E33" s="1344">
        <v>9.73766064388253E-2</v>
      </c>
      <c r="F33" s="1343">
        <v>0.1078817667849705</v>
      </c>
      <c r="G33" s="1344">
        <v>9.8719964981670572E-2</v>
      </c>
      <c r="H33" s="1344">
        <v>0.1095330653581635</v>
      </c>
      <c r="I33" s="1344">
        <v>1.9731158228537615E-2</v>
      </c>
      <c r="J33" s="1343">
        <v>0.258459274611399</v>
      </c>
      <c r="K33" s="1347">
        <v>0.45626529096284685</v>
      </c>
      <c r="L33" s="1347">
        <v>1.4429893341441215E-2</v>
      </c>
      <c r="M33" s="1347">
        <v>9.8762458547562826E-2</v>
      </c>
      <c r="N33" s="1343">
        <v>1.6703168899698955E-2</v>
      </c>
    </row>
    <row r="34" spans="2:14">
      <c r="B34" s="1341" t="s">
        <v>1633</v>
      </c>
      <c r="C34" s="1342">
        <v>1319</v>
      </c>
      <c r="D34" s="1343">
        <v>0.40573859699101217</v>
      </c>
      <c r="E34" s="1344">
        <v>0.14906818873096289</v>
      </c>
      <c r="F34" s="1343">
        <v>0.17518229634481527</v>
      </c>
      <c r="G34" s="1344">
        <v>0.15009921470735643</v>
      </c>
      <c r="H34" s="1344">
        <v>0.17660792566002073</v>
      </c>
      <c r="I34" s="1344">
        <v>9.2439301589352277E-2</v>
      </c>
      <c r="J34" s="1343">
        <v>0.1516053742203744</v>
      </c>
      <c r="K34" s="1347">
        <v>0.3991727855676368</v>
      </c>
      <c r="L34" s="1347">
        <v>5.9086444887005249E-2</v>
      </c>
      <c r="M34" s="1347">
        <v>0.14286147690028334</v>
      </c>
      <c r="N34" s="1343">
        <v>2.1446736683008435E-2</v>
      </c>
    </row>
    <row r="35" spans="2:14">
      <c r="B35" s="1341" t="s">
        <v>1634</v>
      </c>
      <c r="C35" s="1342">
        <v>250</v>
      </c>
      <c r="D35" s="1343">
        <v>0.39546341659235812</v>
      </c>
      <c r="E35" s="1344">
        <v>0.11896375472554691</v>
      </c>
      <c r="F35" s="1343">
        <v>0.13502708357757554</v>
      </c>
      <c r="G35" s="1344">
        <v>0.12578498956409234</v>
      </c>
      <c r="H35" s="1344">
        <v>0.14388335599656712</v>
      </c>
      <c r="I35" s="1344">
        <v>0.1128693224590529</v>
      </c>
      <c r="J35" s="1343">
        <v>0.18961295918367352</v>
      </c>
      <c r="K35" s="1347">
        <v>0.32663572682842823</v>
      </c>
      <c r="L35" s="1347">
        <v>3.315630439025908E-2</v>
      </c>
      <c r="M35" s="1347">
        <v>0.30346264446353027</v>
      </c>
      <c r="N35" s="1343">
        <v>3.0547720294793832E-2</v>
      </c>
    </row>
    <row r="36" spans="2:14">
      <c r="B36" s="1341" t="s">
        <v>1635</v>
      </c>
      <c r="C36" s="1342">
        <v>950</v>
      </c>
      <c r="D36" s="1343">
        <v>0.34159068125488373</v>
      </c>
      <c r="E36" s="1344">
        <v>0.13549687583928796</v>
      </c>
      <c r="F36" s="1343">
        <v>0.15673381859762828</v>
      </c>
      <c r="G36" s="1344">
        <v>0.13585721813792845</v>
      </c>
      <c r="H36" s="1344">
        <v>0.15721616958389756</v>
      </c>
      <c r="I36" s="1344">
        <v>0.11761981741082425</v>
      </c>
      <c r="J36" s="1343">
        <v>0.13951091794158554</v>
      </c>
      <c r="K36" s="1347">
        <v>0.32303029790442339</v>
      </c>
      <c r="L36" s="1347">
        <v>4.2033301283051917E-2</v>
      </c>
      <c r="M36" s="1347">
        <v>0.18298171851290182</v>
      </c>
      <c r="N36" s="1343">
        <v>3.1058601670255901E-2</v>
      </c>
    </row>
    <row r="37" spans="2:14">
      <c r="B37" s="1341" t="s">
        <v>1636</v>
      </c>
      <c r="C37" s="1342">
        <v>142</v>
      </c>
      <c r="D37" s="1343">
        <v>0.39392237653586298</v>
      </c>
      <c r="E37" s="1344">
        <v>0.23929224113111217</v>
      </c>
      <c r="F37" s="1343">
        <v>0.31456526943661095</v>
      </c>
      <c r="G37" s="1344">
        <v>0.23944913896642778</v>
      </c>
      <c r="H37" s="1344">
        <v>0.31483645767098545</v>
      </c>
      <c r="I37" s="1344">
        <v>0.10249322375261315</v>
      </c>
      <c r="J37" s="1343">
        <v>0.16684714285714289</v>
      </c>
      <c r="K37" s="1347">
        <v>0.34394965103557618</v>
      </c>
      <c r="L37" s="1347">
        <v>8.0725984176342025E-2</v>
      </c>
      <c r="M37" s="1347">
        <v>0.1400791669969095</v>
      </c>
      <c r="N37" s="1343">
        <v>3.5014002071097089E-2</v>
      </c>
    </row>
    <row r="38" spans="2:14">
      <c r="B38" s="1341" t="s">
        <v>1637</v>
      </c>
      <c r="C38" s="1342">
        <v>1387</v>
      </c>
      <c r="D38" s="1343">
        <v>0.29902306295552605</v>
      </c>
      <c r="E38" s="1344">
        <v>0.12578374024046723</v>
      </c>
      <c r="F38" s="1343">
        <v>0.14388172129750376</v>
      </c>
      <c r="G38" s="1344">
        <v>0.12690751313957163</v>
      </c>
      <c r="H38" s="1344">
        <v>0.14535403184595144</v>
      </c>
      <c r="I38" s="1344">
        <v>0.12158341721451686</v>
      </c>
      <c r="J38" s="1343">
        <v>0.16179368761552673</v>
      </c>
      <c r="K38" s="1347">
        <v>0.31036294425684963</v>
      </c>
      <c r="L38" s="1347">
        <v>5.7071238649588865E-2</v>
      </c>
      <c r="M38" s="1347">
        <v>0.25552044739813579</v>
      </c>
      <c r="N38" s="1343">
        <v>4.9013095192703852E-2</v>
      </c>
    </row>
    <row r="39" spans="2:14">
      <c r="B39" s="1341" t="s">
        <v>1638</v>
      </c>
      <c r="C39" s="1342">
        <v>1263</v>
      </c>
      <c r="D39" s="1343">
        <v>0.49713474001861352</v>
      </c>
      <c r="E39" s="1344">
        <v>0.49843807775339161</v>
      </c>
      <c r="F39" s="1343">
        <v>0.9937717670447862</v>
      </c>
      <c r="G39" s="1344">
        <v>0.49910757360012159</v>
      </c>
      <c r="H39" s="1344">
        <v>0.99643665444777152</v>
      </c>
      <c r="I39" s="1344">
        <v>0.16069131009725593</v>
      </c>
      <c r="J39" s="1343">
        <v>0.16647739386792457</v>
      </c>
      <c r="K39" s="1347">
        <v>0.29240085762704454</v>
      </c>
      <c r="L39" s="1347">
        <v>0.11411331514034194</v>
      </c>
      <c r="M39" s="1347">
        <v>0.10173740516236296</v>
      </c>
      <c r="N39" s="1343">
        <v>2.5040921127034921E-2</v>
      </c>
    </row>
    <row r="40" spans="2:14">
      <c r="B40" s="1341" t="s">
        <v>1639</v>
      </c>
      <c r="C40" s="1342">
        <v>725</v>
      </c>
      <c r="D40" s="1343">
        <v>0.37067762364684975</v>
      </c>
      <c r="E40" s="1344">
        <v>0.11311691771384295</v>
      </c>
      <c r="F40" s="1343">
        <v>0.12754434036813123</v>
      </c>
      <c r="G40" s="1344">
        <v>0.1153220291715905</v>
      </c>
      <c r="H40" s="1344">
        <v>0.1303548104216988</v>
      </c>
      <c r="I40" s="1344">
        <v>6.6150197451317824E-2</v>
      </c>
      <c r="J40" s="1343">
        <v>0.15318442731277521</v>
      </c>
      <c r="K40" s="1347">
        <v>0.39451893814144784</v>
      </c>
      <c r="L40" s="1347">
        <v>2.7563473156238086E-2</v>
      </c>
      <c r="M40" s="1347">
        <v>0.1420802444726692</v>
      </c>
      <c r="N40" s="1343">
        <v>1.8411404087125979E-2</v>
      </c>
    </row>
    <row r="41" spans="2:14">
      <c r="B41" s="1341" t="s">
        <v>1640</v>
      </c>
      <c r="C41" s="1342">
        <v>344</v>
      </c>
      <c r="D41" s="1343">
        <v>0.50582318330532294</v>
      </c>
      <c r="E41" s="1344">
        <v>0.24555895078550083</v>
      </c>
      <c r="F41" s="1343">
        <v>0.32548461015101077</v>
      </c>
      <c r="G41" s="1344">
        <v>0.24776005942461762</v>
      </c>
      <c r="H41" s="1344">
        <v>0.32936307428067152</v>
      </c>
      <c r="I41" s="1344">
        <v>0.11526976938194422</v>
      </c>
      <c r="J41" s="1343">
        <v>0.20265951754385958</v>
      </c>
      <c r="K41" s="1347">
        <v>0.35246919311609709</v>
      </c>
      <c r="L41" s="1347">
        <v>6.482291936126551E-2</v>
      </c>
      <c r="M41" s="1347">
        <v>0.26764866806553361</v>
      </c>
      <c r="N41" s="1343">
        <v>5.1457250417000638E-2</v>
      </c>
    </row>
    <row r="42" spans="2:14">
      <c r="B42" s="1341" t="s">
        <v>1641</v>
      </c>
      <c r="C42" s="1342">
        <v>410</v>
      </c>
      <c r="D42" s="1343">
        <v>0.51585926711395291</v>
      </c>
      <c r="E42" s="1344">
        <v>0.31649325662444738</v>
      </c>
      <c r="F42" s="1343">
        <v>0.46304335647285677</v>
      </c>
      <c r="G42" s="1344">
        <v>0.31685744471309574</v>
      </c>
      <c r="H42" s="1344">
        <v>0.46382331514982672</v>
      </c>
      <c r="I42" s="1344">
        <v>0.11847347419346985</v>
      </c>
      <c r="J42" s="1343">
        <v>0.13257844522968198</v>
      </c>
      <c r="K42" s="1347">
        <v>0.30717166214933039</v>
      </c>
      <c r="L42" s="1347">
        <v>6.834130466726375E-2</v>
      </c>
      <c r="M42" s="1347">
        <v>0.29049507647064943</v>
      </c>
      <c r="N42" s="1343">
        <v>4.7305143617464379E-2</v>
      </c>
    </row>
    <row r="43" spans="2:14">
      <c r="B43" s="1341" t="s">
        <v>1642</v>
      </c>
      <c r="C43" s="1342">
        <v>1096</v>
      </c>
      <c r="D43" s="1343">
        <v>0.89484401725750518</v>
      </c>
      <c r="E43" s="1344">
        <v>0.8570889250553938</v>
      </c>
      <c r="F43" s="1343">
        <v>5.997358325011624</v>
      </c>
      <c r="G43" s="1344">
        <v>0.85720753477971157</v>
      </c>
      <c r="H43" s="1344">
        <v>6.0031706396922457</v>
      </c>
      <c r="I43" s="1344">
        <v>0.1420158206807908</v>
      </c>
      <c r="J43" s="1343">
        <v>0.22857210051546381</v>
      </c>
      <c r="K43" s="1347">
        <v>0.29683347769977464</v>
      </c>
      <c r="L43" s="1347">
        <v>7.0762318153468722E-3</v>
      </c>
      <c r="M43" s="1347">
        <v>7.8718775654661351E-3</v>
      </c>
      <c r="N43" s="1343">
        <v>1.4699434470367098E-3</v>
      </c>
    </row>
    <row r="44" spans="2:14">
      <c r="B44" s="1341" t="s">
        <v>1643</v>
      </c>
      <c r="C44" s="1342">
        <v>1322</v>
      </c>
      <c r="D44" s="1343">
        <v>0.41552538855201915</v>
      </c>
      <c r="E44" s="1344">
        <v>0.18979865724366315</v>
      </c>
      <c r="F44" s="1343">
        <v>0.23426109934348005</v>
      </c>
      <c r="G44" s="1344">
        <v>0.18922377423490769</v>
      </c>
      <c r="H44" s="1344">
        <v>0.23338594327472525</v>
      </c>
      <c r="I44" s="1344">
        <v>0.14478722899421154</v>
      </c>
      <c r="J44" s="1343">
        <v>0.15058085215605754</v>
      </c>
      <c r="K44" s="1347">
        <v>0.26947012384238073</v>
      </c>
      <c r="L44" s="1347">
        <v>6.9099465634043428E-2</v>
      </c>
      <c r="M44" s="1347">
        <v>0.28543831846619627</v>
      </c>
      <c r="N44" s="1343">
        <v>3.994592256679827E-2</v>
      </c>
    </row>
    <row r="45" spans="2:14">
      <c r="B45" s="1341" t="s">
        <v>1644</v>
      </c>
      <c r="C45" s="1342">
        <v>155</v>
      </c>
      <c r="D45" s="1343">
        <v>0.61500698334446602</v>
      </c>
      <c r="E45" s="1344">
        <v>0.43559759267328596</v>
      </c>
      <c r="F45" s="1343">
        <v>0.77178549740156011</v>
      </c>
      <c r="G45" s="1344">
        <v>0.44072280239557132</v>
      </c>
      <c r="H45" s="1344">
        <v>0.78802211905533515</v>
      </c>
      <c r="I45" s="1344">
        <v>0.13176148035276417</v>
      </c>
      <c r="J45" s="1343">
        <v>0.18264254901960783</v>
      </c>
      <c r="K45" s="1347">
        <v>0.3009347792549209</v>
      </c>
      <c r="L45" s="1347">
        <v>7.4756644419316162E-2</v>
      </c>
      <c r="M45" s="1347">
        <v>0.24335738324019163</v>
      </c>
      <c r="N45" s="1343">
        <v>2.5229029051185268E-2</v>
      </c>
    </row>
    <row r="46" spans="2:14">
      <c r="B46" s="1341" t="s">
        <v>1645</v>
      </c>
      <c r="C46" s="1342">
        <v>357</v>
      </c>
      <c r="D46" s="1343">
        <v>0.376621245519902</v>
      </c>
      <c r="E46" s="1344">
        <v>0.14345853088226679</v>
      </c>
      <c r="F46" s="1343">
        <v>0.16748579730767027</v>
      </c>
      <c r="G46" s="1344">
        <v>0.1493232870393652</v>
      </c>
      <c r="H46" s="1344">
        <v>0.175534706386485</v>
      </c>
      <c r="I46" s="1344">
        <v>0.15016905475604517</v>
      </c>
      <c r="J46" s="1343">
        <v>0.15759049808429121</v>
      </c>
      <c r="K46" s="1347">
        <v>0.28093293789259449</v>
      </c>
      <c r="L46" s="1347">
        <v>6.1942915816720991E-2</v>
      </c>
      <c r="M46" s="1347">
        <v>0.18122514043379914</v>
      </c>
      <c r="N46" s="1343">
        <v>2.9357835873844312E-2</v>
      </c>
    </row>
    <row r="47" spans="2:14">
      <c r="B47" s="1341" t="s">
        <v>1646</v>
      </c>
      <c r="C47" s="1342">
        <v>226</v>
      </c>
      <c r="D47" s="1343">
        <v>0.54044505262303355</v>
      </c>
      <c r="E47" s="1344">
        <v>0.35661581483338861</v>
      </c>
      <c r="F47" s="1343">
        <v>0.55428128800063536</v>
      </c>
      <c r="G47" s="1344">
        <v>0.35726986597488691</v>
      </c>
      <c r="H47" s="1344">
        <v>0.55586294629983446</v>
      </c>
      <c r="I47" s="1344">
        <v>0.10359296195118704</v>
      </c>
      <c r="J47" s="1343">
        <v>0.14624104294478521</v>
      </c>
      <c r="K47" s="1347">
        <v>0.31149159758587369</v>
      </c>
      <c r="L47" s="1347">
        <v>6.2818227987347736E-2</v>
      </c>
      <c r="M47" s="1347">
        <v>0.67007537306631759</v>
      </c>
      <c r="N47" s="1343">
        <v>4.0257449767990616E-2</v>
      </c>
    </row>
    <row r="48" spans="2:14">
      <c r="B48" s="1341" t="s">
        <v>1647</v>
      </c>
      <c r="C48" s="1342">
        <v>816</v>
      </c>
      <c r="D48" s="1343">
        <v>0.34468283539154865</v>
      </c>
      <c r="E48" s="1344">
        <v>8.75940581360906E-2</v>
      </c>
      <c r="F48" s="1343">
        <v>9.6003384148451498E-2</v>
      </c>
      <c r="G48" s="1344">
        <v>8.867851486125819E-2</v>
      </c>
      <c r="H48" s="1344">
        <v>9.7307609122984251E-2</v>
      </c>
      <c r="I48" s="1344">
        <v>7.2902404764212142E-2</v>
      </c>
      <c r="J48" s="1343">
        <v>0.26835039279869077</v>
      </c>
      <c r="K48" s="1347">
        <v>0.38315666611808902</v>
      </c>
      <c r="L48" s="1347">
        <v>3.3677478359212795E-2</v>
      </c>
      <c r="M48" s="1347">
        <v>0.12922431075629134</v>
      </c>
      <c r="N48" s="1343">
        <v>2.5297592554261436E-2</v>
      </c>
    </row>
    <row r="49" spans="2:16">
      <c r="B49" s="1341" t="s">
        <v>1648</v>
      </c>
      <c r="C49" s="1342">
        <v>413</v>
      </c>
      <c r="D49" s="1343">
        <v>0.45739146016194826</v>
      </c>
      <c r="E49" s="1344">
        <v>0.24169980011979306</v>
      </c>
      <c r="F49" s="1343">
        <v>0.31873893763706745</v>
      </c>
      <c r="G49" s="1344">
        <v>0.24769890907542982</v>
      </c>
      <c r="H49" s="1344">
        <v>0.32925501778950028</v>
      </c>
      <c r="I49" s="1344">
        <v>0.13666480444078627</v>
      </c>
      <c r="J49" s="1343">
        <v>0.24407653198653204</v>
      </c>
      <c r="K49" s="1347">
        <v>0.33201490923083948</v>
      </c>
      <c r="L49" s="1347">
        <v>8.8214109813000874E-2</v>
      </c>
      <c r="M49" s="1347">
        <v>0.10109597908412468</v>
      </c>
      <c r="N49" s="1343">
        <v>1.4244236808120684E-2</v>
      </c>
    </row>
    <row r="50" spans="2:16">
      <c r="B50" s="1341" t="s">
        <v>1649</v>
      </c>
      <c r="C50" s="1342">
        <v>423</v>
      </c>
      <c r="D50" s="1343">
        <v>0.40009618832999871</v>
      </c>
      <c r="E50" s="1344">
        <v>7.6209888785841673E-2</v>
      </c>
      <c r="F50" s="1343">
        <v>8.2496973999513029E-2</v>
      </c>
      <c r="G50" s="1344">
        <v>7.7369118461133216E-2</v>
      </c>
      <c r="H50" s="1344">
        <v>8.3857065712008655E-2</v>
      </c>
      <c r="I50" s="1344">
        <v>6.7332740500915075E-2</v>
      </c>
      <c r="J50" s="1343">
        <v>0.27869155063291157</v>
      </c>
      <c r="K50" s="1347">
        <v>0.40100567320191943</v>
      </c>
      <c r="L50" s="1347">
        <v>2.3645815655270006E-2</v>
      </c>
      <c r="M50" s="1347">
        <v>0.10971197281591541</v>
      </c>
      <c r="N50" s="1343">
        <v>2.5844409689787604E-2</v>
      </c>
    </row>
    <row r="51" spans="2:16">
      <c r="B51" s="1341" t="s">
        <v>1650</v>
      </c>
      <c r="C51" s="1342">
        <v>167</v>
      </c>
      <c r="D51" s="1343">
        <v>0.3377158604048936</v>
      </c>
      <c r="E51" s="1344">
        <v>0.24536757334260262</v>
      </c>
      <c r="F51" s="1343">
        <v>0.32514846258256447</v>
      </c>
      <c r="G51" s="1344">
        <v>0.29013517792642241</v>
      </c>
      <c r="H51" s="1344">
        <v>0.40871891225559259</v>
      </c>
      <c r="I51" s="1344">
        <v>0.20180829542259268</v>
      </c>
      <c r="J51" s="1343">
        <v>0.34092140939597315</v>
      </c>
      <c r="K51" s="1347">
        <v>0.28332874115885343</v>
      </c>
      <c r="L51" s="1347">
        <v>9.9361128626582654E-2</v>
      </c>
      <c r="M51" s="1347">
        <v>6.9146891719400819E-2</v>
      </c>
      <c r="N51" s="1343">
        <v>8.3098880245705119E-3</v>
      </c>
    </row>
    <row r="52" spans="2:16">
      <c r="B52" s="1341" t="s">
        <v>1651</v>
      </c>
      <c r="C52" s="1342">
        <v>216</v>
      </c>
      <c r="D52" s="1343">
        <v>0.69418231994018731</v>
      </c>
      <c r="E52" s="1344">
        <v>0.32977501422197336</v>
      </c>
      <c r="F52" s="1343">
        <v>0.49203628814159467</v>
      </c>
      <c r="G52" s="1344">
        <v>0.34025450819536418</v>
      </c>
      <c r="H52" s="1344">
        <v>0.51573601096484734</v>
      </c>
      <c r="I52" s="1344">
        <v>0.14929882738999728</v>
      </c>
      <c r="J52" s="1343">
        <v>0.22886952941176478</v>
      </c>
      <c r="K52" s="1347">
        <v>0.27174887814893478</v>
      </c>
      <c r="L52" s="1347">
        <v>5.8494292847690296E-2</v>
      </c>
      <c r="M52" s="1347">
        <v>0.43797456686684788</v>
      </c>
      <c r="N52" s="1343">
        <v>4.0639719057179446E-2</v>
      </c>
    </row>
    <row r="53" spans="2:16">
      <c r="B53" s="1348" t="s">
        <v>1652</v>
      </c>
      <c r="C53" s="1349">
        <v>641</v>
      </c>
      <c r="D53" s="1350">
        <v>0.60620531833210411</v>
      </c>
      <c r="E53" s="1344">
        <v>0.34549579579359024</v>
      </c>
      <c r="F53" s="1343">
        <v>0.52787406646609081</v>
      </c>
      <c r="G53" s="1344">
        <v>0.35181874999791884</v>
      </c>
      <c r="H53" s="1344">
        <v>0.54277835095783666</v>
      </c>
      <c r="I53" s="1344">
        <v>6.7652512607381254E-2</v>
      </c>
      <c r="J53" s="1343">
        <v>0.18211483720930219</v>
      </c>
      <c r="K53" s="1347">
        <v>0.31461340725880804</v>
      </c>
      <c r="L53" s="1347">
        <v>1.5136470023960428E-2</v>
      </c>
      <c r="M53" s="1347">
        <v>0.48853359592372925</v>
      </c>
      <c r="N53" s="1343">
        <v>3.4878047851045049E-2</v>
      </c>
    </row>
    <row r="54" spans="2:16">
      <c r="B54" s="1341" t="s">
        <v>1657</v>
      </c>
      <c r="C54" s="1342">
        <v>568</v>
      </c>
      <c r="D54" s="1343">
        <v>0.41750917381766528</v>
      </c>
      <c r="E54" s="1344">
        <v>0.1046506450756212</v>
      </c>
      <c r="F54" s="1343">
        <v>0.11688247107126133</v>
      </c>
      <c r="G54" s="1344">
        <v>0.10628214020009465</v>
      </c>
      <c r="H54" s="1344">
        <v>0.11892135648255946</v>
      </c>
      <c r="I54" s="1344">
        <v>0.11358832161343987</v>
      </c>
      <c r="J54" s="1343">
        <v>0.17368201101928388</v>
      </c>
      <c r="K54" s="1347">
        <v>0.35238610342639226</v>
      </c>
      <c r="L54" s="1347">
        <v>5.2355979344430065E-2</v>
      </c>
      <c r="M54" s="1347">
        <v>0.19107852599367914</v>
      </c>
      <c r="N54" s="1343">
        <v>2.5293099178424708E-2</v>
      </c>
    </row>
    <row r="55" spans="2:16">
      <c r="B55" s="1341" t="s">
        <v>1659</v>
      </c>
      <c r="C55" s="1342">
        <v>244</v>
      </c>
      <c r="D55" s="1343">
        <v>0.43922861530220519</v>
      </c>
      <c r="E55" s="1344">
        <v>8.6001442426459421E-2</v>
      </c>
      <c r="F55" s="1343">
        <v>9.4093630360614355E-2</v>
      </c>
      <c r="G55" s="1344">
        <v>8.747410021429676E-2</v>
      </c>
      <c r="H55" s="1344">
        <v>9.5859306826073756E-2</v>
      </c>
      <c r="I55" s="1344">
        <v>0.13555893514671813</v>
      </c>
      <c r="J55" s="1343">
        <v>0.31218285714285693</v>
      </c>
      <c r="K55" s="1347">
        <v>0.38540743015457579</v>
      </c>
      <c r="L55" s="1347">
        <v>2.9703935645700258E-2</v>
      </c>
      <c r="M55" s="1347">
        <v>4.131393857141788E-2</v>
      </c>
      <c r="N55" s="1343">
        <v>1.0187184673858384E-2</v>
      </c>
    </row>
    <row r="56" spans="2:16">
      <c r="B56" s="1341" t="s">
        <v>1660</v>
      </c>
      <c r="C56" s="1342">
        <v>220</v>
      </c>
      <c r="D56" s="1343">
        <v>0.36728413874480204</v>
      </c>
      <c r="E56" s="1344">
        <v>0.32002446405737156</v>
      </c>
      <c r="F56" s="1343">
        <v>0.47064114389605477</v>
      </c>
      <c r="G56" s="1344">
        <v>0.32121645015750061</v>
      </c>
      <c r="H56" s="1344">
        <v>0.47322368114553404</v>
      </c>
      <c r="I56" s="1344">
        <v>0.15889354218896523</v>
      </c>
      <c r="J56" s="1343">
        <v>0.27055882352941163</v>
      </c>
      <c r="K56" s="1347">
        <v>0.23272027545347965</v>
      </c>
      <c r="L56" s="1347">
        <v>9.9244676165564927E-2</v>
      </c>
      <c r="M56" s="1347">
        <v>6.8098535107139662E-3</v>
      </c>
      <c r="N56" s="1343">
        <v>1.0274218650204035E-3</v>
      </c>
      <c r="P56" s="1351"/>
    </row>
    <row r="57" spans="2:16">
      <c r="B57" s="1341" t="s">
        <v>1661</v>
      </c>
      <c r="C57" s="1342">
        <v>133</v>
      </c>
      <c r="D57" s="1343">
        <v>0.47864402410739904</v>
      </c>
      <c r="E57" s="1344">
        <v>0.49148310537159412</v>
      </c>
      <c r="F57" s="1343">
        <v>0.96650300228617003</v>
      </c>
      <c r="G57" s="1344">
        <v>0.49244507833009749</v>
      </c>
      <c r="H57" s="1344">
        <v>0.97023013137161163</v>
      </c>
      <c r="I57" s="1344">
        <v>0.14936839365066609</v>
      </c>
      <c r="J57" s="1343">
        <v>0.30904909909909917</v>
      </c>
      <c r="K57" s="1347">
        <v>0.23853805321034321</v>
      </c>
      <c r="L57" s="1347">
        <v>0.11381032759381544</v>
      </c>
      <c r="M57" s="1347">
        <v>6.212343480894957E-3</v>
      </c>
      <c r="N57" s="1343">
        <v>5.3163809113815819E-4</v>
      </c>
    </row>
    <row r="58" spans="2:16">
      <c r="B58" s="1341" t="s">
        <v>1662</v>
      </c>
      <c r="C58" s="1342">
        <v>229</v>
      </c>
      <c r="D58" s="1343">
        <v>0.27430721617779819</v>
      </c>
      <c r="E58" s="1344">
        <v>0.23673163716965273</v>
      </c>
      <c r="F58" s="1343">
        <v>0.31015518092719824</v>
      </c>
      <c r="G58" s="1344">
        <v>0.24163976840889187</v>
      </c>
      <c r="H58" s="1344">
        <v>0.31863454641062849</v>
      </c>
      <c r="I58" s="1344">
        <v>0.15101511308224763</v>
      </c>
      <c r="J58" s="1343">
        <v>0.34252475903614454</v>
      </c>
      <c r="K58" s="1347">
        <v>0.24512185999972827</v>
      </c>
      <c r="L58" s="1347">
        <v>9.509152540746281E-2</v>
      </c>
      <c r="M58" s="1347">
        <v>1.7840152850874983E-2</v>
      </c>
      <c r="N58" s="1343">
        <v>2.4699550611250467E-3</v>
      </c>
    </row>
    <row r="59" spans="2:16">
      <c r="B59" s="1341" t="s">
        <v>1663</v>
      </c>
      <c r="C59" s="1342">
        <v>1234</v>
      </c>
      <c r="D59" s="1343">
        <v>0.55487764169285769</v>
      </c>
      <c r="E59" s="1344">
        <v>0.44677699528204146</v>
      </c>
      <c r="F59" s="1343">
        <v>0.80758932920697157</v>
      </c>
      <c r="G59" s="1344">
        <v>0.44814580668275322</v>
      </c>
      <c r="H59" s="1344">
        <v>0.81207284842560878</v>
      </c>
      <c r="I59" s="1344">
        <v>7.0437076433183823E-2</v>
      </c>
      <c r="J59" s="1343">
        <v>0.25198887055837571</v>
      </c>
      <c r="K59" s="1347">
        <v>0.30369873311812645</v>
      </c>
      <c r="L59" s="1347">
        <v>3.6016443730716684E-2</v>
      </c>
      <c r="M59" s="1347">
        <v>7.2240465809590745E-2</v>
      </c>
      <c r="N59" s="1343">
        <v>2.1223341282720527E-3</v>
      </c>
    </row>
    <row r="60" spans="2:16">
      <c r="B60" s="1341" t="s">
        <v>1664</v>
      </c>
      <c r="C60" s="1342">
        <v>1385</v>
      </c>
      <c r="D60" s="1343">
        <v>0.3390205660521789</v>
      </c>
      <c r="E60" s="1344">
        <v>0.14377329351971821</v>
      </c>
      <c r="F60" s="1343">
        <v>0.16791498376724506</v>
      </c>
      <c r="G60" s="1344">
        <v>0.14536554264149013</v>
      </c>
      <c r="H60" s="1344">
        <v>0.17009089838336677</v>
      </c>
      <c r="I60" s="1344">
        <v>0.15448674105243906</v>
      </c>
      <c r="J60" s="1343">
        <v>0.1872745462878094</v>
      </c>
      <c r="K60" s="1347">
        <v>0.27337225140930221</v>
      </c>
      <c r="L60" s="1347">
        <v>5.5617787755735719E-2</v>
      </c>
      <c r="M60" s="1347">
        <v>0.20238266724303147</v>
      </c>
      <c r="N60" s="1343">
        <v>2.8963335909897539E-2</v>
      </c>
    </row>
    <row r="61" spans="2:16">
      <c r="B61" s="1341" t="s">
        <v>1665</v>
      </c>
      <c r="C61" s="1342">
        <v>1620</v>
      </c>
      <c r="D61" s="1343">
        <v>0.41882848004355661</v>
      </c>
      <c r="E61" s="1344">
        <v>0.26662636691240377</v>
      </c>
      <c r="F61" s="1343">
        <v>0.36356143019469195</v>
      </c>
      <c r="G61" s="1344">
        <v>0.26725459757004338</v>
      </c>
      <c r="H61" s="1344">
        <v>0.36473050077661912</v>
      </c>
      <c r="I61" s="1344">
        <v>3.7198934486962001E-2</v>
      </c>
      <c r="J61" s="1343">
        <v>0.10251230377166165</v>
      </c>
      <c r="K61" s="1347">
        <v>0.53804521526590554</v>
      </c>
      <c r="L61" s="1347">
        <v>9.1387362342014986E-2</v>
      </c>
      <c r="M61" s="1347">
        <v>0.524354995925426</v>
      </c>
      <c r="N61" s="1343">
        <v>5.4146951943837549E-2</v>
      </c>
    </row>
    <row r="62" spans="2:16">
      <c r="B62" s="1341" t="s">
        <v>1666</v>
      </c>
      <c r="C62" s="1342">
        <v>148</v>
      </c>
      <c r="D62" s="1343">
        <v>0.34690014990208701</v>
      </c>
      <c r="E62" s="1344">
        <v>0.19897867086639925</v>
      </c>
      <c r="F62" s="1343">
        <v>0.24840620796155108</v>
      </c>
      <c r="G62" s="1344">
        <v>0.2016683934441601</v>
      </c>
      <c r="H62" s="1344">
        <v>0.25261231271325624</v>
      </c>
      <c r="I62" s="1344">
        <v>0.15798827530655069</v>
      </c>
      <c r="J62" s="1343">
        <v>0.20223145833333336</v>
      </c>
      <c r="K62" s="1347">
        <v>0.29314847705072661</v>
      </c>
      <c r="L62" s="1347">
        <v>9.1763941462889131E-2</v>
      </c>
      <c r="M62" s="1347">
        <v>0.20419997743745655</v>
      </c>
      <c r="N62" s="1343">
        <v>2.1281043247167022E-2</v>
      </c>
    </row>
    <row r="63" spans="2:16">
      <c r="B63" s="1341" t="s">
        <v>1667</v>
      </c>
      <c r="C63" s="1342">
        <v>49</v>
      </c>
      <c r="D63" s="1343">
        <v>0.35509485091683834</v>
      </c>
      <c r="E63" s="1344">
        <v>0.25731672396310656</v>
      </c>
      <c r="F63" s="1343">
        <v>0.34646898922539371</v>
      </c>
      <c r="G63" s="1344">
        <v>0.25969226092636288</v>
      </c>
      <c r="H63" s="1344">
        <v>0.35078960710490653</v>
      </c>
      <c r="I63" s="1344">
        <v>0.14609589659232239</v>
      </c>
      <c r="J63" s="1343">
        <v>0.24398260869565219</v>
      </c>
      <c r="K63" s="1347">
        <v>0.24704063022857292</v>
      </c>
      <c r="L63" s="1347">
        <v>0.10362379765744438</v>
      </c>
      <c r="M63" s="1347">
        <v>0.5989703012095503</v>
      </c>
      <c r="N63" s="1343">
        <v>6.4558804889619112E-2</v>
      </c>
    </row>
    <row r="64" spans="2:16">
      <c r="B64" s="1341" t="s">
        <v>1668</v>
      </c>
      <c r="C64" s="1342">
        <v>765</v>
      </c>
      <c r="D64" s="1343">
        <v>0.41307532787386725</v>
      </c>
      <c r="E64" s="1344">
        <v>0.40153904807417329</v>
      </c>
      <c r="F64" s="1343">
        <v>0.67095279446726541</v>
      </c>
      <c r="G64" s="1344">
        <v>0.40389839932705973</v>
      </c>
      <c r="H64" s="1344">
        <v>0.67756637269736919</v>
      </c>
      <c r="I64" s="1344">
        <v>3.2521169362696729E-2</v>
      </c>
      <c r="J64" s="1343">
        <v>0.22247806000000009</v>
      </c>
      <c r="K64" s="1347">
        <v>0.50711432366281006</v>
      </c>
      <c r="L64" s="1347">
        <v>0.15118857013909201</v>
      </c>
      <c r="M64" s="1347">
        <v>0.7201025687465179</v>
      </c>
      <c r="N64" s="1343">
        <v>8.8055260013970155E-2</v>
      </c>
    </row>
    <row r="65" spans="2:14">
      <c r="B65" s="1341" t="s">
        <v>1669</v>
      </c>
      <c r="C65" s="1342">
        <v>204</v>
      </c>
      <c r="D65" s="1343">
        <v>0.56507472716383467</v>
      </c>
      <c r="E65" s="1344">
        <v>0.52245819858082809</v>
      </c>
      <c r="F65" s="1343">
        <v>1.0940575192122919</v>
      </c>
      <c r="G65" s="1344">
        <v>0.52408437433667587</v>
      </c>
      <c r="H65" s="1344">
        <v>1.1012127908307587</v>
      </c>
      <c r="I65" s="1344">
        <v>0.10022365039270313</v>
      </c>
      <c r="J65" s="1343">
        <v>0.27102530487804866</v>
      </c>
      <c r="K65" s="1347">
        <v>0.3131478445564459</v>
      </c>
      <c r="L65" s="1347">
        <v>0.10785820141072697</v>
      </c>
      <c r="M65" s="1347">
        <v>0.67439314234275605</v>
      </c>
      <c r="N65" s="1343">
        <v>5.3934407425463168E-2</v>
      </c>
    </row>
    <row r="66" spans="2:14">
      <c r="B66" s="1341" t="s">
        <v>1670</v>
      </c>
      <c r="C66" s="1342">
        <v>513</v>
      </c>
      <c r="D66" s="1343">
        <v>0.46175129670994208</v>
      </c>
      <c r="E66" s="1344">
        <v>0.3786475492396677</v>
      </c>
      <c r="F66" s="1343">
        <v>0.60939254166669321</v>
      </c>
      <c r="G66" s="1344">
        <v>0.38264705229440676</v>
      </c>
      <c r="H66" s="1344">
        <v>0.61981894427899542</v>
      </c>
      <c r="I66" s="1344">
        <v>7.1269988968280087E-2</v>
      </c>
      <c r="J66" s="1343">
        <v>0.23934928571428582</v>
      </c>
      <c r="K66" s="1347">
        <v>0.37623190538611695</v>
      </c>
      <c r="L66" s="1347">
        <v>6.4612715002669616E-2</v>
      </c>
      <c r="M66" s="1347">
        <v>0.41889077233181843</v>
      </c>
      <c r="N66" s="1343">
        <v>4.7485380081035609E-2</v>
      </c>
    </row>
    <row r="67" spans="2:14">
      <c r="B67" s="1341" t="s">
        <v>1671</v>
      </c>
      <c r="C67" s="1342">
        <v>412</v>
      </c>
      <c r="D67" s="1343">
        <v>0.54143973888829644</v>
      </c>
      <c r="E67" s="1344">
        <v>0.30253012796782752</v>
      </c>
      <c r="F67" s="1343">
        <v>0.43375368614326693</v>
      </c>
      <c r="G67" s="1344">
        <v>0.30395202333456411</v>
      </c>
      <c r="H67" s="1344">
        <v>0.43668257580563646</v>
      </c>
      <c r="I67" s="1344">
        <v>0.15867986898653372</v>
      </c>
      <c r="J67" s="1343">
        <v>0.15536024137931029</v>
      </c>
      <c r="K67" s="1347">
        <v>0.28677696050431523</v>
      </c>
      <c r="L67" s="1347">
        <v>9.1585094421734597E-2</v>
      </c>
      <c r="M67" s="1347">
        <v>0.36739517526542353</v>
      </c>
      <c r="N67" s="1343">
        <v>4.4593644098436774E-2</v>
      </c>
    </row>
    <row r="68" spans="2:14">
      <c r="B68" s="1341" t="s">
        <v>1672</v>
      </c>
      <c r="C68" s="1342">
        <v>287</v>
      </c>
      <c r="D68" s="1343">
        <v>0.44169034146453945</v>
      </c>
      <c r="E68" s="1344">
        <v>0.35063833727878513</v>
      </c>
      <c r="F68" s="1343">
        <v>0.53997388113335831</v>
      </c>
      <c r="G68" s="1344">
        <v>0.35151237239572319</v>
      </c>
      <c r="H68" s="1344">
        <v>0.54204946622393346</v>
      </c>
      <c r="I68" s="1344">
        <v>0.12524583206683443</v>
      </c>
      <c r="J68" s="1343">
        <v>0.16392192307692313</v>
      </c>
      <c r="K68" s="1347">
        <v>0.29438528762743532</v>
      </c>
      <c r="L68" s="1347">
        <v>8.7803028045668682E-2</v>
      </c>
      <c r="M68" s="1347">
        <v>0.5282478791017482</v>
      </c>
      <c r="N68" s="1343">
        <v>4.3700472722934813E-2</v>
      </c>
    </row>
    <row r="69" spans="2:14">
      <c r="B69" s="1341" t="s">
        <v>1673</v>
      </c>
      <c r="C69" s="1342">
        <v>553</v>
      </c>
      <c r="D69" s="1343">
        <v>0.55752851309101703</v>
      </c>
      <c r="E69" s="1344">
        <v>0.48293459540802131</v>
      </c>
      <c r="F69" s="1343">
        <v>0.93399131158099757</v>
      </c>
      <c r="G69" s="1344">
        <v>0.48350857003198039</v>
      </c>
      <c r="H69" s="1344">
        <v>0.93614054750515141</v>
      </c>
      <c r="I69" s="1344">
        <v>0.17179032846852366</v>
      </c>
      <c r="J69" s="1343">
        <v>0.20059938730853377</v>
      </c>
      <c r="K69" s="1347">
        <v>0.22412670216926131</v>
      </c>
      <c r="L69" s="1347">
        <v>9.9092777241038793E-2</v>
      </c>
      <c r="M69" s="1347">
        <v>0.62493062875027594</v>
      </c>
      <c r="N69" s="1343">
        <v>5.6254880903292906E-2</v>
      </c>
    </row>
    <row r="70" spans="2:14">
      <c r="B70" s="1341" t="s">
        <v>1674</v>
      </c>
      <c r="C70" s="1342">
        <v>922</v>
      </c>
      <c r="D70" s="1343">
        <v>0.26613412483799032</v>
      </c>
      <c r="E70" s="1344">
        <v>0.12553070497671423</v>
      </c>
      <c r="F70" s="1343">
        <v>0.14355072921499384</v>
      </c>
      <c r="G70" s="1344">
        <v>0.12607061524508933</v>
      </c>
      <c r="H70" s="1344">
        <v>0.14425721053016799</v>
      </c>
      <c r="I70" s="1344">
        <v>3.9468426136074236E-2</v>
      </c>
      <c r="J70" s="1343">
        <v>0.16151413153456987</v>
      </c>
      <c r="K70" s="1347">
        <v>0.54779373659813713</v>
      </c>
      <c r="L70" s="1347">
        <v>9.0027845213142596E-2</v>
      </c>
      <c r="M70" s="1347">
        <v>0.57633022000629186</v>
      </c>
      <c r="N70" s="1343">
        <v>6.1749145748917579E-2</v>
      </c>
    </row>
    <row r="71" spans="2:14">
      <c r="B71" s="1341" t="s">
        <v>1675</v>
      </c>
      <c r="C71" s="1342">
        <v>349</v>
      </c>
      <c r="D71" s="1343">
        <v>0.33421424360734253</v>
      </c>
      <c r="E71" s="1344">
        <v>0.25954819939140894</v>
      </c>
      <c r="F71" s="1343">
        <v>0.35052679887884863</v>
      </c>
      <c r="G71" s="1344">
        <v>0.26366196503726563</v>
      </c>
      <c r="H71" s="1344">
        <v>0.35807190789840077</v>
      </c>
      <c r="I71" s="1344">
        <v>0.11895166553632819</v>
      </c>
      <c r="J71" s="1343">
        <v>0.17827282157676344</v>
      </c>
      <c r="K71" s="1347">
        <v>0.29133936354608264</v>
      </c>
      <c r="L71" s="1347">
        <v>8.4455903625378706E-2</v>
      </c>
      <c r="M71" s="1347">
        <v>0.19957469542232931</v>
      </c>
      <c r="N71" s="1343">
        <v>2.117642203265515E-2</v>
      </c>
    </row>
    <row r="72" spans="2:14">
      <c r="B72" s="1341" t="s">
        <v>1676</v>
      </c>
      <c r="C72" s="1342">
        <v>799</v>
      </c>
      <c r="D72" s="1343">
        <v>0.53040256447052714</v>
      </c>
      <c r="E72" s="1344">
        <v>0.41102744764045751</v>
      </c>
      <c r="F72" s="1343">
        <v>0.69787199079787154</v>
      </c>
      <c r="G72" s="1344">
        <v>0.41473145740192324</v>
      </c>
      <c r="H72" s="1344">
        <v>0.70861737342123476</v>
      </c>
      <c r="I72" s="1344">
        <v>2.3962920434846015E-2</v>
      </c>
      <c r="J72" s="1343">
        <v>0.4702375474254743</v>
      </c>
      <c r="K72" s="1347">
        <v>0.23991832658607432</v>
      </c>
      <c r="L72" s="1347">
        <v>3.7389327940797058E-2</v>
      </c>
      <c r="M72" s="1347">
        <v>0.63961962757069379</v>
      </c>
      <c r="N72" s="1343">
        <v>4.6838388843002286E-3</v>
      </c>
    </row>
    <row r="73" spans="2:14">
      <c r="B73" s="1341" t="s">
        <v>1677</v>
      </c>
      <c r="C73" s="1342">
        <v>890</v>
      </c>
      <c r="D73" s="1343">
        <v>0.54421331126083206</v>
      </c>
      <c r="E73" s="1344">
        <v>0.63704633631874985</v>
      </c>
      <c r="F73" s="1343">
        <v>1.7551726296340984</v>
      </c>
      <c r="G73" s="1344">
        <v>0.63749769715496851</v>
      </c>
      <c r="H73" s="1344">
        <v>1.7586031651431924</v>
      </c>
      <c r="I73" s="1344">
        <v>0.16186969524829203</v>
      </c>
      <c r="J73" s="1343">
        <v>0.10474099683544312</v>
      </c>
      <c r="K73" s="1347">
        <v>0.26438414331101134</v>
      </c>
      <c r="L73" s="1347">
        <v>9.8435297660262655E-2</v>
      </c>
      <c r="M73" s="1347">
        <v>4.6885068119123928E-2</v>
      </c>
      <c r="N73" s="1343">
        <v>5.9661477597499311E-3</v>
      </c>
    </row>
    <row r="74" spans="2:14">
      <c r="B74" s="1341" t="s">
        <v>1678</v>
      </c>
      <c r="C74" s="1342">
        <v>364</v>
      </c>
      <c r="D74" s="1343">
        <v>0.43447353413592688</v>
      </c>
      <c r="E74" s="1344">
        <v>0.51114966690790509</v>
      </c>
      <c r="F74" s="1343">
        <v>1.045615871170142</v>
      </c>
      <c r="G74" s="1344">
        <v>0.53088864410692305</v>
      </c>
      <c r="H74" s="1344">
        <v>1.1316900293241392</v>
      </c>
      <c r="I74" s="1344">
        <v>0.15202748102743507</v>
      </c>
      <c r="J74" s="1343">
        <v>0.14661774907749073</v>
      </c>
      <c r="K74" s="1347">
        <v>0.2440071950568731</v>
      </c>
      <c r="L74" s="1347">
        <v>6.7790641362468332E-2</v>
      </c>
      <c r="M74" s="1347">
        <v>0.23424529022280552</v>
      </c>
      <c r="N74" s="1343">
        <v>1.9482054771071365E-2</v>
      </c>
    </row>
    <row r="75" spans="2:14">
      <c r="B75" s="1341" t="s">
        <v>1679</v>
      </c>
      <c r="C75" s="1342">
        <v>720</v>
      </c>
      <c r="D75" s="1343">
        <v>0.46209672151365155</v>
      </c>
      <c r="E75" s="1344">
        <v>0.44363191517982531</v>
      </c>
      <c r="F75" s="1343">
        <v>0.79737124986817465</v>
      </c>
      <c r="G75" s="1344">
        <v>0.45056320018051071</v>
      </c>
      <c r="H75" s="1344">
        <v>0.82004554541766705</v>
      </c>
      <c r="I75" s="1344">
        <v>0.14493462301134405</v>
      </c>
      <c r="J75" s="1343">
        <v>0.2027010331384016</v>
      </c>
      <c r="K75" s="1347">
        <v>0.2502594665830582</v>
      </c>
      <c r="L75" s="1347">
        <v>4.2806035794762089E-2</v>
      </c>
      <c r="M75" s="1347">
        <v>0.59888558816898241</v>
      </c>
      <c r="N75" s="1343">
        <v>4.412719897358211E-3</v>
      </c>
    </row>
    <row r="76" spans="2:14">
      <c r="B76" s="1341" t="s">
        <v>1680</v>
      </c>
      <c r="C76" s="1342">
        <v>331</v>
      </c>
      <c r="D76" s="1343">
        <v>0.47132394785411003</v>
      </c>
      <c r="E76" s="1344">
        <v>0.19410272337049364</v>
      </c>
      <c r="F76" s="1343">
        <v>0.24085293374148989</v>
      </c>
      <c r="G76" s="1344">
        <v>0.2003215277363509</v>
      </c>
      <c r="H76" s="1344">
        <v>0.25050258908346112</v>
      </c>
      <c r="I76" s="1344">
        <v>0.11826445252083691</v>
      </c>
      <c r="J76" s="1343">
        <v>0.20497029288702939</v>
      </c>
      <c r="K76" s="1347">
        <v>0.33210412200889905</v>
      </c>
      <c r="L76" s="1347">
        <v>4.2703787747558411E-2</v>
      </c>
      <c r="M76" s="1347">
        <v>0.27864488329105014</v>
      </c>
      <c r="N76" s="1343">
        <v>3.3574529555128275E-2</v>
      </c>
    </row>
    <row r="77" spans="2:14">
      <c r="B77" s="1341" t="s">
        <v>1681</v>
      </c>
      <c r="C77" s="1342">
        <v>37</v>
      </c>
      <c r="D77" s="1343">
        <v>0.21613663639974234</v>
      </c>
      <c r="E77" s="1344">
        <v>0.23347704643067363</v>
      </c>
      <c r="F77" s="1343">
        <v>0.30459237436202535</v>
      </c>
      <c r="G77" s="1344">
        <v>0.23724363082006256</v>
      </c>
      <c r="H77" s="1344">
        <v>0.31103461132042776</v>
      </c>
      <c r="I77" s="1344">
        <v>0.10773234131413295</v>
      </c>
      <c r="J77" s="1343">
        <v>0.32745363636363645</v>
      </c>
      <c r="K77" s="1347">
        <v>0.28791202923342046</v>
      </c>
      <c r="L77" s="1347">
        <v>6.1023131557626675E-2</v>
      </c>
      <c r="M77" s="1347">
        <v>1.3443078788968593E-3</v>
      </c>
      <c r="N77" s="1343">
        <v>3.7747483282060516E-4</v>
      </c>
    </row>
    <row r="78" spans="2:14">
      <c r="B78" s="1341" t="s">
        <v>1682</v>
      </c>
      <c r="C78" s="1342">
        <v>379</v>
      </c>
      <c r="D78" s="1343">
        <v>0.84650493825649253</v>
      </c>
      <c r="E78" s="1344">
        <v>0.25621899683039412</v>
      </c>
      <c r="F78" s="1343">
        <v>0.34448177049228562</v>
      </c>
      <c r="G78" s="1344">
        <v>0.26738881524164293</v>
      </c>
      <c r="H78" s="1344">
        <v>0.36498052555645588</v>
      </c>
      <c r="I78" s="1344">
        <v>7.8019834213250469E-2</v>
      </c>
      <c r="J78" s="1343">
        <v>0.23983567375886519</v>
      </c>
      <c r="K78" s="1347">
        <v>0.31963507648362244</v>
      </c>
      <c r="L78" s="1347">
        <v>4.09477541694062E-2</v>
      </c>
      <c r="M78" s="1347">
        <v>0.44398174858894657</v>
      </c>
      <c r="N78" s="1343">
        <v>3.564450138325833E-2</v>
      </c>
    </row>
    <row r="79" spans="2:14">
      <c r="B79" s="1341" t="s">
        <v>1683</v>
      </c>
      <c r="C79" s="1342">
        <v>185</v>
      </c>
      <c r="D79" s="1343">
        <v>0.63084632928175222</v>
      </c>
      <c r="E79" s="1344">
        <v>0.33608787009064484</v>
      </c>
      <c r="F79" s="1343">
        <v>0.50622342166956857</v>
      </c>
      <c r="G79" s="1344">
        <v>0.34597799233565452</v>
      </c>
      <c r="H79" s="1344">
        <v>0.52900053558016635</v>
      </c>
      <c r="I79" s="1344">
        <v>0.17266594638408142</v>
      </c>
      <c r="J79" s="1343">
        <v>0.253540979020979</v>
      </c>
      <c r="K79" s="1347">
        <v>0.30483746183514399</v>
      </c>
      <c r="L79" s="1347">
        <v>7.4206600687591301E-2</v>
      </c>
      <c r="M79" s="1347">
        <v>0.32302322405273975</v>
      </c>
      <c r="N79" s="1343">
        <v>3.2211429429061487E-2</v>
      </c>
    </row>
    <row r="80" spans="2:14">
      <c r="B80" s="1341" t="s">
        <v>1684</v>
      </c>
      <c r="C80" s="1342">
        <v>90</v>
      </c>
      <c r="D80" s="1343">
        <v>0.67802272036188405</v>
      </c>
      <c r="E80" s="1344">
        <v>0.1641157040519369</v>
      </c>
      <c r="F80" s="1343">
        <v>0.19633782432267882</v>
      </c>
      <c r="G80" s="1344">
        <v>0.17020372300281458</v>
      </c>
      <c r="H80" s="1344">
        <v>0.20511507188094055</v>
      </c>
      <c r="I80" s="1344">
        <v>0.20873488201182622</v>
      </c>
      <c r="J80" s="1343">
        <v>0.31450164556962013</v>
      </c>
      <c r="K80" s="1347">
        <v>0.28186126519449634</v>
      </c>
      <c r="L80" s="1347">
        <v>8.0943419686986859E-2</v>
      </c>
      <c r="M80" s="1347">
        <v>0.43714620421180916</v>
      </c>
      <c r="N80" s="1343">
        <v>2.9860826278851327E-2</v>
      </c>
    </row>
    <row r="81" spans="2:14">
      <c r="B81" s="1341" t="s">
        <v>1685</v>
      </c>
      <c r="C81" s="1342">
        <v>1022</v>
      </c>
      <c r="D81" s="1343">
        <v>0.54514979689596277</v>
      </c>
      <c r="E81" s="1344">
        <v>0.46155807545755106</v>
      </c>
      <c r="F81" s="1343">
        <v>0.85721050761373851</v>
      </c>
      <c r="G81" s="1344">
        <v>0.46284679439490467</v>
      </c>
      <c r="H81" s="1344">
        <v>0.86166626125504442</v>
      </c>
      <c r="I81" s="1344">
        <v>0.15291704906306647</v>
      </c>
      <c r="J81" s="1343">
        <v>0.17891756716417892</v>
      </c>
      <c r="K81" s="1347">
        <v>0.29102214535003457</v>
      </c>
      <c r="L81" s="1347">
        <v>7.0456402778855079E-2</v>
      </c>
      <c r="M81" s="1347">
        <v>0.18752113131772219</v>
      </c>
      <c r="N81" s="1343">
        <v>2.8854375291243659E-2</v>
      </c>
    </row>
    <row r="82" spans="2:14">
      <c r="B82" s="1341" t="s">
        <v>1686</v>
      </c>
      <c r="C82" s="1342">
        <v>217</v>
      </c>
      <c r="D82" s="1343">
        <v>0.52534099214367336</v>
      </c>
      <c r="E82" s="1344">
        <v>0.24902069719722975</v>
      </c>
      <c r="F82" s="1343">
        <v>0.33159462087416552</v>
      </c>
      <c r="G82" s="1344">
        <v>0.26948287835953866</v>
      </c>
      <c r="H82" s="1344">
        <v>0.36889330910462914</v>
      </c>
      <c r="I82" s="1344">
        <v>0.17648534494995188</v>
      </c>
      <c r="J82" s="1343">
        <v>0.20401213930348255</v>
      </c>
      <c r="K82" s="1347">
        <v>0.2572793768540807</v>
      </c>
      <c r="L82" s="1347">
        <v>7.7004641185374575E-2</v>
      </c>
      <c r="M82" s="1347">
        <v>0.42865338651233553</v>
      </c>
      <c r="N82" s="1343">
        <v>3.2519581071421472E-2</v>
      </c>
    </row>
    <row r="83" spans="2:14">
      <c r="B83" s="1341" t="s">
        <v>1687</v>
      </c>
      <c r="C83" s="1342">
        <v>171</v>
      </c>
      <c r="D83" s="1343">
        <v>0.56248628457741678</v>
      </c>
      <c r="E83" s="1344">
        <v>0.36090451954618619</v>
      </c>
      <c r="F83" s="1343">
        <v>0.56471142510648398</v>
      </c>
      <c r="G83" s="1344">
        <v>0.37545613633961356</v>
      </c>
      <c r="H83" s="1344">
        <v>0.60116856186706302</v>
      </c>
      <c r="I83" s="1344">
        <v>0.20599076487735582</v>
      </c>
      <c r="J83" s="1343">
        <v>0.21075170068027205</v>
      </c>
      <c r="K83" s="1347">
        <v>0.21914600518311636</v>
      </c>
      <c r="L83" s="1347">
        <v>0.11018958268212137</v>
      </c>
      <c r="M83" s="1347">
        <v>0.4415350139484292</v>
      </c>
      <c r="N83" s="1343">
        <v>4.2222588319959772E-2</v>
      </c>
    </row>
    <row r="84" spans="2:14">
      <c r="B84" s="1341" t="s">
        <v>1688</v>
      </c>
      <c r="C84" s="1342">
        <v>356</v>
      </c>
      <c r="D84" s="1343">
        <v>0.35356824233707385</v>
      </c>
      <c r="E84" s="1344">
        <v>5.8267554692729845E-2</v>
      </c>
      <c r="F84" s="1343">
        <v>6.1872727209391416E-2</v>
      </c>
      <c r="G84" s="1344">
        <v>5.7376931772636933E-2</v>
      </c>
      <c r="H84" s="1344">
        <v>6.0869433081598923E-2</v>
      </c>
      <c r="I84" s="1344">
        <v>0.10215284401198418</v>
      </c>
      <c r="J84" s="1343">
        <v>0.23808129151291527</v>
      </c>
      <c r="K84" s="1347">
        <v>0.39838728471446971</v>
      </c>
      <c r="L84" s="1347">
        <v>2.0755897725146463E-2</v>
      </c>
      <c r="M84" s="1347">
        <v>0.18818581455221725</v>
      </c>
      <c r="N84" s="1343">
        <v>4.8461879411734819E-2</v>
      </c>
    </row>
    <row r="85" spans="2:14">
      <c r="B85" s="1341" t="s">
        <v>1689</v>
      </c>
      <c r="C85" s="1342">
        <v>480</v>
      </c>
      <c r="D85" s="1343">
        <v>0.54868235585064151</v>
      </c>
      <c r="E85" s="1344">
        <v>0.23071218164367677</v>
      </c>
      <c r="F85" s="1343">
        <v>0.29990359412764567</v>
      </c>
      <c r="G85" s="1344">
        <v>0.2528564569561445</v>
      </c>
      <c r="H85" s="1344">
        <v>0.33843089364864187</v>
      </c>
      <c r="I85" s="1344">
        <v>0.13846170842851357</v>
      </c>
      <c r="J85" s="1343">
        <v>0.24506062663185391</v>
      </c>
      <c r="K85" s="1347">
        <v>0.32035357389332297</v>
      </c>
      <c r="L85" s="1347">
        <v>6.5513478036148112E-2</v>
      </c>
      <c r="M85" s="1347">
        <v>0.3244976418150271</v>
      </c>
      <c r="N85" s="1343">
        <v>2.0587810057677028E-2</v>
      </c>
    </row>
    <row r="86" spans="2:14">
      <c r="B86" s="1341" t="s">
        <v>1690</v>
      </c>
      <c r="C86" s="1342">
        <v>92</v>
      </c>
      <c r="D86" s="1343">
        <v>0.40507313248841548</v>
      </c>
      <c r="E86" s="1344">
        <v>0.33842963175432611</v>
      </c>
      <c r="F86" s="1343">
        <v>0.51155500306303081</v>
      </c>
      <c r="G86" s="1344">
        <v>0.34330448992494217</v>
      </c>
      <c r="H86" s="1344">
        <v>0.52277575323410352</v>
      </c>
      <c r="I86" s="1344">
        <v>0.16890439677591279</v>
      </c>
      <c r="J86" s="1343">
        <v>0.14795948717948718</v>
      </c>
      <c r="K86" s="1347">
        <v>0.25607853647573625</v>
      </c>
      <c r="L86" s="1347">
        <v>0.11571590453672026</v>
      </c>
      <c r="M86" s="1347">
        <v>0.4201102374581851</v>
      </c>
      <c r="N86" s="1343">
        <v>3.6812428950389511E-2</v>
      </c>
    </row>
    <row r="87" spans="2:14">
      <c r="B87" s="1341" t="s">
        <v>1691</v>
      </c>
      <c r="C87" s="1342">
        <v>565</v>
      </c>
      <c r="D87" s="1343">
        <v>0.32857798720426762</v>
      </c>
      <c r="E87" s="1344">
        <v>8.4357948572904212E-2</v>
      </c>
      <c r="F87" s="1343">
        <v>9.212983222147357E-2</v>
      </c>
      <c r="G87" s="1344">
        <v>8.494679491689297E-2</v>
      </c>
      <c r="H87" s="1344">
        <v>9.2832629234032266E-2</v>
      </c>
      <c r="I87" s="1344">
        <v>9.1497288852505104E-2</v>
      </c>
      <c r="J87" s="1343">
        <v>0.1904521428571429</v>
      </c>
      <c r="K87" s="1347">
        <v>0.32400335626226773</v>
      </c>
      <c r="L87" s="1347">
        <v>5.4581889633408973E-2</v>
      </c>
      <c r="M87" s="1347">
        <v>0.31932368452566245</v>
      </c>
      <c r="N87" s="1343">
        <v>7.9125979433105814E-2</v>
      </c>
    </row>
    <row r="88" spans="2:14">
      <c r="B88" s="1341" t="s">
        <v>1692</v>
      </c>
      <c r="C88" s="1342">
        <v>308</v>
      </c>
      <c r="D88" s="1343">
        <v>0.29413133438183248</v>
      </c>
      <c r="E88" s="1344">
        <v>5.8553437481357544E-2</v>
      </c>
      <c r="F88" s="1343">
        <v>6.2195179006984881E-2</v>
      </c>
      <c r="G88" s="1344">
        <v>5.9052605831114234E-2</v>
      </c>
      <c r="H88" s="1344">
        <v>6.2758668759876693E-2</v>
      </c>
      <c r="I88" s="1344">
        <v>0.13239244081347518</v>
      </c>
      <c r="J88" s="1343">
        <v>0.20466123076923082</v>
      </c>
      <c r="K88" s="1347">
        <v>0.3370362624649953</v>
      </c>
      <c r="L88" s="1347">
        <v>4.3041810201076162E-2</v>
      </c>
      <c r="M88" s="1347">
        <v>0.21254950263497746</v>
      </c>
      <c r="N88" s="1343">
        <v>3.8723952079564604E-2</v>
      </c>
    </row>
    <row r="89" spans="2:14">
      <c r="B89" s="1341" t="s">
        <v>1693</v>
      </c>
      <c r="C89" s="1342">
        <v>353</v>
      </c>
      <c r="D89" s="1343">
        <v>0.44762398608530446</v>
      </c>
      <c r="E89" s="1344">
        <v>0.39499180734084366</v>
      </c>
      <c r="F89" s="1343">
        <v>0.65287017950080939</v>
      </c>
      <c r="G89" s="1344">
        <v>0.40193307768280934</v>
      </c>
      <c r="H89" s="1344">
        <v>0.67205368276435151</v>
      </c>
      <c r="I89" s="1344">
        <v>0.13084539496969813</v>
      </c>
      <c r="J89" s="1343">
        <v>0.15414865454545459</v>
      </c>
      <c r="K89" s="1347">
        <v>0.26290355041098717</v>
      </c>
      <c r="L89" s="1347">
        <v>8.3855050049113852E-2</v>
      </c>
      <c r="M89" s="1347">
        <v>0.52557629140803619</v>
      </c>
      <c r="N89" s="1343">
        <v>4.2733992666805207E-2</v>
      </c>
    </row>
    <row r="90" spans="2:14">
      <c r="B90" s="1341" t="s">
        <v>1694</v>
      </c>
      <c r="C90" s="1342">
        <v>79</v>
      </c>
      <c r="D90" s="1343">
        <v>0.43407914767079397</v>
      </c>
      <c r="E90" s="1344">
        <v>9.0120761081745784E-2</v>
      </c>
      <c r="F90" s="1343">
        <v>9.904694736071723E-2</v>
      </c>
      <c r="G90" s="1344">
        <v>9.1303520465504648E-2</v>
      </c>
      <c r="H90" s="1344">
        <v>0.10047746692303396</v>
      </c>
      <c r="I90" s="1344">
        <v>0.10804236036864971</v>
      </c>
      <c r="J90" s="1343">
        <v>0.21593762711864412</v>
      </c>
      <c r="K90" s="1347">
        <v>0.29352069202434872</v>
      </c>
      <c r="L90" s="1347">
        <v>2.813067365229303E-2</v>
      </c>
      <c r="M90" s="1347">
        <v>0.23254366399486606</v>
      </c>
      <c r="N90" s="1343">
        <v>1.6442509658473058E-2</v>
      </c>
    </row>
    <row r="91" spans="2:14">
      <c r="B91" s="1341" t="s">
        <v>1695</v>
      </c>
      <c r="C91" s="1342">
        <v>339</v>
      </c>
      <c r="D91" s="1343">
        <v>0.19850387509905096</v>
      </c>
      <c r="E91" s="1344">
        <v>3.9952476476245918E-2</v>
      </c>
      <c r="F91" s="1343">
        <v>4.1615102895744716E-2</v>
      </c>
      <c r="G91" s="1344">
        <v>4.0670896823655392E-2</v>
      </c>
      <c r="H91" s="1344">
        <v>4.2395145408383635E-2</v>
      </c>
      <c r="I91" s="1344">
        <v>9.1811709699444993E-2</v>
      </c>
      <c r="J91" s="1343">
        <v>0.19886643153526987</v>
      </c>
      <c r="K91" s="1347">
        <v>0.42350712300861326</v>
      </c>
      <c r="L91" s="1347">
        <v>3.5684339575295522E-2</v>
      </c>
      <c r="M91" s="1347">
        <v>0.20098419279250737</v>
      </c>
      <c r="N91" s="1343">
        <v>5.2296678838235112E-2</v>
      </c>
    </row>
    <row r="92" spans="2:14">
      <c r="B92" s="1341" t="s">
        <v>1696</v>
      </c>
      <c r="C92" s="1342">
        <v>155</v>
      </c>
      <c r="D92" s="1343">
        <v>0.48089135652079951</v>
      </c>
      <c r="E92" s="1344">
        <v>6.9071485295978702E-2</v>
      </c>
      <c r="F92" s="1343">
        <v>7.4196336458701384E-2</v>
      </c>
      <c r="G92" s="1344">
        <v>7.0875005402865066E-2</v>
      </c>
      <c r="H92" s="1344">
        <v>7.6281453857127354E-2</v>
      </c>
      <c r="I92" s="1344">
        <v>0.10335974978789854</v>
      </c>
      <c r="J92" s="1343">
        <v>0.21504539823008847</v>
      </c>
      <c r="K92" s="1347">
        <v>0.34767146121282888</v>
      </c>
      <c r="L92" s="1347">
        <v>1.0412160227707941E-2</v>
      </c>
      <c r="M92" s="1347">
        <v>0.22147683919047628</v>
      </c>
      <c r="N92" s="1343">
        <v>4.7754088246322282E-2</v>
      </c>
    </row>
    <row r="93" spans="2:14">
      <c r="B93" s="1341" t="s">
        <v>1697</v>
      </c>
      <c r="C93" s="1342">
        <v>1478</v>
      </c>
      <c r="D93" s="1343">
        <v>0.41144119466776019</v>
      </c>
      <c r="E93" s="1344">
        <v>5.9137300263181022E-2</v>
      </c>
      <c r="F93" s="1343">
        <v>6.2854336004310826E-2</v>
      </c>
      <c r="G93" s="1344">
        <v>5.9969594038213246E-2</v>
      </c>
      <c r="H93" s="1344">
        <v>6.3795376891937552E-2</v>
      </c>
      <c r="I93" s="1344">
        <v>8.3398952054846862E-2</v>
      </c>
      <c r="J93" s="1343">
        <v>0.23876347368421075</v>
      </c>
      <c r="K93" s="1347">
        <v>0.40586043767737451</v>
      </c>
      <c r="L93" s="1347">
        <v>2.6456005410288565E-2</v>
      </c>
      <c r="M93" s="1347">
        <v>0.10797750628939778</v>
      </c>
      <c r="N93" s="1343">
        <v>2.6403026165484417E-2</v>
      </c>
    </row>
    <row r="94" spans="2:14">
      <c r="B94" s="1341" t="s">
        <v>1698</v>
      </c>
      <c r="C94" s="1342">
        <v>718</v>
      </c>
      <c r="D94" s="1343">
        <v>0.40213565208302993</v>
      </c>
      <c r="E94" s="1344">
        <v>0.36173854967814173</v>
      </c>
      <c r="F94" s="1343">
        <v>0.56675606758911512</v>
      </c>
      <c r="G94" s="1344">
        <v>0.362697328656645</v>
      </c>
      <c r="H94" s="1344">
        <v>0.5691131466499646</v>
      </c>
      <c r="I94" s="1344">
        <v>0.12525993409580327</v>
      </c>
      <c r="J94" s="1343">
        <v>0.13289183364839321</v>
      </c>
      <c r="K94" s="1347">
        <v>0.30402847090654683</v>
      </c>
      <c r="L94" s="1347">
        <v>9.9211155026080175E-2</v>
      </c>
      <c r="M94" s="1347">
        <v>0.44843715974924914</v>
      </c>
      <c r="N94" s="1343">
        <v>4.5361816086790664E-2</v>
      </c>
    </row>
    <row r="95" spans="2:14">
      <c r="B95" s="1341" t="s">
        <v>1699</v>
      </c>
      <c r="C95" s="1342">
        <v>104</v>
      </c>
      <c r="D95" s="1343">
        <v>0.51541220862835624</v>
      </c>
      <c r="E95" s="1344">
        <v>0.40635700770191208</v>
      </c>
      <c r="F95" s="1343">
        <v>0.68451411534201467</v>
      </c>
      <c r="G95" s="1344">
        <v>0.40088578105945444</v>
      </c>
      <c r="H95" s="1344">
        <v>0.66913080742494802</v>
      </c>
      <c r="I95" s="1344">
        <v>0.17048049217866865</v>
      </c>
      <c r="J95" s="1343">
        <v>0.21079344827586205</v>
      </c>
      <c r="K95" s="1347">
        <v>0.26769007948317591</v>
      </c>
      <c r="L95" s="1347">
        <v>0.14255898226540514</v>
      </c>
      <c r="M95" s="1347">
        <v>0.2947162708249314</v>
      </c>
      <c r="N95" s="1343">
        <v>4.9939838196945335E-2</v>
      </c>
    </row>
    <row r="96" spans="2:14">
      <c r="B96" s="1341" t="s">
        <v>1700</v>
      </c>
      <c r="C96" s="1342">
        <v>482</v>
      </c>
      <c r="D96" s="1343">
        <v>0.34702457575511919</v>
      </c>
      <c r="E96" s="1344">
        <v>0.12613192177056892</v>
      </c>
      <c r="F96" s="1343">
        <v>0.14433748630128287</v>
      </c>
      <c r="G96" s="1344">
        <v>0.12662594500512964</v>
      </c>
      <c r="H96" s="1344">
        <v>0.14498477975267235</v>
      </c>
      <c r="I96" s="1344">
        <v>8.1694959634586645E-2</v>
      </c>
      <c r="J96" s="1343">
        <v>0.17358208092485555</v>
      </c>
      <c r="K96" s="1347">
        <v>0.34267670226199187</v>
      </c>
      <c r="L96" s="1347">
        <v>5.9505859134229601E-2</v>
      </c>
      <c r="M96" s="1347">
        <v>0.10438360743509489</v>
      </c>
      <c r="N96" s="1343">
        <v>2.2350781912563903E-2</v>
      </c>
    </row>
    <row r="97" spans="2:14">
      <c r="B97" s="1341" t="s">
        <v>1701</v>
      </c>
      <c r="C97" s="1342">
        <v>315</v>
      </c>
      <c r="D97" s="1343">
        <v>0.543482368870708</v>
      </c>
      <c r="E97" s="1344">
        <v>0.4464283713388178</v>
      </c>
      <c r="F97" s="1343">
        <v>0.80645095995708582</v>
      </c>
      <c r="G97" s="1344">
        <v>0.45010777901125387</v>
      </c>
      <c r="H97" s="1344">
        <v>0.81853818226765862</v>
      </c>
      <c r="I97" s="1344">
        <v>0.13013237304049027</v>
      </c>
      <c r="J97" s="1343">
        <v>0.1915503829787234</v>
      </c>
      <c r="K97" s="1347">
        <v>0.29193877430611376</v>
      </c>
      <c r="L97" s="1347">
        <v>0.1465217342744454</v>
      </c>
      <c r="M97" s="1347">
        <v>0.37882259071243207</v>
      </c>
      <c r="N97" s="1343">
        <v>5.9640054940138E-2</v>
      </c>
    </row>
    <row r="98" spans="2:14">
      <c r="B98" s="1341" t="s">
        <v>1702</v>
      </c>
      <c r="C98" s="1342">
        <v>57</v>
      </c>
      <c r="D98" s="1343">
        <v>0.52830870372377348</v>
      </c>
      <c r="E98" s="1344">
        <v>0.23825482671907219</v>
      </c>
      <c r="F98" s="1343">
        <v>0.3127749739363363</v>
      </c>
      <c r="G98" s="1344">
        <v>0.23956091766014292</v>
      </c>
      <c r="H98" s="1344">
        <v>0.31502972851292493</v>
      </c>
      <c r="I98" s="1344">
        <v>0.16812697705101515</v>
      </c>
      <c r="J98" s="1343">
        <v>0.26000075</v>
      </c>
      <c r="K98" s="1347">
        <v>0.24629626930957138</v>
      </c>
      <c r="L98" s="1347">
        <v>9.6270797562052174E-2</v>
      </c>
      <c r="M98" s="1347">
        <v>8.6207262832742951E-2</v>
      </c>
      <c r="N98" s="1343">
        <v>1.0548194993820479E-2</v>
      </c>
    </row>
    <row r="99" spans="2:14">
      <c r="B99" s="1341" t="s">
        <v>1703</v>
      </c>
      <c r="C99" s="1342">
        <v>284</v>
      </c>
      <c r="D99" s="1343">
        <v>0.57084964285257334</v>
      </c>
      <c r="E99" s="1344">
        <v>0.31144064230613655</v>
      </c>
      <c r="F99" s="1343">
        <v>0.45230761709378209</v>
      </c>
      <c r="G99" s="1344">
        <v>0.31488860718429634</v>
      </c>
      <c r="H99" s="1344">
        <v>0.45961665575309157</v>
      </c>
      <c r="I99" s="1344">
        <v>0.17012696410602671</v>
      </c>
      <c r="J99" s="1343">
        <v>0.17807041474654375</v>
      </c>
      <c r="K99" s="1347">
        <v>0.26018393852243621</v>
      </c>
      <c r="L99" s="1347">
        <v>7.3273887849195973E-2</v>
      </c>
      <c r="M99" s="1347">
        <v>0.27604304337418695</v>
      </c>
      <c r="N99" s="1343">
        <v>3.7535924059542626E-2</v>
      </c>
    </row>
    <row r="100" spans="2:14">
      <c r="B100" s="1341" t="s">
        <v>1704</v>
      </c>
      <c r="C100" s="1342">
        <v>53</v>
      </c>
      <c r="D100" s="1343">
        <v>0.50001177120139806</v>
      </c>
      <c r="E100" s="1344">
        <v>0.28726777042005008</v>
      </c>
      <c r="F100" s="1343">
        <v>0.40305146659265267</v>
      </c>
      <c r="G100" s="1344">
        <v>0.29206131008352504</v>
      </c>
      <c r="H100" s="1344">
        <v>0.41255170008858166</v>
      </c>
      <c r="I100" s="1344">
        <v>0.15971227071543354</v>
      </c>
      <c r="J100" s="1343">
        <v>0.32959408163265308</v>
      </c>
      <c r="K100" s="1347">
        <v>0.1728152690932219</v>
      </c>
      <c r="L100" s="1347">
        <v>5.8509371613599578E-2</v>
      </c>
      <c r="M100" s="1347">
        <v>0.72447843780703436</v>
      </c>
      <c r="N100" s="1343">
        <v>5.3831873906770362E-2</v>
      </c>
    </row>
    <row r="101" spans="2:14">
      <c r="B101" s="1341" t="s">
        <v>1705</v>
      </c>
      <c r="C101" s="1342">
        <v>217</v>
      </c>
      <c r="D101" s="1343">
        <v>0.58245608668171878</v>
      </c>
      <c r="E101" s="1344">
        <v>0.34269984306272078</v>
      </c>
      <c r="F101" s="1343">
        <v>0.5213749600480041</v>
      </c>
      <c r="G101" s="1344">
        <v>0.35435394176548768</v>
      </c>
      <c r="H101" s="1344">
        <v>0.54883621954488693</v>
      </c>
      <c r="I101" s="1344">
        <v>0.16655914366471161</v>
      </c>
      <c r="J101" s="1343">
        <v>0.22334420454545445</v>
      </c>
      <c r="K101" s="1347">
        <v>0.29382378116453434</v>
      </c>
      <c r="L101" s="1347">
        <v>5.1687996511298108E-2</v>
      </c>
      <c r="M101" s="1347">
        <v>0.35925706925763728</v>
      </c>
      <c r="N101" s="1343">
        <v>1.8940471965073272E-2</v>
      </c>
    </row>
    <row r="102" spans="2:14">
      <c r="B102" s="1341" t="s">
        <v>1706</v>
      </c>
      <c r="C102" s="1342">
        <v>53</v>
      </c>
      <c r="D102" s="1343">
        <v>0.58960684144452158</v>
      </c>
      <c r="E102" s="1344">
        <v>0.46267114705363505</v>
      </c>
      <c r="F102" s="1343">
        <v>0.86105770147395744</v>
      </c>
      <c r="G102" s="1344">
        <v>0.4637390551336899</v>
      </c>
      <c r="H102" s="1344">
        <v>0.86476380495935612</v>
      </c>
      <c r="I102" s="1344">
        <v>0.18961536859971209</v>
      </c>
      <c r="J102" s="1343">
        <v>0.46525148936170213</v>
      </c>
      <c r="K102" s="1347">
        <v>0.17729738301653211</v>
      </c>
      <c r="L102" s="1347">
        <v>8.7576878989431978E-2</v>
      </c>
      <c r="M102" s="1347">
        <v>0.53237227037552681</v>
      </c>
      <c r="N102" s="1343">
        <v>5.2430630656833448E-2</v>
      </c>
    </row>
    <row r="103" spans="2:14" s="1332" customFormat="1">
      <c r="B103" s="1341" t="s">
        <v>1707</v>
      </c>
      <c r="C103" s="1342">
        <v>104</v>
      </c>
      <c r="D103" s="1343">
        <v>0.54102534851693507</v>
      </c>
      <c r="E103" s="1344">
        <v>0.40874480549022557</v>
      </c>
      <c r="F103" s="1343">
        <v>0.69131706458685216</v>
      </c>
      <c r="G103" s="1344">
        <v>0.40893948453987256</v>
      </c>
      <c r="H103" s="1344">
        <v>0.69187413783091611</v>
      </c>
      <c r="I103" s="1344">
        <v>0.1642846019904893</v>
      </c>
      <c r="J103" s="1343">
        <v>0.2164575308641975</v>
      </c>
      <c r="K103" s="1347">
        <v>0.27389365083788414</v>
      </c>
      <c r="L103" s="1347">
        <v>7.6367202340032303E-2</v>
      </c>
      <c r="M103" s="1347">
        <v>0.44494177386211398</v>
      </c>
      <c r="N103" s="1343">
        <v>5.3356376390705181E-2</v>
      </c>
    </row>
    <row r="104" spans="2:14" s="1332" customFormat="1">
      <c r="B104" s="1341" t="s">
        <v>1708</v>
      </c>
      <c r="C104" s="1342">
        <v>46580</v>
      </c>
      <c r="D104" s="1343">
        <v>0.58027134217930787</v>
      </c>
      <c r="E104" s="1344">
        <v>0.38484163259493309</v>
      </c>
      <c r="F104" s="1343">
        <v>0.62559765580092364</v>
      </c>
      <c r="G104" s="1344">
        <v>0.38684090102653307</v>
      </c>
      <c r="H104" s="1344">
        <v>0.63089808448438711</v>
      </c>
      <c r="I104" s="1344">
        <v>0.11770276327877316</v>
      </c>
      <c r="J104" s="1343">
        <v>0.19903317638135182</v>
      </c>
      <c r="K104" s="1347">
        <v>0.32356760879937879</v>
      </c>
      <c r="L104" s="1347">
        <v>5.1240580500537432E-2</v>
      </c>
      <c r="M104" s="1347">
        <v>0.11321056219759708</v>
      </c>
      <c r="N104" s="1343">
        <v>1.248614640839491E-2</v>
      </c>
    </row>
    <row r="105" spans="2:14" s="1332" customFormat="1">
      <c r="B105" s="1352" t="s">
        <v>1709</v>
      </c>
      <c r="C105" s="1353">
        <v>41623</v>
      </c>
      <c r="D105" s="1354">
        <v>0.46839472058573167</v>
      </c>
      <c r="E105" s="1355">
        <v>0.24523378119651126</v>
      </c>
      <c r="F105" s="1354">
        <v>0.32491356275228378</v>
      </c>
      <c r="G105" s="1355">
        <v>0.24824912057878529</v>
      </c>
      <c r="H105" s="1355">
        <v>0.33022790843945049</v>
      </c>
      <c r="I105" s="1355">
        <v>0.11517014860312176</v>
      </c>
      <c r="J105" s="1354">
        <v>0.19350810138706989</v>
      </c>
      <c r="K105" s="1356">
        <v>0.33075842494807123</v>
      </c>
      <c r="L105" s="1356">
        <v>6.3192261719316981E-2</v>
      </c>
      <c r="M105" s="1356">
        <v>0.31686580242644485</v>
      </c>
      <c r="N105" s="1354">
        <v>3.5127837422185358E-2</v>
      </c>
    </row>
  </sheetData>
  <mergeCells count="8">
    <mergeCell ref="C7:H7"/>
    <mergeCell ref="C8:H8"/>
    <mergeCell ref="C2:H2"/>
    <mergeCell ref="C3:H3"/>
    <mergeCell ref="C4:F4"/>
    <mergeCell ref="G4:H4"/>
    <mergeCell ref="C5:H5"/>
    <mergeCell ref="C6:H6"/>
  </mergeCells>
  <hyperlinks>
    <hyperlink ref="C3" r:id="rId1" xr:uid="{C72909F5-4A73-4DB1-95AD-873A2D699E6C}"/>
    <hyperlink ref="C5" r:id="rId2" xr:uid="{9308AEDE-B15D-4B51-AC27-4085D99D64ED}"/>
    <hyperlink ref="C6" r:id="rId3" xr:uid="{4B4CFE1F-D292-45E3-94E6-0707589A6985}"/>
    <hyperlink ref="C7" r:id="rId4" xr:uid="{538DE904-4679-433D-AE1D-DE2E33B1A472}"/>
    <hyperlink ref="C8" r:id="rId5" xr:uid="{2D0FFF91-2E77-40FB-AA98-91F41E4F81ED}"/>
  </hyperlinks>
  <pageMargins left="0.75" right="0.75" top="1" bottom="1" header="0.5" footer="0.5"/>
  <pageSetup scale="50" orientation="landscape" horizontalDpi="4294967292" verticalDpi="4294967292"/>
  <headerFooter alignWithMargins="0">
    <oddHeader>&amp;L&amp;"Calibri,Regular"&amp;K000000Global Companies&amp;C&amp;"Calibri,Regular"&amp;K000000Debt Ratios by Sector&amp;R&amp;"Calibri,Regular"&amp;K000000January 2017</oddHeader>
  </headerFooter>
  <tableParts count="1">
    <tablePart r:id="rId6"/>
  </tablePart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AE07A-4150-4B6B-9B27-B884507A1E59}">
  <sheetPr>
    <tabColor theme="9" tint="0.89999084444715716"/>
  </sheetPr>
  <dimension ref="A1:P173"/>
  <sheetViews>
    <sheetView zoomScale="80" zoomScaleNormal="80" workbookViewId="0">
      <pane ySplit="1" topLeftCell="A2" activePane="bottomLeft" state="frozen"/>
      <selection activeCell="P4" sqref="P4:T5"/>
      <selection pane="bottomLeft" activeCell="P39" sqref="P39"/>
    </sheetView>
  </sheetViews>
  <sheetFormatPr defaultColWidth="12.5703125" defaultRowHeight="15.75"/>
  <cols>
    <col min="1" max="1" width="15.140625" style="104" customWidth="1"/>
    <col min="2" max="3" width="15.140625" style="97" customWidth="1"/>
    <col min="4" max="4" width="19.28515625" style="97" customWidth="1"/>
    <col min="5" max="5" width="15.140625" style="100" customWidth="1"/>
    <col min="6" max="6" width="15.140625" style="97" customWidth="1"/>
    <col min="7" max="7" width="15.140625" style="102" customWidth="1"/>
    <col min="8" max="13" width="15.140625" style="97" customWidth="1"/>
    <col min="14" max="16384" width="12.5703125" style="94"/>
  </cols>
  <sheetData>
    <row r="1" spans="1:13" s="107" customFormat="1" ht="47.1" customHeight="1">
      <c r="A1" s="108" t="s">
        <v>50</v>
      </c>
      <c r="B1" s="108" t="s">
        <v>51</v>
      </c>
      <c r="C1" s="108" t="s">
        <v>52</v>
      </c>
      <c r="D1" s="109" t="s">
        <v>53</v>
      </c>
      <c r="E1" s="110" t="s">
        <v>54</v>
      </c>
      <c r="F1" s="108" t="s">
        <v>55</v>
      </c>
      <c r="G1" s="111" t="s">
        <v>56</v>
      </c>
      <c r="H1" s="109" t="s">
        <v>57</v>
      </c>
      <c r="I1" s="108" t="s">
        <v>58</v>
      </c>
      <c r="J1" s="108" t="s">
        <v>59</v>
      </c>
      <c r="K1" s="108" t="s">
        <v>60</v>
      </c>
      <c r="L1" s="109" t="s">
        <v>61</v>
      </c>
      <c r="M1" s="108" t="s">
        <v>62</v>
      </c>
    </row>
    <row r="2" spans="1:13">
      <c r="A2" s="103">
        <v>39692</v>
      </c>
      <c r="B2" s="96">
        <v>1252</v>
      </c>
      <c r="C2" s="95">
        <v>3.7199999999999997E-2</v>
      </c>
      <c r="D2" s="91"/>
      <c r="E2" s="92"/>
      <c r="F2" s="91"/>
      <c r="G2" s="93"/>
      <c r="H2" s="91"/>
      <c r="I2" s="95">
        <v>4.2200000000000001E-2</v>
      </c>
      <c r="J2" s="91"/>
      <c r="K2" s="91"/>
      <c r="L2" s="91"/>
      <c r="M2" s="95"/>
    </row>
    <row r="3" spans="1:13">
      <c r="A3" s="103">
        <v>39722</v>
      </c>
      <c r="B3" s="96">
        <v>1166</v>
      </c>
      <c r="C3" s="95">
        <v>3.8300000000000001E-2</v>
      </c>
      <c r="D3" s="91"/>
      <c r="E3" s="92"/>
      <c r="F3" s="91"/>
      <c r="G3" s="93"/>
      <c r="H3" s="91"/>
      <c r="I3" s="95">
        <v>4.5100000000000001E-2</v>
      </c>
      <c r="J3" s="91"/>
      <c r="K3" s="91"/>
      <c r="L3" s="91"/>
      <c r="M3" s="95"/>
    </row>
    <row r="4" spans="1:13">
      <c r="A4" s="103">
        <v>39753</v>
      </c>
      <c r="B4" s="96">
        <v>969</v>
      </c>
      <c r="C4" s="95">
        <v>3.95E-2</v>
      </c>
      <c r="D4" s="91"/>
      <c r="E4" s="92"/>
      <c r="F4" s="91"/>
      <c r="G4" s="93"/>
      <c r="H4" s="91"/>
      <c r="I4" s="95">
        <v>5.8999999999999997E-2</v>
      </c>
      <c r="J4" s="91"/>
      <c r="K4" s="91"/>
      <c r="L4" s="91"/>
      <c r="M4" s="95"/>
    </row>
    <row r="5" spans="1:13">
      <c r="A5" s="103">
        <v>39783</v>
      </c>
      <c r="B5" s="96">
        <v>896</v>
      </c>
      <c r="C5" s="95">
        <v>2.92E-2</v>
      </c>
      <c r="D5" s="91"/>
      <c r="E5" s="92"/>
      <c r="F5" s="91"/>
      <c r="G5" s="93"/>
      <c r="H5" s="91"/>
      <c r="I5" s="95">
        <v>6.6000000000000003E-2</v>
      </c>
      <c r="J5" s="91"/>
      <c r="K5" s="91"/>
      <c r="L5" s="91"/>
      <c r="M5" s="95"/>
    </row>
    <row r="6" spans="1:13">
      <c r="A6" s="103">
        <v>39814</v>
      </c>
      <c r="B6" s="96">
        <v>903</v>
      </c>
      <c r="C6" s="95">
        <v>2.2100000000000002E-2</v>
      </c>
      <c r="D6" s="91"/>
      <c r="E6" s="92">
        <v>52.58</v>
      </c>
      <c r="F6" s="91"/>
      <c r="G6" s="93">
        <v>0.04</v>
      </c>
      <c r="H6" s="91"/>
      <c r="I6" s="95">
        <v>6.4299999999999996E-2</v>
      </c>
      <c r="J6" s="91"/>
      <c r="K6" s="91"/>
      <c r="L6" s="91"/>
      <c r="M6" s="95"/>
    </row>
    <row r="7" spans="1:13">
      <c r="A7" s="103">
        <v>39845</v>
      </c>
      <c r="B7" s="96">
        <v>826</v>
      </c>
      <c r="C7" s="95">
        <v>2.87E-2</v>
      </c>
      <c r="D7" s="91"/>
      <c r="E7" s="92">
        <v>52.58</v>
      </c>
      <c r="F7" s="91"/>
      <c r="G7" s="93">
        <v>0.04</v>
      </c>
      <c r="H7" s="91"/>
      <c r="I7" s="95">
        <v>6.8699999999999997E-2</v>
      </c>
      <c r="J7" s="91"/>
      <c r="K7" s="91"/>
      <c r="L7" s="91"/>
      <c r="M7" s="95"/>
    </row>
    <row r="8" spans="1:13">
      <c r="A8" s="103">
        <v>39873</v>
      </c>
      <c r="B8" s="96">
        <v>735</v>
      </c>
      <c r="C8" s="95">
        <v>3.0200000000000001E-2</v>
      </c>
      <c r="D8" s="91"/>
      <c r="E8" s="92">
        <v>52.58</v>
      </c>
      <c r="F8" s="91"/>
      <c r="G8" s="93">
        <v>0.04</v>
      </c>
      <c r="H8" s="91"/>
      <c r="I8" s="95">
        <v>7.6799999999999993E-2</v>
      </c>
      <c r="J8" s="91"/>
      <c r="K8" s="91"/>
      <c r="L8" s="91"/>
      <c r="M8" s="95"/>
    </row>
    <row r="9" spans="1:13">
      <c r="A9" s="103">
        <v>39904</v>
      </c>
      <c r="B9" s="96">
        <v>798</v>
      </c>
      <c r="C9" s="95">
        <v>2.7099999999999999E-2</v>
      </c>
      <c r="D9" s="91"/>
      <c r="E9" s="92">
        <v>51.55</v>
      </c>
      <c r="F9" s="91"/>
      <c r="G9" s="93">
        <v>0.04</v>
      </c>
      <c r="H9" s="91"/>
      <c r="I9" s="95">
        <v>7.0099999999999996E-2</v>
      </c>
      <c r="J9" s="91"/>
      <c r="K9" s="91"/>
      <c r="L9" s="91"/>
      <c r="M9" s="95"/>
    </row>
    <row r="10" spans="1:13">
      <c r="A10" s="103">
        <v>39934</v>
      </c>
      <c r="B10" s="96">
        <v>873</v>
      </c>
      <c r="C10" s="95">
        <v>3.1600000000000003E-2</v>
      </c>
      <c r="D10" s="91"/>
      <c r="E10" s="92">
        <v>51.55</v>
      </c>
      <c r="F10" s="91"/>
      <c r="G10" s="93">
        <v>0.04</v>
      </c>
      <c r="H10" s="91"/>
      <c r="I10" s="95">
        <v>6.3200000000000006E-2</v>
      </c>
      <c r="J10" s="91"/>
      <c r="K10" s="91"/>
      <c r="L10" s="91"/>
      <c r="M10" s="95"/>
    </row>
    <row r="11" spans="1:13">
      <c r="A11" s="103">
        <v>39965</v>
      </c>
      <c r="B11" s="96">
        <v>919</v>
      </c>
      <c r="C11" s="95">
        <v>3.4700000000000002E-2</v>
      </c>
      <c r="D11" s="91"/>
      <c r="E11" s="92">
        <v>51.55</v>
      </c>
      <c r="F11" s="91"/>
      <c r="G11" s="93">
        <v>0.04</v>
      </c>
      <c r="H11" s="91"/>
      <c r="I11" s="95">
        <v>5.9400000000000001E-2</v>
      </c>
      <c r="J11" s="91"/>
      <c r="K11" s="91"/>
      <c r="L11" s="91"/>
      <c r="M11" s="95"/>
    </row>
    <row r="12" spans="1:13">
      <c r="A12" s="103">
        <v>39995</v>
      </c>
      <c r="B12" s="96">
        <v>919</v>
      </c>
      <c r="C12" s="95">
        <v>3.5299999999999998E-2</v>
      </c>
      <c r="D12" s="91"/>
      <c r="E12" s="92">
        <v>50.95</v>
      </c>
      <c r="F12" s="91"/>
      <c r="G12" s="93">
        <v>0.04</v>
      </c>
      <c r="H12" s="91"/>
      <c r="I12" s="95">
        <v>5.8599999999999999E-2</v>
      </c>
      <c r="J12" s="91"/>
      <c r="K12" s="91"/>
      <c r="L12" s="91"/>
      <c r="M12" s="95"/>
    </row>
    <row r="13" spans="1:13">
      <c r="A13" s="103">
        <v>40026</v>
      </c>
      <c r="B13" s="96">
        <v>987</v>
      </c>
      <c r="C13" s="95">
        <v>3.5200000000000002E-2</v>
      </c>
      <c r="D13" s="91"/>
      <c r="E13" s="92">
        <v>50.95</v>
      </c>
      <c r="F13" s="91"/>
      <c r="G13" s="93">
        <v>0.04</v>
      </c>
      <c r="H13" s="91"/>
      <c r="I13" s="95">
        <v>5.4600000000000003E-2</v>
      </c>
      <c r="J13" s="91"/>
      <c r="K13" s="91"/>
      <c r="L13" s="91"/>
      <c r="M13" s="95"/>
    </row>
    <row r="14" spans="1:13">
      <c r="A14" s="103">
        <v>40057</v>
      </c>
      <c r="B14" s="96">
        <v>1021</v>
      </c>
      <c r="C14" s="95">
        <v>3.4000000000000002E-2</v>
      </c>
      <c r="D14" s="91"/>
      <c r="E14" s="92">
        <v>50.95</v>
      </c>
      <c r="F14" s="91"/>
      <c r="G14" s="93">
        <v>0.04</v>
      </c>
      <c r="H14" s="91"/>
      <c r="I14" s="95">
        <v>5.2999999999999999E-2</v>
      </c>
      <c r="J14" s="91"/>
      <c r="K14" s="91"/>
      <c r="L14" s="91"/>
      <c r="M14" s="95"/>
    </row>
    <row r="15" spans="1:13">
      <c r="A15" s="103">
        <v>40087</v>
      </c>
      <c r="B15" s="96">
        <v>1057</v>
      </c>
      <c r="C15" s="95">
        <v>3.3000000000000002E-2</v>
      </c>
      <c r="D15" s="91"/>
      <c r="E15" s="92">
        <v>48.52</v>
      </c>
      <c r="F15" s="91"/>
      <c r="G15" s="93">
        <v>0.04</v>
      </c>
      <c r="H15" s="91"/>
      <c r="I15" s="95">
        <v>4.8599999999999997E-2</v>
      </c>
      <c r="J15" s="91"/>
      <c r="K15" s="91"/>
      <c r="L15" s="91"/>
      <c r="M15" s="95"/>
    </row>
    <row r="16" spans="1:13">
      <c r="A16" s="103">
        <v>40118</v>
      </c>
      <c r="B16" s="96">
        <v>1036</v>
      </c>
      <c r="C16" s="95">
        <v>3.39E-2</v>
      </c>
      <c r="D16" s="91"/>
      <c r="E16" s="92">
        <v>48.52</v>
      </c>
      <c r="F16" s="91"/>
      <c r="G16" s="93">
        <v>0.04</v>
      </c>
      <c r="H16" s="91"/>
      <c r="I16" s="95">
        <v>4.9700000000000001E-2</v>
      </c>
      <c r="J16" s="91"/>
      <c r="K16" s="91"/>
      <c r="L16" s="91"/>
      <c r="M16" s="95"/>
    </row>
    <row r="17" spans="1:13">
      <c r="A17" s="103">
        <v>40148</v>
      </c>
      <c r="B17" s="96">
        <v>1096</v>
      </c>
      <c r="C17" s="95">
        <v>3.2399999999999998E-2</v>
      </c>
      <c r="D17" s="91"/>
      <c r="E17" s="92">
        <v>48.52</v>
      </c>
      <c r="F17" s="91"/>
      <c r="G17" s="93">
        <v>0.04</v>
      </c>
      <c r="H17" s="91"/>
      <c r="I17" s="95">
        <v>4.7300000000000002E-2</v>
      </c>
      <c r="J17" s="91"/>
      <c r="K17" s="91"/>
      <c r="L17" s="91"/>
      <c r="M17" s="95"/>
    </row>
    <row r="18" spans="1:13">
      <c r="A18" s="103">
        <v>40179</v>
      </c>
      <c r="B18" s="96">
        <v>1115</v>
      </c>
      <c r="C18" s="95">
        <v>3.8399999999999997E-2</v>
      </c>
      <c r="D18" s="91"/>
      <c r="E18" s="92">
        <v>40.380000000000003</v>
      </c>
      <c r="F18" s="91"/>
      <c r="G18" s="93">
        <v>7.2099999999999997E-2</v>
      </c>
      <c r="H18" s="91"/>
      <c r="I18" s="95">
        <v>4.36E-2</v>
      </c>
      <c r="J18" s="91"/>
      <c r="K18" s="91"/>
      <c r="L18" s="91"/>
      <c r="M18" s="95"/>
    </row>
    <row r="19" spans="1:13">
      <c r="A19" s="103">
        <v>40210</v>
      </c>
      <c r="B19" s="96">
        <v>1074</v>
      </c>
      <c r="C19" s="95">
        <v>3.5799999999999998E-2</v>
      </c>
      <c r="D19" s="91"/>
      <c r="E19" s="92">
        <v>40.380000000000003</v>
      </c>
      <c r="F19" s="91"/>
      <c r="G19" s="93">
        <v>7.2099999999999997E-2</v>
      </c>
      <c r="H19" s="91"/>
      <c r="I19" s="95">
        <v>4.5600000000000002E-2</v>
      </c>
      <c r="J19" s="91"/>
      <c r="K19" s="91"/>
      <c r="L19" s="91"/>
      <c r="M19" s="95"/>
    </row>
    <row r="20" spans="1:13">
      <c r="A20" s="103">
        <v>40238</v>
      </c>
      <c r="B20" s="96">
        <v>1104</v>
      </c>
      <c r="C20" s="95">
        <v>3.61E-2</v>
      </c>
      <c r="D20" s="91"/>
      <c r="E20" s="92">
        <v>40.380000000000003</v>
      </c>
      <c r="F20" s="91"/>
      <c r="G20" s="93">
        <v>7.2099999999999997E-2</v>
      </c>
      <c r="H20" s="91"/>
      <c r="I20" s="95">
        <v>4.4400000000000002E-2</v>
      </c>
      <c r="J20" s="91"/>
      <c r="K20" s="91"/>
      <c r="L20" s="91"/>
      <c r="M20" s="95"/>
    </row>
    <row r="21" spans="1:13">
      <c r="A21" s="103">
        <v>40269</v>
      </c>
      <c r="B21" s="96">
        <v>1169</v>
      </c>
      <c r="C21" s="95">
        <v>3.8300000000000001E-2</v>
      </c>
      <c r="D21" s="91"/>
      <c r="E21" s="92">
        <v>40.340000000000003</v>
      </c>
      <c r="F21" s="91"/>
      <c r="G21" s="93">
        <v>7.2099999999999997E-2</v>
      </c>
      <c r="H21" s="91"/>
      <c r="I21" s="95">
        <v>4.1599999999999998E-2</v>
      </c>
      <c r="J21" s="91"/>
      <c r="K21" s="91"/>
      <c r="L21" s="91"/>
      <c r="M21" s="95"/>
    </row>
    <row r="22" spans="1:13">
      <c r="A22" s="103">
        <v>40299</v>
      </c>
      <c r="B22" s="96">
        <v>1187</v>
      </c>
      <c r="C22" s="95">
        <v>3.6499999999999998E-2</v>
      </c>
      <c r="D22" s="91"/>
      <c r="E22" s="92">
        <v>40.340000000000003</v>
      </c>
      <c r="F22" s="91"/>
      <c r="G22" s="93">
        <v>7.2099999999999997E-2</v>
      </c>
      <c r="H22" s="91"/>
      <c r="I22" s="95">
        <v>4.5400000000000003E-2</v>
      </c>
      <c r="J22" s="91"/>
      <c r="K22" s="91"/>
      <c r="L22" s="91"/>
      <c r="M22" s="95"/>
    </row>
    <row r="23" spans="1:13">
      <c r="A23" s="103">
        <v>40330</v>
      </c>
      <c r="B23" s="96">
        <v>1089</v>
      </c>
      <c r="C23" s="95">
        <v>3.3000000000000002E-2</v>
      </c>
      <c r="D23" s="91"/>
      <c r="E23" s="92">
        <v>40.340000000000003</v>
      </c>
      <c r="F23" s="91"/>
      <c r="G23" s="93">
        <v>7.2099999999999997E-2</v>
      </c>
      <c r="H23" s="91"/>
      <c r="I23" s="95">
        <v>4.7899999999999998E-2</v>
      </c>
      <c r="J23" s="91"/>
      <c r="K23" s="91"/>
      <c r="L23" s="91"/>
      <c r="M23" s="95"/>
    </row>
    <row r="24" spans="1:13">
      <c r="A24" s="103">
        <v>40360</v>
      </c>
      <c r="B24" s="96">
        <v>1031</v>
      </c>
      <c r="C24" s="95">
        <v>2.9600000000000001E-2</v>
      </c>
      <c r="D24" s="91"/>
      <c r="E24" s="92">
        <v>42.44</v>
      </c>
      <c r="F24" s="91"/>
      <c r="G24" s="93">
        <v>7.2099999999999997E-2</v>
      </c>
      <c r="H24" s="91"/>
      <c r="I24" s="95">
        <v>5.0999999999999997E-2</v>
      </c>
      <c r="J24" s="91"/>
      <c r="K24" s="91"/>
      <c r="L24" s="91"/>
      <c r="M24" s="95"/>
    </row>
    <row r="25" spans="1:13">
      <c r="A25" s="103">
        <v>40391</v>
      </c>
      <c r="B25" s="96">
        <v>1106</v>
      </c>
      <c r="C25" s="95">
        <v>2.9100000000000001E-2</v>
      </c>
      <c r="D25" s="91"/>
      <c r="E25" s="92">
        <v>42.44</v>
      </c>
      <c r="F25" s="91"/>
      <c r="G25" s="93">
        <v>7.2099999999999997E-2</v>
      </c>
      <c r="H25" s="91"/>
      <c r="I25" s="95">
        <v>4.7800000000000002E-2</v>
      </c>
      <c r="J25" s="91"/>
      <c r="K25" s="91"/>
      <c r="L25" s="91"/>
      <c r="M25" s="95"/>
    </row>
    <row r="26" spans="1:13">
      <c r="A26" s="103">
        <v>40422</v>
      </c>
      <c r="B26" s="96">
        <v>1049</v>
      </c>
      <c r="C26" s="95">
        <v>2.47E-2</v>
      </c>
      <c r="D26" s="91"/>
      <c r="E26" s="92">
        <v>42.44</v>
      </c>
      <c r="F26" s="91"/>
      <c r="G26" s="93">
        <v>7.2099999999999997E-2</v>
      </c>
      <c r="H26" s="91"/>
      <c r="I26" s="95">
        <v>5.0999999999999997E-2</v>
      </c>
      <c r="J26" s="91"/>
      <c r="K26" s="91"/>
      <c r="L26" s="91"/>
      <c r="M26" s="95"/>
    </row>
    <row r="27" spans="1:13">
      <c r="A27" s="103">
        <v>40452</v>
      </c>
      <c r="B27" s="96">
        <v>1141</v>
      </c>
      <c r="C27" s="95">
        <v>2.5099999999999997E-2</v>
      </c>
      <c r="D27" s="91"/>
      <c r="E27" s="92">
        <v>48.2</v>
      </c>
      <c r="F27" s="91"/>
      <c r="G27" s="93">
        <v>7.2099999999999997E-2</v>
      </c>
      <c r="H27" s="91"/>
      <c r="I27" s="95">
        <v>5.3100000000000001E-2</v>
      </c>
      <c r="J27" s="91"/>
      <c r="K27" s="91"/>
      <c r="L27" s="91"/>
      <c r="M27" s="95"/>
    </row>
    <row r="28" spans="1:13">
      <c r="A28" s="103">
        <v>40483</v>
      </c>
      <c r="B28" s="96">
        <v>1183</v>
      </c>
      <c r="C28" s="95">
        <v>2.6000000000000002E-2</v>
      </c>
      <c r="D28" s="91"/>
      <c r="E28" s="92">
        <v>48.2</v>
      </c>
      <c r="F28" s="91"/>
      <c r="G28" s="93">
        <v>7.2099999999999997E-2</v>
      </c>
      <c r="H28" s="91"/>
      <c r="I28" s="95">
        <v>5.11E-2</v>
      </c>
      <c r="J28" s="91"/>
      <c r="K28" s="91"/>
      <c r="L28" s="91"/>
      <c r="M28" s="95"/>
    </row>
    <row r="29" spans="1:13">
      <c r="A29" s="103">
        <v>40513</v>
      </c>
      <c r="B29" s="96">
        <v>1181</v>
      </c>
      <c r="C29" s="95">
        <v>2.8000000000000001E-2</v>
      </c>
      <c r="D29" s="91"/>
      <c r="E29" s="92">
        <f>E28</f>
        <v>48.2</v>
      </c>
      <c r="F29" s="91"/>
      <c r="G29" s="93">
        <v>7.2099999999999997E-2</v>
      </c>
      <c r="H29" s="91"/>
      <c r="I29" s="95">
        <v>5.0799999999999998E-2</v>
      </c>
      <c r="J29" s="91"/>
      <c r="K29" s="91"/>
      <c r="L29" s="91"/>
      <c r="M29" s="95"/>
    </row>
    <row r="30" spans="1:13">
      <c r="A30" s="103">
        <v>40544</v>
      </c>
      <c r="B30" s="96">
        <v>1258</v>
      </c>
      <c r="C30" s="95">
        <v>3.2899999999999999E-2</v>
      </c>
      <c r="D30" s="91"/>
      <c r="E30" s="92">
        <v>53.964500000000001</v>
      </c>
      <c r="F30" s="91"/>
      <c r="G30" s="93">
        <v>6.9500000000000006E-2</v>
      </c>
      <c r="H30" s="91"/>
      <c r="I30" s="95">
        <v>5.1999999999999998E-2</v>
      </c>
      <c r="J30" s="91"/>
      <c r="K30" s="91"/>
      <c r="L30" s="91"/>
      <c r="M30" s="95"/>
    </row>
    <row r="31" spans="1:13">
      <c r="A31" s="103">
        <v>40575</v>
      </c>
      <c r="B31" s="96">
        <v>1286</v>
      </c>
      <c r="C31" s="95">
        <v>3.3799999999999997E-2</v>
      </c>
      <c r="D31" s="91"/>
      <c r="E31" s="92">
        <f>E30</f>
        <v>53.964500000000001</v>
      </c>
      <c r="F31" s="91"/>
      <c r="G31" s="93">
        <v>6.9500000000000006E-2</v>
      </c>
      <c r="H31" s="91"/>
      <c r="I31" s="95">
        <v>5.0700000000000002E-2</v>
      </c>
      <c r="J31" s="91"/>
      <c r="K31" s="91"/>
      <c r="L31" s="91"/>
      <c r="M31" s="95"/>
    </row>
    <row r="32" spans="1:13">
      <c r="A32" s="103">
        <v>40603</v>
      </c>
      <c r="B32" s="96">
        <v>1327</v>
      </c>
      <c r="C32" s="95">
        <v>3.4200000000000001E-2</v>
      </c>
      <c r="D32" s="91"/>
      <c r="E32" s="92">
        <f>E31</f>
        <v>53.964500000000001</v>
      </c>
      <c r="F32" s="91"/>
      <c r="G32" s="93">
        <f>G31</f>
        <v>6.9500000000000006E-2</v>
      </c>
      <c r="H32" s="91"/>
      <c r="I32" s="95">
        <v>4.9000000000000002E-2</v>
      </c>
      <c r="J32" s="91"/>
      <c r="K32" s="91"/>
      <c r="L32" s="91"/>
      <c r="M32" s="95"/>
    </row>
    <row r="33" spans="1:13">
      <c r="A33" s="103">
        <v>40634</v>
      </c>
      <c r="B33" s="96">
        <v>1326</v>
      </c>
      <c r="C33" s="95">
        <v>3.4700000000000002E-2</v>
      </c>
      <c r="D33" s="91"/>
      <c r="E33" s="92">
        <v>58.54</v>
      </c>
      <c r="F33" s="91"/>
      <c r="G33" s="93">
        <v>6.9500000000000006E-2</v>
      </c>
      <c r="H33" s="91"/>
      <c r="I33" s="95">
        <v>5.3099999999999994E-2</v>
      </c>
      <c r="J33" s="91"/>
      <c r="K33" s="91"/>
      <c r="L33" s="91"/>
      <c r="M33" s="95"/>
    </row>
    <row r="34" spans="1:13">
      <c r="A34" s="103">
        <v>40664</v>
      </c>
      <c r="B34" s="96">
        <v>1364</v>
      </c>
      <c r="C34" s="95">
        <v>3.2899999999999999E-2</v>
      </c>
      <c r="D34" s="91"/>
      <c r="E34" s="92">
        <v>58.15</v>
      </c>
      <c r="F34" s="91"/>
      <c r="G34" s="93">
        <v>6.9500000000000006E-2</v>
      </c>
      <c r="H34" s="91"/>
      <c r="I34" s="95">
        <v>5.16E-2</v>
      </c>
      <c r="J34" s="91"/>
      <c r="K34" s="91"/>
      <c r="L34" s="91"/>
      <c r="M34" s="95"/>
    </row>
    <row r="35" spans="1:13">
      <c r="A35" s="103">
        <v>40695</v>
      </c>
      <c r="B35" s="96">
        <v>1345</v>
      </c>
      <c r="C35" s="95">
        <v>3.0600000000000002E-2</v>
      </c>
      <c r="D35" s="91"/>
      <c r="E35" s="92">
        <v>58.15</v>
      </c>
      <c r="F35" s="91"/>
      <c r="G35" s="93">
        <v>6.9500000000000006E-2</v>
      </c>
      <c r="H35" s="91"/>
      <c r="I35" s="95">
        <v>5.2699999999999997E-2</v>
      </c>
      <c r="J35" s="91"/>
      <c r="K35" s="91"/>
      <c r="L35" s="91"/>
      <c r="M35" s="95"/>
    </row>
    <row r="36" spans="1:13">
      <c r="A36" s="103">
        <v>40725</v>
      </c>
      <c r="B36" s="96">
        <v>1321</v>
      </c>
      <c r="C36" s="95">
        <v>3.1699999999999999E-2</v>
      </c>
      <c r="D36" s="91"/>
      <c r="E36" s="92">
        <v>62.24</v>
      </c>
      <c r="F36" s="91"/>
      <c r="G36" s="93">
        <v>6.9500000000000006E-2</v>
      </c>
      <c r="H36" s="91"/>
      <c r="I36" s="95">
        <v>5.7200000000000001E-2</v>
      </c>
      <c r="J36" s="91"/>
      <c r="K36" s="91"/>
      <c r="L36" s="91"/>
      <c r="M36" s="95"/>
    </row>
    <row r="37" spans="1:13">
      <c r="A37" s="103">
        <v>40756</v>
      </c>
      <c r="B37" s="96">
        <v>1292</v>
      </c>
      <c r="C37" s="95">
        <v>2.7999999999999997E-2</v>
      </c>
      <c r="D37" s="91"/>
      <c r="E37" s="92">
        <v>62.24</v>
      </c>
      <c r="F37" s="91"/>
      <c r="G37" s="93">
        <v>6.9500000000000006E-2</v>
      </c>
      <c r="H37" s="91"/>
      <c r="I37" s="95">
        <v>5.9200000000000003E-2</v>
      </c>
      <c r="J37" s="91"/>
      <c r="K37" s="91"/>
      <c r="L37" s="91"/>
      <c r="M37" s="95"/>
    </row>
    <row r="38" spans="1:13">
      <c r="A38" s="103">
        <v>40787</v>
      </c>
      <c r="B38" s="96">
        <v>1219</v>
      </c>
      <c r="C38" s="95">
        <v>2.23E-2</v>
      </c>
      <c r="D38" s="91"/>
      <c r="E38" s="92">
        <v>62.24</v>
      </c>
      <c r="F38" s="91"/>
      <c r="G38" s="93">
        <v>6.9500000000000006E-2</v>
      </c>
      <c r="H38" s="91"/>
      <c r="I38" s="95">
        <v>6.3899999999999998E-2</v>
      </c>
      <c r="J38" s="91"/>
      <c r="K38" s="91"/>
      <c r="L38" s="91"/>
      <c r="M38" s="95"/>
    </row>
    <row r="39" spans="1:13">
      <c r="A39" s="103">
        <v>40817</v>
      </c>
      <c r="B39" s="96">
        <v>1131</v>
      </c>
      <c r="C39" s="95">
        <v>1.9199999999999998E-2</v>
      </c>
      <c r="D39" s="91"/>
      <c r="E39" s="92">
        <v>68.650000000000006</v>
      </c>
      <c r="F39" s="91"/>
      <c r="G39" s="93">
        <v>6.9500000000000006E-2</v>
      </c>
      <c r="H39" s="91"/>
      <c r="I39" s="95">
        <v>7.6399999999999996E-2</v>
      </c>
      <c r="J39" s="91"/>
      <c r="K39" s="91"/>
      <c r="L39" s="91"/>
      <c r="M39" s="95"/>
    </row>
    <row r="40" spans="1:13">
      <c r="A40" s="103">
        <v>40848</v>
      </c>
      <c r="B40" s="96">
        <v>1253</v>
      </c>
      <c r="C40" s="95">
        <v>2.0500000000000001E-2</v>
      </c>
      <c r="D40" s="91"/>
      <c r="E40" s="92">
        <v>68.650000000000006</v>
      </c>
      <c r="F40" s="91"/>
      <c r="G40" s="93">
        <v>5.5E-2</v>
      </c>
      <c r="H40" s="91"/>
      <c r="I40" s="95">
        <v>6.4899999999999999E-2</v>
      </c>
      <c r="J40" s="91"/>
      <c r="K40" s="91"/>
      <c r="L40" s="91"/>
      <c r="M40" s="95"/>
    </row>
    <row r="41" spans="1:13">
      <c r="A41" s="103">
        <v>40878</v>
      </c>
      <c r="B41" s="96">
        <v>1247</v>
      </c>
      <c r="C41" s="95">
        <v>2.07E-2</v>
      </c>
      <c r="D41" s="91"/>
      <c r="E41" s="92">
        <v>68.650000000000006</v>
      </c>
      <c r="F41" s="91"/>
      <c r="G41" s="93">
        <v>5.5E-2</v>
      </c>
      <c r="H41" s="91"/>
      <c r="I41" s="95">
        <v>6.5100000000000005E-2</v>
      </c>
      <c r="J41" s="91"/>
      <c r="K41" s="91"/>
      <c r="L41" s="91"/>
      <c r="M41" s="95"/>
    </row>
    <row r="42" spans="1:13">
      <c r="A42" s="103">
        <v>40909</v>
      </c>
      <c r="B42" s="96">
        <v>1258</v>
      </c>
      <c r="C42" s="95">
        <v>1.8700000000000001E-2</v>
      </c>
      <c r="D42" s="91">
        <v>59.01</v>
      </c>
      <c r="E42" s="92">
        <v>72.23</v>
      </c>
      <c r="F42" s="91"/>
      <c r="G42" s="93">
        <v>7.1800000000000003E-2</v>
      </c>
      <c r="H42" s="91"/>
      <c r="I42" s="95">
        <v>7.3200000000000001E-2</v>
      </c>
      <c r="J42" s="91">
        <v>6.0100000000000001E-2</v>
      </c>
      <c r="K42" s="91"/>
      <c r="L42" s="91"/>
      <c r="M42" s="95"/>
    </row>
    <row r="43" spans="1:13">
      <c r="A43" s="103">
        <v>40940</v>
      </c>
      <c r="B43" s="96">
        <v>1312</v>
      </c>
      <c r="C43" s="95">
        <v>1.8100000000000002E-2</v>
      </c>
      <c r="D43" s="91">
        <v>59.01</v>
      </c>
      <c r="E43" s="92">
        <v>72.23</v>
      </c>
      <c r="F43" s="91"/>
      <c r="G43" s="93">
        <v>7.1800000000000003E-2</v>
      </c>
      <c r="H43" s="91"/>
      <c r="I43" s="95">
        <v>7.0400000000000004E-2</v>
      </c>
      <c r="J43" s="91">
        <v>5.7799999999999997E-2</v>
      </c>
      <c r="K43" s="91"/>
      <c r="L43" s="91"/>
      <c r="M43" s="95"/>
    </row>
    <row r="44" spans="1:13">
      <c r="A44" s="103">
        <v>40969</v>
      </c>
      <c r="B44" s="96">
        <v>1366</v>
      </c>
      <c r="C44" s="95">
        <v>1.9799999999999998E-2</v>
      </c>
      <c r="D44" s="91">
        <v>59.01</v>
      </c>
      <c r="E44" s="92">
        <v>72.23</v>
      </c>
      <c r="F44" s="91"/>
      <c r="G44" s="93">
        <v>7.1800000000000003E-2</v>
      </c>
      <c r="H44" s="91"/>
      <c r="I44" s="95">
        <v>6.7299999999999999E-2</v>
      </c>
      <c r="J44" s="91">
        <v>5.5199999999999999E-2</v>
      </c>
      <c r="K44" s="91"/>
      <c r="L44" s="91"/>
      <c r="M44" s="95"/>
    </row>
    <row r="45" spans="1:13">
      <c r="A45" s="103">
        <v>41000</v>
      </c>
      <c r="B45" s="96">
        <v>1408</v>
      </c>
      <c r="C45" s="95">
        <v>2.2099999999999998E-2</v>
      </c>
      <c r="D45" s="91">
        <v>66.290000000000006</v>
      </c>
      <c r="E45" s="92">
        <v>74.069999999999993</v>
      </c>
      <c r="F45" s="91"/>
      <c r="G45" s="93">
        <v>7.1800000000000003E-2</v>
      </c>
      <c r="H45" s="91"/>
      <c r="I45" s="95">
        <v>6.6400000000000001E-2</v>
      </c>
      <c r="J45" s="91">
        <v>5.96E-2</v>
      </c>
      <c r="K45" s="91"/>
      <c r="L45" s="91"/>
      <c r="M45" s="95"/>
    </row>
    <row r="46" spans="1:13">
      <c r="A46" s="103">
        <v>41030</v>
      </c>
      <c r="B46" s="96">
        <v>1398</v>
      </c>
      <c r="C46" s="95">
        <v>1.9199999999999998E-2</v>
      </c>
      <c r="D46" s="91">
        <v>66.290000000000006</v>
      </c>
      <c r="E46" s="92">
        <v>74.069999999999993</v>
      </c>
      <c r="F46" s="91"/>
      <c r="G46" s="93">
        <v>7.1800000000000003E-2</v>
      </c>
      <c r="H46" s="91"/>
      <c r="I46" s="95">
        <v>6.7599999999999993E-2</v>
      </c>
      <c r="J46" s="91">
        <v>6.0600000000000001E-2</v>
      </c>
      <c r="K46" s="91"/>
      <c r="L46" s="91"/>
      <c r="M46" s="95"/>
    </row>
    <row r="47" spans="1:13">
      <c r="A47" s="103">
        <v>41061</v>
      </c>
      <c r="B47" s="96">
        <v>1310</v>
      </c>
      <c r="C47" s="95">
        <v>1.55E-2</v>
      </c>
      <c r="D47" s="91">
        <v>66.290000000000006</v>
      </c>
      <c r="E47" s="92">
        <v>74.069999999999993</v>
      </c>
      <c r="F47" s="91"/>
      <c r="G47" s="93">
        <v>7.1800000000000003E-2</v>
      </c>
      <c r="H47" s="91"/>
      <c r="I47" s="95">
        <v>7.2800000000000004E-2</v>
      </c>
      <c r="J47" s="91">
        <v>6.54E-2</v>
      </c>
      <c r="K47" s="91"/>
      <c r="L47" s="91"/>
      <c r="M47" s="95"/>
    </row>
    <row r="48" spans="1:13">
      <c r="A48" s="103">
        <v>41091</v>
      </c>
      <c r="B48" s="96">
        <v>1362</v>
      </c>
      <c r="C48" s="95">
        <v>1.6500000000000001E-2</v>
      </c>
      <c r="D48" s="91">
        <v>64.06</v>
      </c>
      <c r="E48" s="92">
        <v>71.55</v>
      </c>
      <c r="F48" s="91"/>
      <c r="G48" s="93">
        <v>6.5600000000000006E-2</v>
      </c>
      <c r="H48" s="91"/>
      <c r="I48" s="95">
        <v>6.59E-2</v>
      </c>
      <c r="J48" s="91">
        <v>5.91E-2</v>
      </c>
      <c r="K48" s="91"/>
      <c r="L48" s="91"/>
      <c r="M48" s="95"/>
    </row>
    <row r="49" spans="1:13">
      <c r="A49" s="103">
        <v>41122</v>
      </c>
      <c r="B49" s="96">
        <v>1379</v>
      </c>
      <c r="C49" s="95">
        <v>1.47E-2</v>
      </c>
      <c r="D49" s="91">
        <v>64.06</v>
      </c>
      <c r="E49" s="92">
        <v>71.55</v>
      </c>
      <c r="F49" s="91"/>
      <c r="G49" s="93">
        <v>6.5600000000000006E-2</v>
      </c>
      <c r="H49" s="91"/>
      <c r="I49" s="95">
        <v>6.5500000000000003E-2</v>
      </c>
      <c r="J49" s="91">
        <v>5.8799999999999998E-2</v>
      </c>
      <c r="K49" s="91"/>
      <c r="L49" s="91"/>
      <c r="M49" s="95"/>
    </row>
    <row r="50" spans="1:13">
      <c r="A50" s="103">
        <v>41153</v>
      </c>
      <c r="B50" s="96">
        <v>1407</v>
      </c>
      <c r="C50" s="95">
        <v>1.55E-2</v>
      </c>
      <c r="D50" s="91">
        <v>64.06</v>
      </c>
      <c r="E50" s="92">
        <v>71.55</v>
      </c>
      <c r="F50" s="91"/>
      <c r="G50" s="93">
        <v>6.5600000000000006E-2</v>
      </c>
      <c r="H50" s="91"/>
      <c r="I50" s="95">
        <v>6.4100000000000004E-2</v>
      </c>
      <c r="J50" s="91">
        <v>5.7500000000000002E-2</v>
      </c>
      <c r="K50" s="91"/>
      <c r="L50" s="91"/>
      <c r="M50" s="95"/>
    </row>
    <row r="51" spans="1:13">
      <c r="A51" s="103">
        <v>41183</v>
      </c>
      <c r="B51" s="96">
        <v>1441</v>
      </c>
      <c r="C51" s="95">
        <v>1.6199999999999999E-2</v>
      </c>
      <c r="D51" s="91">
        <v>67.739999999999995</v>
      </c>
      <c r="E51" s="92">
        <v>72.739999999999995</v>
      </c>
      <c r="F51" s="91"/>
      <c r="G51" s="93">
        <v>6.5600000000000006E-2</v>
      </c>
      <c r="H51" s="91"/>
      <c r="I51" s="95">
        <v>6.3500000000000001E-2</v>
      </c>
      <c r="J51" s="91">
        <v>5.9200000000000003E-2</v>
      </c>
      <c r="K51" s="91"/>
      <c r="L51" s="91"/>
      <c r="M51" s="95"/>
    </row>
    <row r="52" spans="1:13">
      <c r="A52" s="103">
        <v>41214</v>
      </c>
      <c r="B52" s="96">
        <v>1412</v>
      </c>
      <c r="C52" s="95">
        <v>1.7500000000000002E-2</v>
      </c>
      <c r="D52" s="91">
        <v>67.739999999999995</v>
      </c>
      <c r="E52" s="92">
        <v>72.739999999999995</v>
      </c>
      <c r="F52" s="91"/>
      <c r="G52" s="93">
        <v>6.5600000000000006E-2</v>
      </c>
      <c r="H52" s="91"/>
      <c r="I52" s="95">
        <v>6.4399999999999999E-2</v>
      </c>
      <c r="J52" s="91">
        <v>6.0100000000000001E-2</v>
      </c>
      <c r="K52" s="91"/>
      <c r="L52" s="91"/>
      <c r="M52" s="95"/>
    </row>
    <row r="53" spans="1:13">
      <c r="A53" s="103">
        <v>41244</v>
      </c>
      <c r="B53" s="96">
        <v>1416</v>
      </c>
      <c r="C53" s="95">
        <v>1.6199999999999999E-2</v>
      </c>
      <c r="D53" s="91">
        <v>67.739999999999995</v>
      </c>
      <c r="E53" s="92">
        <v>72.739999999999995</v>
      </c>
      <c r="F53" s="91"/>
      <c r="G53" s="93">
        <v>6.5600000000000006E-2</v>
      </c>
      <c r="H53" s="91"/>
      <c r="I53" s="95">
        <v>6.4500000000000002E-2</v>
      </c>
      <c r="J53" s="91">
        <v>6.0199999999999997E-2</v>
      </c>
      <c r="K53" s="91"/>
      <c r="L53" s="91"/>
      <c r="M53" s="95"/>
    </row>
    <row r="54" spans="1:13">
      <c r="A54" s="103">
        <v>41275</v>
      </c>
      <c r="B54" s="96">
        <v>1426</v>
      </c>
      <c r="C54" s="95">
        <v>1.7600000000000001E-2</v>
      </c>
      <c r="D54" s="91">
        <v>69.459999999999994</v>
      </c>
      <c r="E54" s="92">
        <v>72.25</v>
      </c>
      <c r="F54" s="91"/>
      <c r="G54" s="93">
        <v>5.2699999999999997E-2</v>
      </c>
      <c r="H54" s="91"/>
      <c r="I54" s="95">
        <v>0.06</v>
      </c>
      <c r="J54" s="91">
        <v>5.7799999999999997E-2</v>
      </c>
      <c r="K54" s="91"/>
      <c r="L54" s="91"/>
      <c r="M54" s="95"/>
    </row>
    <row r="55" spans="1:13">
      <c r="A55" s="103">
        <v>41306</v>
      </c>
      <c r="B55" s="96">
        <v>1498</v>
      </c>
      <c r="C55" s="95">
        <v>0.02</v>
      </c>
      <c r="D55" s="91">
        <v>69.459999999999994</v>
      </c>
      <c r="E55" s="92">
        <v>72.25</v>
      </c>
      <c r="F55" s="91"/>
      <c r="G55" s="93">
        <v>5.2699999999999997E-2</v>
      </c>
      <c r="H55" s="91"/>
      <c r="I55" s="95">
        <v>5.67E-2</v>
      </c>
      <c r="J55" s="91">
        <v>5.4600000000000003E-2</v>
      </c>
      <c r="K55" s="91"/>
      <c r="L55" s="91"/>
      <c r="M55" s="95"/>
    </row>
    <row r="56" spans="1:13">
      <c r="A56" s="103">
        <v>41334</v>
      </c>
      <c r="B56" s="96">
        <v>1514.68</v>
      </c>
      <c r="C56" s="95">
        <v>1.8800000000000001E-2</v>
      </c>
      <c r="D56" s="91">
        <v>69.459999999999994</v>
      </c>
      <c r="E56" s="92">
        <v>72.25</v>
      </c>
      <c r="F56" s="91"/>
      <c r="G56" s="93">
        <v>5.3199999999999997E-2</v>
      </c>
      <c r="H56" s="91"/>
      <c r="I56" s="95">
        <v>5.6500000000000002E-2</v>
      </c>
      <c r="J56" s="91">
        <v>5.4300000000000001E-2</v>
      </c>
      <c r="K56" s="91"/>
      <c r="L56" s="91"/>
      <c r="M56" s="95"/>
    </row>
    <row r="57" spans="1:13">
      <c r="A57" s="103">
        <v>41365</v>
      </c>
      <c r="B57" s="96">
        <v>1569</v>
      </c>
      <c r="C57" s="95">
        <v>1.8499999999999999E-2</v>
      </c>
      <c r="D57" s="91">
        <v>76.760000000000005</v>
      </c>
      <c r="E57" s="92">
        <v>75.31</v>
      </c>
      <c r="F57" s="91"/>
      <c r="G57" s="93">
        <v>5.3100000000000001E-2</v>
      </c>
      <c r="H57" s="91"/>
      <c r="I57" s="95">
        <v>5.6800000000000003E-2</v>
      </c>
      <c r="J57" s="91">
        <v>5.79E-2</v>
      </c>
      <c r="K57" s="91"/>
      <c r="L57" s="91"/>
      <c r="M57" s="95"/>
    </row>
    <row r="58" spans="1:13">
      <c r="A58" s="103">
        <v>41395</v>
      </c>
      <c r="B58" s="96">
        <v>1598</v>
      </c>
      <c r="C58" s="95">
        <v>1.6500000000000001E-2</v>
      </c>
      <c r="D58" s="91">
        <v>76.760000000000005</v>
      </c>
      <c r="E58" s="92">
        <v>75.31</v>
      </c>
      <c r="F58" s="91"/>
      <c r="G58" s="93">
        <v>5.2299999999999999E-2</v>
      </c>
      <c r="H58" s="91"/>
      <c r="I58" s="95">
        <v>5.6000000000000001E-2</v>
      </c>
      <c r="J58" s="91">
        <v>5.7099999999999998E-2</v>
      </c>
      <c r="K58" s="91"/>
      <c r="L58" s="91"/>
      <c r="M58" s="95"/>
    </row>
    <row r="59" spans="1:13">
      <c r="A59" s="103">
        <v>41426</v>
      </c>
      <c r="B59" s="96">
        <v>1631</v>
      </c>
      <c r="C59" s="95">
        <v>2.1400000000000002E-2</v>
      </c>
      <c r="D59" s="91">
        <v>76.760000000000005</v>
      </c>
      <c r="E59" s="92">
        <v>75.31</v>
      </c>
      <c r="F59" s="91"/>
      <c r="G59" s="93">
        <v>5.4300000000000001E-2</v>
      </c>
      <c r="H59" s="91"/>
      <c r="I59" s="95">
        <v>5.45E-2</v>
      </c>
      <c r="J59" s="91">
        <v>5.5500000000000001E-2</v>
      </c>
      <c r="K59" s="91"/>
      <c r="L59" s="91"/>
      <c r="M59" s="95"/>
    </row>
    <row r="60" spans="1:13">
      <c r="A60" s="103">
        <v>41456</v>
      </c>
      <c r="B60" s="96">
        <v>1606</v>
      </c>
      <c r="C60" s="95">
        <v>2.4900000000000002E-2</v>
      </c>
      <c r="D60" s="91">
        <v>78.66</v>
      </c>
      <c r="E60" s="92">
        <v>78.58</v>
      </c>
      <c r="F60" s="91"/>
      <c r="G60" s="93">
        <v>5.57E-2</v>
      </c>
      <c r="H60" s="91"/>
      <c r="I60" s="95">
        <v>5.7300000000000004E-2</v>
      </c>
      <c r="J60" s="91">
        <v>5.74E-2</v>
      </c>
      <c r="K60" s="91"/>
      <c r="L60" s="91"/>
      <c r="M60" s="95"/>
    </row>
    <row r="61" spans="1:13">
      <c r="A61" s="103">
        <v>41487</v>
      </c>
      <c r="B61" s="96">
        <v>1686</v>
      </c>
      <c r="C61" s="95">
        <v>2.5699999999999997E-2</v>
      </c>
      <c r="D61" s="91">
        <v>78.66</v>
      </c>
      <c r="E61" s="92">
        <v>78.58</v>
      </c>
      <c r="F61" s="91"/>
      <c r="G61" s="93">
        <v>5.5999999999999994E-2</v>
      </c>
      <c r="H61" s="91"/>
      <c r="I61" s="95">
        <v>5.4600000000000003E-2</v>
      </c>
      <c r="J61" s="91">
        <v>5.4600000000000003E-2</v>
      </c>
      <c r="K61" s="91"/>
      <c r="L61" s="91"/>
      <c r="M61" s="95"/>
    </row>
    <row r="62" spans="1:13">
      <c r="A62" s="103">
        <v>41518</v>
      </c>
      <c r="B62" s="96">
        <v>1633</v>
      </c>
      <c r="C62" s="95">
        <v>2.7900000000000001E-2</v>
      </c>
      <c r="D62" s="91">
        <v>78.66</v>
      </c>
      <c r="E62" s="92">
        <v>78.58</v>
      </c>
      <c r="F62" s="91"/>
      <c r="G62" s="93">
        <v>5.6899999999999999E-2</v>
      </c>
      <c r="H62" s="91"/>
      <c r="I62" s="95">
        <v>5.62E-2</v>
      </c>
      <c r="J62" s="91">
        <v>5.6099999999999997E-2</v>
      </c>
      <c r="K62" s="91"/>
      <c r="L62" s="91"/>
      <c r="M62" s="95"/>
    </row>
    <row r="63" spans="1:13">
      <c r="A63" s="103">
        <v>41548</v>
      </c>
      <c r="B63" s="96">
        <v>1682</v>
      </c>
      <c r="C63" s="95">
        <v>2.6099999999999998E-2</v>
      </c>
      <c r="D63" s="91">
        <v>82.35</v>
      </c>
      <c r="E63" s="92">
        <v>80.33</v>
      </c>
      <c r="F63" s="91"/>
      <c r="G63" s="93">
        <v>5.62E-2</v>
      </c>
      <c r="H63" s="91"/>
      <c r="I63" s="95">
        <v>5.5899999999999998E-2</v>
      </c>
      <c r="J63" s="91">
        <v>5.7300000000000004E-2</v>
      </c>
      <c r="K63" s="91"/>
      <c r="L63" s="91"/>
      <c r="M63" s="95"/>
    </row>
    <row r="64" spans="1:13">
      <c r="A64" s="103">
        <v>41579</v>
      </c>
      <c r="B64" s="96">
        <v>1757</v>
      </c>
      <c r="C64" s="95">
        <v>2.5499999999999998E-2</v>
      </c>
      <c r="D64" s="91">
        <v>82.35</v>
      </c>
      <c r="E64" s="92">
        <v>80.33</v>
      </c>
      <c r="F64" s="91"/>
      <c r="G64" s="93">
        <v>5.5899999999999998E-2</v>
      </c>
      <c r="H64" s="91"/>
      <c r="I64" s="95">
        <v>5.3600000000000002E-2</v>
      </c>
      <c r="J64" s="91">
        <v>5.4899999999999997E-2</v>
      </c>
      <c r="K64" s="91"/>
      <c r="L64" s="91"/>
      <c r="M64" s="95"/>
    </row>
    <row r="65" spans="1:13">
      <c r="A65" s="103">
        <v>41609</v>
      </c>
      <c r="B65" s="96">
        <v>1806</v>
      </c>
      <c r="C65" s="95">
        <v>2.75E-2</v>
      </c>
      <c r="D65" s="91">
        <v>82.35</v>
      </c>
      <c r="E65" s="92">
        <v>80.33</v>
      </c>
      <c r="F65" s="91"/>
      <c r="G65" s="93">
        <v>5.67E-2</v>
      </c>
      <c r="H65" s="91"/>
      <c r="I65" s="95">
        <v>5.1900000000000002E-2</v>
      </c>
      <c r="J65" s="91">
        <v>5.3200000000000004E-2</v>
      </c>
      <c r="K65" s="91"/>
      <c r="L65" s="91"/>
      <c r="M65" s="95"/>
    </row>
    <row r="66" spans="1:13">
      <c r="A66" s="103">
        <v>41640</v>
      </c>
      <c r="B66" s="96">
        <v>1848</v>
      </c>
      <c r="C66" s="95">
        <v>3.04E-2</v>
      </c>
      <c r="D66" s="91">
        <v>90.52</v>
      </c>
      <c r="E66" s="92">
        <v>84.16</v>
      </c>
      <c r="F66" s="91"/>
      <c r="G66" s="93">
        <v>4.2800000000000005E-2</v>
      </c>
      <c r="H66" s="91"/>
      <c r="I66" s="95">
        <v>4.9599999999999998E-2</v>
      </c>
      <c r="J66" s="91">
        <v>5.33E-2</v>
      </c>
      <c r="K66" s="91"/>
      <c r="L66" s="91"/>
      <c r="M66" s="95"/>
    </row>
    <row r="67" spans="1:13">
      <c r="A67" s="103">
        <v>41671</v>
      </c>
      <c r="B67" s="96">
        <v>1783</v>
      </c>
      <c r="C67" s="95">
        <v>2.6499999999999999E-2</v>
      </c>
      <c r="D67" s="91">
        <v>90.52</v>
      </c>
      <c r="E67" s="92">
        <v>84.16</v>
      </c>
      <c r="F67" s="91"/>
      <c r="G67" s="93">
        <v>4.1300000000000003E-2</v>
      </c>
      <c r="H67" s="91"/>
      <c r="I67" s="95">
        <v>5.1699999999999996E-2</v>
      </c>
      <c r="J67" s="91">
        <v>5.5599999999999997E-2</v>
      </c>
      <c r="K67" s="91"/>
      <c r="L67" s="91"/>
      <c r="M67" s="95"/>
    </row>
    <row r="68" spans="1:13">
      <c r="A68" s="103">
        <v>41699</v>
      </c>
      <c r="B68" s="96">
        <v>1859</v>
      </c>
      <c r="C68" s="95">
        <v>2.6600000000000002E-2</v>
      </c>
      <c r="D68" s="91">
        <v>90.52</v>
      </c>
      <c r="E68" s="92">
        <v>84.16</v>
      </c>
      <c r="F68" s="91"/>
      <c r="G68" s="93">
        <v>4.1300000000000003E-2</v>
      </c>
      <c r="H68" s="91"/>
      <c r="I68" s="95">
        <v>4.9599999999999998E-2</v>
      </c>
      <c r="J68" s="91">
        <v>5.33E-2</v>
      </c>
      <c r="K68" s="91"/>
      <c r="L68" s="91"/>
      <c r="M68" s="95"/>
    </row>
    <row r="69" spans="1:13">
      <c r="A69" s="103">
        <v>41730</v>
      </c>
      <c r="B69" s="96">
        <v>1874</v>
      </c>
      <c r="C69" s="95">
        <v>2.7200000000000002E-2</v>
      </c>
      <c r="D69" s="91">
        <v>95.39</v>
      </c>
      <c r="E69" s="92">
        <v>88.13</v>
      </c>
      <c r="F69" s="91"/>
      <c r="G69" s="93">
        <v>4.1500000000000002E-2</v>
      </c>
      <c r="H69" s="91"/>
      <c r="I69" s="95">
        <v>5.1499999999999997E-2</v>
      </c>
      <c r="J69" s="91">
        <v>5.57E-2</v>
      </c>
      <c r="K69" s="91"/>
      <c r="L69" s="91"/>
      <c r="M69" s="95"/>
    </row>
    <row r="70" spans="1:13">
      <c r="A70" s="103">
        <v>41760</v>
      </c>
      <c r="B70" s="96">
        <v>1884</v>
      </c>
      <c r="C70" s="95">
        <v>2.6499999999999999E-2</v>
      </c>
      <c r="D70" s="91">
        <v>95.39</v>
      </c>
      <c r="E70" s="92">
        <v>88.13</v>
      </c>
      <c r="F70" s="91"/>
      <c r="G70" s="93">
        <v>4.1299999999999996E-2</v>
      </c>
      <c r="H70" s="91"/>
      <c r="I70" s="95">
        <v>5.1200000000000002E-2</v>
      </c>
      <c r="J70" s="91">
        <v>5.5399999999999998E-2</v>
      </c>
      <c r="K70" s="91"/>
      <c r="L70" s="91"/>
      <c r="M70" s="95"/>
    </row>
    <row r="71" spans="1:13">
      <c r="A71" s="103">
        <v>41791</v>
      </c>
      <c r="B71" s="96">
        <v>1924</v>
      </c>
      <c r="C71" s="95">
        <v>2.4799999999999999E-2</v>
      </c>
      <c r="D71" s="91">
        <v>95.39</v>
      </c>
      <c r="E71" s="92">
        <v>88.13</v>
      </c>
      <c r="F71" s="91"/>
      <c r="G71" s="93">
        <v>4.0599999999999997E-2</v>
      </c>
      <c r="H71" s="91"/>
      <c r="I71" s="95">
        <v>5.0299999999999997E-2</v>
      </c>
      <c r="J71" s="91">
        <v>5.45E-2</v>
      </c>
      <c r="K71" s="91"/>
      <c r="L71" s="91"/>
      <c r="M71" s="95"/>
    </row>
    <row r="72" spans="1:13">
      <c r="A72" s="103">
        <v>41821</v>
      </c>
      <c r="B72" s="96">
        <v>1960</v>
      </c>
      <c r="C72" s="95">
        <v>2.52E-2</v>
      </c>
      <c r="D72" s="91">
        <v>99.78</v>
      </c>
      <c r="E72" s="92">
        <v>96.01</v>
      </c>
      <c r="F72" s="91"/>
      <c r="G72" s="93">
        <v>4.07E-2</v>
      </c>
      <c r="H72" s="91"/>
      <c r="I72" s="95">
        <v>5.3800000000000001E-2</v>
      </c>
      <c r="J72" s="91">
        <v>5.5899999999999998E-2</v>
      </c>
      <c r="K72" s="91"/>
      <c r="L72" s="91"/>
      <c r="M72" s="95"/>
    </row>
    <row r="73" spans="1:13">
      <c r="A73" s="103">
        <v>41852</v>
      </c>
      <c r="B73" s="96">
        <v>1931</v>
      </c>
      <c r="C73" s="95">
        <v>2.5600000000000001E-2</v>
      </c>
      <c r="D73" s="91">
        <v>99.78</v>
      </c>
      <c r="E73" s="92">
        <v>96.01</v>
      </c>
      <c r="F73" s="91"/>
      <c r="G73" s="93">
        <v>4.0899999999999999E-2</v>
      </c>
      <c r="H73" s="91"/>
      <c r="I73" s="95">
        <v>5.45E-2</v>
      </c>
      <c r="J73" s="91">
        <v>5.67E-2</v>
      </c>
      <c r="K73" s="91"/>
      <c r="L73" s="91"/>
      <c r="M73" s="95"/>
    </row>
    <row r="74" spans="1:13">
      <c r="A74" s="103">
        <v>41883</v>
      </c>
      <c r="B74" s="96">
        <v>2003</v>
      </c>
      <c r="C74" s="95">
        <v>2.35E-2</v>
      </c>
      <c r="D74" s="91">
        <v>99.78</v>
      </c>
      <c r="E74" s="92">
        <v>96.01</v>
      </c>
      <c r="F74" s="91"/>
      <c r="G74" s="93">
        <v>0.04</v>
      </c>
      <c r="H74" s="91"/>
      <c r="I74" s="95">
        <v>5.28E-2</v>
      </c>
      <c r="J74" s="91">
        <v>5.4800000000000001E-2</v>
      </c>
      <c r="K74" s="91"/>
      <c r="L74" s="91"/>
      <c r="M74" s="95"/>
    </row>
    <row r="75" spans="1:13">
      <c r="A75" s="103">
        <v>41913</v>
      </c>
      <c r="B75" s="96">
        <v>1973</v>
      </c>
      <c r="C75" s="95">
        <v>2.4899999999999999E-2</v>
      </c>
      <c r="D75" s="91">
        <v>97.52</v>
      </c>
      <c r="E75" s="92">
        <v>96.92</v>
      </c>
      <c r="F75" s="91"/>
      <c r="G75" s="93">
        <v>4.0399999999999998E-2</v>
      </c>
      <c r="H75" s="91"/>
      <c r="I75" s="95">
        <v>5.4300000000000001E-2</v>
      </c>
      <c r="J75" s="91">
        <v>5.5899999999999998E-2</v>
      </c>
      <c r="K75" s="91"/>
      <c r="L75" s="91">
        <v>4.87E-2</v>
      </c>
      <c r="M75" s="95"/>
    </row>
    <row r="76" spans="1:13">
      <c r="A76" s="103">
        <v>41944</v>
      </c>
      <c r="B76" s="96">
        <v>2018</v>
      </c>
      <c r="C76" s="95">
        <v>2.3399999999999997E-2</v>
      </c>
      <c r="D76" s="91">
        <v>100.41</v>
      </c>
      <c r="E76" s="92">
        <v>97.52</v>
      </c>
      <c r="F76" s="91"/>
      <c r="G76" s="93">
        <v>0.04</v>
      </c>
      <c r="H76" s="91"/>
      <c r="I76" s="95">
        <v>5.3199999999999997E-2</v>
      </c>
      <c r="J76" s="91">
        <v>5.4800000000000001E-2</v>
      </c>
      <c r="K76" s="91"/>
      <c r="L76" s="91">
        <v>4.7800000000000002E-2</v>
      </c>
      <c r="M76" s="95"/>
    </row>
    <row r="77" spans="1:13">
      <c r="A77" s="103">
        <v>41974</v>
      </c>
      <c r="B77" s="96">
        <v>2068</v>
      </c>
      <c r="C77" s="95">
        <v>2.1700000000000001E-2</v>
      </c>
      <c r="D77" s="91">
        <v>100.41</v>
      </c>
      <c r="E77" s="92">
        <v>97.52</v>
      </c>
      <c r="F77" s="91"/>
      <c r="G77" s="93">
        <v>3.9300000000000002E-2</v>
      </c>
      <c r="H77" s="91"/>
      <c r="I77" s="95">
        <v>5.21E-2</v>
      </c>
      <c r="J77" s="91">
        <v>5.3600000000000002E-2</v>
      </c>
      <c r="K77" s="91"/>
      <c r="L77" s="91">
        <v>4.6799999999999994E-2</v>
      </c>
      <c r="M77" s="95"/>
    </row>
    <row r="78" spans="1:13">
      <c r="A78" s="103">
        <v>42005</v>
      </c>
      <c r="B78" s="96">
        <v>2059</v>
      </c>
      <c r="C78" s="95">
        <v>2.1700000000000001E-2</v>
      </c>
      <c r="D78" s="91">
        <v>107.97</v>
      </c>
      <c r="E78" s="92">
        <v>100.5</v>
      </c>
      <c r="F78" s="91"/>
      <c r="G78" s="93">
        <v>5.5800000000000002E-2</v>
      </c>
      <c r="H78" s="91"/>
      <c r="I78" s="95">
        <v>5.7800000000000004E-2</v>
      </c>
      <c r="J78" s="91">
        <v>6.2100000000000002E-2</v>
      </c>
      <c r="K78" s="91"/>
      <c r="L78" s="91">
        <v>5.21E-2</v>
      </c>
      <c r="M78" s="95"/>
    </row>
    <row r="79" spans="1:13">
      <c r="A79" s="103">
        <v>42036</v>
      </c>
      <c r="B79" s="96">
        <v>1995</v>
      </c>
      <c r="C79" s="95">
        <v>1.7000000000000001E-2</v>
      </c>
      <c r="D79" s="91">
        <v>107.97</v>
      </c>
      <c r="E79" s="92">
        <v>100.5</v>
      </c>
      <c r="F79" s="91"/>
      <c r="G79" s="93">
        <v>5.3800000000000001E-2</v>
      </c>
      <c r="H79" s="91"/>
      <c r="I79" s="95">
        <v>6.0100000000000001E-2</v>
      </c>
      <c r="J79" s="91">
        <v>6.4500000000000002E-2</v>
      </c>
      <c r="K79" s="91"/>
      <c r="L79" s="91">
        <v>5.4199999999999998E-2</v>
      </c>
      <c r="M79" s="95"/>
    </row>
    <row r="80" spans="1:13">
      <c r="A80" s="103">
        <v>42064</v>
      </c>
      <c r="B80" s="96">
        <v>2105</v>
      </c>
      <c r="C80" s="95">
        <v>0.02</v>
      </c>
      <c r="D80" s="91">
        <v>107.97</v>
      </c>
      <c r="E80" s="92">
        <v>100.5</v>
      </c>
      <c r="F80" s="91"/>
      <c r="G80" s="93">
        <v>5.5100000000000003E-2</v>
      </c>
      <c r="H80" s="91"/>
      <c r="I80" s="95">
        <v>5.67E-2</v>
      </c>
      <c r="J80" s="91">
        <v>6.0899999999999996E-2</v>
      </c>
      <c r="K80" s="91"/>
      <c r="L80" s="91">
        <v>5.11E-2</v>
      </c>
      <c r="M80" s="95"/>
    </row>
    <row r="81" spans="1:13">
      <c r="A81" s="103">
        <v>42095</v>
      </c>
      <c r="B81" s="96">
        <v>2068</v>
      </c>
      <c r="C81" s="95">
        <v>1.9300000000000001E-2</v>
      </c>
      <c r="D81" s="91">
        <v>108.59</v>
      </c>
      <c r="E81" s="92">
        <v>101.98</v>
      </c>
      <c r="F81" s="91"/>
      <c r="G81" s="93">
        <v>5.4800000000000001E-2</v>
      </c>
      <c r="H81" s="91"/>
      <c r="I81" s="95">
        <v>5.8600000000000006E-2</v>
      </c>
      <c r="J81" s="91">
        <v>6.2400000000000004E-2</v>
      </c>
      <c r="K81" s="91"/>
      <c r="L81" s="91">
        <v>5.3199999999999997E-2</v>
      </c>
      <c r="M81" s="95"/>
    </row>
    <row r="82" spans="1:13">
      <c r="A82" s="103">
        <v>42125</v>
      </c>
      <c r="B82" s="96">
        <v>2086</v>
      </c>
      <c r="C82" s="95">
        <v>2.0500000000000001E-2</v>
      </c>
      <c r="D82" s="91">
        <v>108.59</v>
      </c>
      <c r="E82" s="92">
        <v>101.98</v>
      </c>
      <c r="F82" s="91"/>
      <c r="G82" s="93">
        <v>5.5300000000000002E-2</v>
      </c>
      <c r="H82" s="91"/>
      <c r="I82" s="95">
        <v>5.8000000000000003E-2</v>
      </c>
      <c r="J82" s="91">
        <v>6.1699999999999998E-2</v>
      </c>
      <c r="K82" s="91"/>
      <c r="L82" s="91">
        <v>5.2699999999999997E-2</v>
      </c>
      <c r="M82" s="95"/>
    </row>
    <row r="83" spans="1:13">
      <c r="A83" s="103">
        <v>42156</v>
      </c>
      <c r="B83" s="96">
        <v>2107</v>
      </c>
      <c r="C83" s="95">
        <v>2.1299999999999999E-2</v>
      </c>
      <c r="D83" s="91">
        <v>108.59</v>
      </c>
      <c r="E83" s="92">
        <v>101.98</v>
      </c>
      <c r="F83" s="91"/>
      <c r="G83" s="93">
        <v>5.5599999999999997E-2</v>
      </c>
      <c r="H83" s="91"/>
      <c r="I83" s="95">
        <v>5.74E-2</v>
      </c>
      <c r="J83" s="91">
        <v>6.0999999999999999E-2</v>
      </c>
      <c r="K83" s="91"/>
      <c r="L83" s="91">
        <v>5.21E-2</v>
      </c>
      <c r="M83" s="95"/>
    </row>
    <row r="84" spans="1:13">
      <c r="A84" s="103">
        <v>42186</v>
      </c>
      <c r="B84" s="96">
        <v>2063</v>
      </c>
      <c r="C84" s="95">
        <v>2.3599999999999999E-2</v>
      </c>
      <c r="D84" s="91">
        <v>108.34</v>
      </c>
      <c r="E84" s="92">
        <v>101.58</v>
      </c>
      <c r="F84" s="91"/>
      <c r="G84" s="93">
        <v>5.6500000000000002E-2</v>
      </c>
      <c r="H84" s="91"/>
      <c r="I84" s="95">
        <v>5.8099999999999999E-2</v>
      </c>
      <c r="J84" s="91">
        <v>6.1900000000000004E-2</v>
      </c>
      <c r="K84" s="91"/>
      <c r="L84" s="91">
        <v>5.2299999999999999E-2</v>
      </c>
      <c r="M84" s="95"/>
    </row>
    <row r="85" spans="1:13">
      <c r="A85" s="103">
        <v>42217</v>
      </c>
      <c r="B85" s="96">
        <v>2104</v>
      </c>
      <c r="C85" s="95">
        <v>2.18E-2</v>
      </c>
      <c r="D85" s="91">
        <v>108.34</v>
      </c>
      <c r="E85" s="92">
        <v>101.58</v>
      </c>
      <c r="F85" s="91"/>
      <c r="G85" s="93">
        <v>5.5800000000000002E-2</v>
      </c>
      <c r="H85" s="91"/>
      <c r="I85" s="95">
        <v>5.8999999999999997E-2</v>
      </c>
      <c r="J85" s="91">
        <v>6.2700000000000006E-2</v>
      </c>
      <c r="K85" s="91"/>
      <c r="L85" s="91">
        <v>5.1399999999999994E-2</v>
      </c>
      <c r="M85" s="95"/>
    </row>
    <row r="86" spans="1:13">
      <c r="A86" s="103">
        <v>42248</v>
      </c>
      <c r="B86" s="96">
        <v>1972</v>
      </c>
      <c r="C86" s="95">
        <v>2.2200000000000001E-2</v>
      </c>
      <c r="D86" s="91">
        <v>108.34</v>
      </c>
      <c r="E86" s="92">
        <v>101.58</v>
      </c>
      <c r="F86" s="91"/>
      <c r="G86" s="93">
        <v>6.3200000000000006E-2</v>
      </c>
      <c r="H86" s="91"/>
      <c r="I86" s="95">
        <v>6.2800000000000009E-2</v>
      </c>
      <c r="J86" s="91">
        <v>6.6900000000000001E-2</v>
      </c>
      <c r="K86" s="91"/>
      <c r="L86" s="91">
        <v>5.6500000000000002E-2</v>
      </c>
      <c r="M86" s="95"/>
    </row>
    <row r="87" spans="1:13">
      <c r="A87" s="103">
        <v>42278</v>
      </c>
      <c r="B87" s="96">
        <v>1920</v>
      </c>
      <c r="C87" s="95">
        <v>2.06E-2</v>
      </c>
      <c r="D87" s="91">
        <v>100.83</v>
      </c>
      <c r="E87" s="92">
        <v>104.2</v>
      </c>
      <c r="F87" s="91">
        <v>73.27</v>
      </c>
      <c r="G87" s="93">
        <v>6.25E-2</v>
      </c>
      <c r="H87" s="91"/>
      <c r="I87" s="95">
        <v>6.6299999999999998E-2</v>
      </c>
      <c r="J87" s="91">
        <v>6.4199999999999993E-2</v>
      </c>
      <c r="K87" s="91">
        <v>4.6899999999999997E-2</v>
      </c>
      <c r="L87" s="91">
        <v>5.96E-2</v>
      </c>
      <c r="M87" s="95"/>
    </row>
    <row r="88" spans="1:13">
      <c r="A88" s="103">
        <v>42309</v>
      </c>
      <c r="B88" s="96">
        <v>2079</v>
      </c>
      <c r="C88" s="95">
        <v>2.1499999999999998E-2</v>
      </c>
      <c r="D88" s="91">
        <v>100.83</v>
      </c>
      <c r="E88" s="92">
        <v>104.2</v>
      </c>
      <c r="F88" s="91">
        <v>74.239999999999995</v>
      </c>
      <c r="G88" s="93">
        <v>6.2899999999999998E-2</v>
      </c>
      <c r="H88" s="91"/>
      <c r="I88" s="95">
        <v>6.1199999999999997E-2</v>
      </c>
      <c r="J88" s="91">
        <v>5.9200000000000003E-2</v>
      </c>
      <c r="K88" s="91">
        <v>4.3799999999999999E-2</v>
      </c>
      <c r="L88" s="91">
        <v>5.5E-2</v>
      </c>
      <c r="M88" s="95"/>
    </row>
    <row r="89" spans="1:13">
      <c r="A89" s="103">
        <v>42339</v>
      </c>
      <c r="B89" s="96">
        <v>2080</v>
      </c>
      <c r="C89" s="95">
        <v>2.2099999999999998E-2</v>
      </c>
      <c r="D89" s="91">
        <v>100.83</v>
      </c>
      <c r="E89" s="92">
        <v>104.2</v>
      </c>
      <c r="F89" s="91">
        <v>74.239999999999995</v>
      </c>
      <c r="G89" s="93">
        <v>6.3200000000000006E-2</v>
      </c>
      <c r="H89" s="91"/>
      <c r="I89" s="95">
        <v>6.1100000000000002E-2</v>
      </c>
      <c r="J89" s="91">
        <v>5.9200000000000003E-2</v>
      </c>
      <c r="K89" s="91">
        <v>4.3799999999999999E-2</v>
      </c>
      <c r="L89" s="91">
        <v>5.4300000000000001E-2</v>
      </c>
      <c r="M89" s="95"/>
    </row>
    <row r="90" spans="1:13">
      <c r="A90" s="103">
        <v>42370</v>
      </c>
      <c r="B90" s="96">
        <v>2044</v>
      </c>
      <c r="C90" s="95">
        <v>2.2700000000000001E-2</v>
      </c>
      <c r="D90" s="91">
        <v>107.33</v>
      </c>
      <c r="E90" s="92">
        <v>106.1</v>
      </c>
      <c r="F90" s="91">
        <v>74.239999999999995</v>
      </c>
      <c r="G90" s="93">
        <v>5.5500000000000001E-2</v>
      </c>
      <c r="H90" s="91">
        <v>5.16E-2</v>
      </c>
      <c r="I90" s="95">
        <v>6.1199999999999997E-2</v>
      </c>
      <c r="J90" s="91">
        <v>6.1899999999999997E-2</v>
      </c>
      <c r="K90" s="91">
        <v>4.2999999999999997E-2</v>
      </c>
      <c r="L90" s="91">
        <v>5.4600000000000003E-2</v>
      </c>
      <c r="M90" s="95"/>
    </row>
    <row r="91" spans="1:13">
      <c r="A91" s="103">
        <v>42401</v>
      </c>
      <c r="B91" s="96">
        <v>1940</v>
      </c>
      <c r="C91" s="95">
        <v>1.9199999999999998E-2</v>
      </c>
      <c r="D91" s="91">
        <v>107.33</v>
      </c>
      <c r="E91" s="92">
        <v>106.1</v>
      </c>
      <c r="F91" s="91">
        <v>74.239999999999995</v>
      </c>
      <c r="G91" s="93">
        <v>5.6099999999999997E-2</v>
      </c>
      <c r="H91" s="91">
        <v>5.6099999999999997E-2</v>
      </c>
      <c r="I91" s="95">
        <v>6.4699999999999994E-2</v>
      </c>
      <c r="J91" s="91">
        <v>6.54E-2</v>
      </c>
      <c r="K91" s="91">
        <v>4.5499999999999999E-2</v>
      </c>
      <c r="L91" s="91">
        <v>5.9200000000000003E-2</v>
      </c>
      <c r="M91" s="95"/>
    </row>
    <row r="92" spans="1:13">
      <c r="A92" s="103">
        <v>42430</v>
      </c>
      <c r="B92" s="96">
        <v>1932</v>
      </c>
      <c r="C92" s="95">
        <v>1.7399999999999999E-2</v>
      </c>
      <c r="D92" s="91">
        <v>107.33</v>
      </c>
      <c r="E92" s="92">
        <v>106.1</v>
      </c>
      <c r="F92" s="91">
        <v>74.239999999999995</v>
      </c>
      <c r="G92" s="93">
        <v>5.2900000000000003E-2</v>
      </c>
      <c r="H92" s="91">
        <v>5.7200000000000001E-2</v>
      </c>
      <c r="I92" s="95">
        <v>6.5100000000000005E-2</v>
      </c>
      <c r="J92" s="91">
        <v>6.5799999999999997E-2</v>
      </c>
      <c r="K92" s="91">
        <v>4.58E-2</v>
      </c>
      <c r="L92" s="91">
        <v>5.96E-2</v>
      </c>
      <c r="M92" s="95"/>
    </row>
    <row r="93" spans="1:13">
      <c r="A93" s="103">
        <v>42461</v>
      </c>
      <c r="B93" s="96">
        <v>2060</v>
      </c>
      <c r="C93" s="95">
        <v>1.77E-2</v>
      </c>
      <c r="D93" s="91">
        <v>108.35</v>
      </c>
      <c r="E93" s="92">
        <v>108.16</v>
      </c>
      <c r="F93" s="91">
        <v>74.239999999999995</v>
      </c>
      <c r="G93" s="93">
        <v>5.3200000000000004E-2</v>
      </c>
      <c r="H93" s="91">
        <v>5.1499999999999997E-2</v>
      </c>
      <c r="I93" s="95">
        <v>6.2400000000000004E-2</v>
      </c>
      <c r="J93" s="91">
        <v>6.2300000000000001E-2</v>
      </c>
      <c r="K93" s="91">
        <v>4.2999999999999997E-2</v>
      </c>
      <c r="L93" s="91">
        <v>5.62E-2</v>
      </c>
      <c r="M93" s="95"/>
    </row>
    <row r="94" spans="1:13">
      <c r="A94" s="103">
        <v>42491</v>
      </c>
      <c r="B94" s="96">
        <v>2065</v>
      </c>
      <c r="C94" s="95">
        <v>1.83E-2</v>
      </c>
      <c r="D94" s="91">
        <v>108.35</v>
      </c>
      <c r="E94" s="92">
        <v>108.99</v>
      </c>
      <c r="F94" s="91">
        <v>82.17</v>
      </c>
      <c r="G94" s="93">
        <v>5.33E-2</v>
      </c>
      <c r="H94" s="91">
        <v>5.11E-2</v>
      </c>
      <c r="I94" s="95">
        <v>6.2199999999999998E-2</v>
      </c>
      <c r="J94" s="91">
        <v>6.25E-2</v>
      </c>
      <c r="K94" s="91">
        <v>4.7300000000000002E-2</v>
      </c>
      <c r="L94" s="91">
        <v>5.6899999999999999E-2</v>
      </c>
      <c r="M94" s="95"/>
    </row>
    <row r="95" spans="1:13">
      <c r="A95" s="103">
        <v>42522</v>
      </c>
      <c r="B95" s="96">
        <v>2097</v>
      </c>
      <c r="C95" s="95">
        <v>1.83E-2</v>
      </c>
      <c r="D95" s="91">
        <v>108.35</v>
      </c>
      <c r="E95" s="92">
        <v>108.88</v>
      </c>
      <c r="F95" s="91">
        <v>82.17</v>
      </c>
      <c r="G95" s="93">
        <v>5.33E-2</v>
      </c>
      <c r="H95" s="91">
        <v>5.0299999999999997E-2</v>
      </c>
      <c r="I95" s="95">
        <v>6.1200000000000004E-2</v>
      </c>
      <c r="J95" s="91">
        <v>6.1600000000000002E-2</v>
      </c>
      <c r="K95" s="91">
        <v>4.6600000000000003E-2</v>
      </c>
      <c r="L95" s="91">
        <v>5.5399999999999998E-2</v>
      </c>
      <c r="M95" s="95"/>
    </row>
    <row r="96" spans="1:13">
      <c r="A96" s="103">
        <v>42552</v>
      </c>
      <c r="B96" s="96">
        <v>2099</v>
      </c>
      <c r="C96" s="95">
        <v>1.47E-2</v>
      </c>
      <c r="D96" s="91">
        <v>111.06</v>
      </c>
      <c r="E96" s="92">
        <v>110.61</v>
      </c>
      <c r="F96" s="91">
        <v>82.17</v>
      </c>
      <c r="G96" s="93">
        <v>5.1499999999999997E-2</v>
      </c>
      <c r="H96" s="91">
        <v>5.0799999999999998E-2</v>
      </c>
      <c r="I96" s="95">
        <v>6.2699999999999992E-2</v>
      </c>
      <c r="J96" s="91">
        <v>6.3E-2</v>
      </c>
      <c r="K96" s="91">
        <v>4.6799999999999994E-2</v>
      </c>
      <c r="L96" s="91">
        <v>5.6800000000000003E-2</v>
      </c>
      <c r="M96" s="95"/>
    </row>
    <row r="97" spans="1:13">
      <c r="A97" s="103">
        <v>42583</v>
      </c>
      <c r="B97" s="96">
        <v>2174</v>
      </c>
      <c r="C97" s="95">
        <v>1.4500000000000001E-2</v>
      </c>
      <c r="D97" s="91">
        <v>111.06</v>
      </c>
      <c r="E97" s="92">
        <v>110.61</v>
      </c>
      <c r="F97" s="91">
        <v>82.17</v>
      </c>
      <c r="G97" s="93">
        <v>5.1400000000000001E-2</v>
      </c>
      <c r="H97" s="91">
        <v>4.9200000000000001E-2</v>
      </c>
      <c r="I97" s="95">
        <v>6.0600000000000001E-2</v>
      </c>
      <c r="J97" s="91">
        <v>6.08E-2</v>
      </c>
      <c r="K97" s="91">
        <v>4.5199999999999997E-2</v>
      </c>
      <c r="L97" s="91">
        <v>5.4899999999999997E-2</v>
      </c>
      <c r="M97" s="95"/>
    </row>
    <row r="98" spans="1:13">
      <c r="A98" s="103">
        <v>42614</v>
      </c>
      <c r="B98" s="96">
        <v>2171</v>
      </c>
      <c r="C98" s="95">
        <v>1.5900000000000001E-2</v>
      </c>
      <c r="D98" s="91">
        <v>111.06</v>
      </c>
      <c r="E98" s="92">
        <v>110.61</v>
      </c>
      <c r="F98" s="91">
        <v>82.17</v>
      </c>
      <c r="G98" s="93">
        <v>5.21E-2</v>
      </c>
      <c r="H98" s="91">
        <v>4.8599999999999997E-2</v>
      </c>
      <c r="I98" s="95">
        <v>6.0599999999999994E-2</v>
      </c>
      <c r="J98" s="91">
        <v>6.08E-2</v>
      </c>
      <c r="K98" s="91">
        <v>4.5199999999999997E-2</v>
      </c>
      <c r="L98" s="91">
        <v>5.5599999999999997E-2</v>
      </c>
      <c r="M98" s="95"/>
    </row>
    <row r="99" spans="1:13">
      <c r="A99" s="103">
        <v>42644</v>
      </c>
      <c r="B99" s="96">
        <v>2168</v>
      </c>
      <c r="C99" s="95">
        <v>1.6E-2</v>
      </c>
      <c r="D99" s="91">
        <v>112.42</v>
      </c>
      <c r="E99" s="92">
        <v>114.73</v>
      </c>
      <c r="F99" s="91">
        <v>82.17</v>
      </c>
      <c r="G99" s="93">
        <v>5.21E-2</v>
      </c>
      <c r="H99" s="91">
        <v>4.9099999999999998E-2</v>
      </c>
      <c r="I99" s="95">
        <v>6.1600000000000002E-2</v>
      </c>
      <c r="J99" s="91">
        <v>6.2899999999999998E-2</v>
      </c>
      <c r="K99" s="91">
        <v>4.5199999999999997E-2</v>
      </c>
      <c r="L99" s="91">
        <v>5.6399999999999999E-2</v>
      </c>
      <c r="M99" s="95"/>
    </row>
    <row r="100" spans="1:13">
      <c r="A100" s="103">
        <v>42675</v>
      </c>
      <c r="B100" s="96">
        <v>2126</v>
      </c>
      <c r="C100" s="95">
        <v>1.84E-2</v>
      </c>
      <c r="D100" s="91">
        <v>112.42</v>
      </c>
      <c r="E100" s="92">
        <v>114.73</v>
      </c>
      <c r="F100" s="91">
        <v>82.17</v>
      </c>
      <c r="G100" s="93">
        <v>5.3199999999999997E-2</v>
      </c>
      <c r="H100" s="91">
        <v>4.8899999999999999E-2</v>
      </c>
      <c r="I100" s="95">
        <v>6.2600000000000003E-2</v>
      </c>
      <c r="J100" s="91">
        <v>6.3899999999999998E-2</v>
      </c>
      <c r="K100" s="91">
        <v>4.5999999999999999E-2</v>
      </c>
      <c r="L100" s="91">
        <v>5.79E-2</v>
      </c>
      <c r="M100" s="95"/>
    </row>
    <row r="101" spans="1:13">
      <c r="A101" s="103">
        <v>42705</v>
      </c>
      <c r="B101" s="96">
        <v>2199</v>
      </c>
      <c r="C101" s="95">
        <v>2.3900000000000001E-2</v>
      </c>
      <c r="D101" s="91">
        <v>112.42</v>
      </c>
      <c r="E101" s="92">
        <v>114.73</v>
      </c>
      <c r="F101" s="91">
        <v>82.17</v>
      </c>
      <c r="G101" s="93">
        <v>5.62E-2</v>
      </c>
      <c r="H101" s="91">
        <v>4.4999999999999998E-2</v>
      </c>
      <c r="I101" s="95">
        <v>6.0199999999999997E-2</v>
      </c>
      <c r="J101" s="91">
        <v>6.1400000000000003E-2</v>
      </c>
      <c r="K101" s="91">
        <v>4.4200000000000003E-2</v>
      </c>
      <c r="L101" s="91">
        <v>5.5199999999999999E-2</v>
      </c>
      <c r="M101" s="95"/>
    </row>
    <row r="102" spans="1:13">
      <c r="A102" s="103">
        <v>42736</v>
      </c>
      <c r="B102" s="96">
        <v>2239</v>
      </c>
      <c r="C102" s="95">
        <v>2.4500000000000001E-2</v>
      </c>
      <c r="D102" s="91">
        <v>117.78</v>
      </c>
      <c r="E102" s="92">
        <v>108.67</v>
      </c>
      <c r="F102" s="91">
        <v>85.67</v>
      </c>
      <c r="G102" s="93">
        <v>5.5399999999999998E-2</v>
      </c>
      <c r="H102" s="91">
        <v>4.4999999999999998E-2</v>
      </c>
      <c r="I102" s="95">
        <v>5.6899999999999999E-2</v>
      </c>
      <c r="J102" s="91">
        <v>6.1600000000000002E-2</v>
      </c>
      <c r="K102" s="91">
        <v>4.4999999999999998E-2</v>
      </c>
      <c r="L102" s="91">
        <v>5.0999999999999997E-2</v>
      </c>
      <c r="M102" s="95"/>
    </row>
    <row r="103" spans="1:13">
      <c r="A103" s="103">
        <v>42767</v>
      </c>
      <c r="B103" s="96">
        <v>2279</v>
      </c>
      <c r="C103" s="95">
        <v>2.47E-2</v>
      </c>
      <c r="D103" s="91">
        <v>117.78</v>
      </c>
      <c r="E103" s="92">
        <v>108.67</v>
      </c>
      <c r="F103" s="91">
        <v>85.67</v>
      </c>
      <c r="G103" s="93">
        <v>5.5500000000000001E-2</v>
      </c>
      <c r="H103" s="95">
        <v>4.41E-2</v>
      </c>
      <c r="I103" s="95">
        <v>5.5899999999999998E-2</v>
      </c>
      <c r="J103" s="95">
        <v>6.0499999999999998E-2</v>
      </c>
      <c r="K103" s="95">
        <v>4.4200000000000003E-2</v>
      </c>
      <c r="L103" s="95">
        <v>5.0999999999999997E-2</v>
      </c>
      <c r="M103" s="95"/>
    </row>
    <row r="104" spans="1:13">
      <c r="A104" s="103">
        <v>42795</v>
      </c>
      <c r="B104" s="96">
        <v>2364</v>
      </c>
      <c r="C104" s="95">
        <v>2.4E-2</v>
      </c>
      <c r="D104" s="91">
        <v>117.78</v>
      </c>
      <c r="E104" s="92">
        <v>108.67</v>
      </c>
      <c r="F104" s="91">
        <v>85.67</v>
      </c>
      <c r="G104" s="93">
        <v>5.5100000000000003E-2</v>
      </c>
      <c r="H104" s="95">
        <v>4.2900000000000001E-2</v>
      </c>
      <c r="I104" s="95">
        <v>5.3900000000000003E-2</v>
      </c>
      <c r="J104" s="95">
        <v>5.8400000000000001E-2</v>
      </c>
      <c r="K104" s="95">
        <v>4.2599999999999999E-2</v>
      </c>
      <c r="L104" s="95">
        <v>4.9299999999999997E-2</v>
      </c>
      <c r="M104" s="95"/>
    </row>
    <row r="105" spans="1:13">
      <c r="A105" s="103">
        <v>42826</v>
      </c>
      <c r="B105" s="96">
        <v>2363</v>
      </c>
      <c r="C105" s="95">
        <v>2.3900000000000001E-2</v>
      </c>
      <c r="D105" s="91">
        <v>124.27</v>
      </c>
      <c r="E105" s="92">
        <v>108.43</v>
      </c>
      <c r="F105" s="91">
        <v>86.97</v>
      </c>
      <c r="G105" s="93">
        <v>5.5100000000000003E-2</v>
      </c>
      <c r="H105" s="95">
        <v>4.5100000000000001E-2</v>
      </c>
      <c r="I105" s="95">
        <v>5.3800000000000001E-2</v>
      </c>
      <c r="J105" s="95">
        <v>6.1600000000000002E-2</v>
      </c>
      <c r="K105" s="95">
        <v>4.3299999999999998E-2</v>
      </c>
      <c r="L105" s="95">
        <v>4.9000000000000002E-2</v>
      </c>
      <c r="M105" s="95"/>
    </row>
    <row r="106" spans="1:13">
      <c r="A106" s="103">
        <v>42856</v>
      </c>
      <c r="B106" s="96">
        <v>2384</v>
      </c>
      <c r="C106" s="95">
        <v>2.3E-2</v>
      </c>
      <c r="D106" s="91">
        <v>124.27</v>
      </c>
      <c r="E106" s="92">
        <v>108.43</v>
      </c>
      <c r="F106" s="91">
        <v>86.97</v>
      </c>
      <c r="G106" s="93">
        <v>5.4600000000000003E-2</v>
      </c>
      <c r="H106" s="95">
        <v>4.5100000000000001E-2</v>
      </c>
      <c r="I106" s="95">
        <v>5.3400000000000003E-2</v>
      </c>
      <c r="J106" s="95">
        <v>6.1100000000000002E-2</v>
      </c>
      <c r="K106" s="95">
        <v>4.2999999999999997E-2</v>
      </c>
      <c r="L106" s="95">
        <v>4.87E-2</v>
      </c>
      <c r="M106" s="95"/>
    </row>
    <row r="107" spans="1:13">
      <c r="A107" s="103">
        <v>42887</v>
      </c>
      <c r="B107" s="96">
        <v>2412</v>
      </c>
      <c r="C107" s="95">
        <v>2.2100000000000002E-2</v>
      </c>
      <c r="D107" s="91">
        <v>124.27</v>
      </c>
      <c r="E107" s="92">
        <v>108.43</v>
      </c>
      <c r="F107" s="91">
        <v>86.97</v>
      </c>
      <c r="G107" s="93">
        <v>5.4199999999999998E-2</v>
      </c>
      <c r="H107" s="95">
        <v>4.4900000000000002E-2</v>
      </c>
      <c r="I107" s="95">
        <v>5.2900000000000003E-2</v>
      </c>
      <c r="J107" s="95">
        <v>6.0499999999999998E-2</v>
      </c>
      <c r="K107" s="95">
        <v>4.2500000000000003E-2</v>
      </c>
      <c r="L107" s="95">
        <v>4.8399999999999999E-2</v>
      </c>
      <c r="M107" s="95"/>
    </row>
    <row r="108" spans="1:13">
      <c r="A108" s="103">
        <v>42917</v>
      </c>
      <c r="B108" s="96">
        <v>2423</v>
      </c>
      <c r="C108" s="95">
        <v>2.3E-2</v>
      </c>
      <c r="D108" s="91">
        <v>127.46</v>
      </c>
      <c r="E108" s="92">
        <v>105.68</v>
      </c>
      <c r="F108" s="91">
        <v>86.97</v>
      </c>
      <c r="G108" s="93">
        <v>5.4600000000000003E-2</v>
      </c>
      <c r="H108" s="95">
        <v>4.6199999999999998E-2</v>
      </c>
      <c r="I108" s="95">
        <v>5.1299999999999998E-2</v>
      </c>
      <c r="J108" s="95">
        <v>6.1699999999999998E-2</v>
      </c>
      <c r="K108" s="95">
        <v>4.2299999999999997E-2</v>
      </c>
      <c r="L108" s="95">
        <v>4.6800000000000001E-2</v>
      </c>
      <c r="M108" s="95"/>
    </row>
    <row r="109" spans="1:13">
      <c r="A109" s="103">
        <v>42948</v>
      </c>
      <c r="B109" s="96">
        <v>2470</v>
      </c>
      <c r="C109" s="95">
        <v>2.3E-2</v>
      </c>
      <c r="D109" s="91">
        <v>127.46</v>
      </c>
      <c r="E109" s="92">
        <v>105.68</v>
      </c>
      <c r="F109" s="91">
        <v>86.97</v>
      </c>
      <c r="G109" s="93">
        <v>5.4600000000000003E-2</v>
      </c>
      <c r="H109" s="95">
        <v>4.5400000000000003E-2</v>
      </c>
      <c r="I109" s="95">
        <v>5.0299999999999997E-2</v>
      </c>
      <c r="J109" s="95">
        <v>6.0499999999999998E-2</v>
      </c>
      <c r="K109" s="95">
        <v>4.1500000000000002E-2</v>
      </c>
      <c r="L109" s="95">
        <v>4.6899999999999997E-2</v>
      </c>
      <c r="M109" s="95"/>
    </row>
    <row r="110" spans="1:13">
      <c r="A110" s="103">
        <v>42979</v>
      </c>
      <c r="B110" s="96">
        <v>2418</v>
      </c>
      <c r="C110" s="95">
        <v>2.12E-2</v>
      </c>
      <c r="D110" s="91">
        <v>127.46</v>
      </c>
      <c r="E110" s="92">
        <v>105.68</v>
      </c>
      <c r="F110" s="91">
        <v>86.97</v>
      </c>
      <c r="G110" s="93">
        <v>5.3699999999999998E-2</v>
      </c>
      <c r="H110" s="95">
        <v>4.5999999999999999E-2</v>
      </c>
      <c r="I110" s="95">
        <v>5.04E-2</v>
      </c>
      <c r="J110" s="95">
        <v>6.0600000000000001E-2</v>
      </c>
      <c r="K110" s="95">
        <v>4.1599999999999998E-2</v>
      </c>
      <c r="L110" s="95">
        <v>4.6199999999999998E-2</v>
      </c>
      <c r="M110" s="95"/>
    </row>
    <row r="111" spans="1:13">
      <c r="A111" s="103">
        <v>43009</v>
      </c>
      <c r="B111" s="96">
        <v>2519</v>
      </c>
      <c r="C111" s="95">
        <v>2.3300000000000001E-2</v>
      </c>
      <c r="D111" s="91">
        <v>132.51</v>
      </c>
      <c r="E111" s="92">
        <v>105.49</v>
      </c>
      <c r="F111" s="91">
        <v>86.97</v>
      </c>
      <c r="G111" s="93">
        <v>5.4800000000000001E-2</v>
      </c>
      <c r="H111" s="95">
        <v>4.6300000000000001E-2</v>
      </c>
      <c r="I111" s="95">
        <v>4.9200000000000001E-2</v>
      </c>
      <c r="J111" s="95">
        <v>6.1600000000000002E-2</v>
      </c>
      <c r="K111" s="95">
        <v>4.07E-2</v>
      </c>
      <c r="L111" s="95">
        <v>4.4999999999999998E-2</v>
      </c>
      <c r="M111" s="95"/>
    </row>
    <row r="112" spans="1:13">
      <c r="A112" s="103">
        <v>43040</v>
      </c>
      <c r="B112" s="96">
        <v>2575</v>
      </c>
      <c r="C112" s="95">
        <v>2.3699999999999999E-2</v>
      </c>
      <c r="D112" s="91">
        <v>132.51</v>
      </c>
      <c r="E112" s="92">
        <v>105.49</v>
      </c>
      <c r="F112" s="91">
        <v>86.97</v>
      </c>
      <c r="G112" s="93">
        <v>5.5E-2</v>
      </c>
      <c r="H112" s="95">
        <v>4.5199999999999997E-2</v>
      </c>
      <c r="I112" s="95">
        <v>4.8099999999999997E-2</v>
      </c>
      <c r="J112" s="95">
        <v>6.0299999999999999E-2</v>
      </c>
      <c r="K112" s="95">
        <v>3.9800000000000002E-2</v>
      </c>
      <c r="L112" s="95">
        <v>4.4299999999999999E-2</v>
      </c>
      <c r="M112" s="95"/>
    </row>
    <row r="113" spans="1:13">
      <c r="A113" s="103">
        <v>43070</v>
      </c>
      <c r="B113" s="96">
        <v>2648</v>
      </c>
      <c r="C113" s="95">
        <v>2.4199999999999999E-2</v>
      </c>
      <c r="D113" s="91">
        <f>D112</f>
        <v>132.51</v>
      </c>
      <c r="E113" s="92">
        <f>E112</f>
        <v>105.49</v>
      </c>
      <c r="F113" s="91">
        <v>86.97</v>
      </c>
      <c r="G113" s="93">
        <v>5.5199999999999999E-2</v>
      </c>
      <c r="H113" s="95">
        <v>4.3799999999999999E-2</v>
      </c>
      <c r="I113" s="95">
        <v>4.6800000000000001E-2</v>
      </c>
      <c r="J113" s="95">
        <v>5.8599999999999999E-2</v>
      </c>
      <c r="K113" s="95">
        <v>3.8699999999999998E-2</v>
      </c>
      <c r="L113" s="95">
        <v>4.2599999999999999E-2</v>
      </c>
      <c r="M113" s="95"/>
    </row>
    <row r="114" spans="1:13">
      <c r="A114" s="103">
        <v>43101</v>
      </c>
      <c r="B114" s="96">
        <v>2674</v>
      </c>
      <c r="C114" s="95">
        <v>2.41E-2</v>
      </c>
      <c r="D114" s="91">
        <v>134.09</v>
      </c>
      <c r="E114" s="92">
        <v>108.28</v>
      </c>
      <c r="F114" s="91">
        <v>84.7</v>
      </c>
      <c r="G114" s="93">
        <v>7.0499999999999993E-2</v>
      </c>
      <c r="H114" s="95">
        <v>4.7500000000000001E-2</v>
      </c>
      <c r="I114" s="95">
        <v>5.0799999999999998E-2</v>
      </c>
      <c r="J114" s="95">
        <v>6.2700000000000006E-2</v>
      </c>
      <c r="K114" s="95">
        <v>3.9899999999999998E-2</v>
      </c>
      <c r="L114" s="95">
        <v>4.6300000000000001E-2</v>
      </c>
      <c r="M114" s="95"/>
    </row>
    <row r="115" spans="1:13">
      <c r="A115" s="103">
        <v>43132</v>
      </c>
      <c r="B115" s="96">
        <v>2824</v>
      </c>
      <c r="C115" s="95">
        <v>2.7400000000000001E-2</v>
      </c>
      <c r="D115" s="91">
        <v>134.09</v>
      </c>
      <c r="E115" s="92">
        <v>108.28</v>
      </c>
      <c r="F115" s="91">
        <v>84.7</v>
      </c>
      <c r="G115" s="93">
        <v>7.17E-2</v>
      </c>
      <c r="H115" s="95">
        <v>4.3700000000000003E-2</v>
      </c>
      <c r="I115" s="95">
        <v>4.7800000000000002E-2</v>
      </c>
      <c r="J115" s="95">
        <v>5.8999999999999997E-2</v>
      </c>
      <c r="K115" s="95">
        <v>3.7600000000000001E-2</v>
      </c>
      <c r="L115" s="95">
        <v>4.4400000000000002E-2</v>
      </c>
      <c r="M115" s="95"/>
    </row>
    <row r="116" spans="1:13">
      <c r="A116" s="103">
        <v>43160</v>
      </c>
      <c r="B116" s="96">
        <v>2714</v>
      </c>
      <c r="C116" s="95">
        <v>2.87E-2</v>
      </c>
      <c r="D116" s="91">
        <v>134.09</v>
      </c>
      <c r="E116" s="92">
        <v>108.28</v>
      </c>
      <c r="F116" s="91">
        <v>84.88</v>
      </c>
      <c r="G116" s="93">
        <v>7.22E-2</v>
      </c>
      <c r="H116" s="95">
        <v>4.4900000000000002E-2</v>
      </c>
      <c r="I116" s="95">
        <v>4.9599999999999998E-2</v>
      </c>
      <c r="J116" s="95">
        <v>6.1199999999999997E-2</v>
      </c>
      <c r="K116" s="95">
        <v>3.9E-2</v>
      </c>
      <c r="L116" s="95">
        <v>4.5600000000000002E-2</v>
      </c>
      <c r="M116" s="95"/>
    </row>
    <row r="117" spans="1:13">
      <c r="A117" s="103">
        <v>43191</v>
      </c>
      <c r="B117" s="96">
        <v>2641</v>
      </c>
      <c r="C117" s="95">
        <v>2.7400000000000001E-2</v>
      </c>
      <c r="D117" s="91">
        <v>132.62</v>
      </c>
      <c r="E117" s="92">
        <v>110.03</v>
      </c>
      <c r="F117" s="91">
        <v>88.8</v>
      </c>
      <c r="G117" s="93">
        <v>7.17E-2</v>
      </c>
      <c r="H117" s="95">
        <v>4.9500000000000002E-2</v>
      </c>
      <c r="I117" s="95">
        <v>5.1900000000000002E-2</v>
      </c>
      <c r="J117" s="95">
        <v>6.2300000000000001E-2</v>
      </c>
      <c r="K117" s="95">
        <v>4.2000000000000003E-2</v>
      </c>
      <c r="L117" s="95">
        <v>4.7500000000000001E-2</v>
      </c>
      <c r="M117" s="95"/>
    </row>
    <row r="118" spans="1:13">
      <c r="A118" s="103">
        <v>43221</v>
      </c>
      <c r="B118" s="96">
        <v>2648</v>
      </c>
      <c r="C118" s="95">
        <v>2.9499999999999998E-2</v>
      </c>
      <c r="D118" s="91">
        <v>132.62</v>
      </c>
      <c r="E118" s="92">
        <v>110.03</v>
      </c>
      <c r="F118" s="91">
        <v>88.8</v>
      </c>
      <c r="G118" s="93">
        <v>7.2400000000000006E-2</v>
      </c>
      <c r="H118" s="95">
        <v>4.8500000000000001E-2</v>
      </c>
      <c r="I118" s="95">
        <v>5.16E-2</v>
      </c>
      <c r="J118" s="95">
        <v>6.1899999999999997E-2</v>
      </c>
      <c r="K118" s="95">
        <v>4.1700000000000001E-2</v>
      </c>
      <c r="L118" s="95">
        <v>4.7800000000000002E-2</v>
      </c>
      <c r="M118" s="95"/>
    </row>
    <row r="119" spans="1:13">
      <c r="A119" s="103">
        <v>43252</v>
      </c>
      <c r="B119" s="96">
        <v>2705</v>
      </c>
      <c r="C119" s="95">
        <v>2.87E-2</v>
      </c>
      <c r="D119" s="91">
        <v>132.62</v>
      </c>
      <c r="E119" s="92">
        <v>110.03</v>
      </c>
      <c r="F119" s="91">
        <v>88.8</v>
      </c>
      <c r="G119" s="93">
        <v>7.22E-2</v>
      </c>
      <c r="H119" s="95">
        <v>4.7800000000000002E-2</v>
      </c>
      <c r="I119" s="95">
        <v>5.0599999999999999E-2</v>
      </c>
      <c r="J119" s="95">
        <v>6.0699999999999997E-2</v>
      </c>
      <c r="K119" s="95">
        <v>4.0899999999999999E-2</v>
      </c>
      <c r="L119" s="95">
        <v>4.65E-2</v>
      </c>
      <c r="M119" s="95"/>
    </row>
    <row r="120" spans="1:13">
      <c r="A120" s="103">
        <v>43282</v>
      </c>
      <c r="B120" s="96">
        <v>2718</v>
      </c>
      <c r="C120" s="95">
        <v>2.8500000000000001E-2</v>
      </c>
      <c r="D120" s="91">
        <v>136.51</v>
      </c>
      <c r="E120" s="92">
        <v>117.55</v>
      </c>
      <c r="F120" s="91">
        <v>88.8</v>
      </c>
      <c r="G120" s="93">
        <v>7.2099999999999997E-2</v>
      </c>
      <c r="H120" s="95">
        <v>4.99E-2</v>
      </c>
      <c r="I120" s="95">
        <v>5.3699999999999998E-2</v>
      </c>
      <c r="J120" s="95">
        <v>6.2199999999999998E-2</v>
      </c>
      <c r="K120" s="95">
        <v>4.0800000000000003E-2</v>
      </c>
      <c r="L120" s="95">
        <v>4.9700000000000001E-2</v>
      </c>
      <c r="M120" s="95"/>
    </row>
    <row r="121" spans="1:13">
      <c r="A121" s="103">
        <v>43313</v>
      </c>
      <c r="B121" s="96">
        <v>2816</v>
      </c>
      <c r="C121" s="95">
        <v>2.9600000000000001E-2</v>
      </c>
      <c r="D121" s="91">
        <v>136.51</v>
      </c>
      <c r="E121" s="92">
        <v>117.55</v>
      </c>
      <c r="F121" s="91">
        <v>88.8</v>
      </c>
      <c r="G121" s="93">
        <v>7.2499999999999995E-2</v>
      </c>
      <c r="H121" s="95">
        <v>4.7800000000000002E-2</v>
      </c>
      <c r="I121" s="95">
        <v>5.1799999999999999E-2</v>
      </c>
      <c r="J121" s="95">
        <v>0.06</v>
      </c>
      <c r="K121" s="95">
        <v>3.9300000000000002E-2</v>
      </c>
      <c r="L121" s="95">
        <v>4.8500000000000001E-2</v>
      </c>
      <c r="M121" s="95"/>
    </row>
    <row r="122" spans="1:13">
      <c r="A122" s="103">
        <v>43344</v>
      </c>
      <c r="B122" s="96">
        <v>2902</v>
      </c>
      <c r="C122" s="95">
        <v>2.86E-2</v>
      </c>
      <c r="D122" s="91">
        <v>136.51</v>
      </c>
      <c r="E122" s="92">
        <v>117.55</v>
      </c>
      <c r="F122" s="91">
        <v>88.8</v>
      </c>
      <c r="G122" s="93">
        <v>7.2099999999999997E-2</v>
      </c>
      <c r="H122" s="95">
        <v>4.6800000000000001E-2</v>
      </c>
      <c r="I122" s="95">
        <v>5.04E-2</v>
      </c>
      <c r="J122" s="95">
        <v>5.8400000000000001E-2</v>
      </c>
      <c r="K122" s="95">
        <v>3.8199999999999998E-2</v>
      </c>
      <c r="L122" s="95">
        <v>4.7199999999999999E-2</v>
      </c>
      <c r="M122" s="95"/>
    </row>
    <row r="123" spans="1:13">
      <c r="A123" s="103">
        <v>43374</v>
      </c>
      <c r="B123" s="96">
        <v>2914</v>
      </c>
      <c r="C123" s="95">
        <v>3.0700000000000002E-2</v>
      </c>
      <c r="D123" s="91">
        <v>146.33000000000001</v>
      </c>
      <c r="E123" s="92">
        <v>126.7</v>
      </c>
      <c r="F123" s="91">
        <v>88.8</v>
      </c>
      <c r="G123" s="93">
        <v>7.2800000000000004E-2</v>
      </c>
      <c r="H123" s="95">
        <v>4.99E-2</v>
      </c>
      <c r="I123" s="95">
        <v>5.3800000000000001E-2</v>
      </c>
      <c r="J123" s="95">
        <v>6.2E-2</v>
      </c>
      <c r="K123" s="95">
        <v>3.7900000000000003E-2</v>
      </c>
      <c r="L123" s="95">
        <v>5.0200000000000002E-2</v>
      </c>
      <c r="M123" s="95"/>
    </row>
    <row r="124" spans="1:13">
      <c r="A124" s="103">
        <v>43405</v>
      </c>
      <c r="B124" s="96">
        <v>2712</v>
      </c>
      <c r="C124" s="95">
        <v>3.1600000000000003E-2</v>
      </c>
      <c r="D124" s="91">
        <v>146.33000000000001</v>
      </c>
      <c r="E124" s="92">
        <v>126.7</v>
      </c>
      <c r="F124" s="91">
        <v>88.8</v>
      </c>
      <c r="G124" s="93">
        <v>7.3200000000000001E-2</v>
      </c>
      <c r="H124" s="95">
        <v>5.3199999999999997E-2</v>
      </c>
      <c r="I124" s="95">
        <v>5.7599999999999998E-2</v>
      </c>
      <c r="J124" s="95">
        <v>6.6400000000000001E-2</v>
      </c>
      <c r="K124" s="95">
        <v>4.0599999999999997E-2</v>
      </c>
      <c r="L124" s="95">
        <v>5.3800000000000001E-2</v>
      </c>
      <c r="M124" s="95"/>
    </row>
    <row r="125" spans="1:13">
      <c r="A125" s="103">
        <v>43435</v>
      </c>
      <c r="B125" s="96">
        <v>2760</v>
      </c>
      <c r="C125" s="95">
        <v>2.9899999999999999E-2</v>
      </c>
      <c r="D125" s="91">
        <v>146.33000000000001</v>
      </c>
      <c r="E125" s="92">
        <v>126.7</v>
      </c>
      <c r="F125" s="91">
        <v>88.8</v>
      </c>
      <c r="G125" s="93">
        <v>7.2599999999999998E-2</v>
      </c>
      <c r="H125" s="95">
        <v>5.2900000000000003E-2</v>
      </c>
      <c r="I125" s="95">
        <v>5.6800000000000003E-2</v>
      </c>
      <c r="J125" s="95">
        <v>6.5500000000000003E-2</v>
      </c>
      <c r="K125" s="95">
        <v>0.04</v>
      </c>
      <c r="L125" s="95">
        <v>5.3199999999999997E-2</v>
      </c>
      <c r="M125" s="95"/>
    </row>
    <row r="126" spans="1:13">
      <c r="A126" s="103">
        <v>43466</v>
      </c>
      <c r="B126" s="96">
        <v>2507</v>
      </c>
      <c r="C126" s="95">
        <v>2.6800000000000001E-2</v>
      </c>
      <c r="D126" s="91">
        <v>120.81</v>
      </c>
      <c r="E126" s="92">
        <v>136.65</v>
      </c>
      <c r="F126" s="91">
        <v>93.7</v>
      </c>
      <c r="G126" s="93">
        <v>4.1200000000000001E-2</v>
      </c>
      <c r="H126" s="95">
        <v>5.5500000000000001E-2</v>
      </c>
      <c r="I126" s="95">
        <v>5.96E-2</v>
      </c>
      <c r="J126" s="95">
        <v>5.2699999999999997E-2</v>
      </c>
      <c r="K126" s="95">
        <v>4.0899999999999999E-2</v>
      </c>
      <c r="L126" s="95">
        <v>5.6000000000000001E-2</v>
      </c>
      <c r="M126" s="95"/>
    </row>
    <row r="127" spans="1:13">
      <c r="A127" s="103">
        <v>43497</v>
      </c>
      <c r="B127" s="96">
        <v>2704</v>
      </c>
      <c r="C127" s="95">
        <v>2.63E-2</v>
      </c>
      <c r="D127" s="91">
        <v>120.81</v>
      </c>
      <c r="E127" s="92">
        <v>136.65</v>
      </c>
      <c r="F127" s="91">
        <v>93.7</v>
      </c>
      <c r="G127" s="93">
        <v>4.1099999999999998E-2</v>
      </c>
      <c r="H127" s="95">
        <v>5.16E-2</v>
      </c>
      <c r="I127" s="95">
        <v>5.5300000000000002E-2</v>
      </c>
      <c r="J127" s="95">
        <v>4.8899999999999999E-2</v>
      </c>
      <c r="K127" s="95">
        <v>3.7999999999999999E-2</v>
      </c>
      <c r="L127" s="95">
        <v>5.2499999999999998E-2</v>
      </c>
      <c r="M127" s="95"/>
    </row>
    <row r="128" spans="1:13">
      <c r="A128" s="103">
        <v>43525</v>
      </c>
      <c r="B128" s="96">
        <v>2785</v>
      </c>
      <c r="C128" s="95">
        <v>2.7199999999999998E-2</v>
      </c>
      <c r="D128" s="91">
        <v>120.81</v>
      </c>
      <c r="E128" s="92">
        <v>136.65</v>
      </c>
      <c r="F128" s="91">
        <v>93.7</v>
      </c>
      <c r="G128" s="93">
        <v>4.1399999999999999E-2</v>
      </c>
      <c r="H128" s="95">
        <v>4.9799999999999997E-2</v>
      </c>
      <c r="I128" s="95">
        <v>5.3600000000000002E-2</v>
      </c>
      <c r="J128" s="95">
        <v>4.7399999999999998E-2</v>
      </c>
      <c r="K128" s="95">
        <v>3.6799999999999999E-2</v>
      </c>
      <c r="L128" s="95">
        <v>5.0500000000000003E-2</v>
      </c>
      <c r="M128" s="95"/>
    </row>
    <row r="129" spans="1:16">
      <c r="A129" s="103">
        <v>43556</v>
      </c>
      <c r="B129" s="96">
        <v>2834</v>
      </c>
      <c r="C129" s="95">
        <v>2.4E-2</v>
      </c>
      <c r="D129" s="91">
        <v>137.80000000000001</v>
      </c>
      <c r="E129" s="92">
        <v>147.93</v>
      </c>
      <c r="F129" s="91">
        <v>97.45</v>
      </c>
      <c r="G129" s="93">
        <v>4.07E-2</v>
      </c>
      <c r="H129" s="95">
        <v>5.0799999999999998E-2</v>
      </c>
      <c r="I129" s="95">
        <v>5.7500000000000002E-2</v>
      </c>
      <c r="J129" s="95">
        <v>5.3600000000000002E-2</v>
      </c>
      <c r="K129" s="95">
        <v>3.7999999999999999E-2</v>
      </c>
      <c r="L129" s="95">
        <v>5.4100000000000002E-2</v>
      </c>
      <c r="M129" s="95"/>
    </row>
    <row r="130" spans="1:16">
      <c r="A130" s="103">
        <v>43586</v>
      </c>
      <c r="B130" s="96">
        <v>2945</v>
      </c>
      <c r="C130" s="95">
        <v>2.5100000000000001E-2</v>
      </c>
      <c r="D130" s="91">
        <v>138.09</v>
      </c>
      <c r="E130" s="92">
        <v>150.5</v>
      </c>
      <c r="F130" s="91">
        <v>97.45</v>
      </c>
      <c r="G130" s="93">
        <v>4.1099999999999998E-2</v>
      </c>
      <c r="H130" s="95">
        <v>4.99E-2</v>
      </c>
      <c r="I130" s="95">
        <v>5.62E-2</v>
      </c>
      <c r="J130" s="95">
        <v>5.16E-2</v>
      </c>
      <c r="K130" s="95">
        <v>3.6600000000000001E-2</v>
      </c>
      <c r="L130" s="95">
        <v>5.2900000000000003E-2</v>
      </c>
      <c r="M130" s="95"/>
    </row>
    <row r="131" spans="1:16">
      <c r="A131" s="103">
        <v>43617</v>
      </c>
      <c r="B131" s="96">
        <v>2752</v>
      </c>
      <c r="C131" s="95">
        <v>2.1399999999999999E-2</v>
      </c>
      <c r="D131" s="91">
        <v>138.09</v>
      </c>
      <c r="E131" s="92">
        <v>150.5</v>
      </c>
      <c r="F131" s="91">
        <v>97.45</v>
      </c>
      <c r="G131" s="93">
        <v>3.6200000000000003E-2</v>
      </c>
      <c r="H131" s="95">
        <v>5.3800000000000001E-2</v>
      </c>
      <c r="I131" s="95">
        <v>5.9299999999999999E-2</v>
      </c>
      <c r="J131" s="95">
        <v>5.4399999999999997E-2</v>
      </c>
      <c r="K131" s="95">
        <v>3.8699999999999998E-2</v>
      </c>
      <c r="L131" s="95">
        <v>5.57E-2</v>
      </c>
      <c r="M131" s="95"/>
    </row>
    <row r="132" spans="1:16">
      <c r="A132" s="103">
        <v>43647</v>
      </c>
      <c r="B132" s="96">
        <v>2942</v>
      </c>
      <c r="C132" s="95">
        <v>0.02</v>
      </c>
      <c r="D132" s="91">
        <v>143.32</v>
      </c>
      <c r="E132" s="92">
        <v>153.47</v>
      </c>
      <c r="F132" s="91">
        <v>98</v>
      </c>
      <c r="G132" s="93">
        <v>3.44E-2</v>
      </c>
      <c r="H132" s="95">
        <v>5.11E-2</v>
      </c>
      <c r="I132" s="95">
        <v>5.67E-2</v>
      </c>
      <c r="J132" s="95">
        <v>5.2999999999999999E-2</v>
      </c>
      <c r="K132" s="95">
        <v>3.6299999999999999E-2</v>
      </c>
      <c r="L132" s="95">
        <v>5.3400000000000003E-2</v>
      </c>
      <c r="M132" s="95"/>
    </row>
    <row r="133" spans="1:16">
      <c r="A133" s="103">
        <v>43678</v>
      </c>
      <c r="B133" s="96">
        <v>2980</v>
      </c>
      <c r="C133" s="95">
        <v>2.0199999999999999E-2</v>
      </c>
      <c r="D133" s="91">
        <v>143.32</v>
      </c>
      <c r="E133" s="92">
        <v>153.47</v>
      </c>
      <c r="F133" s="91">
        <v>98</v>
      </c>
      <c r="G133" s="93">
        <v>3.4500000000000003E-2</v>
      </c>
      <c r="H133" s="95">
        <v>5.04E-2</v>
      </c>
      <c r="I133" s="95">
        <v>5.5899999999999998E-2</v>
      </c>
      <c r="J133" s="95">
        <v>5.2299999999999999E-2</v>
      </c>
      <c r="K133" s="95">
        <v>3.5799999999999998E-2</v>
      </c>
      <c r="L133" s="95">
        <v>5.3100000000000001E-2</v>
      </c>
      <c r="M133" s="95"/>
    </row>
    <row r="134" spans="1:16">
      <c r="A134" s="103">
        <v>43709</v>
      </c>
      <c r="B134" s="96">
        <v>2926</v>
      </c>
      <c r="C134" s="95">
        <v>1.4999999999999999E-2</v>
      </c>
      <c r="D134" s="91">
        <v>143.32</v>
      </c>
      <c r="E134" s="92">
        <v>153.47</v>
      </c>
      <c r="F134" s="91">
        <v>98</v>
      </c>
      <c r="G134" s="93">
        <v>3.2399999999999998E-2</v>
      </c>
      <c r="H134" s="95">
        <v>5.3199999999999997E-2</v>
      </c>
      <c r="I134" s="95">
        <v>5.7500000000000002E-2</v>
      </c>
      <c r="J134" s="95">
        <v>5.3699999999999998E-2</v>
      </c>
      <c r="K134" s="95">
        <v>3.6799999999999999E-2</v>
      </c>
      <c r="L134" s="95">
        <v>5.3999999999999999E-2</v>
      </c>
      <c r="M134" s="95"/>
    </row>
    <row r="135" spans="1:16">
      <c r="A135" s="103">
        <v>43739</v>
      </c>
      <c r="B135" s="96">
        <v>2977</v>
      </c>
      <c r="C135" s="95">
        <v>1.67E-2</v>
      </c>
      <c r="D135" s="91">
        <v>145.02000000000001</v>
      </c>
      <c r="E135" s="92">
        <v>151.19999999999999</v>
      </c>
      <c r="F135" s="91">
        <v>98.07</v>
      </c>
      <c r="G135" s="93">
        <v>3.3099999999999997E-2</v>
      </c>
      <c r="H135" s="95">
        <v>5.1999999999999998E-2</v>
      </c>
      <c r="I135" s="95">
        <v>5.5500000000000001E-2</v>
      </c>
      <c r="J135" s="95">
        <v>5.33E-2</v>
      </c>
      <c r="K135" s="95">
        <v>3.61E-2</v>
      </c>
      <c r="L135" s="95">
        <v>5.2200000000000003E-2</v>
      </c>
      <c r="M135" s="95"/>
    </row>
    <row r="136" spans="1:16">
      <c r="A136" s="103">
        <v>43770</v>
      </c>
      <c r="B136" s="96">
        <v>3038</v>
      </c>
      <c r="C136" s="95">
        <v>1.6799999999999999E-2</v>
      </c>
      <c r="D136" s="91">
        <v>145.02000000000001</v>
      </c>
      <c r="E136" s="92">
        <v>151.19999999999999</v>
      </c>
      <c r="F136" s="91">
        <v>98.07</v>
      </c>
      <c r="G136" s="93">
        <v>3.3099999999999997E-2</v>
      </c>
      <c r="H136" s="95">
        <v>5.0900000000000001E-2</v>
      </c>
      <c r="I136" s="95">
        <v>5.4399999999999997E-2</v>
      </c>
      <c r="J136" s="95">
        <v>5.2200000000000003E-2</v>
      </c>
      <c r="K136" s="95">
        <v>3.5400000000000001E-2</v>
      </c>
      <c r="L136" s="95">
        <v>5.16E-2</v>
      </c>
      <c r="M136" s="95"/>
    </row>
    <row r="137" spans="1:16">
      <c r="A137" s="103">
        <v>43800</v>
      </c>
      <c r="B137" s="96">
        <v>3141</v>
      </c>
      <c r="C137" s="95">
        <v>1.78E-2</v>
      </c>
      <c r="D137" s="91">
        <v>145.02000000000001</v>
      </c>
      <c r="E137" s="92">
        <v>151.19999999999999</v>
      </c>
      <c r="F137" s="91">
        <v>98.07</v>
      </c>
      <c r="G137" s="93">
        <v>3.3500000000000002E-2</v>
      </c>
      <c r="H137" s="95">
        <v>4.8899999999999999E-2</v>
      </c>
      <c r="I137" s="95">
        <v>5.2499999999999998E-2</v>
      </c>
      <c r="J137" s="95">
        <v>5.04E-2</v>
      </c>
      <c r="K137" s="95">
        <v>3.4099999999999998E-2</v>
      </c>
      <c r="L137" s="95">
        <v>4.9000000000000002E-2</v>
      </c>
      <c r="M137" s="95"/>
    </row>
    <row r="138" spans="1:16">
      <c r="A138" s="103">
        <v>43831</v>
      </c>
      <c r="B138" s="96">
        <v>3231</v>
      </c>
      <c r="C138" s="160">
        <v>1.9199999999999998E-2</v>
      </c>
      <c r="D138" s="91">
        <v>157.4</v>
      </c>
      <c r="E138" s="92">
        <v>150.5</v>
      </c>
      <c r="F138" s="91">
        <v>98.01</v>
      </c>
      <c r="G138" s="93">
        <v>3.9600000000000003E-2</v>
      </c>
      <c r="H138" s="95">
        <v>5.0599999999999999E-2</v>
      </c>
      <c r="I138" s="95">
        <v>5.1999999999999998E-2</v>
      </c>
      <c r="J138" s="95">
        <v>5.4300000000000001E-2</v>
      </c>
      <c r="K138" s="95">
        <v>3.39E-2</v>
      </c>
      <c r="L138" s="95">
        <v>4.8599999999999997E-2</v>
      </c>
      <c r="M138" s="95"/>
      <c r="O138" s="141"/>
      <c r="P138" s="161"/>
    </row>
    <row r="139" spans="1:16">
      <c r="A139" s="103">
        <v>43862</v>
      </c>
      <c r="B139" s="96">
        <v>3226</v>
      </c>
      <c r="C139" s="160">
        <v>1.5100000000000001E-2</v>
      </c>
      <c r="D139" s="91">
        <v>157.4</v>
      </c>
      <c r="E139" s="92">
        <v>150.5</v>
      </c>
      <c r="F139" s="91">
        <v>98.01</v>
      </c>
      <c r="G139" s="93">
        <v>3.7900000000000003E-2</v>
      </c>
      <c r="H139" s="95">
        <v>5.2200000000000003E-2</v>
      </c>
      <c r="I139" s="95">
        <v>5.2400000000000002E-2</v>
      </c>
      <c r="J139" s="95">
        <v>5.4800000000000001E-2</v>
      </c>
      <c r="K139" s="95">
        <v>3.4200000000000001E-2</v>
      </c>
      <c r="L139" s="95">
        <v>4.9399999999999999E-2</v>
      </c>
      <c r="M139" s="95"/>
      <c r="O139" s="141"/>
      <c r="P139" s="161"/>
    </row>
    <row r="140" spans="1:16">
      <c r="A140" s="103">
        <v>43891</v>
      </c>
      <c r="B140" s="96">
        <v>2954</v>
      </c>
      <c r="C140" s="160">
        <v>1.1299999999999999E-2</v>
      </c>
      <c r="D140" s="91">
        <v>157.4</v>
      </c>
      <c r="E140" s="92">
        <v>150.5</v>
      </c>
      <c r="F140" s="91">
        <v>98.01</v>
      </c>
      <c r="G140" s="93">
        <v>3.3599999999999998E-2</v>
      </c>
      <c r="H140" s="95">
        <v>5.7700000000000001E-2</v>
      </c>
      <c r="I140" s="95">
        <v>5.6899999999999999E-2</v>
      </c>
      <c r="J140" s="95">
        <v>5.9400000000000001E-2</v>
      </c>
      <c r="K140" s="95">
        <v>3.7199999999999997E-2</v>
      </c>
      <c r="L140" s="95">
        <v>5.3600000000000002E-2</v>
      </c>
      <c r="M140" s="95"/>
      <c r="O140" s="141"/>
      <c r="P140" s="161"/>
    </row>
    <row r="141" spans="1:16">
      <c r="A141" s="103">
        <v>43922</v>
      </c>
      <c r="B141" s="96">
        <v>2585</v>
      </c>
      <c r="C141" s="160">
        <v>6.7999999999999996E-3</v>
      </c>
      <c r="D141" s="91">
        <v>125.9</v>
      </c>
      <c r="E141" s="92">
        <v>146.30000000000001</v>
      </c>
      <c r="F141" s="91">
        <v>98.36</v>
      </c>
      <c r="G141" s="93">
        <v>3.1800000000000002E-2</v>
      </c>
      <c r="H141" s="95">
        <v>6.5199999999999994E-2</v>
      </c>
      <c r="I141" s="95">
        <v>6.1600000000000002E-2</v>
      </c>
      <c r="J141" s="95">
        <v>5.3100000000000001E-2</v>
      </c>
      <c r="K141" s="95">
        <v>4.1599999999999998E-2</v>
      </c>
      <c r="L141" s="95">
        <v>5.7599999999999998E-2</v>
      </c>
      <c r="M141" s="95">
        <v>6.0199999999999997E-2</v>
      </c>
      <c r="O141" s="141"/>
      <c r="P141" s="161"/>
    </row>
    <row r="142" spans="1:16">
      <c r="A142" s="103">
        <v>43952</v>
      </c>
      <c r="B142" s="96">
        <v>2912.43</v>
      </c>
      <c r="C142" s="160">
        <v>6.4000000000000003E-3</v>
      </c>
      <c r="D142" s="91">
        <v>125.9</v>
      </c>
      <c r="E142" s="92">
        <v>146.30000000000001</v>
      </c>
      <c r="F142" s="91">
        <v>98.36</v>
      </c>
      <c r="G142" s="93">
        <v>3.1600000000000003E-2</v>
      </c>
      <c r="H142" s="95">
        <v>6.0299999999999999E-2</v>
      </c>
      <c r="I142" s="95">
        <v>5.6500000000000002E-2</v>
      </c>
      <c r="J142" s="95">
        <v>4.99E-2</v>
      </c>
      <c r="K142" s="95">
        <v>3.9300000000000002E-2</v>
      </c>
      <c r="L142" s="95">
        <v>5.3100000000000001E-2</v>
      </c>
      <c r="M142" s="95">
        <v>5.3900000000000003E-2</v>
      </c>
      <c r="O142" s="141"/>
      <c r="P142" s="161"/>
    </row>
    <row r="143" spans="1:16">
      <c r="A143" s="103">
        <v>43983</v>
      </c>
      <c r="B143" s="96">
        <v>3044</v>
      </c>
      <c r="C143" s="160">
        <v>6.6E-3</v>
      </c>
      <c r="D143" s="91">
        <v>125.9</v>
      </c>
      <c r="E143" s="92">
        <v>146.30000000000001</v>
      </c>
      <c r="F143" s="91">
        <v>101.44</v>
      </c>
      <c r="G143" s="93">
        <v>3.3300000000000003E-2</v>
      </c>
      <c r="H143" s="95">
        <v>5.8099999999999999E-2</v>
      </c>
      <c r="I143" s="95">
        <v>5.45E-2</v>
      </c>
      <c r="J143" s="95">
        <v>4.8099999999999997E-2</v>
      </c>
      <c r="K143" s="95">
        <v>3.7900000000000003E-2</v>
      </c>
      <c r="L143" s="95">
        <v>5.0900000000000001E-2</v>
      </c>
      <c r="M143" s="95">
        <v>5.3499999999999999E-2</v>
      </c>
      <c r="O143" s="141"/>
      <c r="P143" s="161"/>
    </row>
    <row r="144" spans="1:16">
      <c r="A144" s="103">
        <v>44013</v>
      </c>
      <c r="B144" s="96">
        <v>3100</v>
      </c>
      <c r="C144" s="160">
        <v>6.6E-3</v>
      </c>
      <c r="D144" s="91">
        <v>154.66999999999999</v>
      </c>
      <c r="E144" s="92">
        <v>146.87</v>
      </c>
      <c r="F144" s="91">
        <v>99.97</v>
      </c>
      <c r="G144" s="93">
        <v>3.3300000000000003E-2</v>
      </c>
      <c r="H144" s="95">
        <v>5.6800000000000003E-2</v>
      </c>
      <c r="I144" s="95">
        <v>5.3699999999999998E-2</v>
      </c>
      <c r="J144" s="95">
        <v>5.6500000000000002E-2</v>
      </c>
      <c r="K144" s="95">
        <v>3.6700000000000003E-2</v>
      </c>
      <c r="L144" s="95">
        <v>5.0099999999999999E-2</v>
      </c>
      <c r="M144" s="95">
        <v>5.2299999999999999E-2</v>
      </c>
      <c r="O144" s="141"/>
      <c r="P144" s="161"/>
    </row>
    <row r="145" spans="1:16">
      <c r="A145" s="103">
        <v>44044</v>
      </c>
      <c r="B145" s="96">
        <v>3271.12</v>
      </c>
      <c r="C145" s="160">
        <v>5.4999999999999997E-3</v>
      </c>
      <c r="D145" s="91">
        <v>154.66999999999999</v>
      </c>
      <c r="E145" s="92">
        <v>146.87</v>
      </c>
      <c r="F145" s="91">
        <v>99.97</v>
      </c>
      <c r="G145" s="93">
        <v>3.2800000000000003E-2</v>
      </c>
      <c r="H145" s="95">
        <v>5.4300000000000001E-2</v>
      </c>
      <c r="I145" s="95">
        <v>5.0999999999999997E-2</v>
      </c>
      <c r="J145" s="95">
        <v>5.3699999999999998E-2</v>
      </c>
      <c r="K145" s="95">
        <v>3.4799999999999998E-2</v>
      </c>
      <c r="L145" s="95">
        <v>4.7699999999999999E-2</v>
      </c>
      <c r="M145" s="95">
        <v>5.0099999999999999E-2</v>
      </c>
      <c r="O145" s="141"/>
      <c r="P145" s="161"/>
    </row>
    <row r="146" spans="1:16">
      <c r="A146" s="158">
        <v>44075</v>
      </c>
      <c r="B146" s="96">
        <v>3500</v>
      </c>
      <c r="C146" s="160">
        <v>7.1999999999999998E-3</v>
      </c>
      <c r="D146" s="91">
        <v>154.66999999999999</v>
      </c>
      <c r="E146" s="92">
        <v>146.87</v>
      </c>
      <c r="F146" s="91">
        <v>99.97</v>
      </c>
      <c r="G146" s="93">
        <v>3.3500000000000002E-2</v>
      </c>
      <c r="H146" s="95">
        <v>0.05</v>
      </c>
      <c r="I146" s="95">
        <v>4.7399999999999998E-2</v>
      </c>
      <c r="J146" s="95">
        <v>4.99E-2</v>
      </c>
      <c r="K146" s="95">
        <v>3.2399999999999998E-2</v>
      </c>
      <c r="L146" s="95">
        <v>4.3200000000000002E-2</v>
      </c>
      <c r="M146" s="95">
        <v>4.6199999999999998E-2</v>
      </c>
      <c r="O146" s="141"/>
      <c r="P146" s="161"/>
    </row>
    <row r="147" spans="1:16">
      <c r="A147" s="158">
        <v>44105</v>
      </c>
      <c r="B147" s="96">
        <v>3363</v>
      </c>
      <c r="C147" s="160">
        <v>6.8999999999999999E-3</v>
      </c>
      <c r="D147" s="91">
        <v>167.68</v>
      </c>
      <c r="E147" s="92">
        <v>137.63999999999999</v>
      </c>
      <c r="F147" s="91">
        <v>98.88</v>
      </c>
      <c r="G147" s="93">
        <v>3.8100000000000002E-2</v>
      </c>
      <c r="H147" s="95">
        <v>5.2900000000000003E-2</v>
      </c>
      <c r="I147" s="95">
        <v>4.7399999999999998E-2</v>
      </c>
      <c r="J147" s="95">
        <v>5.7599999999999998E-2</v>
      </c>
      <c r="K147" s="95">
        <v>3.4200000000000001E-2</v>
      </c>
      <c r="L147" s="95">
        <v>4.2900000000000001E-2</v>
      </c>
      <c r="M147" s="95">
        <v>4.9700000000000001E-2</v>
      </c>
      <c r="O147" s="141"/>
      <c r="P147" s="161"/>
    </row>
    <row r="148" spans="1:16">
      <c r="A148" s="158">
        <v>44136</v>
      </c>
      <c r="B148" s="96">
        <v>3270</v>
      </c>
      <c r="C148" s="160">
        <v>8.8000000000000005E-3</v>
      </c>
      <c r="D148" s="91">
        <v>167.68</v>
      </c>
      <c r="E148" s="92">
        <v>137.63999999999999</v>
      </c>
      <c r="F148" s="91">
        <v>98.88</v>
      </c>
      <c r="G148" s="93">
        <v>3.8600000000000002E-2</v>
      </c>
      <c r="H148" s="95">
        <v>5.3499999999999999E-2</v>
      </c>
      <c r="I148" s="95">
        <v>4.8500000000000001E-2</v>
      </c>
      <c r="J148" s="95">
        <v>5.8999999999999997E-2</v>
      </c>
      <c r="K148" s="95">
        <v>3.5000000000000003E-2</v>
      </c>
      <c r="L148" s="95">
        <v>4.4400000000000002E-2</v>
      </c>
      <c r="M148" s="95">
        <v>5.0200000000000002E-2</v>
      </c>
      <c r="O148" s="141"/>
      <c r="P148" s="161"/>
    </row>
    <row r="149" spans="1:16">
      <c r="A149" s="158">
        <v>44166</v>
      </c>
      <c r="B149" s="96">
        <v>3622</v>
      </c>
      <c r="C149" s="160">
        <v>8.3999999999999995E-3</v>
      </c>
      <c r="D149" s="91">
        <v>167.68</v>
      </c>
      <c r="E149" s="92">
        <v>137.63999999999999</v>
      </c>
      <c r="F149" s="91">
        <v>98.88</v>
      </c>
      <c r="G149" s="93">
        <v>4.3700000000000003E-2</v>
      </c>
      <c r="H149" s="95">
        <v>4.9700000000000001E-2</v>
      </c>
      <c r="I149" s="95">
        <v>4.4900000000000002E-2</v>
      </c>
      <c r="J149" s="95">
        <v>5.4600000000000003E-2</v>
      </c>
      <c r="K149" s="95">
        <v>3.2399999999999998E-2</v>
      </c>
      <c r="L149" s="95">
        <v>4.5999999999999999E-2</v>
      </c>
      <c r="M149" s="95">
        <v>4.7300000000000002E-2</v>
      </c>
      <c r="O149" s="141"/>
      <c r="P149" s="161"/>
    </row>
    <row r="150" spans="1:16">
      <c r="A150" s="158">
        <v>44197</v>
      </c>
      <c r="B150" s="96">
        <v>3756</v>
      </c>
      <c r="C150" s="95">
        <v>9.2999999999999992E-3</v>
      </c>
      <c r="D150" s="91">
        <v>187.39</v>
      </c>
      <c r="E150" s="92">
        <v>127.78</v>
      </c>
      <c r="F150" s="91">
        <v>98.73</v>
      </c>
      <c r="G150" s="93">
        <v>5.4199999999999998E-2</v>
      </c>
      <c r="H150" s="95">
        <v>4.9399999999999999E-2</v>
      </c>
      <c r="I150" s="95">
        <v>4.2000000000000003E-2</v>
      </c>
      <c r="J150" s="95">
        <v>6.1199999999999997E-2</v>
      </c>
      <c r="K150" s="95">
        <v>3.2599999999999997E-2</v>
      </c>
      <c r="L150" s="95">
        <v>3.7999999999999999E-2</v>
      </c>
      <c r="M150" s="95">
        <v>4.7199999999999999E-2</v>
      </c>
      <c r="O150" s="141"/>
    </row>
    <row r="151" spans="1:16">
      <c r="A151" s="158">
        <v>44228</v>
      </c>
      <c r="B151" s="96">
        <v>3714</v>
      </c>
      <c r="C151" s="95">
        <v>1.11E-2</v>
      </c>
      <c r="D151" s="91">
        <v>187.39</v>
      </c>
      <c r="E151" s="92">
        <v>127.78</v>
      </c>
      <c r="F151" s="91">
        <v>98.73</v>
      </c>
      <c r="G151" s="93">
        <v>8.09E-2</v>
      </c>
      <c r="H151" s="95">
        <v>4.7500000000000001E-2</v>
      </c>
      <c r="I151" s="95">
        <v>4.7600000000000003E-2</v>
      </c>
      <c r="J151" s="95">
        <v>6.9099999999999995E-2</v>
      </c>
      <c r="K151" s="95">
        <v>3.6999999999999998E-2</v>
      </c>
      <c r="L151" s="95">
        <v>4.3099999999999999E-2</v>
      </c>
      <c r="M151" s="95">
        <v>4.8000000000000001E-2</v>
      </c>
      <c r="O151" s="141"/>
    </row>
    <row r="152" spans="1:16">
      <c r="A152" s="158">
        <v>44256</v>
      </c>
      <c r="B152" s="96">
        <v>3811</v>
      </c>
      <c r="C152" s="95">
        <v>1.43E-2</v>
      </c>
      <c r="D152" s="91">
        <v>187.39</v>
      </c>
      <c r="E152" s="92">
        <v>127.78</v>
      </c>
      <c r="F152" s="91">
        <v>98.73</v>
      </c>
      <c r="G152" s="93">
        <v>8.4400000000000003E-2</v>
      </c>
      <c r="H152" s="95">
        <v>4.5199999999999997E-2</v>
      </c>
      <c r="I152" s="95">
        <v>4.6300000000000001E-2</v>
      </c>
      <c r="J152" s="95">
        <v>6.7199999999999996E-2</v>
      </c>
      <c r="K152" s="95">
        <v>3.5999999999999997E-2</v>
      </c>
      <c r="L152" s="95">
        <v>4.19E-2</v>
      </c>
      <c r="M152" s="95">
        <v>4.5600000000000002E-2</v>
      </c>
      <c r="O152" s="141"/>
    </row>
    <row r="153" spans="1:16">
      <c r="A153" s="158">
        <v>44287</v>
      </c>
      <c r="B153" s="96">
        <v>3973</v>
      </c>
      <c r="C153" s="95">
        <v>1.7500000000000002E-2</v>
      </c>
      <c r="D153" s="91">
        <v>193.22</v>
      </c>
      <c r="E153" s="92">
        <v>118.65</v>
      </c>
      <c r="F153" s="91">
        <v>108.83</v>
      </c>
      <c r="G153" s="93">
        <v>8.7599999999999997E-2</v>
      </c>
      <c r="H153" s="95">
        <v>4.2200000000000001E-2</v>
      </c>
      <c r="I153" s="95">
        <v>4.1399999999999999E-2</v>
      </c>
      <c r="J153" s="95">
        <v>6.6600000000000006E-2</v>
      </c>
      <c r="K153" s="95">
        <v>3.8100000000000002E-2</v>
      </c>
      <c r="L153" s="95">
        <v>3.6700000000000003E-2</v>
      </c>
      <c r="M153" s="95">
        <v>4.2599999999999999E-2</v>
      </c>
    </row>
    <row r="154" spans="1:16">
      <c r="A154" s="158">
        <v>44317</v>
      </c>
      <c r="B154" s="96">
        <v>4182</v>
      </c>
      <c r="C154" s="95">
        <v>1.6299999999999999E-2</v>
      </c>
      <c r="D154" s="91">
        <v>193.22</v>
      </c>
      <c r="E154" s="92">
        <v>118.65</v>
      </c>
      <c r="F154" s="91">
        <v>108.83</v>
      </c>
      <c r="G154" s="93">
        <v>8.9700000000000002E-2</v>
      </c>
      <c r="H154" s="95">
        <v>4.07E-2</v>
      </c>
      <c r="I154" s="95">
        <v>3.9899999999999998E-2</v>
      </c>
      <c r="J154" s="95">
        <v>6.4199999999999993E-2</v>
      </c>
      <c r="K154" s="95">
        <v>3.6700000000000003E-2</v>
      </c>
      <c r="L154" s="95">
        <v>3.5499999999999997E-2</v>
      </c>
      <c r="M154" s="95">
        <v>4.1099999999999998E-2</v>
      </c>
    </row>
    <row r="155" spans="1:16">
      <c r="A155" s="158">
        <v>44348</v>
      </c>
      <c r="B155" s="96">
        <v>4204</v>
      </c>
      <c r="C155" s="95">
        <v>1.5800000000000002E-2</v>
      </c>
      <c r="D155" s="91">
        <v>193.22</v>
      </c>
      <c r="E155" s="92">
        <v>118.65</v>
      </c>
      <c r="F155" s="91">
        <v>108.83</v>
      </c>
      <c r="G155" s="93">
        <v>9.69E-2</v>
      </c>
      <c r="H155" s="95">
        <v>4.2000000000000003E-2</v>
      </c>
      <c r="I155" s="95">
        <v>4.1000000000000002E-2</v>
      </c>
      <c r="J155" s="95">
        <v>6.59E-2</v>
      </c>
      <c r="K155" s="95">
        <v>3.7699999999999997E-2</v>
      </c>
      <c r="L155" s="95">
        <v>3.61E-2</v>
      </c>
      <c r="M155" s="95">
        <v>4.24E-2</v>
      </c>
    </row>
    <row r="156" spans="1:16">
      <c r="A156" s="158">
        <v>44378</v>
      </c>
      <c r="B156" s="96">
        <v>4298</v>
      </c>
      <c r="C156" s="95">
        <v>1.47E-2</v>
      </c>
      <c r="D156" s="92">
        <v>209</v>
      </c>
      <c r="E156" s="92">
        <v>116.17</v>
      </c>
      <c r="F156" s="91">
        <v>110.79</v>
      </c>
      <c r="G156" s="93">
        <v>9.7900000000000001E-2</v>
      </c>
      <c r="H156" s="95">
        <v>4.3099999999999999E-2</v>
      </c>
      <c r="I156" s="95">
        <v>3.9600000000000003E-2</v>
      </c>
      <c r="J156" s="95">
        <v>7.0099999999999996E-2</v>
      </c>
      <c r="K156" s="95">
        <v>3.78E-2</v>
      </c>
      <c r="L156" s="95">
        <v>3.4799999999999998E-2</v>
      </c>
      <c r="M156" s="95">
        <v>4.3799999999999999E-2</v>
      </c>
    </row>
    <row r="157" spans="1:16">
      <c r="A157" s="158">
        <v>44409</v>
      </c>
      <c r="B157" s="96">
        <v>4395</v>
      </c>
      <c r="C157" s="95">
        <v>1.23E-2</v>
      </c>
      <c r="D157" s="92">
        <v>209</v>
      </c>
      <c r="E157" s="92">
        <v>116.17</v>
      </c>
      <c r="F157" s="91">
        <v>110.79</v>
      </c>
      <c r="G157" s="93">
        <v>9.7699999999999995E-2</v>
      </c>
      <c r="H157" s="95" t="s">
        <v>116</v>
      </c>
      <c r="I157" s="143">
        <v>3.9100000000000003E-2</v>
      </c>
      <c r="J157" s="95">
        <v>6.9099999999999995E-2</v>
      </c>
      <c r="K157" s="95">
        <v>3.73E-2</v>
      </c>
      <c r="L157" s="95">
        <v>3.4700000000000002E-2</v>
      </c>
      <c r="M157" s="95">
        <v>4.3799999999999999E-2</v>
      </c>
    </row>
    <row r="158" spans="1:16">
      <c r="A158" s="98"/>
      <c r="C158" s="99"/>
      <c r="F158" s="100"/>
      <c r="G158" s="99"/>
      <c r="H158" s="99"/>
      <c r="I158" s="99"/>
      <c r="J158" s="99"/>
      <c r="K158" s="99"/>
      <c r="L158" s="99"/>
      <c r="M158" s="99"/>
    </row>
    <row r="159" spans="1:16">
      <c r="A159" s="98"/>
      <c r="C159" s="99"/>
      <c r="F159" s="100"/>
      <c r="G159" s="99"/>
      <c r="H159" s="99"/>
      <c r="I159" s="99"/>
      <c r="J159" s="99"/>
      <c r="K159" s="99"/>
      <c r="L159" s="99"/>
      <c r="M159" s="99"/>
    </row>
    <row r="160" spans="1:16">
      <c r="A160" s="98"/>
      <c r="C160" s="99"/>
      <c r="F160" s="100"/>
      <c r="G160" s="99"/>
      <c r="H160" s="99"/>
      <c r="I160" s="99"/>
      <c r="J160" s="99"/>
      <c r="K160" s="99"/>
      <c r="L160" s="99"/>
      <c r="M160" s="99"/>
    </row>
    <row r="161" spans="1:13">
      <c r="A161" s="156"/>
      <c r="C161" s="157"/>
      <c r="D161" s="181"/>
      <c r="F161" s="100"/>
      <c r="G161" s="99"/>
      <c r="H161" s="99"/>
      <c r="I161" s="99"/>
      <c r="J161" s="99"/>
      <c r="K161" s="99"/>
      <c r="L161" s="99"/>
      <c r="M161" s="99"/>
    </row>
    <row r="162" spans="1:13">
      <c r="A162" s="98"/>
      <c r="C162" s="99"/>
      <c r="F162" s="100"/>
      <c r="G162" s="99"/>
      <c r="H162" s="99"/>
      <c r="I162" s="99"/>
      <c r="J162" s="99"/>
      <c r="K162" s="99"/>
      <c r="L162" s="99"/>
      <c r="M162" s="99"/>
    </row>
    <row r="163" spans="1:13">
      <c r="A163" s="98"/>
      <c r="C163" s="99"/>
      <c r="F163" s="100"/>
      <c r="G163" s="99"/>
      <c r="H163" s="99"/>
      <c r="I163" s="99"/>
      <c r="J163" s="99"/>
      <c r="K163" s="99"/>
      <c r="L163" s="99"/>
      <c r="M163" s="99"/>
    </row>
    <row r="164" spans="1:13">
      <c r="A164" s="98"/>
      <c r="C164" s="99"/>
      <c r="F164" s="100"/>
      <c r="G164" s="99"/>
      <c r="H164" s="99"/>
      <c r="I164" s="99"/>
      <c r="J164" s="99"/>
      <c r="K164" s="99"/>
      <c r="L164" s="99"/>
      <c r="M164" s="99"/>
    </row>
    <row r="166" spans="1:13">
      <c r="A166" s="90"/>
      <c r="B166" s="101" t="s">
        <v>63</v>
      </c>
      <c r="C166" s="101" t="s">
        <v>64</v>
      </c>
      <c r="D166" s="101" t="s">
        <v>65</v>
      </c>
      <c r="E166" s="105"/>
    </row>
    <row r="167" spans="1:13" ht="16.5">
      <c r="A167" s="103">
        <v>39692</v>
      </c>
      <c r="B167" s="106">
        <f>C2</f>
        <v>3.7199999999999997E-2</v>
      </c>
      <c r="C167" s="106">
        <f>I2</f>
        <v>4.2200000000000001E-2</v>
      </c>
      <c r="D167" s="106">
        <f t="shared" ref="D167:D173" si="0">B167+C167</f>
        <v>7.9399999999999998E-2</v>
      </c>
      <c r="E167" s="105"/>
    </row>
    <row r="168" spans="1:13" ht="16.5">
      <c r="A168" s="103">
        <v>39873</v>
      </c>
      <c r="B168" s="106">
        <f>C8</f>
        <v>3.0200000000000001E-2</v>
      </c>
      <c r="C168" s="106">
        <f>I8</f>
        <v>7.6799999999999993E-2</v>
      </c>
      <c r="D168" s="106">
        <f t="shared" si="0"/>
        <v>0.107</v>
      </c>
      <c r="E168" s="105"/>
    </row>
    <row r="169" spans="1:13" ht="16.5">
      <c r="A169" s="103">
        <v>40969</v>
      </c>
      <c r="B169" s="106">
        <f>C44</f>
        <v>1.9799999999999998E-2</v>
      </c>
      <c r="C169" s="106">
        <f>I44</f>
        <v>6.7299999999999999E-2</v>
      </c>
      <c r="D169" s="106">
        <f t="shared" si="0"/>
        <v>8.7099999999999997E-2</v>
      </c>
      <c r="E169" s="105"/>
    </row>
    <row r="170" spans="1:13" ht="16.5">
      <c r="A170" s="103">
        <v>42064</v>
      </c>
      <c r="B170" s="106">
        <f>C80</f>
        <v>0.02</v>
      </c>
      <c r="C170" s="106">
        <f>I80</f>
        <v>5.67E-2</v>
      </c>
      <c r="D170" s="106">
        <f t="shared" si="0"/>
        <v>7.6700000000000004E-2</v>
      </c>
      <c r="E170" s="105"/>
    </row>
    <row r="171" spans="1:13" ht="16.5">
      <c r="A171" s="103">
        <v>43160</v>
      </c>
      <c r="B171" s="106">
        <f>C116</f>
        <v>2.87E-2</v>
      </c>
      <c r="C171" s="106">
        <f>I116</f>
        <v>4.9599999999999998E-2</v>
      </c>
      <c r="D171" s="106">
        <f t="shared" si="0"/>
        <v>7.8299999999999995E-2</v>
      </c>
      <c r="E171" s="105"/>
    </row>
    <row r="172" spans="1:13" ht="16.5">
      <c r="A172" s="103">
        <v>44256</v>
      </c>
      <c r="B172" s="106">
        <f>C152</f>
        <v>1.43E-2</v>
      </c>
      <c r="C172" s="106">
        <f>I152</f>
        <v>4.6300000000000001E-2</v>
      </c>
      <c r="D172" s="106">
        <f t="shared" si="0"/>
        <v>6.0600000000000001E-2</v>
      </c>
    </row>
    <row r="173" spans="1:13" ht="16.5">
      <c r="A173" s="103">
        <v>44409</v>
      </c>
      <c r="B173" s="106">
        <f>C157</f>
        <v>1.23E-2</v>
      </c>
      <c r="C173" s="144">
        <f>I157</f>
        <v>3.9100000000000003E-2</v>
      </c>
      <c r="D173" s="106">
        <f t="shared" si="0"/>
        <v>5.1400000000000001E-2</v>
      </c>
    </row>
  </sheetData>
  <pageMargins left="0.75" right="0.75" top="1" bottom="1" header="0.5" footer="0.5"/>
  <pageSetup orientation="portrait" horizontalDpi="4294967292" verticalDpi="4294967292"/>
  <headerFooter alignWithMargins="0"/>
  <tableParts count="1">
    <tablePart r:id="rId1"/>
  </tableParts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F604E-98E2-4C6D-B53C-7D8FFDFD0427}">
  <sheetPr>
    <tabColor theme="9" tint="0.89999084444715716"/>
  </sheetPr>
  <dimension ref="A1:T121"/>
  <sheetViews>
    <sheetView showGridLines="0" topLeftCell="A7" zoomScale="80" zoomScaleNormal="80" workbookViewId="0">
      <pane ySplit="12" topLeftCell="A19" activePane="bottomLeft" state="frozen"/>
      <selection activeCell="P4" sqref="P4:T5"/>
      <selection pane="bottomLeft" activeCell="P4" sqref="P4:T5"/>
    </sheetView>
  </sheetViews>
  <sheetFormatPr defaultColWidth="10.7109375" defaultRowHeight="15.75"/>
  <cols>
    <col min="1" max="1" width="22.42578125" style="115" customWidth="1"/>
    <col min="2" max="2" width="11.7109375" style="115" customWidth="1"/>
    <col min="3" max="3" width="12.42578125" style="115" customWidth="1"/>
    <col min="4" max="4" width="13.7109375" style="115" customWidth="1"/>
    <col min="5" max="5" width="12.85546875" style="115" customWidth="1"/>
    <col min="6" max="6" width="17.42578125" style="115" customWidth="1"/>
    <col min="7" max="7" width="16.5703125" style="115" customWidth="1"/>
    <col min="8" max="8" width="15.5703125" style="115" customWidth="1"/>
    <col min="9" max="9" width="12.42578125" style="115" customWidth="1"/>
    <col min="10" max="10" width="12.85546875" style="115" customWidth="1"/>
    <col min="11" max="11" width="13.85546875" style="115" customWidth="1"/>
    <col min="12" max="14" width="0" style="115" hidden="1" customWidth="1"/>
    <col min="15" max="15" width="15.42578125" style="115" hidden="1" customWidth="1"/>
    <col min="16" max="16" width="0" style="116" hidden="1" customWidth="1"/>
    <col min="17" max="17" width="15" style="115" hidden="1" customWidth="1"/>
    <col min="18" max="18" width="0" style="115" hidden="1" customWidth="1"/>
    <col min="19" max="16384" width="10.7109375" style="115"/>
  </cols>
  <sheetData>
    <row r="1" spans="1:16">
      <c r="A1" s="114" t="s">
        <v>67</v>
      </c>
      <c r="B1" s="1599">
        <v>42735</v>
      </c>
      <c r="C1" s="1600"/>
      <c r="D1" s="1600"/>
      <c r="E1" s="1600"/>
      <c r="F1" s="1600"/>
      <c r="G1" s="1601"/>
    </row>
    <row r="2" spans="1:16">
      <c r="A2" s="117" t="s">
        <v>68</v>
      </c>
      <c r="B2" s="1590" t="s">
        <v>69</v>
      </c>
      <c r="C2" s="1591"/>
      <c r="D2" s="1591"/>
      <c r="E2" s="1591"/>
      <c r="F2" s="1591"/>
      <c r="G2" s="1592"/>
    </row>
    <row r="3" spans="1:16">
      <c r="A3" s="117" t="s">
        <v>70</v>
      </c>
      <c r="B3" s="1602" t="s">
        <v>71</v>
      </c>
      <c r="C3" s="1603"/>
      <c r="D3" s="1603"/>
      <c r="E3" s="1604"/>
      <c r="F3" s="1602" t="s">
        <v>72</v>
      </c>
      <c r="G3" s="1605"/>
      <c r="H3" s="118"/>
      <c r="I3" s="118"/>
      <c r="J3" s="118"/>
    </row>
    <row r="4" spans="1:16">
      <c r="A4" s="117" t="s">
        <v>73</v>
      </c>
      <c r="B4" s="1606" t="s">
        <v>74</v>
      </c>
      <c r="C4" s="1607"/>
      <c r="D4" s="1607"/>
      <c r="E4" s="1607"/>
      <c r="F4" s="1607"/>
      <c r="G4" s="1608"/>
    </row>
    <row r="5" spans="1:16">
      <c r="A5" s="117" t="s">
        <v>75</v>
      </c>
      <c r="B5" s="1609" t="s">
        <v>76</v>
      </c>
      <c r="C5" s="1610"/>
      <c r="D5" s="1610"/>
      <c r="E5" s="1610"/>
      <c r="F5" s="1610"/>
      <c r="G5" s="1611"/>
    </row>
    <row r="6" spans="1:16">
      <c r="A6" s="117" t="s">
        <v>77</v>
      </c>
      <c r="B6" s="1590" t="s">
        <v>78</v>
      </c>
      <c r="C6" s="1591"/>
      <c r="D6" s="1591"/>
      <c r="E6" s="1591"/>
      <c r="F6" s="1591"/>
      <c r="G6" s="1592"/>
    </row>
    <row r="7" spans="1:16" ht="16.5" thickBot="1">
      <c r="A7" s="119" t="s">
        <v>79</v>
      </c>
      <c r="B7" s="1593" t="s">
        <v>80</v>
      </c>
      <c r="C7" s="1594"/>
      <c r="D7" s="1594"/>
      <c r="E7" s="1594"/>
      <c r="F7" s="1594"/>
      <c r="G7" s="1595"/>
    </row>
    <row r="8" spans="1:16" s="120" customFormat="1" ht="18">
      <c r="A8" s="120" t="s">
        <v>81</v>
      </c>
      <c r="P8" s="121"/>
    </row>
    <row r="9" spans="1:16">
      <c r="A9" s="115" t="s">
        <v>82</v>
      </c>
      <c r="C9" s="122" t="s">
        <v>83</v>
      </c>
      <c r="F9" s="123" t="s">
        <v>84</v>
      </c>
      <c r="G9" s="124"/>
      <c r="H9" s="124"/>
      <c r="I9" s="124"/>
      <c r="J9" s="124"/>
      <c r="K9" s="125"/>
    </row>
    <row r="10" spans="1:16">
      <c r="A10" s="115" t="s">
        <v>85</v>
      </c>
      <c r="C10" s="122">
        <v>1928</v>
      </c>
      <c r="F10" s="126" t="s">
        <v>86</v>
      </c>
      <c r="G10" s="127"/>
      <c r="H10" s="127"/>
      <c r="I10" s="127"/>
      <c r="J10" s="127"/>
      <c r="K10" s="128"/>
    </row>
    <row r="11" spans="1:16">
      <c r="E11" s="116"/>
    </row>
    <row r="12" spans="1:16">
      <c r="A12" s="115" t="s">
        <v>87</v>
      </c>
      <c r="E12" s="129">
        <v>100</v>
      </c>
    </row>
    <row r="13" spans="1:16">
      <c r="A13" s="115" t="s">
        <v>88</v>
      </c>
      <c r="E13" s="129">
        <v>100</v>
      </c>
    </row>
    <row r="14" spans="1:16">
      <c r="A14" s="115" t="s">
        <v>89</v>
      </c>
      <c r="E14" s="129">
        <v>100</v>
      </c>
    </row>
    <row r="15" spans="1:16" ht="16.5" thickBot="1">
      <c r="A15" s="115" t="s">
        <v>90</v>
      </c>
      <c r="E15" s="130">
        <v>4.8441734554471871E-2</v>
      </c>
    </row>
    <row r="16" spans="1:16" ht="16.5" thickBot="1"/>
    <row r="17" spans="1:20" ht="16.5" thickBot="1">
      <c r="B17" s="1596" t="s">
        <v>91</v>
      </c>
      <c r="C17" s="1597"/>
      <c r="D17" s="1597"/>
      <c r="E17" s="1597"/>
      <c r="F17" s="1596" t="s">
        <v>92</v>
      </c>
      <c r="G17" s="1597"/>
      <c r="H17" s="1597"/>
      <c r="I17" s="1598"/>
      <c r="J17" s="1596" t="s">
        <v>93</v>
      </c>
      <c r="K17" s="1597"/>
      <c r="L17" s="1597"/>
      <c r="M17" s="1598"/>
      <c r="N17" s="131"/>
      <c r="O17" s="1596" t="s">
        <v>94</v>
      </c>
      <c r="P17" s="1597"/>
      <c r="Q17" s="1597"/>
      <c r="R17" s="1598"/>
      <c r="S17" s="132"/>
      <c r="T17" s="132"/>
    </row>
    <row r="18" spans="1:20" s="145" customFormat="1" ht="47.25">
      <c r="A18" s="1365" t="s">
        <v>95</v>
      </c>
      <c r="B18" s="1365" t="s">
        <v>96</v>
      </c>
      <c r="C18" s="1365" t="s">
        <v>97</v>
      </c>
      <c r="D18" s="1365" t="s">
        <v>1712</v>
      </c>
      <c r="E18" s="1365" t="s">
        <v>98</v>
      </c>
      <c r="F18" s="146" t="s">
        <v>99</v>
      </c>
      <c r="G18" s="1365" t="s">
        <v>100</v>
      </c>
      <c r="H18" s="146" t="s">
        <v>1713</v>
      </c>
      <c r="I18" s="1365" t="s">
        <v>101</v>
      </c>
      <c r="J18" s="1366" t="s">
        <v>102</v>
      </c>
      <c r="K18" s="1366" t="s">
        <v>103</v>
      </c>
      <c r="L18" s="148" t="s">
        <v>104</v>
      </c>
      <c r="M18" s="148" t="s">
        <v>105</v>
      </c>
      <c r="N18" s="147" t="s">
        <v>106</v>
      </c>
      <c r="O18" s="147" t="s">
        <v>107</v>
      </c>
      <c r="P18" s="147" t="s">
        <v>108</v>
      </c>
      <c r="Q18" s="147" t="s">
        <v>109</v>
      </c>
      <c r="R18" s="147" t="s">
        <v>110</v>
      </c>
    </row>
    <row r="19" spans="1:20" ht="16.5">
      <c r="A19" s="122">
        <v>1928</v>
      </c>
      <c r="B19" s="133">
        <v>0.43811155152887893</v>
      </c>
      <c r="C19" s="133">
        <v>3.0800000000000001E-2</v>
      </c>
      <c r="D19" s="133">
        <v>8.354708589799302E-3</v>
      </c>
      <c r="E19" s="133">
        <v>3.2195514702324381E-2</v>
      </c>
      <c r="F19" s="142">
        <v>143.81115515288789</v>
      </c>
      <c r="G19" s="134">
        <v>103.08</v>
      </c>
      <c r="H19" s="142">
        <v>100.83547085897993</v>
      </c>
      <c r="I19" s="134">
        <v>103.21955147023243</v>
      </c>
      <c r="J19" s="133">
        <v>0.40731155152887893</v>
      </c>
      <c r="K19" s="133">
        <v>0.42975684293907962</v>
      </c>
      <c r="L19" s="133">
        <v>0.40591603682655453</v>
      </c>
      <c r="M19" s="122"/>
      <c r="N19" s="138">
        <v>-1.15218E-2</v>
      </c>
      <c r="O19" s="135">
        <v>0.45487432249783444</v>
      </c>
      <c r="P19" s="135">
        <v>4.2815107100996119E-2</v>
      </c>
      <c r="Q19" s="135">
        <v>2.0108191146551713E-2</v>
      </c>
      <c r="R19" s="135">
        <v>4.4226888061187797E-2</v>
      </c>
    </row>
    <row r="20" spans="1:20" ht="16.5">
      <c r="A20" s="122">
        <v>1929</v>
      </c>
      <c r="B20" s="133">
        <v>-8.2979466119096595E-2</v>
      </c>
      <c r="C20" s="133">
        <v>3.1600000000000003E-2</v>
      </c>
      <c r="D20" s="133">
        <v>4.2038041563204259E-2</v>
      </c>
      <c r="E20" s="133">
        <v>3.0178562399040432E-2</v>
      </c>
      <c r="F20" s="142">
        <v>131.87778227633069</v>
      </c>
      <c r="G20" s="134">
        <v>106.337328</v>
      </c>
      <c r="H20" s="142">
        <v>105.074396573995</v>
      </c>
      <c r="I20" s="134">
        <v>106.33456914507781</v>
      </c>
      <c r="J20" s="133">
        <v>-0.1145794661190966</v>
      </c>
      <c r="K20" s="133">
        <v>-0.12501750768230085</v>
      </c>
      <c r="L20" s="133">
        <v>-0.11315802851813703</v>
      </c>
      <c r="M20" s="122"/>
      <c r="N20" s="138">
        <v>0</v>
      </c>
      <c r="O20" s="136">
        <v>-8.2979466119096568E-2</v>
      </c>
      <c r="P20" s="136">
        <v>3.1600000000000072E-2</v>
      </c>
      <c r="Q20" s="136">
        <v>4.2038041563204231E-2</v>
      </c>
      <c r="R20" s="136">
        <v>3.0178562399040487E-2</v>
      </c>
    </row>
    <row r="21" spans="1:20" ht="16.5">
      <c r="A21" s="122">
        <v>1930</v>
      </c>
      <c r="B21" s="133">
        <v>-0.25123636363636365</v>
      </c>
      <c r="C21" s="133">
        <v>4.5499999999999999E-2</v>
      </c>
      <c r="D21" s="133">
        <v>4.5409314348970366E-2</v>
      </c>
      <c r="E21" s="133">
        <v>5.3978094648238287E-3</v>
      </c>
      <c r="F21" s="142">
        <v>98.745287812797272</v>
      </c>
      <c r="G21" s="134">
        <v>111.17567642400002</v>
      </c>
      <c r="H21" s="142">
        <v>109.84575287805193</v>
      </c>
      <c r="I21" s="134">
        <v>106.90854288884708</v>
      </c>
      <c r="J21" s="133">
        <v>-0.29673636363636363</v>
      </c>
      <c r="K21" s="133">
        <v>-0.29664567798533403</v>
      </c>
      <c r="L21" s="133">
        <v>-0.25663417310118747</v>
      </c>
      <c r="M21" s="122"/>
      <c r="N21" s="138">
        <v>-2.6712E-2</v>
      </c>
      <c r="O21" s="136">
        <v>-0.23068646036565099</v>
      </c>
      <c r="P21" s="136">
        <v>7.4193866563648125E-2</v>
      </c>
      <c r="Q21" s="136">
        <v>7.410069203459857E-2</v>
      </c>
      <c r="R21" s="136">
        <v>3.2991066842315897E-2</v>
      </c>
    </row>
    <row r="22" spans="1:20" ht="16.5">
      <c r="A22" s="122">
        <v>1931</v>
      </c>
      <c r="B22" s="133">
        <v>-0.43837548891786188</v>
      </c>
      <c r="C22" s="133">
        <v>2.3099999999999999E-2</v>
      </c>
      <c r="D22" s="133">
        <v>-2.5588559619422531E-2</v>
      </c>
      <c r="E22" s="133">
        <v>-0.15680775082667592</v>
      </c>
      <c r="F22" s="142">
        <v>55.457773989527276</v>
      </c>
      <c r="G22" s="134">
        <v>113.74383454939441</v>
      </c>
      <c r="H22" s="142">
        <v>107.03495828159154</v>
      </c>
      <c r="I22" s="134">
        <v>90.144454734289752</v>
      </c>
      <c r="J22" s="133">
        <v>-0.46147548891786189</v>
      </c>
      <c r="K22" s="133">
        <v>-0.41278692929843935</v>
      </c>
      <c r="L22" s="133">
        <v>-0.28156773809118596</v>
      </c>
      <c r="M22" s="122"/>
      <c r="N22" s="138">
        <v>-8.9321400000000009E-2</v>
      </c>
      <c r="O22" s="136">
        <v>-0.38329009698686445</v>
      </c>
      <c r="P22" s="136">
        <v>0.12344794310528417</v>
      </c>
      <c r="Q22" s="136">
        <v>6.9983900336054283E-2</v>
      </c>
      <c r="R22" s="136">
        <v>-7.4105563506901229E-2</v>
      </c>
    </row>
    <row r="23" spans="1:20" ht="16.5">
      <c r="A23" s="122">
        <v>1932</v>
      </c>
      <c r="B23" s="133">
        <v>-8.642364532019696E-2</v>
      </c>
      <c r="C23" s="133">
        <v>1.0699999999999999E-2</v>
      </c>
      <c r="D23" s="133">
        <v>8.7903069904773257E-2</v>
      </c>
      <c r="E23" s="133">
        <v>0.23589601675740196</v>
      </c>
      <c r="F23" s="142">
        <v>50.664911000008722</v>
      </c>
      <c r="G23" s="134">
        <v>114.96089357907292</v>
      </c>
      <c r="H23" s="142">
        <v>116.44365970167279</v>
      </c>
      <c r="I23" s="134">
        <v>111.40917253887663</v>
      </c>
      <c r="J23" s="133">
        <v>-9.7123645320196961E-2</v>
      </c>
      <c r="K23" s="133">
        <v>-0.17432671522497023</v>
      </c>
      <c r="L23" s="133">
        <v>-0.32231966207759893</v>
      </c>
      <c r="M23" s="122"/>
      <c r="N23" s="138">
        <v>-0.1030137</v>
      </c>
      <c r="O23" s="136">
        <v>1.8495326717702376E-2</v>
      </c>
      <c r="P23" s="136">
        <v>0.12677306219727091</v>
      </c>
      <c r="Q23" s="136">
        <v>0.21284245913764055</v>
      </c>
      <c r="R23" s="136">
        <v>0.37783154186123236</v>
      </c>
    </row>
    <row r="24" spans="1:20" ht="16.5">
      <c r="A24" s="122">
        <v>1933</v>
      </c>
      <c r="B24" s="133">
        <v>0.49982225433526023</v>
      </c>
      <c r="C24" s="133">
        <v>9.5999999999999992E-3</v>
      </c>
      <c r="D24" s="133">
        <v>1.8552720891857361E-2</v>
      </c>
      <c r="E24" s="133">
        <v>0.1296689369754826</v>
      </c>
      <c r="F24" s="142">
        <v>75.988361031728402</v>
      </c>
      <c r="G24" s="134">
        <v>116.06451815743202</v>
      </c>
      <c r="H24" s="142">
        <v>118.60400641974435</v>
      </c>
      <c r="I24" s="134">
        <v>125.8554815113109</v>
      </c>
      <c r="J24" s="133">
        <v>0.49022225433526023</v>
      </c>
      <c r="K24" s="133">
        <v>0.48126953344340284</v>
      </c>
      <c r="L24" s="133">
        <v>0.37015331735977763</v>
      </c>
      <c r="M24" s="122"/>
      <c r="N24" s="138">
        <v>-5.19243E-2</v>
      </c>
      <c r="O24" s="136">
        <v>0.58196466203622799</v>
      </c>
      <c r="P24" s="136">
        <v>6.4893868706897617E-2</v>
      </c>
      <c r="Q24" s="136">
        <v>7.4336913067023502E-2</v>
      </c>
      <c r="R24" s="136">
        <v>0.19153875262859565</v>
      </c>
    </row>
    <row r="25" spans="1:20" ht="16.5">
      <c r="A25" s="122">
        <v>1934</v>
      </c>
      <c r="B25" s="133">
        <v>-1.1885656970912803E-2</v>
      </c>
      <c r="C25" s="133">
        <v>2.7833333333333334E-3</v>
      </c>
      <c r="D25" s="133">
        <v>7.9634426179656104E-2</v>
      </c>
      <c r="E25" s="133">
        <v>0.18816429268482648</v>
      </c>
      <c r="F25" s="142">
        <v>75.085189438723404</v>
      </c>
      <c r="G25" s="134">
        <v>116.38756439963687</v>
      </c>
      <c r="H25" s="142">
        <v>128.04896841358894</v>
      </c>
      <c r="I25" s="134">
        <v>149.53698917039497</v>
      </c>
      <c r="J25" s="133">
        <v>-1.4668990304246137E-2</v>
      </c>
      <c r="K25" s="133">
        <v>-9.1520083150568907E-2</v>
      </c>
      <c r="L25" s="133">
        <v>-0.2000499496557393</v>
      </c>
      <c r="M25" s="122"/>
      <c r="N25" s="138">
        <v>3.47938E-2</v>
      </c>
      <c r="O25" s="136">
        <v>-4.5109911724357965E-2</v>
      </c>
      <c r="P25" s="136">
        <v>-3.0934150037105645E-2</v>
      </c>
      <c r="Q25" s="136">
        <v>4.3332909589964608E-2</v>
      </c>
      <c r="R25" s="136">
        <v>0.14821357905780497</v>
      </c>
    </row>
    <row r="26" spans="1:20" ht="16.5">
      <c r="A26" s="122">
        <v>1935</v>
      </c>
      <c r="B26" s="133">
        <v>0.46740421052631581</v>
      </c>
      <c r="C26" s="133">
        <v>1.6750000000000001E-3</v>
      </c>
      <c r="D26" s="133">
        <v>4.4720477296566127E-2</v>
      </c>
      <c r="E26" s="133">
        <v>0.1330773186567917</v>
      </c>
      <c r="F26" s="142">
        <v>110.18032313054879</v>
      </c>
      <c r="G26" s="134">
        <v>116.58251357000627</v>
      </c>
      <c r="H26" s="142">
        <v>133.77537939837757</v>
      </c>
      <c r="I26" s="134">
        <v>169.43697072920085</v>
      </c>
      <c r="J26" s="133">
        <v>0.46572921052631583</v>
      </c>
      <c r="K26" s="133">
        <v>0.42268373322974967</v>
      </c>
      <c r="L26" s="133">
        <v>0.33432689186952413</v>
      </c>
      <c r="M26" s="122"/>
      <c r="N26" s="138">
        <v>2.5529299999999998E-2</v>
      </c>
      <c r="O26" s="136">
        <v>0.43087497405126873</v>
      </c>
      <c r="P26" s="136">
        <v>-2.326047632183692E-2</v>
      </c>
      <c r="Q26" s="136">
        <v>1.8713436365558778E-2</v>
      </c>
      <c r="R26" s="136">
        <v>0.10487074202247726</v>
      </c>
    </row>
    <row r="27" spans="1:20" ht="16.5">
      <c r="A27" s="122">
        <v>1936</v>
      </c>
      <c r="B27" s="133">
        <v>0.31943410275502609</v>
      </c>
      <c r="C27" s="133">
        <v>1.725E-3</v>
      </c>
      <c r="D27" s="133">
        <v>5.0178754045450601E-2</v>
      </c>
      <c r="E27" s="133">
        <v>0.11383815871922703</v>
      </c>
      <c r="F27" s="142">
        <v>145.37567579101449</v>
      </c>
      <c r="G27" s="134">
        <v>116.78361840591452</v>
      </c>
      <c r="H27" s="142">
        <v>140.4880612585456</v>
      </c>
      <c r="I27" s="134">
        <v>188.72536349597664</v>
      </c>
      <c r="J27" s="133">
        <v>0.31770910275502612</v>
      </c>
      <c r="K27" s="133">
        <v>0.26925534870957551</v>
      </c>
      <c r="L27" s="133">
        <v>0.20559594403579906</v>
      </c>
      <c r="M27" s="122"/>
      <c r="N27" s="138">
        <v>1.0321800000000001E-2</v>
      </c>
      <c r="O27" s="136">
        <v>0.30595430362388099</v>
      </c>
      <c r="P27" s="136">
        <v>-8.5089720918622991E-3</v>
      </c>
      <c r="Q27" s="136">
        <v>3.9449761497228453E-2</v>
      </c>
      <c r="R27" s="136">
        <v>0.10245879948272618</v>
      </c>
    </row>
    <row r="28" spans="1:20" ht="16.5">
      <c r="A28" s="122">
        <v>1937</v>
      </c>
      <c r="B28" s="133">
        <v>-0.35336728754365537</v>
      </c>
      <c r="C28" s="133">
        <v>2.7583333333333331E-3</v>
      </c>
      <c r="D28" s="133">
        <v>1.379146059646038E-2</v>
      </c>
      <c r="E28" s="133">
        <v>-4.4161916839982614E-2</v>
      </c>
      <c r="F28" s="142">
        <v>94.004667561917856</v>
      </c>
      <c r="G28" s="134">
        <v>117.10574655335085</v>
      </c>
      <c r="H28" s="142">
        <v>142.42559681966594</v>
      </c>
      <c r="I28" s="134">
        <v>180.39088968767183</v>
      </c>
      <c r="J28" s="133">
        <v>-0.35612562087698868</v>
      </c>
      <c r="K28" s="133">
        <v>-0.36715874814011573</v>
      </c>
      <c r="L28" s="133">
        <v>-0.30920537070367277</v>
      </c>
      <c r="M28" s="122"/>
      <c r="N28" s="138">
        <v>3.7259600000000004E-2</v>
      </c>
      <c r="O28" s="136">
        <v>-0.37659510458486511</v>
      </c>
      <c r="P28" s="136">
        <v>-3.326194008391592E-2</v>
      </c>
      <c r="Q28" s="136">
        <v>-2.2625135890320669E-2</v>
      </c>
      <c r="R28" s="136">
        <v>-7.8496758998405691E-2</v>
      </c>
    </row>
    <row r="29" spans="1:20" ht="16.5">
      <c r="A29" s="122">
        <v>1938</v>
      </c>
      <c r="B29" s="133">
        <v>0.29282654028436017</v>
      </c>
      <c r="C29" s="133">
        <v>6.4999999999999997E-4</v>
      </c>
      <c r="D29" s="133">
        <v>4.2132485322046068E-2</v>
      </c>
      <c r="E29" s="133">
        <v>9.2358817136874202E-2</v>
      </c>
      <c r="F29" s="142">
        <v>121.53172913465568</v>
      </c>
      <c r="G29" s="134">
        <v>117.18186528861054</v>
      </c>
      <c r="H29" s="142">
        <v>148.42634118715418</v>
      </c>
      <c r="I29" s="134">
        <v>197.05157888149355</v>
      </c>
      <c r="J29" s="133">
        <v>0.29217654028436019</v>
      </c>
      <c r="K29" s="133">
        <v>0.25069405496231412</v>
      </c>
      <c r="L29" s="133">
        <v>0.20046772314748595</v>
      </c>
      <c r="M29" s="122"/>
      <c r="N29" s="138">
        <v>-2.02781E-2</v>
      </c>
      <c r="O29" s="136">
        <v>0.3195852213616539</v>
      </c>
      <c r="P29" s="136">
        <v>2.1361265885758041E-2</v>
      </c>
      <c r="Q29" s="136">
        <v>6.3702347903059175E-2</v>
      </c>
      <c r="R29" s="136">
        <v>0.11496825490669749</v>
      </c>
    </row>
    <row r="30" spans="1:20" ht="16.5">
      <c r="A30" s="122">
        <v>1939</v>
      </c>
      <c r="B30" s="133">
        <v>-1.0975646879756443E-2</v>
      </c>
      <c r="C30" s="133">
        <v>4.5833333333333332E-4</v>
      </c>
      <c r="D30" s="133">
        <v>4.4122613942060671E-2</v>
      </c>
      <c r="E30" s="133">
        <v>7.9831377653461405E-2</v>
      </c>
      <c r="F30" s="142">
        <v>120.19783979098749</v>
      </c>
      <c r="G30" s="134">
        <v>117.23557364353447</v>
      </c>
      <c r="H30" s="142">
        <v>154.97529933818757</v>
      </c>
      <c r="I30" s="134">
        <v>212.7824778923929</v>
      </c>
      <c r="J30" s="133">
        <v>-1.1433980213089777E-2</v>
      </c>
      <c r="K30" s="133">
        <v>-5.509826082181711E-2</v>
      </c>
      <c r="L30" s="133">
        <v>-9.0807024533217845E-2</v>
      </c>
      <c r="M30" s="122"/>
      <c r="N30" s="138">
        <v>-1.30101E-2</v>
      </c>
      <c r="O30" s="136">
        <v>2.0612704549900496E-3</v>
      </c>
      <c r="P30" s="136">
        <v>1.3645968751385684E-2</v>
      </c>
      <c r="Q30" s="136">
        <v>5.7885814173033401E-2</v>
      </c>
      <c r="R30" s="136">
        <v>9.4065276304713397E-2</v>
      </c>
    </row>
    <row r="31" spans="1:20" ht="16.5">
      <c r="A31" s="122">
        <v>1940</v>
      </c>
      <c r="B31" s="133">
        <v>-0.10672873194221515</v>
      </c>
      <c r="C31" s="133">
        <v>3.5833333333333333E-4</v>
      </c>
      <c r="D31" s="133">
        <v>5.4024815962845509E-2</v>
      </c>
      <c r="E31" s="133">
        <v>8.6481371775829569E-2</v>
      </c>
      <c r="F31" s="142">
        <v>107.36927676790187</v>
      </c>
      <c r="G31" s="134">
        <v>117.27758305742339</v>
      </c>
      <c r="H31" s="142">
        <v>163.34781136372007</v>
      </c>
      <c r="I31" s="134">
        <v>231.18419847038714</v>
      </c>
      <c r="J31" s="133">
        <v>-0.10708706527554848</v>
      </c>
      <c r="K31" s="133">
        <v>-0.16075354790506066</v>
      </c>
      <c r="L31" s="133">
        <v>-0.1932101037180447</v>
      </c>
      <c r="M31" s="122"/>
      <c r="N31" s="138">
        <v>7.1898999999999999E-3</v>
      </c>
      <c r="O31" s="136">
        <v>-0.11310541531662999</v>
      </c>
      <c r="P31" s="136">
        <v>-6.7827990199929022E-3</v>
      </c>
      <c r="Q31" s="136">
        <v>4.6500581432404875E-2</v>
      </c>
      <c r="R31" s="136">
        <v>7.872544370811263E-2</v>
      </c>
    </row>
    <row r="32" spans="1:20" ht="16.5">
      <c r="A32" s="122">
        <v>1941</v>
      </c>
      <c r="B32" s="133">
        <v>-0.12771455576559551</v>
      </c>
      <c r="C32" s="133">
        <v>1.2916666666666669E-3</v>
      </c>
      <c r="D32" s="133">
        <v>-2.0221975848580105E-2</v>
      </c>
      <c r="E32" s="133">
        <v>5.0071728572759232E-2</v>
      </c>
      <c r="F32" s="142">
        <v>93.656657282615996</v>
      </c>
      <c r="G32" s="134">
        <v>117.42906660220589</v>
      </c>
      <c r="H32" s="142">
        <v>160.0445958674045</v>
      </c>
      <c r="I32" s="134">
        <v>242.75999090650726</v>
      </c>
      <c r="J32" s="133">
        <v>-0.12900622243226217</v>
      </c>
      <c r="K32" s="133">
        <v>-0.10749257991701541</v>
      </c>
      <c r="L32" s="133">
        <v>-0.17778628433835475</v>
      </c>
      <c r="M32" s="122"/>
      <c r="N32" s="138">
        <v>5.1159999999999997E-2</v>
      </c>
      <c r="O32" s="136">
        <v>-0.17016872385326265</v>
      </c>
      <c r="P32" s="136">
        <v>-4.7441239519515066E-2</v>
      </c>
      <c r="Q32" s="136">
        <v>-6.7907812177575466E-2</v>
      </c>
      <c r="R32" s="136">
        <v>-1.0353052125660067E-3</v>
      </c>
    </row>
    <row r="33" spans="1:18" ht="16.5">
      <c r="A33" s="122">
        <v>1942</v>
      </c>
      <c r="B33" s="133">
        <v>0.19173762945914843</v>
      </c>
      <c r="C33" s="133">
        <v>3.4250000000000001E-3</v>
      </c>
      <c r="D33" s="133">
        <v>2.2948682374484164E-2</v>
      </c>
      <c r="E33" s="133">
        <v>5.1799010426587015E-2</v>
      </c>
      <c r="F33" s="142">
        <v>111.61416273305268</v>
      </c>
      <c r="G33" s="134">
        <v>117.83126115531844</v>
      </c>
      <c r="H33" s="142">
        <v>163.71740846371824</v>
      </c>
      <c r="I33" s="134">
        <v>255.33471820663161</v>
      </c>
      <c r="J33" s="133">
        <v>0.18831262945914842</v>
      </c>
      <c r="K33" s="133">
        <v>0.16878894708466427</v>
      </c>
      <c r="L33" s="133">
        <v>0.13993861903256141</v>
      </c>
      <c r="M33" s="122"/>
      <c r="N33" s="138">
        <v>0.10922470000000001</v>
      </c>
      <c r="O33" s="136">
        <v>7.438793010933531E-2</v>
      </c>
      <c r="P33" s="136">
        <v>-9.5381666131307719E-2</v>
      </c>
      <c r="Q33" s="136">
        <v>-7.7780469210175118E-2</v>
      </c>
      <c r="R33" s="136">
        <v>-5.1771015893725458E-2</v>
      </c>
    </row>
    <row r="34" spans="1:18" ht="16.5">
      <c r="A34" s="122">
        <v>1943</v>
      </c>
      <c r="B34" s="133">
        <v>0.25061310133060394</v>
      </c>
      <c r="C34" s="133">
        <v>3.8E-3</v>
      </c>
      <c r="D34" s="133">
        <v>2.4899999999999999E-2</v>
      </c>
      <c r="E34" s="133">
        <v>8.044670060105924E-2</v>
      </c>
      <c r="F34" s="142">
        <v>139.58613420800171</v>
      </c>
      <c r="G34" s="134">
        <v>118.27901994770866</v>
      </c>
      <c r="H34" s="142">
        <v>167.79397193446482</v>
      </c>
      <c r="I34" s="134">
        <v>275.87555383525631</v>
      </c>
      <c r="J34" s="133">
        <v>0.24681310133060394</v>
      </c>
      <c r="K34" s="133">
        <v>0.22571310133060393</v>
      </c>
      <c r="L34" s="133">
        <v>0.1701664007295447</v>
      </c>
      <c r="M34" s="122"/>
      <c r="N34" s="138">
        <v>5.9693899999999994E-2</v>
      </c>
      <c r="O34" s="136">
        <v>0.1801644808284768</v>
      </c>
      <c r="P34" s="136">
        <v>-5.2745325796439979E-2</v>
      </c>
      <c r="Q34" s="136">
        <v>-3.283391552975834E-2</v>
      </c>
      <c r="R34" s="136">
        <v>1.9583769049778432E-2</v>
      </c>
    </row>
    <row r="35" spans="1:18" ht="16.5">
      <c r="A35" s="122">
        <v>1944</v>
      </c>
      <c r="B35" s="133">
        <v>0.19030676949443009</v>
      </c>
      <c r="C35" s="133">
        <v>3.8E-3</v>
      </c>
      <c r="D35" s="133">
        <v>2.5776111579070303E-2</v>
      </c>
      <c r="E35" s="133">
        <v>6.5658635882561697E-2</v>
      </c>
      <c r="F35" s="142">
        <v>166.15032047534245</v>
      </c>
      <c r="G35" s="134">
        <v>118.72848022350996</v>
      </c>
      <c r="H35" s="142">
        <v>172.11904807734297</v>
      </c>
      <c r="I35" s="134">
        <v>293.98916637342546</v>
      </c>
      <c r="J35" s="133">
        <v>0.1865067694944301</v>
      </c>
      <c r="K35" s="133">
        <v>0.16453065791535978</v>
      </c>
      <c r="L35" s="133">
        <v>0.1246481336118684</v>
      </c>
      <c r="M35" s="122"/>
      <c r="N35" s="138">
        <v>1.63698E-2</v>
      </c>
      <c r="O35" s="136">
        <v>0.17113551533549098</v>
      </c>
      <c r="P35" s="136">
        <v>-1.2367348970817593E-2</v>
      </c>
      <c r="Q35" s="136">
        <v>9.2548121550544149E-3</v>
      </c>
      <c r="R35" s="136">
        <v>4.8494982714521351E-2</v>
      </c>
    </row>
    <row r="36" spans="1:18" ht="16.5">
      <c r="A36" s="122">
        <v>1945</v>
      </c>
      <c r="B36" s="133">
        <v>0.35821084337349401</v>
      </c>
      <c r="C36" s="133">
        <v>3.8E-3</v>
      </c>
      <c r="D36" s="133">
        <v>3.8044173419237229E-2</v>
      </c>
      <c r="E36" s="133">
        <v>6.799865477817886E-2</v>
      </c>
      <c r="F36" s="142">
        <v>225.66716689959119</v>
      </c>
      <c r="G36" s="134">
        <v>119.1796484483593</v>
      </c>
      <c r="H36" s="142">
        <v>178.66717499115143</v>
      </c>
      <c r="I36" s="134">
        <v>313.98003420617658</v>
      </c>
      <c r="J36" s="133">
        <v>0.35441084337349399</v>
      </c>
      <c r="K36" s="133">
        <v>0.3201666699542568</v>
      </c>
      <c r="L36" s="133">
        <v>0.29021218859531517</v>
      </c>
      <c r="M36" s="122"/>
      <c r="N36" s="138">
        <v>2.2738000000000001E-2</v>
      </c>
      <c r="O36" s="136">
        <v>0.32801445079139935</v>
      </c>
      <c r="P36" s="136">
        <v>-1.8516961333205462E-2</v>
      </c>
      <c r="Q36" s="136">
        <v>1.4965879256698456E-2</v>
      </c>
      <c r="R36" s="136">
        <v>4.4254398270308526E-2</v>
      </c>
    </row>
    <row r="37" spans="1:18" ht="16.5">
      <c r="A37" s="122">
        <v>1946</v>
      </c>
      <c r="B37" s="133">
        <v>-8.4291474654377807E-2</v>
      </c>
      <c r="C37" s="133">
        <v>3.8E-3</v>
      </c>
      <c r="D37" s="133">
        <v>3.1283745375695685E-2</v>
      </c>
      <c r="E37" s="133">
        <v>2.5080329773195936E-2</v>
      </c>
      <c r="F37" s="142">
        <v>206.64534862054904</v>
      </c>
      <c r="G37" s="134">
        <v>119.63253111246307</v>
      </c>
      <c r="H37" s="142">
        <v>184.25655340056949</v>
      </c>
      <c r="I37" s="134">
        <v>321.85475700626682</v>
      </c>
      <c r="J37" s="133">
        <v>-8.8091474654377805E-2</v>
      </c>
      <c r="K37" s="133">
        <v>-0.11557522003007349</v>
      </c>
      <c r="L37" s="133">
        <v>-0.10937180442757374</v>
      </c>
      <c r="M37" s="122"/>
      <c r="N37" s="138">
        <v>8.4761500000000004E-2</v>
      </c>
      <c r="O37" s="136">
        <v>-0.15584345006195166</v>
      </c>
      <c r="P37" s="136">
        <v>-7.4635300017561357E-2</v>
      </c>
      <c r="Q37" s="136">
        <v>-4.9299089822328779E-2</v>
      </c>
      <c r="R37" s="136">
        <v>-5.5017780615189693E-2</v>
      </c>
    </row>
    <row r="38" spans="1:18" ht="16.5">
      <c r="A38" s="122">
        <v>1947</v>
      </c>
      <c r="B38" s="133">
        <v>5.1999999999999998E-2</v>
      </c>
      <c r="C38" s="133">
        <v>6.0083333333333334E-3</v>
      </c>
      <c r="D38" s="133">
        <v>9.1969680628322358E-3</v>
      </c>
      <c r="E38" s="133">
        <v>2.6212022665691934E-3</v>
      </c>
      <c r="F38" s="142">
        <v>217.3909067488176</v>
      </c>
      <c r="G38" s="134">
        <v>120.35132323689713</v>
      </c>
      <c r="H38" s="142">
        <v>185.95115503756207</v>
      </c>
      <c r="I38" s="134">
        <v>322.69840342483775</v>
      </c>
      <c r="J38" s="133">
        <v>4.5991666666666667E-2</v>
      </c>
      <c r="K38" s="133">
        <v>4.2803031937167765E-2</v>
      </c>
      <c r="L38" s="133">
        <v>4.9378797733430804E-2</v>
      </c>
      <c r="M38" s="122"/>
      <c r="N38" s="138">
        <v>0.1438941</v>
      </c>
      <c r="O38" s="136">
        <v>-8.0334447043655555E-2</v>
      </c>
      <c r="P38" s="136">
        <v>-0.12054067475884933</v>
      </c>
      <c r="Q38" s="136">
        <v>-0.11775314859755615</v>
      </c>
      <c r="R38" s="136">
        <v>-0.12350172776783341</v>
      </c>
    </row>
    <row r="39" spans="1:18" ht="16.5">
      <c r="A39" s="122">
        <v>1948</v>
      </c>
      <c r="B39" s="133">
        <v>5.7045751633986834E-2</v>
      </c>
      <c r="C39" s="133">
        <v>1.0449999999999999E-2</v>
      </c>
      <c r="D39" s="133">
        <v>1.9510369413175046E-2</v>
      </c>
      <c r="E39" s="133">
        <v>3.4369595605103213E-2</v>
      </c>
      <c r="F39" s="142">
        <v>229.79213442269784</v>
      </c>
      <c r="G39" s="134">
        <v>121.60899456472271</v>
      </c>
      <c r="H39" s="142">
        <v>189.57913076515149</v>
      </c>
      <c r="I39" s="134">
        <v>333.78941705296182</v>
      </c>
      <c r="J39" s="133">
        <v>4.6595751633986833E-2</v>
      </c>
      <c r="K39" s="133">
        <v>3.7535382220811792E-2</v>
      </c>
      <c r="L39" s="133">
        <v>2.2676156028883621E-2</v>
      </c>
      <c r="M39" s="122"/>
      <c r="N39" s="138">
        <v>7.6894400000000002E-2</v>
      </c>
      <c r="O39" s="136">
        <v>-1.8431378569721546E-2</v>
      </c>
      <c r="P39" s="136">
        <v>-6.1700014411812276E-2</v>
      </c>
      <c r="Q39" s="136">
        <v>-5.3286590204968065E-2</v>
      </c>
      <c r="R39" s="136">
        <v>-3.9488369885568142E-2</v>
      </c>
    </row>
    <row r="40" spans="1:18" ht="16.5">
      <c r="A40" s="122">
        <v>1949</v>
      </c>
      <c r="B40" s="133">
        <v>0.18303223684210526</v>
      </c>
      <c r="C40" s="133">
        <v>1.115E-2</v>
      </c>
      <c r="D40" s="133">
        <v>4.6634851827973139E-2</v>
      </c>
      <c r="E40" s="133">
        <v>5.3773011179658936E-2</v>
      </c>
      <c r="F40" s="142">
        <v>271.85150279480598</v>
      </c>
      <c r="G40" s="134">
        <v>122.96493485411936</v>
      </c>
      <c r="H40" s="142">
        <v>198.42012543806027</v>
      </c>
      <c r="I40" s="134">
        <v>351.73827910780261</v>
      </c>
      <c r="J40" s="133">
        <v>0.17188223684210527</v>
      </c>
      <c r="K40" s="133">
        <v>0.13639738501413212</v>
      </c>
      <c r="L40" s="133">
        <v>0.12925922566244633</v>
      </c>
      <c r="M40" s="122"/>
      <c r="N40" s="138">
        <v>-9.7053999999999994E-3</v>
      </c>
      <c r="O40" s="136">
        <v>0.19462656551101598</v>
      </c>
      <c r="P40" s="136">
        <v>2.1059793721989406E-2</v>
      </c>
      <c r="Q40" s="136">
        <v>5.6892415477145075E-2</v>
      </c>
      <c r="R40" s="136">
        <v>6.4100532487664896E-2</v>
      </c>
    </row>
    <row r="41" spans="1:18" ht="16.5">
      <c r="A41" s="122">
        <v>1950</v>
      </c>
      <c r="B41" s="133">
        <v>0.30805539011316263</v>
      </c>
      <c r="C41" s="133">
        <v>1.2033333333333333E-2</v>
      </c>
      <c r="D41" s="133">
        <v>4.2959574171096103E-3</v>
      </c>
      <c r="E41" s="133">
        <v>4.2388173056720914E-2</v>
      </c>
      <c r="F41" s="142">
        <v>355.59682354110947</v>
      </c>
      <c r="G41" s="134">
        <v>124.4446129035306</v>
      </c>
      <c r="H41" s="142">
        <v>199.2725298476397</v>
      </c>
      <c r="I41" s="134">
        <v>366.64782215329734</v>
      </c>
      <c r="J41" s="133">
        <v>0.29602205677982929</v>
      </c>
      <c r="K41" s="133">
        <v>0.30375943269605304</v>
      </c>
      <c r="L41" s="133">
        <v>0.2656672170564417</v>
      </c>
      <c r="M41" s="122"/>
      <c r="N41" s="138">
        <v>1.0850500000000001E-2</v>
      </c>
      <c r="O41" s="136">
        <v>0.29401468378673457</v>
      </c>
      <c r="P41" s="136">
        <v>1.1701367643714988E-3</v>
      </c>
      <c r="Q41" s="136">
        <v>-6.4841859235272858E-3</v>
      </c>
      <c r="R41" s="136">
        <v>3.1199146715286563E-2</v>
      </c>
    </row>
    <row r="42" spans="1:18" ht="16.5">
      <c r="A42" s="122">
        <v>1951</v>
      </c>
      <c r="B42" s="133">
        <v>0.23678463044542339</v>
      </c>
      <c r="C42" s="133">
        <v>1.5175000000000001E-2</v>
      </c>
      <c r="D42" s="133">
        <v>-2.9531392208319886E-3</v>
      </c>
      <c r="E42" s="133">
        <v>-1.9098091301369691E-3</v>
      </c>
      <c r="F42" s="142">
        <v>439.7966859908575</v>
      </c>
      <c r="G42" s="134">
        <v>126.33305990434167</v>
      </c>
      <c r="H42" s="142">
        <v>198.68405032411223</v>
      </c>
      <c r="I42" s="134">
        <v>365.94759479500414</v>
      </c>
      <c r="J42" s="133">
        <v>0.22160963044542339</v>
      </c>
      <c r="K42" s="133">
        <v>0.23973776966625537</v>
      </c>
      <c r="L42" s="133">
        <v>0.23869443957556036</v>
      </c>
      <c r="M42" s="122"/>
      <c r="N42" s="138">
        <v>7.8601099999999993E-2</v>
      </c>
      <c r="O42" s="136">
        <v>0.14665619240090089</v>
      </c>
      <c r="P42" s="136">
        <v>-5.8804037933949838E-2</v>
      </c>
      <c r="Q42" s="136">
        <v>-7.5611121869643916E-2</v>
      </c>
      <c r="R42" s="136">
        <v>-7.4643822568080886E-2</v>
      </c>
    </row>
    <row r="43" spans="1:18" ht="16.5">
      <c r="A43" s="122">
        <v>1952</v>
      </c>
      <c r="B43" s="133">
        <v>0.18150988641144306</v>
      </c>
      <c r="C43" s="133">
        <v>1.7225000000000001E-2</v>
      </c>
      <c r="D43" s="133">
        <v>2.2679961918305656E-2</v>
      </c>
      <c r="E43" s="133">
        <v>4.4412415047400768E-2</v>
      </c>
      <c r="F43" s="142">
        <v>519.62413250918712</v>
      </c>
      <c r="G43" s="134">
        <v>128.50914686119395</v>
      </c>
      <c r="H43" s="142">
        <v>203.19019701923781</v>
      </c>
      <c r="I43" s="134">
        <v>382.2002112606379</v>
      </c>
      <c r="J43" s="133">
        <v>0.16428488641144307</v>
      </c>
      <c r="K43" s="133">
        <v>0.1588299244931374</v>
      </c>
      <c r="L43" s="133">
        <v>0.13709747136404229</v>
      </c>
      <c r="M43" s="122"/>
      <c r="N43" s="138">
        <v>2.2792900000000001E-2</v>
      </c>
      <c r="O43" s="136">
        <v>0.15517998454178072</v>
      </c>
      <c r="P43" s="136">
        <v>-5.4438195650360344E-3</v>
      </c>
      <c r="Q43" s="136">
        <v>-1.1042126093607774E-4</v>
      </c>
      <c r="R43" s="136">
        <v>2.1137724995354157E-2</v>
      </c>
    </row>
    <row r="44" spans="1:18" ht="16.5">
      <c r="A44" s="122">
        <v>1953</v>
      </c>
      <c r="B44" s="133">
        <v>-1.2082047421904465E-2</v>
      </c>
      <c r="C44" s="133">
        <v>1.8908333333333333E-2</v>
      </c>
      <c r="D44" s="133">
        <v>4.1438402589088513E-2</v>
      </c>
      <c r="E44" s="133">
        <v>1.6201123818443276E-2</v>
      </c>
      <c r="F44" s="142">
        <v>513.34600909864514</v>
      </c>
      <c r="G44" s="134">
        <v>130.93904064642769</v>
      </c>
      <c r="H44" s="142">
        <v>211.61007420547722</v>
      </c>
      <c r="I44" s="134">
        <v>388.39228420670662</v>
      </c>
      <c r="J44" s="133">
        <v>-3.0990380755237797E-2</v>
      </c>
      <c r="K44" s="133">
        <v>-5.3520450010992981E-2</v>
      </c>
      <c r="L44" s="133">
        <v>-2.8283171240347741E-2</v>
      </c>
      <c r="M44" s="122"/>
      <c r="N44" s="138">
        <v>8.1606999999999999E-3</v>
      </c>
      <c r="O44" s="136">
        <v>-2.0078889627322627E-2</v>
      </c>
      <c r="P44" s="136">
        <v>1.0660635088566073E-2</v>
      </c>
      <c r="Q44" s="136">
        <v>3.3008331498231014E-2</v>
      </c>
      <c r="R44" s="136">
        <v>7.9753394656658649E-3</v>
      </c>
    </row>
    <row r="45" spans="1:18" ht="16.5">
      <c r="A45" s="122">
        <v>1954</v>
      </c>
      <c r="B45" s="133">
        <v>0.52563321241434902</v>
      </c>
      <c r="C45" s="133">
        <v>9.3833333333333338E-3</v>
      </c>
      <c r="D45" s="133">
        <v>3.2898034558095555E-2</v>
      </c>
      <c r="E45" s="133">
        <v>6.1579051817707856E-2</v>
      </c>
      <c r="F45" s="142">
        <v>783.17772094125166</v>
      </c>
      <c r="G45" s="134">
        <v>132.16768531116</v>
      </c>
      <c r="H45" s="142">
        <v>218.57162973953018</v>
      </c>
      <c r="I45" s="134">
        <v>412.30911280146938</v>
      </c>
      <c r="J45" s="133">
        <v>0.51624987908101572</v>
      </c>
      <c r="K45" s="133">
        <v>0.49273517785625348</v>
      </c>
      <c r="L45" s="133">
        <v>0.46405416059664117</v>
      </c>
      <c r="M45" s="122"/>
      <c r="N45" s="138">
        <v>3.1132999999999998E-3</v>
      </c>
      <c r="O45" s="136">
        <v>0.52089820004813903</v>
      </c>
      <c r="P45" s="136">
        <v>6.250573423095096E-3</v>
      </c>
      <c r="Q45" s="136">
        <v>2.9692293540615422E-2</v>
      </c>
      <c r="R45" s="136">
        <v>5.82842953210847E-2</v>
      </c>
    </row>
    <row r="46" spans="1:18" ht="16.5">
      <c r="A46" s="122">
        <v>1955</v>
      </c>
      <c r="B46" s="133">
        <v>0.32597331851028349</v>
      </c>
      <c r="C46" s="133">
        <v>1.7250000000000001E-2</v>
      </c>
      <c r="D46" s="133">
        <v>-1.3364391288618781E-2</v>
      </c>
      <c r="E46" s="133">
        <v>2.044690004344954E-2</v>
      </c>
      <c r="F46" s="142">
        <v>1038.4727616197922</v>
      </c>
      <c r="G46" s="134">
        <v>134.44757788277749</v>
      </c>
      <c r="H46" s="142">
        <v>215.65055295509998</v>
      </c>
      <c r="I46" s="134">
        <v>420.73955601792437</v>
      </c>
      <c r="J46" s="133">
        <v>0.30872331851028351</v>
      </c>
      <c r="K46" s="133">
        <v>0.33933770979890227</v>
      </c>
      <c r="L46" s="133">
        <v>0.30552641846683393</v>
      </c>
      <c r="M46" s="122"/>
      <c r="N46" s="138">
        <v>-2.7933000000000003E-3</v>
      </c>
      <c r="O46" s="136">
        <v>0.32968753470096379</v>
      </c>
      <c r="P46" s="136">
        <v>2.0099443776300241E-2</v>
      </c>
      <c r="Q46" s="136">
        <v>-1.0600702230158299E-2</v>
      </c>
      <c r="R46" s="136">
        <v>2.3305298734404234E-2</v>
      </c>
    </row>
    <row r="47" spans="1:18" ht="16.5">
      <c r="A47" s="122">
        <v>1956</v>
      </c>
      <c r="B47" s="133">
        <v>7.4395118733509347E-2</v>
      </c>
      <c r="C47" s="133">
        <v>2.6275E-2</v>
      </c>
      <c r="D47" s="133">
        <v>-2.2557738173154165E-2</v>
      </c>
      <c r="E47" s="133">
        <v>-2.3526541979620903E-2</v>
      </c>
      <c r="F47" s="142">
        <v>1115.7300660220119</v>
      </c>
      <c r="G47" s="134">
        <v>137.98018799164748</v>
      </c>
      <c r="H47" s="142">
        <v>210.78596424464291</v>
      </c>
      <c r="I47" s="134">
        <v>410.84100919078162</v>
      </c>
      <c r="J47" s="133">
        <v>4.8120118733509347E-2</v>
      </c>
      <c r="K47" s="133">
        <v>9.6952856906663512E-2</v>
      </c>
      <c r="L47" s="133">
        <v>9.7921660713130243E-2</v>
      </c>
      <c r="M47" s="122"/>
      <c r="N47" s="138">
        <v>1.52505E-2</v>
      </c>
      <c r="O47" s="136">
        <v>5.8256182817451707E-2</v>
      </c>
      <c r="P47" s="136">
        <v>1.0858896400445017E-2</v>
      </c>
      <c r="Q47" s="136">
        <v>-3.7240304903227606E-2</v>
      </c>
      <c r="R47" s="136">
        <v>-3.8194555904794925E-2</v>
      </c>
    </row>
    <row r="48" spans="1:18" ht="16.5">
      <c r="A48" s="122">
        <v>1957</v>
      </c>
      <c r="B48" s="133">
        <v>-0.1045736018855796</v>
      </c>
      <c r="C48" s="133">
        <v>3.2250000000000001E-2</v>
      </c>
      <c r="D48" s="133">
        <v>6.7970128466249904E-2</v>
      </c>
      <c r="E48" s="133">
        <v>-7.1892844025423647E-3</v>
      </c>
      <c r="F48" s="142">
        <v>999.05415428605454</v>
      </c>
      <c r="G48" s="134">
        <v>142.43004905437809</v>
      </c>
      <c r="H48" s="142">
        <v>225.11311331323367</v>
      </c>
      <c r="I48" s="134">
        <v>407.88735633148156</v>
      </c>
      <c r="J48" s="133">
        <v>-0.1368236018855796</v>
      </c>
      <c r="K48" s="133">
        <v>-0.17254373035182952</v>
      </c>
      <c r="L48" s="133">
        <v>-9.7384317483037233E-2</v>
      </c>
      <c r="M48" s="122"/>
      <c r="N48" s="138">
        <v>3.3415100000000003E-2</v>
      </c>
      <c r="O48" s="136">
        <v>-0.13352688758426279</v>
      </c>
      <c r="P48" s="136">
        <v>-1.1274269168315421E-3</v>
      </c>
      <c r="Q48" s="136">
        <v>3.3437704235451893E-2</v>
      </c>
      <c r="R48" s="136">
        <v>-3.9291456455922136E-2</v>
      </c>
    </row>
    <row r="49" spans="1:18" ht="16.5">
      <c r="A49" s="122">
        <v>1958</v>
      </c>
      <c r="B49" s="133">
        <v>0.43719954988747184</v>
      </c>
      <c r="C49" s="133">
        <v>1.7708333333333333E-2</v>
      </c>
      <c r="D49" s="133">
        <v>-2.0990181755274694E-2</v>
      </c>
      <c r="E49" s="133">
        <v>6.4300928973360261E-2</v>
      </c>
      <c r="F49" s="142">
        <v>1435.8401808531264</v>
      </c>
      <c r="G49" s="134">
        <v>144.95224783971605</v>
      </c>
      <c r="H49" s="142">
        <v>220.38794814929315</v>
      </c>
      <c r="I49" s="134">
        <v>434.11489226008382</v>
      </c>
      <c r="J49" s="133">
        <v>0.41949121655413851</v>
      </c>
      <c r="K49" s="133">
        <v>0.45818973164274651</v>
      </c>
      <c r="L49" s="133">
        <v>0.37289862091411158</v>
      </c>
      <c r="M49" s="122"/>
      <c r="N49" s="138">
        <v>2.7291599999999999E-2</v>
      </c>
      <c r="O49" s="136">
        <v>0.39901810731000986</v>
      </c>
      <c r="P49" s="136">
        <v>-9.328672274422023E-3</v>
      </c>
      <c r="Q49" s="136">
        <v>-4.6999101088020967E-2</v>
      </c>
      <c r="R49" s="136">
        <v>3.6026118556172548E-2</v>
      </c>
    </row>
    <row r="50" spans="1:18" ht="16.5">
      <c r="A50" s="122">
        <v>1959</v>
      </c>
      <c r="B50" s="133">
        <v>0.12056457163557326</v>
      </c>
      <c r="C50" s="133">
        <v>3.3858333333333331E-2</v>
      </c>
      <c r="D50" s="133">
        <v>-2.6466312591385065E-2</v>
      </c>
      <c r="E50" s="133">
        <v>1.5743430895022732E-2</v>
      </c>
      <c r="F50" s="142">
        <v>1608.9516371948275</v>
      </c>
      <c r="G50" s="134">
        <v>149.86008936448911</v>
      </c>
      <c r="H50" s="142">
        <v>214.55509182219998</v>
      </c>
      <c r="I50" s="134">
        <v>440.94935006688075</v>
      </c>
      <c r="J50" s="133">
        <v>8.6706238302239919E-2</v>
      </c>
      <c r="K50" s="133">
        <v>0.14703088422695831</v>
      </c>
      <c r="L50" s="133">
        <v>0.10482114074055052</v>
      </c>
      <c r="M50" s="122"/>
      <c r="N50" s="138">
        <v>1.0106800000000001E-2</v>
      </c>
      <c r="O50" s="136">
        <v>0.10935256711030283</v>
      </c>
      <c r="P50" s="136">
        <v>2.3513883218421405E-2</v>
      </c>
      <c r="Q50" s="136">
        <v>-3.6207173925950298E-2</v>
      </c>
      <c r="R50" s="136">
        <v>5.58023260017948E-3</v>
      </c>
    </row>
    <row r="51" spans="1:18" ht="16.5">
      <c r="A51" s="122">
        <v>1960</v>
      </c>
      <c r="B51" s="133">
        <v>3.36535314743695E-3</v>
      </c>
      <c r="C51" s="133">
        <v>2.8833333333333332E-2</v>
      </c>
      <c r="D51" s="133">
        <v>0.11639503690963365</v>
      </c>
      <c r="E51" s="133">
        <v>6.6631871633034342E-2</v>
      </c>
      <c r="F51" s="142">
        <v>1614.366327651135</v>
      </c>
      <c r="G51" s="134">
        <v>154.18105527449853</v>
      </c>
      <c r="H51" s="142">
        <v>239.52823965399477</v>
      </c>
      <c r="I51" s="134">
        <v>470.33063055720703</v>
      </c>
      <c r="J51" s="133">
        <v>-2.5467980185896383E-2</v>
      </c>
      <c r="K51" s="133">
        <v>-0.1130296837621967</v>
      </c>
      <c r="L51" s="133">
        <v>-6.3266518485597389E-2</v>
      </c>
      <c r="M51" s="133">
        <v>6.1119788031217315E-2</v>
      </c>
      <c r="N51" s="138">
        <v>1.45798E-2</v>
      </c>
      <c r="O51" s="136">
        <v>-1.105329206491501E-2</v>
      </c>
      <c r="P51" s="136">
        <v>1.4048706009456735E-2</v>
      </c>
      <c r="Q51" s="136">
        <v>0.10035212302633423</v>
      </c>
      <c r="R51" s="136">
        <v>5.1304068574038686E-2</v>
      </c>
    </row>
    <row r="52" spans="1:18" ht="16.5">
      <c r="A52" s="122">
        <v>1961</v>
      </c>
      <c r="B52" s="133">
        <v>0.26637712958182752</v>
      </c>
      <c r="C52" s="133">
        <v>2.3541666666666666E-2</v>
      </c>
      <c r="D52" s="133">
        <v>2.0609208076323167E-2</v>
      </c>
      <c r="E52" s="133">
        <v>5.0999999999999997E-2</v>
      </c>
      <c r="F52" s="142">
        <v>2044.3965961044005</v>
      </c>
      <c r="G52" s="134">
        <v>157.81073428408567</v>
      </c>
      <c r="H52" s="142">
        <v>244.46472698517934</v>
      </c>
      <c r="I52" s="134">
        <v>494.31749271562455</v>
      </c>
      <c r="J52" s="133">
        <v>0.24283546291516087</v>
      </c>
      <c r="K52" s="133">
        <v>0.24576792150550436</v>
      </c>
      <c r="L52" s="133">
        <v>0.21537712958182753</v>
      </c>
      <c r="M52" s="133">
        <v>6.6173591829972622E-2</v>
      </c>
      <c r="N52" s="138">
        <v>1.0707199999999998E-2</v>
      </c>
      <c r="O52" s="136">
        <v>0.25296142105431496</v>
      </c>
      <c r="P52" s="136">
        <v>1.2698501273827434E-2</v>
      </c>
      <c r="Q52" s="136">
        <v>9.7971084764443273E-3</v>
      </c>
      <c r="R52" s="136">
        <v>3.9865947328761475E-2</v>
      </c>
    </row>
    <row r="53" spans="1:18" ht="16.5">
      <c r="A53" s="122">
        <v>1962</v>
      </c>
      <c r="B53" s="133">
        <v>-8.8114605171208879E-2</v>
      </c>
      <c r="C53" s="133">
        <v>2.7733333333333336E-2</v>
      </c>
      <c r="D53" s="133">
        <v>5.693544054008462E-2</v>
      </c>
      <c r="E53" s="133">
        <v>6.4953279936065755E-2</v>
      </c>
      <c r="F53" s="142">
        <v>1864.2553972252979</v>
      </c>
      <c r="G53" s="134">
        <v>162.18735198156432</v>
      </c>
      <c r="H53" s="142">
        <v>258.38343391259201</v>
      </c>
      <c r="I53" s="134">
        <v>526.42503519727666</v>
      </c>
      <c r="J53" s="133">
        <v>-0.11584793850454221</v>
      </c>
      <c r="K53" s="133">
        <v>-0.14505004571129348</v>
      </c>
      <c r="L53" s="133">
        <v>-0.15306788510727465</v>
      </c>
      <c r="M53" s="133">
        <v>5.9683465378989942E-2</v>
      </c>
      <c r="N53" s="138">
        <v>1.1987699999999999E-2</v>
      </c>
      <c r="O53" s="136">
        <v>-9.8916523561708103E-2</v>
      </c>
      <c r="P53" s="136">
        <v>1.5559115326533535E-2</v>
      </c>
      <c r="Q53" s="136">
        <v>4.4415303209796475E-2</v>
      </c>
      <c r="R53" s="136">
        <v>5.2338165707019657E-2</v>
      </c>
    </row>
    <row r="54" spans="1:18" ht="16.5">
      <c r="A54" s="122">
        <v>1963</v>
      </c>
      <c r="B54" s="133">
        <v>0.22611927099841514</v>
      </c>
      <c r="C54" s="133">
        <v>3.1591666666666664E-2</v>
      </c>
      <c r="D54" s="133">
        <v>1.6841620739546127E-2</v>
      </c>
      <c r="E54" s="133">
        <v>5.4644805711862345E-2</v>
      </c>
      <c r="F54" s="142">
        <v>2285.7994686007432</v>
      </c>
      <c r="G54" s="134">
        <v>167.31112074291525</v>
      </c>
      <c r="H54" s="142">
        <v>262.73502971192949</v>
      </c>
      <c r="I54" s="134">
        <v>555.19142896749213</v>
      </c>
      <c r="J54" s="133">
        <v>0.19452760433174848</v>
      </c>
      <c r="K54" s="133">
        <v>0.20927765025886902</v>
      </c>
      <c r="L54" s="133">
        <v>0.1714744652865528</v>
      </c>
      <c r="M54" s="133">
        <v>6.3618993911514821E-2</v>
      </c>
      <c r="N54" s="138">
        <v>1.23967E-2</v>
      </c>
      <c r="O54" s="136">
        <v>0.21110555871864767</v>
      </c>
      <c r="P54" s="136">
        <v>1.8959926150160955E-2</v>
      </c>
      <c r="Q54" s="136">
        <v>4.3904931135652081E-3</v>
      </c>
      <c r="R54" s="136">
        <v>4.1730781729990118E-2</v>
      </c>
    </row>
    <row r="55" spans="1:18" ht="16.5">
      <c r="A55" s="122">
        <v>1964</v>
      </c>
      <c r="B55" s="133">
        <v>0.16415455878432425</v>
      </c>
      <c r="C55" s="133">
        <v>3.5466666666666667E-2</v>
      </c>
      <c r="D55" s="133">
        <v>3.7280648911540815E-2</v>
      </c>
      <c r="E55" s="133">
        <v>5.1617392722850271E-2</v>
      </c>
      <c r="F55" s="142">
        <v>2661.0238718383412</v>
      </c>
      <c r="G55" s="134">
        <v>173.24508849193066</v>
      </c>
      <c r="H55" s="142">
        <v>272.52996211138321</v>
      </c>
      <c r="I55" s="134">
        <v>583.84896299286754</v>
      </c>
      <c r="J55" s="133">
        <v>0.12868789211765758</v>
      </c>
      <c r="K55" s="133">
        <v>0.12687390987278344</v>
      </c>
      <c r="L55" s="133">
        <v>0.11253716606147399</v>
      </c>
      <c r="M55" s="133">
        <v>6.5267777442658215E-2</v>
      </c>
      <c r="N55" s="138">
        <v>1.2789099999999999E-2</v>
      </c>
      <c r="O55" s="136">
        <v>0.14945407566523405</v>
      </c>
      <c r="P55" s="136">
        <v>2.2391203328182341E-2</v>
      </c>
      <c r="Q55" s="136">
        <v>2.4182279323050393E-2</v>
      </c>
      <c r="R55" s="136">
        <v>3.8337984406477288E-2</v>
      </c>
    </row>
    <row r="56" spans="1:18" ht="16.5">
      <c r="A56" s="122">
        <v>1965</v>
      </c>
      <c r="B56" s="133">
        <v>0.12399242477876114</v>
      </c>
      <c r="C56" s="133">
        <v>3.9491666666666668E-2</v>
      </c>
      <c r="D56" s="133">
        <v>7.1885509359262342E-3</v>
      </c>
      <c r="E56" s="133">
        <v>3.1900094622538809E-2</v>
      </c>
      <c r="F56" s="142">
        <v>2990.9706741017444</v>
      </c>
      <c r="G56" s="134">
        <v>180.08682577829117</v>
      </c>
      <c r="H56" s="142">
        <v>274.48905762558695</v>
      </c>
      <c r="I56" s="134">
        <v>602.47380015761109</v>
      </c>
      <c r="J56" s="133">
        <v>8.4500758112094482E-2</v>
      </c>
      <c r="K56" s="133">
        <v>0.11680387384283492</v>
      </c>
      <c r="L56" s="133">
        <v>9.2092330156222341E-2</v>
      </c>
      <c r="M56" s="133">
        <v>6.6617941689874449E-2</v>
      </c>
      <c r="N56" s="138">
        <v>1.58517E-2</v>
      </c>
      <c r="O56" s="136">
        <v>0.10645325964287999</v>
      </c>
      <c r="P56" s="136">
        <v>2.3271080480218309E-2</v>
      </c>
      <c r="Q56" s="136">
        <v>-8.527966300665546E-3</v>
      </c>
      <c r="R56" s="136">
        <v>1.5797969942402679E-2</v>
      </c>
    </row>
    <row r="57" spans="1:18" ht="16.5">
      <c r="A57" s="122">
        <v>1966</v>
      </c>
      <c r="B57" s="133">
        <v>-9.9709542356377898E-2</v>
      </c>
      <c r="C57" s="133">
        <v>4.8625000000000002E-2</v>
      </c>
      <c r="D57" s="133">
        <v>2.9079409324299622E-2</v>
      </c>
      <c r="E57" s="133">
        <v>-3.4453615975776369E-2</v>
      </c>
      <c r="F57" s="142">
        <v>2692.7423569857124</v>
      </c>
      <c r="G57" s="134">
        <v>188.84354768176055</v>
      </c>
      <c r="H57" s="142">
        <v>282.47103728732264</v>
      </c>
      <c r="I57" s="134">
        <v>581.71639921151416</v>
      </c>
      <c r="J57" s="133">
        <v>-0.14833454235637789</v>
      </c>
      <c r="K57" s="133">
        <v>-0.12878895168067753</v>
      </c>
      <c r="L57" s="133">
        <v>-6.5255926380601528E-2</v>
      </c>
      <c r="M57" s="133">
        <v>6.1123719679815336E-2</v>
      </c>
      <c r="N57" s="138">
        <v>3.0150800000000002E-2</v>
      </c>
      <c r="O57" s="136">
        <v>-0.12605954619107973</v>
      </c>
      <c r="P57" s="136">
        <v>1.7933490902497073E-2</v>
      </c>
      <c r="Q57" s="136">
        <v>-1.0400328531514624E-3</v>
      </c>
      <c r="R57" s="136">
        <v>-6.2713552205925893E-2</v>
      </c>
    </row>
    <row r="58" spans="1:18" ht="16.5">
      <c r="A58" s="122">
        <v>1967</v>
      </c>
      <c r="B58" s="133">
        <v>0.23802966513133328</v>
      </c>
      <c r="C58" s="133">
        <v>4.306666666666667E-2</v>
      </c>
      <c r="D58" s="133">
        <v>-1.5806209932824666E-2</v>
      </c>
      <c r="E58" s="133">
        <v>8.9522661484468247E-3</v>
      </c>
      <c r="F58" s="142">
        <v>3333.6949185039784</v>
      </c>
      <c r="G58" s="134">
        <v>196.9764098019217</v>
      </c>
      <c r="H58" s="142">
        <v>278.0062407720165</v>
      </c>
      <c r="I58" s="134">
        <v>586.92407924017186</v>
      </c>
      <c r="J58" s="133">
        <v>0.19496299846466661</v>
      </c>
      <c r="K58" s="133">
        <v>0.25383587506415795</v>
      </c>
      <c r="L58" s="133">
        <v>0.22907739898288645</v>
      </c>
      <c r="M58" s="133">
        <v>6.5732838776739522E-2</v>
      </c>
      <c r="N58" s="138">
        <v>2.77279E-2</v>
      </c>
      <c r="O58" s="136">
        <v>0.2046278641762409</v>
      </c>
      <c r="P58" s="136">
        <v>1.4924929708210355E-2</v>
      </c>
      <c r="Q58" s="136">
        <v>-4.2359568065462261E-2</v>
      </c>
      <c r="R58" s="136">
        <v>-1.8269070881069771E-2</v>
      </c>
    </row>
    <row r="59" spans="1:18" ht="16.5">
      <c r="A59" s="122">
        <v>1968</v>
      </c>
      <c r="B59" s="133">
        <v>0.10814862651601535</v>
      </c>
      <c r="C59" s="133">
        <v>5.3383333333333331E-2</v>
      </c>
      <c r="D59" s="133">
        <v>3.2746196950768365E-2</v>
      </c>
      <c r="E59" s="133">
        <v>4.845146224309746E-2</v>
      </c>
      <c r="F59" s="142">
        <v>3694.2294451636035</v>
      </c>
      <c r="G59" s="134">
        <v>207.49166714518097</v>
      </c>
      <c r="H59" s="142">
        <v>287.10988788587969</v>
      </c>
      <c r="I59" s="134">
        <v>615.36140910504173</v>
      </c>
      <c r="J59" s="133">
        <v>5.4765293182682022E-2</v>
      </c>
      <c r="K59" s="133">
        <v>7.5402429565246981E-2</v>
      </c>
      <c r="L59" s="133">
        <v>5.9697164272917894E-2</v>
      </c>
      <c r="M59" s="133">
        <v>6.596627828748769E-2</v>
      </c>
      <c r="N59" s="138">
        <v>4.2717999999999999E-2</v>
      </c>
      <c r="O59" s="136">
        <v>6.2750069065668157E-2</v>
      </c>
      <c r="P59" s="136">
        <v>1.0228396683795049E-2</v>
      </c>
      <c r="Q59" s="136">
        <v>-9.5632789011331765E-3</v>
      </c>
      <c r="R59" s="136">
        <v>5.4985741524529175E-3</v>
      </c>
    </row>
    <row r="60" spans="1:18" ht="16.5">
      <c r="A60" s="122">
        <v>1969</v>
      </c>
      <c r="B60" s="133">
        <v>-8.2413710764490639E-2</v>
      </c>
      <c r="C60" s="133">
        <v>6.6666666666666666E-2</v>
      </c>
      <c r="D60" s="133">
        <v>-5.0140493209926106E-2</v>
      </c>
      <c r="E60" s="133">
        <v>-2.0251642507921469E-2</v>
      </c>
      <c r="F60" s="142">
        <v>3389.7742881722256</v>
      </c>
      <c r="G60" s="134">
        <v>221.3244449548597</v>
      </c>
      <c r="H60" s="142">
        <v>272.7140565018351</v>
      </c>
      <c r="I60" s="134">
        <v>602.89932983467565</v>
      </c>
      <c r="J60" s="133">
        <v>-0.14908037743115732</v>
      </c>
      <c r="K60" s="133">
        <v>-3.2273217554564533E-2</v>
      </c>
      <c r="L60" s="133">
        <v>-6.216206825656917E-2</v>
      </c>
      <c r="M60" s="133">
        <v>6.3333872734198771E-2</v>
      </c>
      <c r="N60" s="138">
        <v>5.4623900000000003E-2</v>
      </c>
      <c r="O60" s="136">
        <v>-0.12993979253124321</v>
      </c>
      <c r="P60" s="136">
        <v>1.1419015505590879E-2</v>
      </c>
      <c r="Q60" s="136">
        <v>-9.9338155725397503E-2</v>
      </c>
      <c r="R60" s="136">
        <v>-7.0997388270758299E-2</v>
      </c>
    </row>
    <row r="61" spans="1:18" ht="16.5">
      <c r="A61" s="122">
        <v>1970</v>
      </c>
      <c r="B61" s="133">
        <v>3.5611449054964189E-2</v>
      </c>
      <c r="C61" s="133">
        <v>6.3916666666666663E-2</v>
      </c>
      <c r="D61" s="133">
        <v>0.16754737183412338</v>
      </c>
      <c r="E61" s="133">
        <v>5.6495676569888728E-2</v>
      </c>
      <c r="F61" s="142">
        <v>3510.4890625432981</v>
      </c>
      <c r="G61" s="134">
        <v>235.47076572822448</v>
      </c>
      <c r="H61" s="142">
        <v>318.40657993094021</v>
      </c>
      <c r="I61" s="134">
        <v>636.96053537721821</v>
      </c>
      <c r="J61" s="133">
        <v>-2.8305217611702474E-2</v>
      </c>
      <c r="K61" s="133">
        <v>-0.13193592277915919</v>
      </c>
      <c r="L61" s="133">
        <v>-2.0884227514924539E-2</v>
      </c>
      <c r="M61" s="133">
        <v>5.8972566666315007E-2</v>
      </c>
      <c r="N61" s="138">
        <v>5.83826E-2</v>
      </c>
      <c r="O61" s="136">
        <v>-2.1515046586211728E-2</v>
      </c>
      <c r="P61" s="136">
        <v>5.2287959634507164E-3</v>
      </c>
      <c r="Q61" s="136">
        <v>0.10314301447711194</v>
      </c>
      <c r="R61" s="136">
        <v>-1.7828367833251368E-3</v>
      </c>
    </row>
    <row r="62" spans="1:18" ht="16.5">
      <c r="A62" s="122">
        <v>1971</v>
      </c>
      <c r="B62" s="133">
        <v>0.14221150298426474</v>
      </c>
      <c r="C62" s="133">
        <v>4.3324999999999995E-2</v>
      </c>
      <c r="D62" s="133">
        <v>9.7868966197122972E-2</v>
      </c>
      <c r="E62" s="133">
        <v>0.1400146617421994</v>
      </c>
      <c r="F62" s="142">
        <v>4009.720988337403</v>
      </c>
      <c r="G62" s="134">
        <v>245.67253665339982</v>
      </c>
      <c r="H62" s="142">
        <v>349.56870273914296</v>
      </c>
      <c r="I62" s="134">
        <v>726.14434928118965</v>
      </c>
      <c r="J62" s="133">
        <v>9.888650298426474E-2</v>
      </c>
      <c r="K62" s="133">
        <v>4.434253678714177E-2</v>
      </c>
      <c r="L62" s="133">
        <v>2.1968412420653449E-3</v>
      </c>
      <c r="M62" s="133">
        <v>5.8660636809878541E-2</v>
      </c>
      <c r="N62" s="138">
        <v>4.2927699999999999E-2</v>
      </c>
      <c r="O62" s="136">
        <v>9.5197205889022696E-2</v>
      </c>
      <c r="P62" s="136">
        <v>3.8094682881673059E-4</v>
      </c>
      <c r="Q62" s="136">
        <v>5.2679841754249335E-2</v>
      </c>
      <c r="R62" s="136">
        <v>9.3090788308910932E-2</v>
      </c>
    </row>
    <row r="63" spans="1:18" ht="16.5">
      <c r="A63" s="122">
        <v>1972</v>
      </c>
      <c r="B63" s="133">
        <v>0.18755362915074925</v>
      </c>
      <c r="C63" s="133">
        <v>4.0724999999999997E-2</v>
      </c>
      <c r="D63" s="133">
        <v>2.818449050444969E-2</v>
      </c>
      <c r="E63" s="133">
        <v>0.11409093579389698</v>
      </c>
      <c r="F63" s="142">
        <v>4761.7587115820115</v>
      </c>
      <c r="G63" s="134">
        <v>255.67755070860949</v>
      </c>
      <c r="H63" s="142">
        <v>359.42111852214714</v>
      </c>
      <c r="I63" s="134">
        <v>808.99083761213103</v>
      </c>
      <c r="J63" s="133">
        <v>0.14682862915074923</v>
      </c>
      <c r="K63" s="133">
        <v>0.15936913864629956</v>
      </c>
      <c r="L63" s="133">
        <v>7.3462693356852266E-2</v>
      </c>
      <c r="M63" s="133">
        <v>6.0804303728189568E-2</v>
      </c>
      <c r="N63" s="138">
        <v>3.2722799999999996E-2</v>
      </c>
      <c r="O63" s="136">
        <v>0.14992486769029334</v>
      </c>
      <c r="P63" s="136">
        <v>7.7486427141919556E-3</v>
      </c>
      <c r="Q63" s="136">
        <v>-4.3945088609936844E-3</v>
      </c>
      <c r="R63" s="136">
        <v>7.8789909348275344E-2</v>
      </c>
    </row>
    <row r="64" spans="1:18" ht="16.5">
      <c r="A64" s="122">
        <v>1973</v>
      </c>
      <c r="B64" s="133">
        <v>-0.14308047437526472</v>
      </c>
      <c r="C64" s="133">
        <v>7.0316666666666666E-2</v>
      </c>
      <c r="D64" s="133">
        <v>3.6586646024150085E-2</v>
      </c>
      <c r="E64" s="133">
        <v>4.3180404854323576E-2</v>
      </c>
      <c r="F64" s="142">
        <v>4080.4440162683081</v>
      </c>
      <c r="G64" s="134">
        <v>273.6559438159365</v>
      </c>
      <c r="H64" s="142">
        <v>372.57113175912104</v>
      </c>
      <c r="I64" s="134">
        <v>843.92338950366127</v>
      </c>
      <c r="J64" s="133">
        <v>-0.21339714104193139</v>
      </c>
      <c r="K64" s="133">
        <v>-0.17966712039941479</v>
      </c>
      <c r="L64" s="133">
        <v>-0.18626087922958828</v>
      </c>
      <c r="M64" s="133">
        <v>5.4960045718843054E-2</v>
      </c>
      <c r="N64" s="138">
        <v>6.1777600000000002E-2</v>
      </c>
      <c r="O64" s="136">
        <v>-0.19293877962321371</v>
      </c>
      <c r="P64" s="136">
        <v>8.0422365914165628E-3</v>
      </c>
      <c r="Q64" s="136">
        <v>-2.3725264100363352E-2</v>
      </c>
      <c r="R64" s="136">
        <v>-1.7515151144341767E-2</v>
      </c>
    </row>
    <row r="65" spans="1:18" ht="16.5">
      <c r="A65" s="122">
        <v>1974</v>
      </c>
      <c r="B65" s="133">
        <v>-0.25901785750896972</v>
      </c>
      <c r="C65" s="133">
        <v>7.8299999999999995E-2</v>
      </c>
      <c r="D65" s="133">
        <v>1.9886086932378574E-2</v>
      </c>
      <c r="E65" s="133">
        <v>-4.3807197977191667E-2</v>
      </c>
      <c r="F65" s="142">
        <v>3023.5361494891954</v>
      </c>
      <c r="G65" s="134">
        <v>295.08320421672431</v>
      </c>
      <c r="H65" s="142">
        <v>379.98011367377757</v>
      </c>
      <c r="I65" s="134">
        <v>806.9534705020917</v>
      </c>
      <c r="J65" s="133">
        <v>-0.3373178575089697</v>
      </c>
      <c r="K65" s="133">
        <v>-0.27890394444134831</v>
      </c>
      <c r="L65" s="133">
        <v>-0.21521065953177804</v>
      </c>
      <c r="M65" s="133">
        <v>4.6417018581159875E-2</v>
      </c>
      <c r="N65" s="138">
        <v>0.11054800000000001</v>
      </c>
      <c r="O65" s="136">
        <v>-0.33277792360975822</v>
      </c>
      <c r="P65" s="136">
        <v>-2.90379164160397E-2</v>
      </c>
      <c r="Q65" s="136">
        <v>-8.1637095440828866E-2</v>
      </c>
      <c r="R65" s="136">
        <v>-0.13899011837146324</v>
      </c>
    </row>
    <row r="66" spans="1:18" ht="16.5">
      <c r="A66" s="122">
        <v>1975</v>
      </c>
      <c r="B66" s="133">
        <v>0.36995137106184356</v>
      </c>
      <c r="C66" s="133">
        <v>5.7750000000000003E-2</v>
      </c>
      <c r="D66" s="133">
        <v>3.6052536026033838E-2</v>
      </c>
      <c r="E66" s="133">
        <v>0.11049964074144952</v>
      </c>
      <c r="F66" s="142">
        <v>4142.0974934477708</v>
      </c>
      <c r="G66" s="134">
        <v>312.12425926024014</v>
      </c>
      <c r="H66" s="142">
        <v>393.67936041117781</v>
      </c>
      <c r="I66" s="134">
        <v>896.12153908763878</v>
      </c>
      <c r="J66" s="133">
        <v>0.31220137106184354</v>
      </c>
      <c r="K66" s="133">
        <v>0.33389883503580975</v>
      </c>
      <c r="L66" s="133">
        <v>0.25945173032039404</v>
      </c>
      <c r="M66" s="133">
        <v>5.1706756781676244E-2</v>
      </c>
      <c r="N66" s="138">
        <v>9.1431499999999999E-2</v>
      </c>
      <c r="O66" s="136">
        <v>0.25518767880700111</v>
      </c>
      <c r="P66" s="136">
        <v>-3.0859930284218628E-2</v>
      </c>
      <c r="Q66" s="136">
        <v>-5.0739752310581476E-2</v>
      </c>
      <c r="R66" s="136">
        <v>1.7470762701506715E-2</v>
      </c>
    </row>
    <row r="67" spans="1:18" ht="16.5">
      <c r="A67" s="122">
        <v>1976</v>
      </c>
      <c r="B67" s="133">
        <v>0.23830999002106662</v>
      </c>
      <c r="C67" s="133">
        <v>4.974166666666667E-2</v>
      </c>
      <c r="D67" s="133">
        <v>0.1598456074290921</v>
      </c>
      <c r="E67" s="133">
        <v>0.19752813987098014</v>
      </c>
      <c r="F67" s="142">
        <v>5129.2007057775936</v>
      </c>
      <c r="G67" s="134">
        <v>327.6498401229432</v>
      </c>
      <c r="H67" s="142">
        <v>456.607276908399</v>
      </c>
      <c r="I67" s="134">
        <v>1073.1307598019398</v>
      </c>
      <c r="J67" s="133">
        <v>0.18856832335439994</v>
      </c>
      <c r="K67" s="133">
        <v>7.8464382591974524E-2</v>
      </c>
      <c r="L67" s="133">
        <v>4.0781850150086479E-2</v>
      </c>
      <c r="M67" s="133">
        <v>5.2196588038950109E-2</v>
      </c>
      <c r="N67" s="138">
        <v>5.7448100000000002E-2</v>
      </c>
      <c r="O67" s="136">
        <v>0.17103618609846349</v>
      </c>
      <c r="P67" s="136">
        <v>-7.2877650764452406E-3</v>
      </c>
      <c r="Q67" s="136">
        <v>9.6834546706445535E-2</v>
      </c>
      <c r="R67" s="136">
        <v>0.13246989603648629</v>
      </c>
    </row>
    <row r="68" spans="1:18" ht="16.5">
      <c r="A68" s="122">
        <v>1977</v>
      </c>
      <c r="B68" s="133">
        <v>-6.9797040759352322E-2</v>
      </c>
      <c r="C68" s="133">
        <v>5.2691666666666671E-2</v>
      </c>
      <c r="D68" s="133">
        <v>1.2899606071070449E-2</v>
      </c>
      <c r="E68" s="133">
        <v>9.9546628520906386E-2</v>
      </c>
      <c r="F68" s="142">
        <v>4771.1976750535359</v>
      </c>
      <c r="G68" s="134">
        <v>344.91425628208793</v>
      </c>
      <c r="H68" s="142">
        <v>462.49733090970153</v>
      </c>
      <c r="I68" s="134">
        <v>1179.9573089023015</v>
      </c>
      <c r="J68" s="133">
        <v>-0.122488707426019</v>
      </c>
      <c r="K68" s="133">
        <v>-8.2696646830422771E-2</v>
      </c>
      <c r="L68" s="133">
        <v>-0.16934366928025871</v>
      </c>
      <c r="M68" s="133">
        <v>4.9266761357046551E-2</v>
      </c>
      <c r="N68" s="138">
        <v>6.50168E-2</v>
      </c>
      <c r="O68" s="136">
        <v>-0.12658376915683611</v>
      </c>
      <c r="P68" s="136">
        <v>-1.1572712593203582E-2</v>
      </c>
      <c r="Q68" s="136">
        <v>-4.8935560386399124E-2</v>
      </c>
      <c r="R68" s="136">
        <v>3.2421862754565378E-2</v>
      </c>
    </row>
    <row r="69" spans="1:18" ht="16.5">
      <c r="A69" s="122">
        <v>1978</v>
      </c>
      <c r="B69" s="133">
        <v>6.50928391167193E-2</v>
      </c>
      <c r="C69" s="133">
        <v>7.1883333333333341E-2</v>
      </c>
      <c r="D69" s="133">
        <v>-7.7758069075086478E-3</v>
      </c>
      <c r="E69" s="133">
        <v>3.1375849771690861E-2</v>
      </c>
      <c r="F69" s="142">
        <v>5081.7684777098611</v>
      </c>
      <c r="G69" s="134">
        <v>369.70784273783198</v>
      </c>
      <c r="H69" s="142">
        <v>458.90104096930958</v>
      </c>
      <c r="I69" s="134">
        <v>1216.9794721634289</v>
      </c>
      <c r="J69" s="133">
        <v>-6.7904942166140403E-3</v>
      </c>
      <c r="K69" s="133">
        <v>7.2868646024227948E-2</v>
      </c>
      <c r="L69" s="133">
        <v>3.3716989345028439E-2</v>
      </c>
      <c r="M69" s="133">
        <v>4.9741898913203242E-2</v>
      </c>
      <c r="N69" s="138">
        <v>7.6309600000000005E-2</v>
      </c>
      <c r="O69" s="136">
        <v>-1.0421500359451108E-2</v>
      </c>
      <c r="P69" s="136">
        <v>-4.1124474469677041E-3</v>
      </c>
      <c r="Q69" s="136">
        <v>-7.8123810200623311E-2</v>
      </c>
      <c r="R69" s="136">
        <v>-4.1747978674824715E-2</v>
      </c>
    </row>
    <row r="70" spans="1:18" ht="16.5">
      <c r="A70" s="122">
        <v>1979</v>
      </c>
      <c r="B70" s="133">
        <v>0.18519490167516386</v>
      </c>
      <c r="C70" s="133">
        <v>0.10069166666666667</v>
      </c>
      <c r="D70" s="133">
        <v>6.7072031247235459E-3</v>
      </c>
      <c r="E70" s="133">
        <v>-2.0091101436615355E-2</v>
      </c>
      <c r="F70" s="142">
        <v>6022.8860912752862</v>
      </c>
      <c r="G70" s="134">
        <v>406.93434160284215</v>
      </c>
      <c r="H70" s="142">
        <v>461.97898346523777</v>
      </c>
      <c r="I70" s="134">
        <v>1192.5290141419148</v>
      </c>
      <c r="J70" s="133">
        <v>8.4503235008497199E-2</v>
      </c>
      <c r="K70" s="133">
        <v>0.17848769855044033</v>
      </c>
      <c r="L70" s="133">
        <v>0.20528600311177922</v>
      </c>
      <c r="M70" s="133">
        <v>5.2132252828986925E-2</v>
      </c>
      <c r="N70" s="138">
        <v>0.1125447</v>
      </c>
      <c r="O70" s="136">
        <v>6.5300928290938698E-2</v>
      </c>
      <c r="P70" s="136">
        <v>-1.0653983910339337E-2</v>
      </c>
      <c r="Q70" s="136">
        <v>-9.5131006309478128E-2</v>
      </c>
      <c r="R70" s="136">
        <v>-0.1192184021339685</v>
      </c>
    </row>
    <row r="71" spans="1:18" ht="16.5">
      <c r="A71" s="122">
        <v>1980</v>
      </c>
      <c r="B71" s="133">
        <v>0.3173524550676301</v>
      </c>
      <c r="C71" s="133">
        <v>0.11434166666666666</v>
      </c>
      <c r="D71" s="133">
        <v>-2.989744251999403E-2</v>
      </c>
      <c r="E71" s="133">
        <v>-3.3156783371910456E-2</v>
      </c>
      <c r="F71" s="142">
        <v>7934.2637789341807</v>
      </c>
      <c r="G71" s="134">
        <v>453.46389244561374</v>
      </c>
      <c r="H71" s="142">
        <v>448.16699336164055</v>
      </c>
      <c r="I71" s="134">
        <v>1152.9885879552935</v>
      </c>
      <c r="J71" s="133">
        <v>0.20301078840096343</v>
      </c>
      <c r="K71" s="133">
        <v>0.34724989758762415</v>
      </c>
      <c r="L71" s="133">
        <v>0.35050923843954057</v>
      </c>
      <c r="M71" s="133">
        <v>5.7318705257589642E-2</v>
      </c>
      <c r="N71" s="138">
        <v>0.135492</v>
      </c>
      <c r="O71" s="136">
        <v>0.16016004962397812</v>
      </c>
      <c r="P71" s="136">
        <v>-1.8626580665767278E-2</v>
      </c>
      <c r="Q71" s="136">
        <v>-0.14565443219326424</v>
      </c>
      <c r="R71" s="136">
        <v>-0.14852485387119452</v>
      </c>
    </row>
    <row r="72" spans="1:18" ht="16.5">
      <c r="A72" s="122">
        <v>1981</v>
      </c>
      <c r="B72" s="133">
        <v>-4.7023902474955762E-2</v>
      </c>
      <c r="C72" s="133">
        <v>0.14025000000000001</v>
      </c>
      <c r="D72" s="133">
        <v>8.1992153358923542E-2</v>
      </c>
      <c r="E72" s="133">
        <v>8.4623994808912056E-2</v>
      </c>
      <c r="F72" s="142">
        <v>7561.1637327830058</v>
      </c>
      <c r="G72" s="134">
        <v>517.06220336111107</v>
      </c>
      <c r="H72" s="142">
        <v>484.91317021175587</v>
      </c>
      <c r="I72" s="134">
        <v>1250.5590882371571</v>
      </c>
      <c r="J72" s="133">
        <v>-0.18727390247495579</v>
      </c>
      <c r="K72" s="133">
        <v>-0.12901605583387932</v>
      </c>
      <c r="L72" s="133">
        <v>-0.13164789728386783</v>
      </c>
      <c r="M72" s="133">
        <v>5.3730990468644491E-2</v>
      </c>
      <c r="N72" s="138">
        <v>0.10334720000000001</v>
      </c>
      <c r="O72" s="136">
        <v>-0.13628629544259119</v>
      </c>
      <c r="P72" s="136">
        <v>3.3446226174317584E-2</v>
      </c>
      <c r="Q72" s="136">
        <v>-1.9354783916682217E-2</v>
      </c>
      <c r="R72" s="136">
        <v>-1.6969459106877638E-2</v>
      </c>
    </row>
    <row r="73" spans="1:18" ht="16.5">
      <c r="A73" s="122">
        <v>1982</v>
      </c>
      <c r="B73" s="133">
        <v>0.20419055079559353</v>
      </c>
      <c r="C73" s="133">
        <v>0.10614166666666666</v>
      </c>
      <c r="D73" s="133">
        <v>0.32814549486295586</v>
      </c>
      <c r="E73" s="133">
        <v>0.2905245565590866</v>
      </c>
      <c r="F73" s="142">
        <v>9105.0819200356327</v>
      </c>
      <c r="G73" s="134">
        <v>571.94404739619824</v>
      </c>
      <c r="H73" s="142">
        <v>644.03524241645721</v>
      </c>
      <c r="I73" s="134">
        <v>1613.8772127981929</v>
      </c>
      <c r="J73" s="133">
        <v>9.8048884128926872E-2</v>
      </c>
      <c r="K73" s="133">
        <v>-0.12395494406736232</v>
      </c>
      <c r="L73" s="133">
        <v>-8.6334005763493066E-2</v>
      </c>
      <c r="M73" s="133">
        <v>5.1038688692139678E-2</v>
      </c>
      <c r="N73" s="138">
        <v>6.1314300000000002E-2</v>
      </c>
      <c r="O73" s="136">
        <v>0.13462199726847501</v>
      </c>
      <c r="P73" s="136">
        <v>4.2237597916721326E-2</v>
      </c>
      <c r="Q73" s="136">
        <v>0.25141581043707384</v>
      </c>
      <c r="R73" s="136">
        <v>0.21596831076250123</v>
      </c>
    </row>
    <row r="74" spans="1:18" ht="16.5">
      <c r="A74" s="122">
        <v>1983</v>
      </c>
      <c r="B74" s="133">
        <v>0.22337155858930619</v>
      </c>
      <c r="C74" s="133">
        <v>8.6108333333333342E-2</v>
      </c>
      <c r="D74" s="133">
        <v>3.2002094451429264E-2</v>
      </c>
      <c r="E74" s="133">
        <v>0.16194289622798366</v>
      </c>
      <c r="F74" s="142">
        <v>11138.898259597305</v>
      </c>
      <c r="G74" s="134">
        <v>621.19319607740579</v>
      </c>
      <c r="H74" s="142">
        <v>664.64571907431775</v>
      </c>
      <c r="I74" s="134">
        <v>1875.233162795078</v>
      </c>
      <c r="J74" s="133">
        <v>0.13726322525597284</v>
      </c>
      <c r="K74" s="133">
        <v>0.19136946413787692</v>
      </c>
      <c r="L74" s="133">
        <v>6.1428662361322522E-2</v>
      </c>
      <c r="M74" s="133">
        <v>5.3402830654563971E-2</v>
      </c>
      <c r="N74" s="138">
        <v>3.2124399999999997E-2</v>
      </c>
      <c r="O74" s="136">
        <v>0.18529467822803736</v>
      </c>
      <c r="P74" s="136">
        <v>5.2303708093068169E-2</v>
      </c>
      <c r="Q74" s="136">
        <v>-1.1849884429715463E-4</v>
      </c>
      <c r="R74" s="136">
        <v>0.1257779548937934</v>
      </c>
    </row>
    <row r="75" spans="1:18" ht="16.5">
      <c r="A75" s="122">
        <v>1984</v>
      </c>
      <c r="B75" s="133">
        <v>6.14614199963621E-2</v>
      </c>
      <c r="C75" s="133">
        <v>9.5225000000000004E-2</v>
      </c>
      <c r="D75" s="133">
        <v>0.13733364344102345</v>
      </c>
      <c r="E75" s="133">
        <v>0.15619207332454216</v>
      </c>
      <c r="F75" s="142">
        <v>11823.510763827162</v>
      </c>
      <c r="G75" s="134">
        <v>680.34631817387685</v>
      </c>
      <c r="H75" s="142">
        <v>755.92393727227272</v>
      </c>
      <c r="I75" s="134">
        <v>2168.1297184589798</v>
      </c>
      <c r="J75" s="133">
        <v>-3.3763580003637904E-2</v>
      </c>
      <c r="K75" s="133">
        <v>-7.5872223444661352E-2</v>
      </c>
      <c r="L75" s="133">
        <v>-9.4730653328180064E-2</v>
      </c>
      <c r="M75" s="133">
        <v>5.1212126318051387E-2</v>
      </c>
      <c r="N75" s="138">
        <v>4.3005399999999999E-2</v>
      </c>
      <c r="O75" s="136">
        <v>1.7695037817025749E-2</v>
      </c>
      <c r="P75" s="136">
        <v>5.006647137205622E-2</v>
      </c>
      <c r="Q75" s="136">
        <v>9.0438883097847311E-2</v>
      </c>
      <c r="R75" s="136">
        <v>0.10851973855987906</v>
      </c>
    </row>
    <row r="76" spans="1:18" ht="16.5">
      <c r="A76" s="122">
        <v>1985</v>
      </c>
      <c r="B76" s="133">
        <v>0.31235149485768948</v>
      </c>
      <c r="C76" s="133">
        <v>7.4791666666666673E-2</v>
      </c>
      <c r="D76" s="133">
        <v>0.2571248821260641</v>
      </c>
      <c r="E76" s="133">
        <v>0.23862641849916477</v>
      </c>
      <c r="F76" s="142">
        <v>15516.602025374559</v>
      </c>
      <c r="G76" s="134">
        <v>731.23055322063135</v>
      </c>
      <c r="H76" s="142">
        <v>950.2907905396761</v>
      </c>
      <c r="I76" s="134">
        <v>2685.5027480164485</v>
      </c>
      <c r="J76" s="133">
        <v>0.23755982819102281</v>
      </c>
      <c r="K76" s="133">
        <v>5.522661273162538E-2</v>
      </c>
      <c r="L76" s="133">
        <v>7.372507635852471E-2</v>
      </c>
      <c r="M76" s="133">
        <v>5.1284365102581608E-2</v>
      </c>
      <c r="N76" s="138">
        <v>3.5456399999999999E-2</v>
      </c>
      <c r="O76" s="136">
        <v>0.26741357227372364</v>
      </c>
      <c r="P76" s="136">
        <v>3.7988336994842609E-2</v>
      </c>
      <c r="Q76" s="136">
        <v>0.21407804531998087</v>
      </c>
      <c r="R76" s="136">
        <v>0.19621301147896197</v>
      </c>
    </row>
    <row r="77" spans="1:18" ht="16.5">
      <c r="A77" s="122">
        <v>1986</v>
      </c>
      <c r="B77" s="133">
        <v>0.18494578758046187</v>
      </c>
      <c r="C77" s="133">
        <v>5.9783333333333334E-2</v>
      </c>
      <c r="D77" s="133">
        <v>0.24284215141767618</v>
      </c>
      <c r="E77" s="133">
        <v>0.21485515309759495</v>
      </c>
      <c r="F77" s="142">
        <v>18386.332207530046</v>
      </c>
      <c r="G77" s="134">
        <v>774.94595312733804</v>
      </c>
      <c r="H77" s="142">
        <v>1181.0614505867354</v>
      </c>
      <c r="I77" s="134">
        <v>3262.496852085535</v>
      </c>
      <c r="J77" s="133">
        <v>0.12516245424712855</v>
      </c>
      <c r="K77" s="133">
        <v>-5.7896363837214304E-2</v>
      </c>
      <c r="L77" s="133">
        <v>-2.990936551713308E-2</v>
      </c>
      <c r="M77" s="133">
        <v>4.9663565599739057E-2</v>
      </c>
      <c r="N77" s="138">
        <v>1.8980500000000001E-2</v>
      </c>
      <c r="O77" s="136">
        <v>0.16287386027550266</v>
      </c>
      <c r="P77" s="136">
        <v>4.0042800949903645E-2</v>
      </c>
      <c r="Q77" s="136">
        <v>0.21969179137154837</v>
      </c>
      <c r="R77" s="136">
        <v>0.19222610550211217</v>
      </c>
    </row>
    <row r="78" spans="1:18" ht="16.5">
      <c r="A78" s="122">
        <v>1987</v>
      </c>
      <c r="B78" s="133">
        <v>5.8127216418218712E-2</v>
      </c>
      <c r="C78" s="133">
        <v>5.7750000000000003E-2</v>
      </c>
      <c r="D78" s="133">
        <v>-4.9605089379262279E-2</v>
      </c>
      <c r="E78" s="133">
        <v>2.289846084276681E-2</v>
      </c>
      <c r="F78" s="142">
        <v>19455.07851889441</v>
      </c>
      <c r="G78" s="134">
        <v>819.69908192044181</v>
      </c>
      <c r="H78" s="142">
        <v>1122.4747917679792</v>
      </c>
      <c r="I78" s="134">
        <v>3337.2030085026654</v>
      </c>
      <c r="J78" s="133">
        <v>3.7721641821870933E-4</v>
      </c>
      <c r="K78" s="133">
        <v>0.107732305797481</v>
      </c>
      <c r="L78" s="133">
        <v>3.5228755575451902E-2</v>
      </c>
      <c r="M78" s="133">
        <v>5.0693590437507208E-2</v>
      </c>
      <c r="N78" s="138">
        <v>3.66456E-2</v>
      </c>
      <c r="O78" s="136">
        <v>2.072223758844749E-2</v>
      </c>
      <c r="P78" s="136">
        <v>2.0358355835398356E-2</v>
      </c>
      <c r="Q78" s="136">
        <v>-8.3201712696472474E-2</v>
      </c>
      <c r="R78" s="136">
        <v>-1.3261175427005334E-2</v>
      </c>
    </row>
    <row r="79" spans="1:18" ht="16.5">
      <c r="A79" s="122">
        <v>1988</v>
      </c>
      <c r="B79" s="133">
        <v>0.16537192812044688</v>
      </c>
      <c r="C79" s="133">
        <v>6.6674999999999998E-2</v>
      </c>
      <c r="D79" s="133">
        <v>8.2235958434841674E-2</v>
      </c>
      <c r="E79" s="133">
        <v>0.15115070067120029</v>
      </c>
      <c r="F79" s="142">
        <v>22672.402365298665</v>
      </c>
      <c r="G79" s="134">
        <v>874.35251820748726</v>
      </c>
      <c r="H79" s="142">
        <v>1214.7825820879684</v>
      </c>
      <c r="I79" s="134">
        <v>3841.6235815198806</v>
      </c>
      <c r="J79" s="133">
        <v>9.8696928120446878E-2</v>
      </c>
      <c r="K79" s="133">
        <v>8.3135969685605202E-2</v>
      </c>
      <c r="L79" s="133">
        <v>1.4221227449246587E-2</v>
      </c>
      <c r="M79" s="133">
        <v>5.1199933578993884E-2</v>
      </c>
      <c r="N79" s="138">
        <v>4.0777400000000005E-2</v>
      </c>
      <c r="O79" s="136">
        <v>0.11971294545831501</v>
      </c>
      <c r="P79" s="136">
        <v>2.4882938465035753E-2</v>
      </c>
      <c r="Q79" s="136">
        <v>3.9834222413785758E-2</v>
      </c>
      <c r="R79" s="136">
        <v>0.10604890216793739</v>
      </c>
    </row>
    <row r="80" spans="1:18" ht="16.5">
      <c r="A80" s="122">
        <v>1989</v>
      </c>
      <c r="B80" s="133">
        <v>0.31475183638196724</v>
      </c>
      <c r="C80" s="133">
        <v>8.111666666666667E-2</v>
      </c>
      <c r="D80" s="133">
        <v>0.17693647159446219</v>
      </c>
      <c r="E80" s="133">
        <v>0.15789666531437313</v>
      </c>
      <c r="F80" s="142">
        <v>29808.582644967279</v>
      </c>
      <c r="G80" s="134">
        <v>945.27707997608468</v>
      </c>
      <c r="H80" s="142">
        <v>1429.7219259170236</v>
      </c>
      <c r="I80" s="134">
        <v>4448.2031344349289</v>
      </c>
      <c r="J80" s="133">
        <v>0.23363516971530057</v>
      </c>
      <c r="K80" s="133">
        <v>0.13781536478750506</v>
      </c>
      <c r="L80" s="133">
        <v>0.15685517106759411</v>
      </c>
      <c r="M80" s="133">
        <v>5.240982169336883E-2</v>
      </c>
      <c r="N80" s="138">
        <v>4.827E-2</v>
      </c>
      <c r="O80" s="136">
        <v>0.25421106812363914</v>
      </c>
      <c r="P80" s="136">
        <v>3.1334166452027246E-2</v>
      </c>
      <c r="Q80" s="136">
        <v>0.12274172836622443</v>
      </c>
      <c r="R80" s="136">
        <v>0.10457865370026154</v>
      </c>
    </row>
    <row r="81" spans="1:18" ht="16.5">
      <c r="A81" s="122">
        <v>1990</v>
      </c>
      <c r="B81" s="133">
        <v>-3.0644516129032118E-2</v>
      </c>
      <c r="C81" s="133">
        <v>7.4933333333333338E-2</v>
      </c>
      <c r="D81" s="133">
        <v>6.2353753335533363E-2</v>
      </c>
      <c r="E81" s="133">
        <v>6.1400628860817041E-2</v>
      </c>
      <c r="F81" s="142">
        <v>28895.113053319994</v>
      </c>
      <c r="G81" s="134">
        <v>1016.1098425022926</v>
      </c>
      <c r="H81" s="142">
        <v>1518.8704542240573</v>
      </c>
      <c r="I81" s="134">
        <v>4721.3256041898912</v>
      </c>
      <c r="J81" s="133">
        <v>-0.10557784946236545</v>
      </c>
      <c r="K81" s="133">
        <v>-9.2998269464565478E-2</v>
      </c>
      <c r="L81" s="133">
        <v>-9.2045144989849156E-2</v>
      </c>
      <c r="M81" s="133">
        <v>4.9979953137364364E-2</v>
      </c>
      <c r="N81" s="138">
        <v>5.3979600000000003E-2</v>
      </c>
      <c r="O81" s="136">
        <v>-8.0290089228512551E-2</v>
      </c>
      <c r="P81" s="136">
        <v>1.9880587189100574E-2</v>
      </c>
      <c r="Q81" s="136">
        <v>7.945270796069881E-3</v>
      </c>
      <c r="R81" s="136">
        <v>7.0409606227834765E-3</v>
      </c>
    </row>
    <row r="82" spans="1:18" ht="16.5">
      <c r="A82" s="122">
        <v>1991</v>
      </c>
      <c r="B82" s="133">
        <v>0.30234843134879757</v>
      </c>
      <c r="C82" s="133">
        <v>5.3749999999999999E-2</v>
      </c>
      <c r="D82" s="133">
        <v>0.15004510019517303</v>
      </c>
      <c r="E82" s="133">
        <v>0.17853487146763175</v>
      </c>
      <c r="F82" s="142">
        <v>37631.505158637461</v>
      </c>
      <c r="G82" s="134">
        <v>1070.7257465367909</v>
      </c>
      <c r="H82" s="142">
        <v>1746.769523711594</v>
      </c>
      <c r="I82" s="134">
        <v>5564.2468640907728</v>
      </c>
      <c r="J82" s="133">
        <v>0.24859843134879758</v>
      </c>
      <c r="K82" s="133">
        <v>0.15230333115362454</v>
      </c>
      <c r="L82" s="133">
        <v>0.12381355988116582</v>
      </c>
      <c r="M82" s="133">
        <v>5.13850639844049E-2</v>
      </c>
      <c r="N82" s="138">
        <v>4.2349600000000001E-2</v>
      </c>
      <c r="O82" s="136">
        <v>0.24943534429216219</v>
      </c>
      <c r="P82" s="136">
        <v>1.0937213387907319E-2</v>
      </c>
      <c r="Q82" s="136">
        <v>0.1033199419802846</v>
      </c>
      <c r="R82" s="136">
        <v>0.1306522029342474</v>
      </c>
    </row>
    <row r="83" spans="1:18" ht="16.5">
      <c r="A83" s="122">
        <v>1992</v>
      </c>
      <c r="B83" s="133">
        <v>7.493727972380064E-2</v>
      </c>
      <c r="C83" s="133">
        <v>3.4316666666666669E-2</v>
      </c>
      <c r="D83" s="133">
        <v>9.3616373162079422E-2</v>
      </c>
      <c r="E83" s="133">
        <v>0.12172255869896652</v>
      </c>
      <c r="F83" s="142">
        <v>40451.507787137925</v>
      </c>
      <c r="G83" s="134">
        <v>1107.4694850721119</v>
      </c>
      <c r="H83" s="142">
        <v>1910.2957512715263</v>
      </c>
      <c r="I83" s="134">
        <v>6241.5412296206023</v>
      </c>
      <c r="J83" s="133">
        <v>4.0620613057133971E-2</v>
      </c>
      <c r="K83" s="133">
        <v>-1.8679093438278782E-2</v>
      </c>
      <c r="L83" s="133">
        <v>-4.6785278975165878E-2</v>
      </c>
      <c r="M83" s="133">
        <v>5.0319857010869606E-2</v>
      </c>
      <c r="N83" s="138">
        <v>3.0288200000000001E-2</v>
      </c>
      <c r="O83" s="136">
        <v>4.3336495287241483E-2</v>
      </c>
      <c r="P83" s="136">
        <v>3.9100386344974591E-3</v>
      </c>
      <c r="Q83" s="136">
        <v>6.1466464589305492E-2</v>
      </c>
      <c r="R83" s="136">
        <v>8.8746390280861842E-2</v>
      </c>
    </row>
    <row r="84" spans="1:18" ht="16.5">
      <c r="A84" s="122">
        <v>1993</v>
      </c>
      <c r="B84" s="133">
        <v>9.96705147919488E-2</v>
      </c>
      <c r="C84" s="133">
        <v>2.9975000000000002E-2</v>
      </c>
      <c r="D84" s="133">
        <v>0.14210957589263107</v>
      </c>
      <c r="E84" s="133">
        <v>0.16431517219561104</v>
      </c>
      <c r="F84" s="142">
        <v>44483.33039239249</v>
      </c>
      <c r="G84" s="134">
        <v>1140.6658828871484</v>
      </c>
      <c r="H84" s="142">
        <v>2181.7670703142176</v>
      </c>
      <c r="I84" s="134">
        <v>7267.1211515317182</v>
      </c>
      <c r="J84" s="133">
        <v>6.9695514791948798E-2</v>
      </c>
      <c r="K84" s="133">
        <v>-4.2439061100682268E-2</v>
      </c>
      <c r="L84" s="133">
        <v>-6.4644657403662237E-2</v>
      </c>
      <c r="M84" s="133">
        <v>4.8975937931758473E-2</v>
      </c>
      <c r="N84" s="138">
        <v>2.95166E-2</v>
      </c>
      <c r="O84" s="136">
        <v>6.8142577586363107E-2</v>
      </c>
      <c r="P84" s="136">
        <v>4.4525751211788034E-4</v>
      </c>
      <c r="Q84" s="136">
        <v>0.10936489600326116</v>
      </c>
      <c r="R84" s="136">
        <v>0.1309338501152979</v>
      </c>
    </row>
    <row r="85" spans="1:18" ht="16.5">
      <c r="A85" s="122">
        <v>1994</v>
      </c>
      <c r="B85" s="133">
        <v>1.3259206774573897E-2</v>
      </c>
      <c r="C85" s="133">
        <v>4.2466666666666673E-2</v>
      </c>
      <c r="D85" s="133">
        <v>-8.0366555509985921E-2</v>
      </c>
      <c r="E85" s="133">
        <v>-1.3192033475710699E-2</v>
      </c>
      <c r="F85" s="142">
        <v>45073.144068086905</v>
      </c>
      <c r="G85" s="134">
        <v>1189.106160713756</v>
      </c>
      <c r="H85" s="142">
        <v>2006.4259659479505</v>
      </c>
      <c r="I85" s="134">
        <v>7171.2530460286662</v>
      </c>
      <c r="J85" s="133">
        <v>-2.9207459892092776E-2</v>
      </c>
      <c r="K85" s="133">
        <v>9.3625762284559821E-2</v>
      </c>
      <c r="L85" s="133">
        <v>2.6451240250284596E-2</v>
      </c>
      <c r="M85" s="133">
        <v>4.9718636171719899E-2</v>
      </c>
      <c r="N85" s="138">
        <v>2.6074400000000001E-2</v>
      </c>
      <c r="O85" s="136">
        <v>-1.2489536066221052E-2</v>
      </c>
      <c r="P85" s="136">
        <v>1.5975709623655687E-2</v>
      </c>
      <c r="Q85" s="136">
        <v>-0.10373609897097702</v>
      </c>
      <c r="R85" s="136">
        <v>-3.8268602623465431E-2</v>
      </c>
    </row>
    <row r="86" spans="1:18" ht="16.5">
      <c r="A86" s="122">
        <v>1995</v>
      </c>
      <c r="B86" s="133">
        <v>0.37195198902606308</v>
      </c>
      <c r="C86" s="133">
        <v>5.4900000000000004E-2</v>
      </c>
      <c r="D86" s="133">
        <v>0.23480780112538907</v>
      </c>
      <c r="E86" s="133">
        <v>0.20156218170640219</v>
      </c>
      <c r="F86" s="142">
        <v>61838.189655870119</v>
      </c>
      <c r="G86" s="134">
        <v>1254.3880889369411</v>
      </c>
      <c r="H86" s="142">
        <v>2477.5504351330737</v>
      </c>
      <c r="I86" s="134">
        <v>8616.7064555548859</v>
      </c>
      <c r="J86" s="133">
        <v>0.31705198902606307</v>
      </c>
      <c r="K86" s="133">
        <v>0.13714418790067401</v>
      </c>
      <c r="L86" s="133">
        <v>0.17038980731966089</v>
      </c>
      <c r="M86" s="133">
        <v>5.0791451119413633E-2</v>
      </c>
      <c r="N86" s="138">
        <v>2.8054199999999998E-2</v>
      </c>
      <c r="O86" s="136">
        <v>0.33451328638710209</v>
      </c>
      <c r="P86" s="136">
        <v>2.6113214653468608E-2</v>
      </c>
      <c r="Q86" s="136">
        <v>0.20111157672950442</v>
      </c>
      <c r="R86" s="136">
        <v>0.16877318501923555</v>
      </c>
    </row>
    <row r="87" spans="1:18" ht="16.5">
      <c r="A87" s="122">
        <v>1996</v>
      </c>
      <c r="B87" s="133">
        <v>0.22680966018865789</v>
      </c>
      <c r="C87" s="133">
        <v>5.0058333333333337E-2</v>
      </c>
      <c r="D87" s="133">
        <v>1.428607793401844E-2</v>
      </c>
      <c r="E87" s="133">
        <v>4.79259941944115E-2</v>
      </c>
      <c r="F87" s="142">
        <v>75863.688438399797</v>
      </c>
      <c r="G87" s="134">
        <v>1317.1806660223094</v>
      </c>
      <c r="H87" s="142">
        <v>2512.9449137348461</v>
      </c>
      <c r="I87" s="134">
        <v>9029.6706791187571</v>
      </c>
      <c r="J87" s="133">
        <v>0.17675132685532455</v>
      </c>
      <c r="K87" s="133">
        <v>0.21252358225463946</v>
      </c>
      <c r="L87" s="133">
        <v>0.17888366599424638</v>
      </c>
      <c r="M87" s="133">
        <v>5.304503967737495E-2</v>
      </c>
      <c r="N87" s="138">
        <v>2.9312000000000001E-2</v>
      </c>
      <c r="O87" s="136">
        <v>0.19187346517737836</v>
      </c>
      <c r="P87" s="136">
        <v>2.0155534311592005E-2</v>
      </c>
      <c r="Q87" s="136">
        <v>-1.459802476409644E-2</v>
      </c>
      <c r="R87" s="136">
        <v>1.8083918378889452E-2</v>
      </c>
    </row>
    <row r="88" spans="1:18" ht="16.5">
      <c r="A88" s="122">
        <v>1997</v>
      </c>
      <c r="B88" s="133">
        <v>0.33103653103653097</v>
      </c>
      <c r="C88" s="133">
        <v>5.0608333333333332E-2</v>
      </c>
      <c r="D88" s="133">
        <v>9.939130272977531E-2</v>
      </c>
      <c r="E88" s="133">
        <v>0.11834887244426365</v>
      </c>
      <c r="F88" s="142">
        <v>100977.34069068384</v>
      </c>
      <c r="G88" s="134">
        <v>1383.8409842285885</v>
      </c>
      <c r="H88" s="142">
        <v>2762.7097823991153</v>
      </c>
      <c r="I88" s="134">
        <v>10098.322022535491</v>
      </c>
      <c r="J88" s="133">
        <v>0.28042819770319766</v>
      </c>
      <c r="K88" s="133">
        <v>0.23164522830675566</v>
      </c>
      <c r="L88" s="133">
        <v>0.21268765859226732</v>
      </c>
      <c r="M88" s="133">
        <v>5.5315584903303572E-2</v>
      </c>
      <c r="N88" s="138">
        <v>2.3376899999999999E-2</v>
      </c>
      <c r="O88" s="136">
        <v>0.30063179170502186</v>
      </c>
      <c r="P88" s="136">
        <v>2.660938832343529E-2</v>
      </c>
      <c r="Q88" s="136">
        <v>7.4278013046586544E-2</v>
      </c>
      <c r="R88" s="136">
        <v>9.2802536821247061E-2</v>
      </c>
    </row>
    <row r="89" spans="1:18" ht="16.5">
      <c r="A89" s="122">
        <v>1998</v>
      </c>
      <c r="B89" s="133">
        <v>0.28337953278443584</v>
      </c>
      <c r="C89" s="133">
        <v>4.7766666666666666E-2</v>
      </c>
      <c r="D89" s="133">
        <v>0.14921431922606215</v>
      </c>
      <c r="E89" s="133">
        <v>7.9454561327070808E-2</v>
      </c>
      <c r="F89" s="142">
        <v>129592.25231742462</v>
      </c>
      <c r="G89" s="134">
        <v>1449.9424552419075</v>
      </c>
      <c r="H89" s="142">
        <v>3174.9456417989818</v>
      </c>
      <c r="I89" s="134">
        <v>10900.679768975546</v>
      </c>
      <c r="J89" s="133">
        <v>0.23561286611776916</v>
      </c>
      <c r="K89" s="133">
        <v>0.13416521355837369</v>
      </c>
      <c r="L89" s="133">
        <v>0.20392497145736505</v>
      </c>
      <c r="M89" s="133">
        <v>5.6306048135548625E-2</v>
      </c>
      <c r="N89" s="138">
        <v>1.5522800000000002E-2</v>
      </c>
      <c r="O89" s="136">
        <v>0.26376240177417554</v>
      </c>
      <c r="P89" s="136">
        <v>3.1751002209567947E-2</v>
      </c>
      <c r="Q89" s="136">
        <v>0.13164797405441031</v>
      </c>
      <c r="R89" s="136">
        <v>6.2954530737341141E-2</v>
      </c>
    </row>
    <row r="90" spans="1:18" ht="16.5">
      <c r="A90" s="122">
        <v>1999</v>
      </c>
      <c r="B90" s="133">
        <v>0.20885350992084475</v>
      </c>
      <c r="C90" s="133">
        <v>4.6383333333333339E-2</v>
      </c>
      <c r="D90" s="133">
        <v>-8.2542147962685761E-2</v>
      </c>
      <c r="E90" s="133">
        <v>8.4316347548218651E-3</v>
      </c>
      <c r="F90" s="142">
        <v>156658.0490724665</v>
      </c>
      <c r="G90" s="134">
        <v>1517.1956194575448</v>
      </c>
      <c r="H90" s="142">
        <v>2912.8788088601259</v>
      </c>
      <c r="I90" s="134">
        <v>10992.590319366824</v>
      </c>
      <c r="J90" s="133">
        <v>0.16247017658751142</v>
      </c>
      <c r="K90" s="133">
        <v>0.2913956578835305</v>
      </c>
      <c r="L90" s="133">
        <v>0.20042187516602289</v>
      </c>
      <c r="M90" s="133">
        <v>5.9634694818320177E-2</v>
      </c>
      <c r="N90" s="138">
        <v>2.1880299999999998E-2</v>
      </c>
      <c r="O90" s="136">
        <v>0.18296977632394396</v>
      </c>
      <c r="P90" s="136">
        <v>2.3978379202860944E-2</v>
      </c>
      <c r="Q90" s="136">
        <v>-0.1021865750447345</v>
      </c>
      <c r="R90" s="136">
        <v>-1.3160705070034306E-2</v>
      </c>
    </row>
    <row r="91" spans="1:18" ht="16.5">
      <c r="A91" s="122">
        <v>2000</v>
      </c>
      <c r="B91" s="133">
        <v>-9.0318189552492781E-2</v>
      </c>
      <c r="C91" s="133">
        <v>5.8166666666666665E-2</v>
      </c>
      <c r="D91" s="133">
        <v>0.16655267125397488</v>
      </c>
      <c r="E91" s="133">
        <v>9.3296855210372037E-2</v>
      </c>
      <c r="F91" s="142">
        <v>142508.97770141574</v>
      </c>
      <c r="G91" s="134">
        <v>1605.4458313226587</v>
      </c>
      <c r="H91" s="142">
        <v>3398.0265555148762</v>
      </c>
      <c r="I91" s="134">
        <v>12018.164426779729</v>
      </c>
      <c r="J91" s="133">
        <v>-0.14848485621915944</v>
      </c>
      <c r="K91" s="133">
        <v>-0.25687086080646765</v>
      </c>
      <c r="L91" s="133">
        <v>-0.18361504476286483</v>
      </c>
      <c r="M91" s="133">
        <v>5.5111895842923087E-2</v>
      </c>
      <c r="N91" s="138">
        <v>3.3768600000000003E-2</v>
      </c>
      <c r="O91" s="136">
        <v>-0.12003342871169886</v>
      </c>
      <c r="P91" s="136">
        <v>2.3601090869529884E-2</v>
      </c>
      <c r="Q91" s="136">
        <v>0.12844660909024985</v>
      </c>
      <c r="R91" s="136">
        <v>5.7583733158825146E-2</v>
      </c>
    </row>
    <row r="92" spans="1:18" ht="16.5">
      <c r="A92" s="122">
        <v>2001</v>
      </c>
      <c r="B92" s="133">
        <v>-0.11849759142000185</v>
      </c>
      <c r="C92" s="133">
        <v>3.3883333333333335E-2</v>
      </c>
      <c r="D92" s="133">
        <v>5.5721811892492555E-2</v>
      </c>
      <c r="E92" s="133">
        <v>7.8191507542878236E-2</v>
      </c>
      <c r="F92" s="142">
        <v>125622.00708807123</v>
      </c>
      <c r="G92" s="134">
        <v>1659.8436875739746</v>
      </c>
      <c r="H92" s="142">
        <v>3587.3707520469702</v>
      </c>
      <c r="I92" s="134">
        <v>12957.882821207828</v>
      </c>
      <c r="J92" s="133">
        <v>-0.1523809247533352</v>
      </c>
      <c r="K92" s="133">
        <v>-0.17421940331249441</v>
      </c>
      <c r="L92" s="133">
        <v>-0.19668909896288009</v>
      </c>
      <c r="M92" s="133">
        <v>5.1665345512908356E-2</v>
      </c>
      <c r="N92" s="138">
        <v>2.8261699999999997E-2</v>
      </c>
      <c r="O92" s="136">
        <v>-0.14272562268924527</v>
      </c>
      <c r="P92" s="136">
        <v>5.467123139307084E-3</v>
      </c>
      <c r="Q92" s="136">
        <v>2.6705372661932625E-2</v>
      </c>
      <c r="R92" s="136">
        <v>4.8557490318737129E-2</v>
      </c>
    </row>
    <row r="93" spans="1:18" ht="16.5">
      <c r="A93" s="122">
        <v>2002</v>
      </c>
      <c r="B93" s="133">
        <v>-0.21966047957912699</v>
      </c>
      <c r="C93" s="133">
        <v>1.6025000000000001E-2</v>
      </c>
      <c r="D93" s="133">
        <v>0.15116400378109285</v>
      </c>
      <c r="E93" s="133">
        <v>0.12177867693975485</v>
      </c>
      <c r="F93" s="142">
        <v>98027.816765413008</v>
      </c>
      <c r="G93" s="134">
        <v>1686.4426826673475</v>
      </c>
      <c r="H93" s="142">
        <v>4129.6520779735802</v>
      </c>
      <c r="I93" s="134">
        <v>14535.876647114896</v>
      </c>
      <c r="J93" s="133">
        <v>-0.235685479579127</v>
      </c>
      <c r="K93" s="133">
        <v>-0.37082448336021984</v>
      </c>
      <c r="L93" s="133">
        <v>-0.34143915651888185</v>
      </c>
      <c r="M93" s="133">
        <v>4.5325449773477855E-2</v>
      </c>
      <c r="N93" s="138">
        <v>1.5860300000000001E-2</v>
      </c>
      <c r="O93" s="136">
        <v>-0.23184366942888401</v>
      </c>
      <c r="P93" s="136">
        <v>1.621285918940174E-4</v>
      </c>
      <c r="Q93" s="136">
        <v>0.13319125058937042</v>
      </c>
      <c r="R93" s="136">
        <v>0.1042647074009635</v>
      </c>
    </row>
    <row r="94" spans="1:18" ht="16.5">
      <c r="A94" s="122">
        <v>2003</v>
      </c>
      <c r="B94" s="133">
        <v>0.28355800050010233</v>
      </c>
      <c r="C94" s="133">
        <v>1.0108333333333332E-2</v>
      </c>
      <c r="D94" s="133">
        <v>3.7531858817758529E-3</v>
      </c>
      <c r="E94" s="133">
        <v>0.13532012096857571</v>
      </c>
      <c r="F94" s="142">
        <v>125824.38848080393</v>
      </c>
      <c r="G94" s="134">
        <v>1703.4898074513101</v>
      </c>
      <c r="H94" s="142">
        <v>4145.1514298492766</v>
      </c>
      <c r="I94" s="134">
        <v>16502.873233386777</v>
      </c>
      <c r="J94" s="133">
        <v>0.27344966716676899</v>
      </c>
      <c r="K94" s="133">
        <v>0.27980481461832646</v>
      </c>
      <c r="L94" s="133">
        <v>0.14823787953152662</v>
      </c>
      <c r="M94" s="133">
        <v>4.8237796117156506E-2</v>
      </c>
      <c r="N94" s="138">
        <v>2.2700900000000003E-2</v>
      </c>
      <c r="O94" s="136">
        <v>0.25506685336847013</v>
      </c>
      <c r="P94" s="136">
        <v>-1.2313049364351403E-2</v>
      </c>
      <c r="Q94" s="136">
        <v>-1.8527131557451559E-2</v>
      </c>
      <c r="R94" s="136">
        <v>0.11011941122626934</v>
      </c>
    </row>
    <row r="95" spans="1:18" ht="16.5">
      <c r="A95" s="122">
        <v>2004</v>
      </c>
      <c r="B95" s="133">
        <v>0.10742775944096193</v>
      </c>
      <c r="C95" s="133">
        <v>1.3716666666666665E-2</v>
      </c>
      <c r="D95" s="133">
        <v>4.490683702274547E-2</v>
      </c>
      <c r="E95" s="133">
        <v>9.888628408721839E-2</v>
      </c>
      <c r="F95" s="142">
        <v>139341.42061832585</v>
      </c>
      <c r="G95" s="134">
        <v>1726.8560093101837</v>
      </c>
      <c r="H95" s="142">
        <v>4331.2970695441181</v>
      </c>
      <c r="I95" s="134">
        <v>18134.781044198815</v>
      </c>
      <c r="J95" s="133">
        <v>9.3711092774295263E-2</v>
      </c>
      <c r="K95" s="133">
        <v>6.2520922418216468E-2</v>
      </c>
      <c r="L95" s="133">
        <v>8.5414753537435412E-3</v>
      </c>
      <c r="M95" s="133">
        <v>4.842299846885445E-2</v>
      </c>
      <c r="N95" s="138">
        <v>2.6772399999999998E-2</v>
      </c>
      <c r="O95" s="136">
        <v>7.8552325170565318E-2</v>
      </c>
      <c r="P95" s="136">
        <v>-1.2715313864429367E-2</v>
      </c>
      <c r="Q95" s="136">
        <v>1.766159376970533E-2</v>
      </c>
      <c r="R95" s="136">
        <v>7.0233563043979874E-2</v>
      </c>
    </row>
    <row r="96" spans="1:18" ht="16.5">
      <c r="A96" s="122">
        <v>2005</v>
      </c>
      <c r="B96" s="133">
        <v>4.8344775232688535E-2</v>
      </c>
      <c r="C96" s="133">
        <v>3.1466666666666664E-2</v>
      </c>
      <c r="D96" s="133">
        <v>2.8675329597779506E-2</v>
      </c>
      <c r="E96" s="133">
        <v>4.9175379871695298E-2</v>
      </c>
      <c r="F96" s="142">
        <v>146077.8502787223</v>
      </c>
      <c r="G96" s="134">
        <v>1781.1944117364776</v>
      </c>
      <c r="H96" s="142">
        <v>4455.4984405991927</v>
      </c>
      <c r="I96" s="134">
        <v>19026.565790937311</v>
      </c>
      <c r="J96" s="133">
        <v>1.6878108566021871E-2</v>
      </c>
      <c r="K96" s="133">
        <v>1.9669445634909029E-2</v>
      </c>
      <c r="L96" s="133">
        <v>-8.3060463900676285E-4</v>
      </c>
      <c r="M96" s="133">
        <v>4.8042189402255131E-2</v>
      </c>
      <c r="N96" s="138">
        <v>3.3927499999999999E-2</v>
      </c>
      <c r="O96" s="136">
        <v>1.3944183932324661E-2</v>
      </c>
      <c r="P96" s="136">
        <v>-2.3800830651405924E-3</v>
      </c>
      <c r="Q96" s="159">
        <v>-5.0798246513612533E-3</v>
      </c>
      <c r="R96" s="136">
        <v>1.4747532947615216E-2</v>
      </c>
    </row>
    <row r="97" spans="1:18" ht="16.5">
      <c r="A97" s="122">
        <v>2006</v>
      </c>
      <c r="B97" s="133">
        <v>0.15612557979315703</v>
      </c>
      <c r="C97" s="133">
        <v>4.7266666666666665E-2</v>
      </c>
      <c r="D97" s="133">
        <v>1.9610012417568386E-2</v>
      </c>
      <c r="E97" s="133">
        <v>7.048397662889147E-2</v>
      </c>
      <c r="F97" s="142">
        <v>168884.33934842583</v>
      </c>
      <c r="G97" s="134">
        <v>1865.385534264555</v>
      </c>
      <c r="H97" s="142">
        <v>4542.8708203458</v>
      </c>
      <c r="I97" s="134">
        <v>20367.633809473802</v>
      </c>
      <c r="J97" s="133">
        <v>0.10885891312649036</v>
      </c>
      <c r="K97" s="133">
        <v>0.13651556737558865</v>
      </c>
      <c r="L97" s="133">
        <v>8.5641603164265556E-2</v>
      </c>
      <c r="M97" s="133">
        <v>4.9149036004805913E-2</v>
      </c>
      <c r="N97" s="138">
        <v>3.2259400000000001E-2</v>
      </c>
      <c r="O97" s="136">
        <v>0.11999520643082251</v>
      </c>
      <c r="P97" s="136">
        <v>1.4538270774445472E-2</v>
      </c>
      <c r="Q97" s="159">
        <v>-1.225407836676673E-2</v>
      </c>
      <c r="R97" s="136">
        <v>3.7030010701662119E-2</v>
      </c>
    </row>
    <row r="98" spans="1:18" ht="16.5">
      <c r="A98" s="122">
        <v>2007</v>
      </c>
      <c r="B98" s="133">
        <v>5.4847352464217694E-2</v>
      </c>
      <c r="C98" s="133">
        <v>4.3533333333333334E-2</v>
      </c>
      <c r="D98" s="133">
        <v>0.10209921930012807</v>
      </c>
      <c r="E98" s="133">
        <v>3.1503861528055586E-2</v>
      </c>
      <c r="F98" s="142">
        <v>178147.19823435548</v>
      </c>
      <c r="G98" s="134">
        <v>1946.5919845228721</v>
      </c>
      <c r="H98" s="142">
        <v>5006.6943844844382</v>
      </c>
      <c r="I98" s="134">
        <v>21009.292924661608</v>
      </c>
      <c r="J98" s="133">
        <v>1.131401913088436E-2</v>
      </c>
      <c r="K98" s="133">
        <v>-4.7251866835910372E-2</v>
      </c>
      <c r="L98" s="133">
        <v>2.3343490936162108E-2</v>
      </c>
      <c r="M98" s="133">
        <v>4.7948712238125024E-2</v>
      </c>
      <c r="N98" s="138">
        <v>2.8526699999999999E-2</v>
      </c>
      <c r="O98" s="136">
        <v>2.5590636066343819E-2</v>
      </c>
      <c r="P98" s="136">
        <v>1.4590416887897417E-2</v>
      </c>
      <c r="Q98" s="159">
        <v>7.1531948854733685E-2</v>
      </c>
      <c r="R98" s="136">
        <v>2.8945884711166769E-3</v>
      </c>
    </row>
    <row r="99" spans="1:18" ht="16.5">
      <c r="A99" s="122">
        <v>2008</v>
      </c>
      <c r="B99" s="133">
        <v>-0.36552344111798191</v>
      </c>
      <c r="C99" s="133">
        <v>1.3650000000000001E-2</v>
      </c>
      <c r="D99" s="133">
        <v>0.20101279926977011</v>
      </c>
      <c r="E99" s="133">
        <v>-5.0657146287488741E-2</v>
      </c>
      <c r="F99" s="142">
        <v>113030.22131020659</v>
      </c>
      <c r="G99" s="134">
        <v>1973.1629651116091</v>
      </c>
      <c r="H99" s="142">
        <v>6013.1040377978934</v>
      </c>
      <c r="I99" s="134">
        <v>19945.022099580321</v>
      </c>
      <c r="J99" s="133">
        <v>-0.3791734411179819</v>
      </c>
      <c r="K99" s="133">
        <v>-0.56653624038775208</v>
      </c>
      <c r="L99" s="133">
        <v>-0.31486629483049317</v>
      </c>
      <c r="M99" s="133">
        <v>3.8795868868689798E-2</v>
      </c>
      <c r="N99" s="138">
        <v>3.8391000000000002E-2</v>
      </c>
      <c r="O99" s="136">
        <v>-0.38898106890177397</v>
      </c>
      <c r="P99" s="136">
        <v>-2.3826285089142862E-2</v>
      </c>
      <c r="Q99" s="159">
        <v>0.15660940750619945</v>
      </c>
      <c r="R99" s="136">
        <v>-8.5755891843716681E-2</v>
      </c>
    </row>
    <row r="100" spans="1:18" ht="16.5">
      <c r="A100" s="122">
        <v>2009</v>
      </c>
      <c r="B100" s="133">
        <v>0.25935233877663982</v>
      </c>
      <c r="C100" s="133">
        <v>1.5E-3</v>
      </c>
      <c r="D100" s="133">
        <v>-0.11116695313259162</v>
      </c>
      <c r="E100" s="133">
        <v>0.23329502491661896</v>
      </c>
      <c r="F100" s="142">
        <v>142344.87355944986</v>
      </c>
      <c r="G100" s="134">
        <v>1976.1227095592767</v>
      </c>
      <c r="H100" s="142">
        <v>5344.6455830466175</v>
      </c>
      <c r="I100" s="134">
        <v>24598.096527264428</v>
      </c>
      <c r="J100" s="133">
        <v>0.25785233877663982</v>
      </c>
      <c r="K100" s="133">
        <v>0.37051929190923144</v>
      </c>
      <c r="L100" s="133">
        <v>2.6057313860020859E-2</v>
      </c>
      <c r="M100" s="133">
        <v>4.2868506133348472E-2</v>
      </c>
      <c r="N100" s="138">
        <v>-3.5554999999999996E-3</v>
      </c>
      <c r="O100" s="136">
        <v>0.26384594302707276</v>
      </c>
      <c r="P100" s="136">
        <v>5.0735389678000509E-3</v>
      </c>
      <c r="Q100" s="159">
        <v>-0.10799543088711072</v>
      </c>
      <c r="R100" s="136">
        <v>0.23769565180661756</v>
      </c>
    </row>
    <row r="101" spans="1:18" ht="16.5">
      <c r="A101" s="122">
        <v>2010</v>
      </c>
      <c r="B101" s="133">
        <v>0.14821092278719414</v>
      </c>
      <c r="C101" s="133">
        <v>1.3666666666666666E-3</v>
      </c>
      <c r="D101" s="133">
        <v>8.4629338803557719E-2</v>
      </c>
      <c r="E101" s="133">
        <v>8.3478423659066131E-2</v>
      </c>
      <c r="F101" s="142">
        <v>163441.93862372241</v>
      </c>
      <c r="G101" s="134">
        <v>1978.8234105956744</v>
      </c>
      <c r="H101" s="142">
        <v>5796.9594048792078</v>
      </c>
      <c r="I101" s="134">
        <v>26651.506850374015</v>
      </c>
      <c r="J101" s="133">
        <v>0.14684425612052748</v>
      </c>
      <c r="K101" s="133">
        <v>6.3581583983636419E-2</v>
      </c>
      <c r="L101" s="133">
        <v>6.4732499128128007E-2</v>
      </c>
      <c r="M101" s="133">
        <v>4.3108516433475463E-2</v>
      </c>
      <c r="N101" s="138">
        <v>1.6400399999999999E-2</v>
      </c>
      <c r="O101" s="136">
        <v>0.12968365890764533</v>
      </c>
      <c r="P101" s="136">
        <v>-1.4791152515616135E-2</v>
      </c>
      <c r="Q101" s="159">
        <v>6.7128012546588733E-2</v>
      </c>
      <c r="R101" s="136">
        <v>6.5995668300667942E-2</v>
      </c>
    </row>
    <row r="102" spans="1:18" ht="16.5">
      <c r="A102" s="122">
        <v>2011</v>
      </c>
      <c r="B102" s="133">
        <v>2.09837473362805E-2</v>
      </c>
      <c r="C102" s="133">
        <v>5.2499999999999997E-4</v>
      </c>
      <c r="D102" s="133">
        <v>0.16035334999461354</v>
      </c>
      <c r="E102" s="133">
        <v>0.12584514401372299</v>
      </c>
      <c r="F102" s="142">
        <v>166871.56296795449</v>
      </c>
      <c r="G102" s="134">
        <v>1979.8622928862374</v>
      </c>
      <c r="H102" s="142">
        <v>6726.5212652343698</v>
      </c>
      <c r="I102" s="134">
        <v>30005.469568142056</v>
      </c>
      <c r="J102" s="133">
        <v>2.0458747336280499E-2</v>
      </c>
      <c r="K102" s="133">
        <v>-0.13936960265833304</v>
      </c>
      <c r="L102" s="133">
        <v>-0.10486139667744249</v>
      </c>
      <c r="M102" s="133">
        <v>4.0970429004248521E-2</v>
      </c>
      <c r="N102" s="138">
        <v>3.1568399999999996E-2</v>
      </c>
      <c r="O102" s="136">
        <v>-1.026073759502466E-2</v>
      </c>
      <c r="P102" s="136">
        <v>-3.0093399526391007E-2</v>
      </c>
      <c r="Q102" s="159">
        <v>0.12484383003067312</v>
      </c>
      <c r="R102" s="136">
        <v>9.1391655670843397E-2</v>
      </c>
    </row>
    <row r="103" spans="1:18" ht="16.5">
      <c r="A103" s="122">
        <v>2012</v>
      </c>
      <c r="B103" s="133">
        <v>0.15890585241730293</v>
      </c>
      <c r="C103" s="133">
        <v>8.5833333333333334E-4</v>
      </c>
      <c r="D103" s="133">
        <v>2.971571978018946E-2</v>
      </c>
      <c r="E103" s="133">
        <v>0.10124677875843502</v>
      </c>
      <c r="F103" s="142">
        <v>193388.43092558492</v>
      </c>
      <c r="G103" s="134">
        <v>1981.5616746876315</v>
      </c>
      <c r="H103" s="142">
        <v>6926.4046862475598</v>
      </c>
      <c r="I103" s="134">
        <v>33043.42670705069</v>
      </c>
      <c r="J103" s="133">
        <v>0.15804751908396961</v>
      </c>
      <c r="K103" s="133">
        <v>0.12919013263711346</v>
      </c>
      <c r="L103" s="133">
        <v>5.765907365886791E-2</v>
      </c>
      <c r="M103" s="133">
        <v>4.1988275684727405E-2</v>
      </c>
      <c r="N103" s="138">
        <v>2.0693400000000001E-2</v>
      </c>
      <c r="O103" s="136">
        <v>0.1354103518424854</v>
      </c>
      <c r="P103" s="136">
        <v>-1.9432933206648184E-2</v>
      </c>
      <c r="Q103" s="159">
        <v>8.8394024887290534E-3</v>
      </c>
      <c r="R103" s="136">
        <v>7.8920250447818141E-2</v>
      </c>
    </row>
    <row r="104" spans="1:18" ht="16.5">
      <c r="A104" s="122">
        <v>2013</v>
      </c>
      <c r="B104" s="133">
        <v>0.32145085858125483</v>
      </c>
      <c r="C104" s="133">
        <v>5.8333333333333338E-4</v>
      </c>
      <c r="D104" s="133">
        <v>-9.104568794347262E-2</v>
      </c>
      <c r="E104" s="133">
        <v>-1.0559012069494618E-2</v>
      </c>
      <c r="F104" s="142">
        <v>255553.30808629587</v>
      </c>
      <c r="G104" s="134">
        <v>1982.7175856645326</v>
      </c>
      <c r="H104" s="142">
        <v>6295.7854066132577</v>
      </c>
      <c r="I104" s="134">
        <v>32694.520765633482</v>
      </c>
      <c r="J104" s="133">
        <v>0.3208675252479215</v>
      </c>
      <c r="K104" s="133">
        <v>0.41249654652472745</v>
      </c>
      <c r="L104" s="133">
        <v>0.33200987065074944</v>
      </c>
      <c r="M104" s="133">
        <v>4.6176809418723153E-2</v>
      </c>
      <c r="N104" s="138">
        <v>1.4648300000000001E-2</v>
      </c>
      <c r="O104" s="136">
        <v>0.30237330371642557</v>
      </c>
      <c r="P104" s="136">
        <v>-1.3861913203487952E-2</v>
      </c>
      <c r="Q104" s="159">
        <v>-0.10416810233011042</v>
      </c>
      <c r="R104" s="136">
        <v>-2.4843398515026927E-2</v>
      </c>
    </row>
    <row r="105" spans="1:18" ht="16.5">
      <c r="A105" s="122">
        <v>2014</v>
      </c>
      <c r="B105" s="133">
        <v>0.13524421649462237</v>
      </c>
      <c r="C105" s="133">
        <v>3.2499999999999999E-4</v>
      </c>
      <c r="D105" s="133">
        <v>0.10746180452004755</v>
      </c>
      <c r="E105" s="133">
        <v>0.10384907822030469</v>
      </c>
      <c r="F105" s="142">
        <v>290115.4150110358</v>
      </c>
      <c r="G105" s="134">
        <v>1983.3619688798735</v>
      </c>
      <c r="H105" s="142">
        <v>6972.3418672788994</v>
      </c>
      <c r="I105" s="134">
        <v>36089.816609999129</v>
      </c>
      <c r="J105" s="133">
        <v>0.13491921649462238</v>
      </c>
      <c r="K105" s="133">
        <v>2.7782411974574817E-2</v>
      </c>
      <c r="L105" s="133">
        <v>3.1395138274317683E-2</v>
      </c>
      <c r="M105" s="133">
        <v>4.5975029375833421E-2</v>
      </c>
      <c r="N105" s="138">
        <v>1.6222199999999999E-2</v>
      </c>
      <c r="O105" s="136">
        <v>0.11712203934791265</v>
      </c>
      <c r="P105" s="136">
        <v>-1.5643429163425204E-2</v>
      </c>
      <c r="Q105" s="159">
        <v>8.978312471430705E-2</v>
      </c>
      <c r="R105" s="136">
        <v>8.6228069235551708E-2</v>
      </c>
    </row>
    <row r="106" spans="1:18" ht="16.5">
      <c r="A106" s="122">
        <v>2015</v>
      </c>
      <c r="B106" s="133">
        <v>1.3788916411676138E-2</v>
      </c>
      <c r="C106" s="133">
        <v>5.2499999999999997E-4</v>
      </c>
      <c r="D106" s="133">
        <v>1.2842996709792224E-2</v>
      </c>
      <c r="E106" s="133">
        <v>-6.9751836790324859E-3</v>
      </c>
      <c r="F106" s="142">
        <v>294115.79221836175</v>
      </c>
      <c r="G106" s="134">
        <v>1984.4032339135356</v>
      </c>
      <c r="H106" s="142">
        <v>7061.8876309399093</v>
      </c>
      <c r="I106" s="134">
        <v>35838.083510201788</v>
      </c>
      <c r="J106" s="133">
        <v>1.3263916411676138E-2</v>
      </c>
      <c r="K106" s="133">
        <v>9.4591970188391376E-4</v>
      </c>
      <c r="L106" s="133">
        <v>2.0764100090708622E-2</v>
      </c>
      <c r="M106" s="133">
        <v>4.5434457313765497E-2</v>
      </c>
      <c r="N106" s="138">
        <v>1.1862999999999999E-3</v>
      </c>
      <c r="O106" s="136">
        <v>1.2587683642570902E-2</v>
      </c>
      <c r="P106" s="136">
        <v>-6.6051642935982535E-4</v>
      </c>
      <c r="Q106" s="159">
        <v>1.1642884755606708E-2</v>
      </c>
      <c r="R106" s="136">
        <v>-8.151813183053469E-3</v>
      </c>
    </row>
    <row r="107" spans="1:18" ht="16.5">
      <c r="A107" s="122">
        <v>2016</v>
      </c>
      <c r="B107" s="133">
        <v>0.11773080874798171</v>
      </c>
      <c r="C107" s="133">
        <v>3.1749999999999999E-3</v>
      </c>
      <c r="D107" s="133">
        <v>6.9055046987477921E-3</v>
      </c>
      <c r="E107" s="133">
        <v>0.10365105821793222</v>
      </c>
      <c r="F107" s="142">
        <v>328742.28230178286</v>
      </c>
      <c r="G107" s="134">
        <v>1990.7037141812109</v>
      </c>
      <c r="H107" s="142">
        <v>7110.6535291573937</v>
      </c>
      <c r="I107" s="134">
        <v>39552.73879053683</v>
      </c>
      <c r="J107" s="133">
        <v>0.11455580874798171</v>
      </c>
      <c r="K107" s="133">
        <v>0.11082530404923392</v>
      </c>
      <c r="L107" s="133">
        <v>1.4079750530049492E-2</v>
      </c>
      <c r="M107" s="133">
        <v>4.6176501247687796E-2</v>
      </c>
      <c r="N107" s="138">
        <v>1.26158E-2</v>
      </c>
      <c r="O107" s="136">
        <v>0.10380542032623019</v>
      </c>
      <c r="P107" s="136">
        <v>-9.323180617960114E-3</v>
      </c>
      <c r="Q107" s="159">
        <v>-5.6391528763941601E-3</v>
      </c>
      <c r="R107" s="136">
        <v>8.9901084120879826E-2</v>
      </c>
    </row>
    <row r="108" spans="1:18" ht="16.5">
      <c r="A108" s="122">
        <v>2017</v>
      </c>
      <c r="B108" s="133">
        <v>0.2160548143449928</v>
      </c>
      <c r="C108" s="133">
        <v>9.3083333333333334E-3</v>
      </c>
      <c r="D108" s="133">
        <v>2.8017162707789457E-2</v>
      </c>
      <c r="E108" s="133">
        <v>9.7239019462488363E-2</v>
      </c>
      <c r="F108" s="142">
        <v>399768.63507184375</v>
      </c>
      <c r="G108" s="134">
        <v>2009.2338479207142</v>
      </c>
      <c r="H108" s="142">
        <v>7309.8738660425133</v>
      </c>
      <c r="I108" s="134">
        <v>43398.808327584557</v>
      </c>
      <c r="J108" s="133">
        <v>0.20674648101165946</v>
      </c>
      <c r="K108" s="133">
        <v>0.18803765163720335</v>
      </c>
      <c r="L108" s="133">
        <v>0.11881579488250443</v>
      </c>
      <c r="M108" s="133">
        <v>4.7686840373502015E-2</v>
      </c>
      <c r="N108" s="138">
        <v>2.1301100000000003E-2</v>
      </c>
      <c r="O108" s="136">
        <v>0.19069176988548486</v>
      </c>
      <c r="P108" s="136">
        <v>-1.1742635611248109E-2</v>
      </c>
      <c r="Q108" s="159">
        <v>6.5759869521235803E-3</v>
      </c>
      <c r="R108" s="136">
        <v>7.4354095440108958E-2</v>
      </c>
    </row>
    <row r="109" spans="1:18" ht="16.5">
      <c r="A109" s="122">
        <v>2018</v>
      </c>
      <c r="B109" s="133">
        <v>-4.2268692890885438E-2</v>
      </c>
      <c r="C109" s="133">
        <v>1.9391666666666668E-2</v>
      </c>
      <c r="D109" s="133">
        <v>-1.6692385713402633E-4</v>
      </c>
      <c r="E109" s="133">
        <v>-2.7626282217172247E-2</v>
      </c>
      <c r="F109" s="142">
        <v>382870.93740858353</v>
      </c>
      <c r="G109" s="134">
        <v>2048.1962409549769</v>
      </c>
      <c r="H109" s="142">
        <v>7308.6536737016304</v>
      </c>
      <c r="I109" s="134">
        <v>42199.860600837739</v>
      </c>
      <c r="J109" s="133">
        <v>-6.1660359557552107E-2</v>
      </c>
      <c r="K109" s="133">
        <v>-4.2101769033751416E-2</v>
      </c>
      <c r="L109" s="133">
        <v>-1.4642410673713191E-2</v>
      </c>
      <c r="M109" s="133">
        <v>4.6608669094632571E-2</v>
      </c>
      <c r="N109" s="138">
        <v>2.4425800000000001E-2</v>
      </c>
      <c r="O109" s="136">
        <v>-6.5104269036259543E-2</v>
      </c>
      <c r="P109" s="136">
        <v>-4.9141024497169061E-3</v>
      </c>
      <c r="Q109" s="159">
        <v>-2.4006349563954754E-2</v>
      </c>
      <c r="R109" s="136">
        <v>-5.0810983301252444E-2</v>
      </c>
    </row>
    <row r="110" spans="1:18" ht="16.5">
      <c r="A110" s="122">
        <v>2019</v>
      </c>
      <c r="B110" s="133">
        <v>0.31211679996808755</v>
      </c>
      <c r="C110" s="133">
        <v>1.55E-2</v>
      </c>
      <c r="D110" s="133">
        <v>9.6356307415483927E-2</v>
      </c>
      <c r="E110" s="133">
        <v>0.15329457562368487</v>
      </c>
      <c r="F110" s="142">
        <v>502371.38919333258</v>
      </c>
      <c r="G110" s="134">
        <v>2079.9432826897792</v>
      </c>
      <c r="H110" s="142">
        <v>8012.8885538781296</v>
      </c>
      <c r="I110" s="134">
        <v>48668.870323021823</v>
      </c>
      <c r="J110" s="133">
        <v>0.29661679996808754</v>
      </c>
      <c r="K110" s="133">
        <v>0.21576049255260363</v>
      </c>
      <c r="L110" s="133">
        <v>0.15882222434440268</v>
      </c>
      <c r="M110" s="133">
        <v>4.8253684406804442E-2</v>
      </c>
      <c r="N110" s="138">
        <v>2.29E-2</v>
      </c>
      <c r="O110" s="136">
        <v>0.28274200798522608</v>
      </c>
      <c r="P110" s="136">
        <v>-7.234333756965361E-3</v>
      </c>
      <c r="Q110" s="159">
        <v>7.1811816810522844E-2</v>
      </c>
      <c r="R110" s="136">
        <v>0.12747538921075874</v>
      </c>
    </row>
    <row r="111" spans="1:18">
      <c r="A111" s="122">
        <v>2020</v>
      </c>
      <c r="B111" s="133">
        <v>0.18013916144089043</v>
      </c>
      <c r="C111" s="133">
        <v>8.9999999999999998E-4</v>
      </c>
      <c r="D111" s="133">
        <v>0.1133189764661412</v>
      </c>
      <c r="E111" s="133">
        <v>0.10411537157111345</v>
      </c>
      <c r="F111" s="142">
        <v>592868.14997451473</v>
      </c>
      <c r="G111" s="134">
        <v>2081.8152316441997</v>
      </c>
      <c r="H111" s="142">
        <v>8920.9008833408589</v>
      </c>
      <c r="I111" s="134">
        <v>53736.047840649575</v>
      </c>
      <c r="J111" s="133">
        <v>0.17923916144089042</v>
      </c>
      <c r="K111" s="133">
        <v>6.682018497474923E-2</v>
      </c>
      <c r="L111" s="133">
        <v>7.6023789869776981E-2</v>
      </c>
      <c r="M111" s="133">
        <v>4.8441734554471871E-2</v>
      </c>
      <c r="N111" s="137">
        <v>1.2E-2</v>
      </c>
      <c r="O111" s="136">
        <v>0.16614541644356762</v>
      </c>
      <c r="P111" s="136">
        <v>-1.0968379446640419E-2</v>
      </c>
      <c r="Q111" s="159">
        <v>0.10011756567800534</v>
      </c>
      <c r="R111" s="136">
        <v>9.1023094437859164E-2</v>
      </c>
    </row>
    <row r="113" spans="1:7">
      <c r="G113" s="139"/>
    </row>
    <row r="114" spans="1:7" ht="16.5" thickBot="1"/>
    <row r="115" spans="1:7" ht="16.5" thickBot="1">
      <c r="A115" s="1587" t="s">
        <v>114</v>
      </c>
      <c r="B115" s="1588"/>
      <c r="C115" s="1588"/>
      <c r="D115" s="1588"/>
      <c r="E115" s="1589"/>
      <c r="G115" s="1363" t="s">
        <v>1711</v>
      </c>
    </row>
    <row r="116" spans="1:7" ht="20.25">
      <c r="A116" s="149" t="s">
        <v>111</v>
      </c>
      <c r="B116" s="1364">
        <f>(F111/100)^(1/($A$111-$A$19+1))-1</f>
        <v>9.7916829249798498E-2</v>
      </c>
      <c r="C116" s="112">
        <f>(G111/100)^(1/($A$111-$A$19+1))-1</f>
        <v>3.3181919884353928E-2</v>
      </c>
      <c r="D116" s="1364">
        <f>(H111/100)^(1/($A$111-$A$19+1))-1</f>
        <v>4.9475094695326627E-2</v>
      </c>
      <c r="E116" s="112">
        <f>(I111/100)^(1/($A$111-$A$19+1))-1</f>
        <v>6.9935742598413064E-2</v>
      </c>
      <c r="G116" s="1367">
        <f>B116-D116</f>
        <v>4.8441734554471871E-2</v>
      </c>
    </row>
    <row r="117" spans="1:7">
      <c r="A117" s="150" t="s">
        <v>112</v>
      </c>
      <c r="B117" s="113">
        <f>(F111/F61)^(1/($A$111-$A$61))-1</f>
        <v>0.10803074193377649</v>
      </c>
      <c r="C117" s="113">
        <f>(G111/G61)^(1/($A$111-$A$61))-1</f>
        <v>4.4552093233648948E-2</v>
      </c>
      <c r="D117" s="113">
        <f>(H111/H61)^(1/($A$111-$A$61))-1</f>
        <v>6.892819757141222E-2</v>
      </c>
      <c r="E117" s="113">
        <f>(I111/I61)^(1/($A$111-$A$61))-1</f>
        <v>9.2755658261067353E-2</v>
      </c>
    </row>
    <row r="118" spans="1:7">
      <c r="A118" s="150" t="s">
        <v>113</v>
      </c>
      <c r="B118" s="113">
        <f>(F111/F101)^(1/($A$111-$A$101))-1</f>
        <v>0.13752110081750435</v>
      </c>
      <c r="C118" s="113">
        <f>(G111/G101)^(1/($A$111-$A$101))-1</f>
        <v>5.0866723775708778E-3</v>
      </c>
      <c r="D118" s="113">
        <f>(H111/H101)^(1/($A$111-$A$101))-1</f>
        <v>4.4048912882551194E-2</v>
      </c>
      <c r="E118" s="113">
        <f>(I111/I101)^(1/($A$111-$A$101))-1</f>
        <v>7.2641005353615506E-2</v>
      </c>
    </row>
    <row r="120" spans="1:7">
      <c r="G120" s="140"/>
    </row>
    <row r="121" spans="1:7">
      <c r="G121" s="141"/>
    </row>
  </sheetData>
  <mergeCells count="13">
    <mergeCell ref="J17:M17"/>
    <mergeCell ref="O17:R17"/>
    <mergeCell ref="B1:G1"/>
    <mergeCell ref="B2:G2"/>
    <mergeCell ref="B3:E3"/>
    <mergeCell ref="F3:G3"/>
    <mergeCell ref="B4:G4"/>
    <mergeCell ref="B5:G5"/>
    <mergeCell ref="A115:E115"/>
    <mergeCell ref="B6:G6"/>
    <mergeCell ref="B7:G7"/>
    <mergeCell ref="B17:E17"/>
    <mergeCell ref="F17:I17"/>
  </mergeCells>
  <hyperlinks>
    <hyperlink ref="B2" r:id="rId1" xr:uid="{EF727AF3-14E7-44C4-8166-B3ED8D781375}"/>
    <hyperlink ref="B4" r:id="rId2" xr:uid="{7F9565E9-AE26-4997-A2F3-4D87E763CD4E}"/>
    <hyperlink ref="B5" r:id="rId3" xr:uid="{088CEC05-FC8C-4A90-9459-24ED757FABA8}"/>
    <hyperlink ref="B6" r:id="rId4" xr:uid="{FD578C05-2EB5-4464-BCD6-6C4226AA27EE}"/>
    <hyperlink ref="B7" r:id="rId5" xr:uid="{1AF6CF5B-2510-446B-8B20-058640F3ED22}"/>
  </hyperlinks>
  <printOptions gridLinesSet="0"/>
  <pageMargins left="0.75" right="0.75" top="1" bottom="1" header="0.5" footer="0.5"/>
  <pageSetup orientation="portrait" horizontalDpi="4294967292" verticalDpi="4294967292"/>
  <headerFooter alignWithMargins="0">
    <oddHeader>&amp;A</oddHeader>
    <oddFooter>Page &amp;P</oddFooter>
  </headerFooter>
  <legacyDrawing r:id="rId6"/>
  <tableParts count="1">
    <tablePart r:id="rId7"/>
  </tablePart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C5BB1-549C-4104-952A-831E85653FB5}">
  <sheetPr>
    <tabColor theme="9" tint="0.89999084444715716"/>
  </sheetPr>
  <dimension ref="A2:M44"/>
  <sheetViews>
    <sheetView zoomScale="80" zoomScaleNormal="80" workbookViewId="0">
      <pane ySplit="3" topLeftCell="A4" activePane="bottomLeft" state="frozen"/>
      <selection activeCell="P4" sqref="P4:T5"/>
      <selection pane="bottomLeft" activeCell="E28" sqref="E28"/>
    </sheetView>
  </sheetViews>
  <sheetFormatPr defaultRowHeight="15.75" outlineLevelRow="1"/>
  <cols>
    <col min="1" max="1" width="9.140625" style="65"/>
    <col min="2" max="2" width="36.85546875" style="65" customWidth="1"/>
    <col min="3" max="3" width="16.7109375" style="392" customWidth="1"/>
    <col min="4" max="4" width="14.85546875" style="281" customWidth="1"/>
    <col min="5" max="5" width="10" style="65" bestFit="1" customWidth="1"/>
    <col min="6" max="9" width="9.140625" style="65"/>
    <col min="10" max="10" width="5.42578125" style="65" customWidth="1"/>
    <col min="11" max="11" width="9.7109375" style="65" customWidth="1"/>
    <col min="12" max="12" width="15.140625" style="65" bestFit="1" customWidth="1"/>
    <col min="13" max="13" width="12.85546875" style="65" bestFit="1" customWidth="1"/>
    <col min="14" max="16384" width="9.140625" style="65"/>
  </cols>
  <sheetData>
    <row r="2" spans="1:13" ht="36.75" customHeight="1">
      <c r="A2" s="1618" t="s">
        <v>418</v>
      </c>
      <c r="B2" s="1618"/>
      <c r="C2" s="1618"/>
      <c r="D2" s="1618"/>
    </row>
    <row r="3" spans="1:13">
      <c r="A3" s="1619" t="s">
        <v>419</v>
      </c>
      <c r="B3" s="1619"/>
      <c r="C3" s="411" t="s">
        <v>420</v>
      </c>
      <c r="D3" s="412" t="s">
        <v>362</v>
      </c>
      <c r="E3" s="65" t="s">
        <v>638</v>
      </c>
    </row>
    <row r="4" spans="1:13" ht="19.5" customHeight="1">
      <c r="A4" s="1614" t="s">
        <v>421</v>
      </c>
      <c r="B4" s="1614"/>
      <c r="C4" s="413">
        <f>C5+C13+C23+C28+C32</f>
        <v>213317639</v>
      </c>
      <c r="D4" s="414">
        <f>D5+D13+D23+D28+D32</f>
        <v>1</v>
      </c>
    </row>
    <row r="5" spans="1:13">
      <c r="A5" s="1614" t="s">
        <v>422</v>
      </c>
      <c r="B5" s="1614"/>
      <c r="C5" s="415">
        <f>SUM(C6:C12)</f>
        <v>18906962</v>
      </c>
      <c r="D5" s="416">
        <f>SUM(D6:D12)</f>
        <v>8.8632904848529662E-2</v>
      </c>
      <c r="K5" s="301"/>
      <c r="L5" s="301"/>
    </row>
    <row r="6" spans="1:13" outlineLevel="1">
      <c r="A6" s="1615" t="s">
        <v>423</v>
      </c>
      <c r="B6" s="1615"/>
      <c r="C6" s="417">
        <v>1815278</v>
      </c>
      <c r="D6" s="418">
        <f t="shared" ref="D6:D12" si="0">C6/$C$4</f>
        <v>8.5097416627604814E-3</v>
      </c>
      <c r="L6" s="452"/>
      <c r="M6" s="494"/>
    </row>
    <row r="7" spans="1:13" outlineLevel="1">
      <c r="A7" s="1615" t="s">
        <v>424</v>
      </c>
      <c r="B7" s="1615"/>
      <c r="C7" s="417">
        <v>906876</v>
      </c>
      <c r="D7" s="418">
        <f t="shared" si="0"/>
        <v>4.2512940057432384E-3</v>
      </c>
      <c r="L7" s="452"/>
      <c r="M7" s="285"/>
    </row>
    <row r="8" spans="1:13" outlineLevel="1">
      <c r="A8" s="1615" t="s">
        <v>425</v>
      </c>
      <c r="B8" s="1615"/>
      <c r="C8" s="417">
        <v>4269995</v>
      </c>
      <c r="D8" s="418">
        <f t="shared" si="0"/>
        <v>2.0017074162348103E-2</v>
      </c>
      <c r="L8" s="452"/>
      <c r="M8" s="285"/>
    </row>
    <row r="9" spans="1:13" outlineLevel="1">
      <c r="A9" s="1615" t="s">
        <v>426</v>
      </c>
      <c r="B9" s="1615"/>
      <c r="C9" s="417">
        <v>652713</v>
      </c>
      <c r="D9" s="418">
        <f t="shared" si="0"/>
        <v>3.0598172896522634E-3</v>
      </c>
      <c r="L9" s="452"/>
      <c r="M9" s="285"/>
    </row>
    <row r="10" spans="1:13" outlineLevel="1">
      <c r="A10" s="1615" t="s">
        <v>427</v>
      </c>
      <c r="B10" s="1615"/>
      <c r="C10" s="417">
        <v>8777124</v>
      </c>
      <c r="D10" s="418">
        <f t="shared" si="0"/>
        <v>4.1145795730469337E-2</v>
      </c>
      <c r="L10" s="452"/>
      <c r="M10" s="285"/>
    </row>
    <row r="11" spans="1:13" outlineLevel="1">
      <c r="A11" s="1615" t="s">
        <v>428</v>
      </c>
      <c r="B11" s="1615"/>
      <c r="C11" s="417">
        <v>877613</v>
      </c>
      <c r="D11" s="418">
        <f t="shared" si="0"/>
        <v>4.1141136012667005E-3</v>
      </c>
      <c r="L11" s="452"/>
      <c r="M11" s="285"/>
    </row>
    <row r="12" spans="1:13" outlineLevel="1">
      <c r="A12" s="1615" t="s">
        <v>429</v>
      </c>
      <c r="B12" s="1615"/>
      <c r="C12" s="417">
        <v>1607363</v>
      </c>
      <c r="D12" s="418">
        <f t="shared" si="0"/>
        <v>7.5350683962895348E-3</v>
      </c>
      <c r="L12" s="452"/>
      <c r="M12" s="285"/>
    </row>
    <row r="13" spans="1:13" ht="15.75" customHeight="1">
      <c r="A13" s="1614" t="s">
        <v>430</v>
      </c>
      <c r="B13" s="1614"/>
      <c r="C13" s="415">
        <f>SUM(C14:C22)</f>
        <v>57667842</v>
      </c>
      <c r="D13" s="416">
        <f>SUM(D14:D22)</f>
        <v>0.27033789737378444</v>
      </c>
      <c r="L13" s="452"/>
      <c r="M13" s="285"/>
    </row>
    <row r="14" spans="1:13" outlineLevel="1">
      <c r="A14" s="1615" t="s">
        <v>431</v>
      </c>
      <c r="B14" s="1615"/>
      <c r="C14" s="417">
        <v>7153262</v>
      </c>
      <c r="D14" s="418">
        <f t="shared" ref="D14:D22" si="1">C14/$C$4</f>
        <v>3.3533382581643893E-2</v>
      </c>
      <c r="L14" s="452"/>
      <c r="M14" s="285"/>
    </row>
    <row r="15" spans="1:13" outlineLevel="1">
      <c r="A15" s="1615" t="s">
        <v>432</v>
      </c>
      <c r="B15" s="1615"/>
      <c r="C15" s="419">
        <v>3289290</v>
      </c>
      <c r="D15" s="420">
        <f t="shared" si="1"/>
        <v>1.5419681257582267E-2</v>
      </c>
      <c r="L15" s="452"/>
      <c r="M15" s="285"/>
    </row>
    <row r="16" spans="1:13" outlineLevel="1">
      <c r="A16" s="1615" t="s">
        <v>433</v>
      </c>
      <c r="B16" s="1615"/>
      <c r="C16" s="419">
        <v>9240580</v>
      </c>
      <c r="D16" s="420">
        <f t="shared" si="1"/>
        <v>4.3318405563264273E-2</v>
      </c>
      <c r="L16" s="452"/>
      <c r="M16" s="285"/>
    </row>
    <row r="17" spans="1:5" outlineLevel="1">
      <c r="A17" s="1615" t="s">
        <v>434</v>
      </c>
      <c r="B17" s="1615"/>
      <c r="C17" s="417">
        <v>3560903</v>
      </c>
      <c r="D17" s="418">
        <f t="shared" si="1"/>
        <v>1.6692960866682011E-2</v>
      </c>
    </row>
    <row r="18" spans="1:5" outlineLevel="1">
      <c r="A18" s="1615" t="s">
        <v>435</v>
      </c>
      <c r="B18" s="1615"/>
      <c r="C18" s="417">
        <v>4059905</v>
      </c>
      <c r="D18" s="418">
        <f t="shared" si="1"/>
        <v>1.9032204833281507E-2</v>
      </c>
    </row>
    <row r="19" spans="1:5" outlineLevel="1">
      <c r="A19" s="1617" t="s">
        <v>436</v>
      </c>
      <c r="B19" s="1617"/>
      <c r="C19" s="421">
        <v>9674793</v>
      </c>
      <c r="D19" s="422">
        <f t="shared" si="1"/>
        <v>4.5353928748480099E-2</v>
      </c>
    </row>
    <row r="20" spans="1:5" outlineLevel="1">
      <c r="A20" s="1615" t="s">
        <v>437</v>
      </c>
      <c r="B20" s="1615"/>
      <c r="C20" s="419">
        <v>3365351</v>
      </c>
      <c r="D20" s="420">
        <f t="shared" si="1"/>
        <v>1.5776243426358194E-2</v>
      </c>
    </row>
    <row r="21" spans="1:5" outlineLevel="1">
      <c r="A21" s="1615" t="s">
        <v>438</v>
      </c>
      <c r="B21" s="1615"/>
      <c r="C21" s="419">
        <v>2338474</v>
      </c>
      <c r="D21" s="420">
        <f t="shared" si="1"/>
        <v>1.0962403348182567E-2</v>
      </c>
    </row>
    <row r="22" spans="1:5" outlineLevel="1">
      <c r="A22" s="1615" t="s">
        <v>439</v>
      </c>
      <c r="B22" s="1615"/>
      <c r="C22" s="419">
        <v>14985284</v>
      </c>
      <c r="D22" s="420">
        <f t="shared" si="1"/>
        <v>7.0248686748309641E-2</v>
      </c>
    </row>
    <row r="23" spans="1:5">
      <c r="A23" s="1614" t="s">
        <v>440</v>
      </c>
      <c r="B23" s="1614"/>
      <c r="C23" s="415">
        <f>SUM(C24:C27)</f>
        <v>89632912</v>
      </c>
      <c r="D23" s="416">
        <f>SUM(D24:D27)</f>
        <v>0.42018518684242512</v>
      </c>
    </row>
    <row r="24" spans="1:5" outlineLevel="1">
      <c r="A24" s="1615" t="s">
        <v>441</v>
      </c>
      <c r="B24" s="1615"/>
      <c r="C24" s="417">
        <v>21411923</v>
      </c>
      <c r="D24" s="418">
        <f>C24/$C$4</f>
        <v>0.10037577342584407</v>
      </c>
    </row>
    <row r="25" spans="1:5" outlineLevel="1">
      <c r="A25" s="1615" t="s">
        <v>442</v>
      </c>
      <c r="B25" s="1615"/>
      <c r="C25" s="417">
        <v>4108508</v>
      </c>
      <c r="D25" s="418">
        <f>C25/$C$4</f>
        <v>1.9260048157574067E-2</v>
      </c>
    </row>
    <row r="26" spans="1:5" outlineLevel="1">
      <c r="A26" s="1615" t="s">
        <v>443</v>
      </c>
      <c r="B26" s="1615"/>
      <c r="C26" s="417">
        <v>17463349</v>
      </c>
      <c r="D26" s="418">
        <f>C26/$C$4</f>
        <v>8.1865471049958505E-2</v>
      </c>
    </row>
    <row r="27" spans="1:5" ht="15.75" customHeight="1" outlineLevel="1">
      <c r="A27" s="1617" t="s">
        <v>444</v>
      </c>
      <c r="B27" s="1617"/>
      <c r="C27" s="421">
        <v>46649132</v>
      </c>
      <c r="D27" s="422">
        <f>C27/$C$4</f>
        <v>0.21868389420904852</v>
      </c>
      <c r="E27" s="280">
        <f>C27/C23</f>
        <v>0.52044646279036433</v>
      </c>
    </row>
    <row r="28" spans="1:5">
      <c r="A28" s="1614" t="s">
        <v>445</v>
      </c>
      <c r="B28" s="1614"/>
      <c r="C28" s="415">
        <f>SUM(C29:C31)</f>
        <v>30402587</v>
      </c>
      <c r="D28" s="416">
        <f>SUM(D29:D31)</f>
        <v>0.14252261155018692</v>
      </c>
    </row>
    <row r="29" spans="1:5" outlineLevel="1">
      <c r="A29" s="1615" t="s">
        <v>446</v>
      </c>
      <c r="B29" s="1615"/>
      <c r="C29" s="417">
        <v>11597484</v>
      </c>
      <c r="D29" s="418">
        <f>C29/$C$4</f>
        <v>5.4367205892429736E-2</v>
      </c>
    </row>
    <row r="30" spans="1:5" outlineLevel="1">
      <c r="A30" s="1615" t="s">
        <v>447</v>
      </c>
      <c r="B30" s="1615"/>
      <c r="C30" s="417">
        <v>7338473</v>
      </c>
      <c r="D30" s="418">
        <f>C30/$C$4</f>
        <v>3.4401623018150883E-2</v>
      </c>
    </row>
    <row r="31" spans="1:5" outlineLevel="1">
      <c r="A31" s="1615" t="s">
        <v>448</v>
      </c>
      <c r="B31" s="1615"/>
      <c r="C31" s="417">
        <v>11466630</v>
      </c>
      <c r="D31" s="418">
        <f>C31/$C$4</f>
        <v>5.3753782639606285E-2</v>
      </c>
    </row>
    <row r="32" spans="1:5">
      <c r="A32" s="1614" t="s">
        <v>449</v>
      </c>
      <c r="B32" s="1614"/>
      <c r="C32" s="415">
        <f>SUM(C33:C36)</f>
        <v>16707336</v>
      </c>
      <c r="D32" s="416">
        <f>SUM(D33:D36)</f>
        <v>7.832139938507382E-2</v>
      </c>
    </row>
    <row r="33" spans="1:4" outlineLevel="1">
      <c r="A33" s="1615" t="s">
        <v>450</v>
      </c>
      <c r="B33" s="1615"/>
      <c r="C33" s="417">
        <v>2839188</v>
      </c>
      <c r="D33" s="418">
        <f>C33/$C$4</f>
        <v>1.330967290520218E-2</v>
      </c>
    </row>
    <row r="34" spans="1:4" outlineLevel="1">
      <c r="A34" s="1615" t="s">
        <v>451</v>
      </c>
      <c r="B34" s="1615"/>
      <c r="C34" s="417">
        <v>3567234</v>
      </c>
      <c r="D34" s="418">
        <f>C34/$C$4</f>
        <v>1.6722639612563872E-2</v>
      </c>
    </row>
    <row r="35" spans="1:4" outlineLevel="1">
      <c r="A35" s="1615" t="s">
        <v>452</v>
      </c>
      <c r="B35" s="1615"/>
      <c r="C35" s="419">
        <v>7206589</v>
      </c>
      <c r="D35" s="420">
        <f>C35/$C$4</f>
        <v>3.3783371285109713E-2</v>
      </c>
    </row>
    <row r="36" spans="1:4" outlineLevel="1">
      <c r="A36" s="1615" t="s">
        <v>453</v>
      </c>
      <c r="B36" s="1615"/>
      <c r="C36" s="419">
        <v>3094325</v>
      </c>
      <c r="D36" s="420">
        <f>C36/$C$4</f>
        <v>1.4505715582198058E-2</v>
      </c>
    </row>
    <row r="37" spans="1:4">
      <c r="A37" s="423"/>
      <c r="B37" s="423"/>
      <c r="C37" s="417"/>
      <c r="D37" s="424"/>
    </row>
    <row r="38" spans="1:4">
      <c r="A38" s="1616" t="s">
        <v>454</v>
      </c>
      <c r="B38" s="1616"/>
      <c r="C38" s="1616"/>
      <c r="D38" s="1616"/>
    </row>
    <row r="39" spans="1:4" ht="52.5" customHeight="1">
      <c r="A39" s="1612" t="s">
        <v>455</v>
      </c>
      <c r="B39" s="1613"/>
      <c r="C39" s="1613"/>
      <c r="D39" s="1613"/>
    </row>
    <row r="40" spans="1:4" ht="52.5" customHeight="1">
      <c r="A40" s="1612" t="s">
        <v>456</v>
      </c>
      <c r="B40" s="1613"/>
      <c r="C40" s="1613"/>
      <c r="D40" s="1613"/>
    </row>
    <row r="41" spans="1:4" ht="52.5" customHeight="1">
      <c r="A41" s="1612" t="s">
        <v>457</v>
      </c>
      <c r="B41" s="1613"/>
      <c r="C41" s="1613"/>
      <c r="D41" s="1613"/>
    </row>
    <row r="42" spans="1:4" ht="52.5" customHeight="1">
      <c r="A42" s="1612" t="s">
        <v>458</v>
      </c>
      <c r="B42" s="1613"/>
      <c r="C42" s="1613"/>
      <c r="D42" s="1613"/>
    </row>
    <row r="44" spans="1:4" ht="16.5">
      <c r="A44" s="425" t="s">
        <v>459</v>
      </c>
    </row>
  </sheetData>
  <mergeCells count="40">
    <mergeCell ref="A7:B7"/>
    <mergeCell ref="A2:D2"/>
    <mergeCell ref="A3:B3"/>
    <mergeCell ref="A4:B4"/>
    <mergeCell ref="A5:B5"/>
    <mergeCell ref="A6:B6"/>
    <mergeCell ref="A19:B19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31:B31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9:D39"/>
    <mergeCell ref="A40:D40"/>
    <mergeCell ref="A41:D41"/>
    <mergeCell ref="A42:D42"/>
    <mergeCell ref="A32:B32"/>
    <mergeCell ref="A33:B33"/>
    <mergeCell ref="A34:B34"/>
    <mergeCell ref="A35:B35"/>
    <mergeCell ref="A36:B36"/>
    <mergeCell ref="A38:D38"/>
  </mergeCells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CDDCE-2A71-4A5D-BA5E-1219A0BEEBE5}">
  <sheetPr>
    <tabColor theme="9" tint="0.89999084444715716"/>
  </sheetPr>
  <dimension ref="A1:DU291"/>
  <sheetViews>
    <sheetView showGridLines="0" zoomScale="80" zoomScaleNormal="80" workbookViewId="0">
      <pane ySplit="100" topLeftCell="A101" activePane="bottomLeft" state="frozen"/>
      <selection activeCell="P4" sqref="P4:T5"/>
      <selection pane="bottomLeft" activeCell="L46" sqref="L46"/>
    </sheetView>
  </sheetViews>
  <sheetFormatPr defaultRowHeight="15.75"/>
  <cols>
    <col min="1" max="1" width="7.42578125" style="327" customWidth="1"/>
    <col min="2" max="52" width="13.42578125" style="327" bestFit="1" customWidth="1"/>
    <col min="53" max="53" width="9.140625" style="327"/>
    <col min="54" max="104" width="14.42578125" style="327" bestFit="1" customWidth="1"/>
    <col min="105" max="105" width="2.5703125" style="327" bestFit="1" customWidth="1"/>
    <col min="106" max="106" width="14.42578125" style="327" bestFit="1" customWidth="1"/>
    <col min="107" max="125" width="2.5703125" style="327" bestFit="1" customWidth="1"/>
    <col min="126" max="16384" width="9.140625" style="327"/>
  </cols>
  <sheetData>
    <row r="1" spans="1:125">
      <c r="A1" s="339" t="s">
        <v>372</v>
      </c>
    </row>
    <row r="2" spans="1:125" s="1387" customFormat="1" ht="16.5" thickBot="1">
      <c r="A2" s="1386" t="s">
        <v>373</v>
      </c>
    </row>
    <row r="4" spans="1:125">
      <c r="A4" s="431" t="s">
        <v>379</v>
      </c>
    </row>
    <row r="5" spans="1:125">
      <c r="A5" s="354" t="s">
        <v>375</v>
      </c>
      <c r="B5" s="354">
        <v>2010</v>
      </c>
      <c r="C5" s="354">
        <v>2011</v>
      </c>
      <c r="D5" s="354">
        <v>2012</v>
      </c>
      <c r="E5" s="354">
        <v>2013</v>
      </c>
      <c r="F5" s="354">
        <v>2014</v>
      </c>
      <c r="G5" s="354">
        <v>2015</v>
      </c>
      <c r="H5" s="354">
        <v>2016</v>
      </c>
      <c r="I5" s="354">
        <v>2017</v>
      </c>
      <c r="J5" s="354">
        <v>2018</v>
      </c>
      <c r="K5" s="354">
        <v>2019</v>
      </c>
      <c r="L5" s="354">
        <v>2020</v>
      </c>
      <c r="M5" s="354">
        <v>2021</v>
      </c>
      <c r="N5" s="354">
        <v>2022</v>
      </c>
      <c r="O5" s="354">
        <v>2023</v>
      </c>
      <c r="P5" s="354">
        <v>2024</v>
      </c>
      <c r="Q5" s="354">
        <v>2025</v>
      </c>
      <c r="R5" s="354">
        <v>2026</v>
      </c>
      <c r="S5" s="354">
        <v>2027</v>
      </c>
      <c r="T5" s="354">
        <v>2028</v>
      </c>
      <c r="U5" s="354">
        <v>2029</v>
      </c>
      <c r="V5" s="354">
        <v>2030</v>
      </c>
      <c r="W5" s="354">
        <v>2031</v>
      </c>
      <c r="X5" s="354">
        <v>2032</v>
      </c>
      <c r="Y5" s="354">
        <v>2033</v>
      </c>
      <c r="Z5" s="354">
        <v>2034</v>
      </c>
      <c r="AA5" s="354">
        <v>2035</v>
      </c>
      <c r="AB5" s="354">
        <v>2036</v>
      </c>
      <c r="AC5" s="354">
        <v>2037</v>
      </c>
      <c r="AD5" s="354">
        <v>2038</v>
      </c>
      <c r="AE5" s="354">
        <v>2039</v>
      </c>
      <c r="AF5" s="354">
        <v>2040</v>
      </c>
      <c r="AG5" s="354">
        <v>2041</v>
      </c>
      <c r="AH5" s="354">
        <v>2042</v>
      </c>
      <c r="AI5" s="354">
        <v>2043</v>
      </c>
      <c r="AJ5" s="354">
        <v>2044</v>
      </c>
      <c r="AK5" s="354">
        <v>2045</v>
      </c>
      <c r="AL5" s="354">
        <v>2046</v>
      </c>
      <c r="AM5" s="354">
        <v>2047</v>
      </c>
      <c r="AN5" s="354">
        <v>2048</v>
      </c>
      <c r="AO5" s="354">
        <v>2049</v>
      </c>
      <c r="AP5" s="354">
        <v>2050</v>
      </c>
      <c r="AQ5" s="354">
        <v>2051</v>
      </c>
      <c r="AR5" s="354">
        <v>2052</v>
      </c>
      <c r="AS5" s="354">
        <v>2053</v>
      </c>
      <c r="AT5" s="354">
        <v>2054</v>
      </c>
      <c r="AU5" s="354">
        <v>2055</v>
      </c>
      <c r="AV5" s="354">
        <v>2056</v>
      </c>
      <c r="AW5" s="354">
        <v>2057</v>
      </c>
      <c r="AX5" s="354">
        <v>2058</v>
      </c>
      <c r="AY5" s="354">
        <v>2059</v>
      </c>
      <c r="AZ5" s="354">
        <v>2060</v>
      </c>
    </row>
    <row r="6" spans="1:125">
      <c r="A6" s="354" t="s">
        <v>376</v>
      </c>
      <c r="B6" s="1485">
        <v>194890682</v>
      </c>
      <c r="C6" s="1485">
        <v>196603732</v>
      </c>
      <c r="D6" s="1485">
        <v>198314934</v>
      </c>
      <c r="E6" s="1485">
        <v>200004188</v>
      </c>
      <c r="F6" s="1485">
        <v>201717541</v>
      </c>
      <c r="G6" s="1485">
        <v>203475683</v>
      </c>
      <c r="H6" s="1485">
        <v>205156587</v>
      </c>
      <c r="I6" s="1485">
        <v>206804741</v>
      </c>
      <c r="J6" s="1485">
        <v>208494900</v>
      </c>
      <c r="K6" s="1485">
        <v>210147125</v>
      </c>
      <c r="L6" s="1485">
        <v>211755692</v>
      </c>
      <c r="M6" s="1485">
        <v>213317639</v>
      </c>
      <c r="N6" s="1485">
        <v>214828540</v>
      </c>
      <c r="O6" s="1485">
        <v>216284269</v>
      </c>
      <c r="P6" s="1485">
        <v>217684462</v>
      </c>
      <c r="Q6" s="1485">
        <v>219029093</v>
      </c>
      <c r="R6" s="1485">
        <v>220316530</v>
      </c>
      <c r="S6" s="1485">
        <v>221545234</v>
      </c>
      <c r="T6" s="1485">
        <v>222713669</v>
      </c>
      <c r="U6" s="1485">
        <v>223821305</v>
      </c>
      <c r="V6" s="1485">
        <v>224868462</v>
      </c>
      <c r="W6" s="1485">
        <v>225854415</v>
      </c>
      <c r="X6" s="1485">
        <v>226777802</v>
      </c>
      <c r="Y6" s="1485">
        <v>227638581</v>
      </c>
      <c r="Z6" s="1485">
        <v>228437122</v>
      </c>
      <c r="AA6" s="1485">
        <v>229173685</v>
      </c>
      <c r="AB6" s="1485">
        <v>229847832</v>
      </c>
      <c r="AC6" s="1485">
        <v>230459062</v>
      </c>
      <c r="AD6" s="1485">
        <v>231007871</v>
      </c>
      <c r="AE6" s="1485">
        <v>231494650</v>
      </c>
      <c r="AF6" s="1485">
        <v>231919922</v>
      </c>
      <c r="AG6" s="1485">
        <v>232284233</v>
      </c>
      <c r="AH6" s="1485">
        <v>232588580</v>
      </c>
      <c r="AI6" s="1485">
        <v>232834065</v>
      </c>
      <c r="AJ6" s="1485">
        <v>233020996</v>
      </c>
      <c r="AK6" s="1485">
        <v>233149625</v>
      </c>
      <c r="AL6" s="1485">
        <v>233220257</v>
      </c>
      <c r="AM6" s="1485">
        <v>233233670</v>
      </c>
      <c r="AN6" s="1485">
        <v>233190482</v>
      </c>
      <c r="AO6" s="1485">
        <v>233090464</v>
      </c>
      <c r="AP6" s="1485">
        <v>232933276</v>
      </c>
      <c r="AQ6" s="1485">
        <v>232719169</v>
      </c>
      <c r="AR6" s="1485">
        <v>232448867</v>
      </c>
      <c r="AS6" s="1485">
        <v>232122448</v>
      </c>
      <c r="AT6" s="1485">
        <v>231739632</v>
      </c>
      <c r="AU6" s="1485">
        <v>231300323</v>
      </c>
      <c r="AV6" s="1485">
        <v>230805223</v>
      </c>
      <c r="AW6" s="1485">
        <v>230255685</v>
      </c>
      <c r="AX6" s="1485">
        <v>229652286</v>
      </c>
      <c r="AY6" s="1485">
        <v>228995541</v>
      </c>
      <c r="AZ6" s="1485">
        <v>228286347</v>
      </c>
      <c r="BB6" s="430">
        <v>194890682</v>
      </c>
      <c r="BC6" s="430">
        <v>196603732</v>
      </c>
      <c r="BD6" s="430">
        <v>198314934</v>
      </c>
      <c r="BE6" s="430">
        <v>200004188</v>
      </c>
      <c r="BF6" s="430">
        <v>201717541</v>
      </c>
      <c r="BG6" s="430">
        <v>203475683</v>
      </c>
      <c r="BH6" s="430">
        <v>205156587</v>
      </c>
      <c r="BI6" s="430">
        <v>206804741</v>
      </c>
      <c r="BJ6" s="430">
        <v>208494900</v>
      </c>
      <c r="BK6" s="430">
        <v>210147125</v>
      </c>
      <c r="BL6" s="430">
        <v>211755692</v>
      </c>
      <c r="BM6" s="430">
        <v>213317639</v>
      </c>
      <c r="BN6" s="430">
        <v>214828540</v>
      </c>
      <c r="BO6" s="430">
        <v>216284269</v>
      </c>
      <c r="BP6" s="430">
        <v>217684462</v>
      </c>
      <c r="BQ6" s="430">
        <v>219029093</v>
      </c>
      <c r="BR6" s="430">
        <v>220316530</v>
      </c>
      <c r="BS6" s="430">
        <v>221545234</v>
      </c>
      <c r="BT6" s="430">
        <v>222713669</v>
      </c>
      <c r="BU6" s="430">
        <v>223821305</v>
      </c>
      <c r="BV6" s="430">
        <v>224868462</v>
      </c>
      <c r="BW6" s="430">
        <v>225854415</v>
      </c>
      <c r="BX6" s="430">
        <v>226777802</v>
      </c>
      <c r="BY6" s="430">
        <v>227638581</v>
      </c>
      <c r="BZ6" s="430">
        <v>228437122</v>
      </c>
      <c r="CA6" s="430">
        <v>229173685</v>
      </c>
      <c r="CB6" s="430">
        <v>229847832</v>
      </c>
      <c r="CC6" s="430">
        <v>230459062</v>
      </c>
      <c r="CD6" s="430">
        <v>231007871</v>
      </c>
      <c r="CE6" s="430">
        <v>231494650</v>
      </c>
      <c r="CF6" s="430">
        <v>231919922</v>
      </c>
      <c r="CG6" s="430">
        <v>232284233</v>
      </c>
      <c r="CH6" s="430">
        <v>232588580</v>
      </c>
      <c r="CI6" s="430">
        <v>232834065</v>
      </c>
      <c r="CJ6" s="430">
        <v>233020996</v>
      </c>
      <c r="CK6" s="430">
        <v>233149625</v>
      </c>
      <c r="CL6" s="430">
        <v>233220257</v>
      </c>
      <c r="CM6" s="430">
        <v>233233670</v>
      </c>
      <c r="CN6" s="430">
        <v>233190482</v>
      </c>
      <c r="CO6" s="430">
        <v>233090464</v>
      </c>
      <c r="CP6" s="430">
        <v>232933276</v>
      </c>
      <c r="CQ6" s="430">
        <v>232719169</v>
      </c>
      <c r="CR6" s="430">
        <v>232448867</v>
      </c>
      <c r="CS6" s="430">
        <v>232122448</v>
      </c>
      <c r="CT6" s="430">
        <v>231739632</v>
      </c>
      <c r="CU6" s="430">
        <v>231300323</v>
      </c>
      <c r="CV6" s="430">
        <v>230805223</v>
      </c>
      <c r="CW6" s="430">
        <v>230255685</v>
      </c>
      <c r="CX6" s="430">
        <v>229652286</v>
      </c>
      <c r="CY6" s="430">
        <v>228995541</v>
      </c>
      <c r="CZ6" s="430">
        <v>228286347</v>
      </c>
      <c r="DA6" s="430"/>
      <c r="DB6" s="430"/>
      <c r="DC6" s="430"/>
      <c r="DD6" s="430"/>
      <c r="DE6" s="430"/>
      <c r="DF6" s="430"/>
      <c r="DG6" s="430"/>
      <c r="DH6" s="430"/>
      <c r="DI6" s="430"/>
      <c r="DJ6" s="430"/>
      <c r="DK6" s="430"/>
      <c r="DL6" s="430"/>
      <c r="DM6" s="430"/>
      <c r="DN6" s="430"/>
      <c r="DO6" s="430"/>
      <c r="DP6" s="430"/>
      <c r="DQ6" s="430"/>
      <c r="DR6" s="430"/>
      <c r="DS6" s="430"/>
      <c r="DT6" s="430"/>
      <c r="DU6" s="430"/>
    </row>
    <row r="7" spans="1:125">
      <c r="A7" s="354">
        <v>0</v>
      </c>
      <c r="B7" s="1486">
        <v>2905886</v>
      </c>
      <c r="C7" s="1486">
        <v>2912714</v>
      </c>
      <c r="D7" s="1486">
        <v>2921808</v>
      </c>
      <c r="E7" s="1486">
        <v>2912978</v>
      </c>
      <c r="F7" s="1486">
        <v>2951596</v>
      </c>
      <c r="G7" s="1486">
        <v>3011378</v>
      </c>
      <c r="H7" s="1486">
        <v>2949233</v>
      </c>
      <c r="I7" s="1486">
        <v>2925966</v>
      </c>
      <c r="J7" s="1486">
        <v>2978233</v>
      </c>
      <c r="K7" s="1486">
        <v>2960946</v>
      </c>
      <c r="L7" s="1486">
        <v>2942121</v>
      </c>
      <c r="M7" s="1486">
        <v>2921370</v>
      </c>
      <c r="N7" s="1486">
        <v>2897539</v>
      </c>
      <c r="O7" s="1486">
        <v>2871011</v>
      </c>
      <c r="P7" s="1486">
        <v>2843515</v>
      </c>
      <c r="Q7" s="1486">
        <v>2815222</v>
      </c>
      <c r="R7" s="1486">
        <v>2786603</v>
      </c>
      <c r="S7" s="1486">
        <v>2757920</v>
      </c>
      <c r="T7" s="1486">
        <v>2729050</v>
      </c>
      <c r="U7" s="1486">
        <v>2700852</v>
      </c>
      <c r="V7" s="1486">
        <v>2674078</v>
      </c>
      <c r="W7" s="1486">
        <v>2647580</v>
      </c>
      <c r="X7" s="1486">
        <v>2620828</v>
      </c>
      <c r="Y7" s="1486">
        <v>2595245</v>
      </c>
      <c r="Z7" s="1486">
        <v>2571179</v>
      </c>
      <c r="AA7" s="1486">
        <v>2548471</v>
      </c>
      <c r="AB7" s="1486">
        <v>2526365</v>
      </c>
      <c r="AC7" s="1486">
        <v>2504738</v>
      </c>
      <c r="AD7" s="1486">
        <v>2484445</v>
      </c>
      <c r="AE7" s="1486">
        <v>2465195</v>
      </c>
      <c r="AF7" s="1486">
        <v>2446792</v>
      </c>
      <c r="AG7" s="1486">
        <v>2429141</v>
      </c>
      <c r="AH7" s="1486">
        <v>2412807</v>
      </c>
      <c r="AI7" s="1486">
        <v>2397865</v>
      </c>
      <c r="AJ7" s="1486">
        <v>2383231</v>
      </c>
      <c r="AK7" s="1486">
        <v>2368667</v>
      </c>
      <c r="AL7" s="1486">
        <v>2354285</v>
      </c>
      <c r="AM7" s="1486">
        <v>2340441</v>
      </c>
      <c r="AN7" s="1486">
        <v>2326864</v>
      </c>
      <c r="AO7" s="1486">
        <v>2312621</v>
      </c>
      <c r="AP7" s="1486">
        <v>2297422</v>
      </c>
      <c r="AQ7" s="1486">
        <v>2281817</v>
      </c>
      <c r="AR7" s="1486">
        <v>2266227</v>
      </c>
      <c r="AS7" s="1486">
        <v>2249921</v>
      </c>
      <c r="AT7" s="1486">
        <v>2232454</v>
      </c>
      <c r="AU7" s="1486">
        <v>2213892</v>
      </c>
      <c r="AV7" s="1486">
        <v>2194995</v>
      </c>
      <c r="AW7" s="1486">
        <v>2176382</v>
      </c>
      <c r="AX7" s="1486">
        <v>2157260</v>
      </c>
      <c r="AY7" s="1486">
        <v>2137557</v>
      </c>
      <c r="AZ7" s="1486">
        <v>2117649</v>
      </c>
      <c r="BB7" s="430">
        <v>0</v>
      </c>
      <c r="BC7" s="430">
        <v>0</v>
      </c>
      <c r="BD7" s="430">
        <v>0</v>
      </c>
      <c r="BE7" s="430">
        <v>0</v>
      </c>
      <c r="BF7" s="430">
        <v>0</v>
      </c>
      <c r="BG7" s="430">
        <v>0</v>
      </c>
      <c r="BH7" s="430">
        <v>0</v>
      </c>
      <c r="BI7" s="430">
        <v>0</v>
      </c>
      <c r="BJ7" s="430">
        <v>0</v>
      </c>
      <c r="BK7" s="430">
        <v>0</v>
      </c>
      <c r="BL7" s="430">
        <v>0</v>
      </c>
      <c r="BM7" s="430">
        <v>0</v>
      </c>
      <c r="BN7" s="430">
        <v>0</v>
      </c>
      <c r="BO7" s="430">
        <v>0</v>
      </c>
      <c r="BP7" s="430">
        <v>0</v>
      </c>
      <c r="BQ7" s="430">
        <v>0</v>
      </c>
      <c r="BR7" s="430">
        <v>0</v>
      </c>
      <c r="BS7" s="430">
        <v>0</v>
      </c>
      <c r="BT7" s="430">
        <v>0</v>
      </c>
      <c r="BU7" s="430">
        <v>0</v>
      </c>
      <c r="BV7" s="430">
        <v>0</v>
      </c>
      <c r="BW7" s="430">
        <v>0</v>
      </c>
      <c r="BX7" s="430">
        <v>0</v>
      </c>
      <c r="BY7" s="430">
        <v>0</v>
      </c>
      <c r="BZ7" s="430">
        <v>0</v>
      </c>
      <c r="CA7" s="430">
        <v>0</v>
      </c>
      <c r="CB7" s="430">
        <v>0</v>
      </c>
      <c r="CC7" s="430">
        <v>0</v>
      </c>
      <c r="CD7" s="430">
        <v>0</v>
      </c>
      <c r="CE7" s="430">
        <v>0</v>
      </c>
      <c r="CF7" s="430">
        <v>0</v>
      </c>
      <c r="CG7" s="430">
        <v>0</v>
      </c>
      <c r="CH7" s="430">
        <v>0</v>
      </c>
      <c r="CI7" s="430">
        <v>0</v>
      </c>
      <c r="CJ7" s="430">
        <v>0</v>
      </c>
      <c r="CK7" s="430">
        <v>0</v>
      </c>
      <c r="CL7" s="430">
        <v>0</v>
      </c>
      <c r="CM7" s="430">
        <v>0</v>
      </c>
      <c r="CN7" s="430">
        <v>0</v>
      </c>
      <c r="CO7" s="430">
        <v>0</v>
      </c>
      <c r="CP7" s="430">
        <v>0</v>
      </c>
      <c r="CQ7" s="430">
        <v>0</v>
      </c>
      <c r="CR7" s="430">
        <v>0</v>
      </c>
      <c r="CS7" s="430">
        <v>0</v>
      </c>
      <c r="CT7" s="430">
        <v>0</v>
      </c>
      <c r="CU7" s="430">
        <v>0</v>
      </c>
      <c r="CV7" s="430">
        <v>0</v>
      </c>
      <c r="CW7" s="430">
        <v>0</v>
      </c>
      <c r="CX7" s="430">
        <v>0</v>
      </c>
      <c r="CY7" s="430">
        <v>0</v>
      </c>
      <c r="CZ7" s="430">
        <v>0</v>
      </c>
    </row>
    <row r="8" spans="1:125">
      <c r="A8" s="354">
        <v>1</v>
      </c>
      <c r="B8" s="1486">
        <v>2943706</v>
      </c>
      <c r="C8" s="1486">
        <v>2899413</v>
      </c>
      <c r="D8" s="1486">
        <v>2906630</v>
      </c>
      <c r="E8" s="1486">
        <v>2916094</v>
      </c>
      <c r="F8" s="1486">
        <v>2907571</v>
      </c>
      <c r="G8" s="1486">
        <v>2946396</v>
      </c>
      <c r="H8" s="1486">
        <v>3006426</v>
      </c>
      <c r="I8" s="1486">
        <v>2944629</v>
      </c>
      <c r="J8" s="1486">
        <v>2921621</v>
      </c>
      <c r="K8" s="1486">
        <v>2974028</v>
      </c>
      <c r="L8" s="1486">
        <v>2956915</v>
      </c>
      <c r="M8" s="1486">
        <v>2938249</v>
      </c>
      <c r="N8" s="1486">
        <v>2917648</v>
      </c>
      <c r="O8" s="1486">
        <v>2893955</v>
      </c>
      <c r="P8" s="1486">
        <v>2867562</v>
      </c>
      <c r="Q8" s="1486">
        <v>2840209</v>
      </c>
      <c r="R8" s="1486">
        <v>2812044</v>
      </c>
      <c r="S8" s="1486">
        <v>2783552</v>
      </c>
      <c r="T8" s="1486">
        <v>2754981</v>
      </c>
      <c r="U8" s="1486">
        <v>2726215</v>
      </c>
      <c r="V8" s="1486">
        <v>2698118</v>
      </c>
      <c r="W8" s="1486">
        <v>2671429</v>
      </c>
      <c r="X8" s="1486">
        <v>2645022</v>
      </c>
      <c r="Y8" s="1486">
        <v>2618354</v>
      </c>
      <c r="Z8" s="1486">
        <v>2592838</v>
      </c>
      <c r="AA8" s="1486">
        <v>2568844</v>
      </c>
      <c r="AB8" s="1486">
        <v>2546198</v>
      </c>
      <c r="AC8" s="1486">
        <v>2524148</v>
      </c>
      <c r="AD8" s="1486">
        <v>2502587</v>
      </c>
      <c r="AE8" s="1486">
        <v>2482336</v>
      </c>
      <c r="AF8" s="1486">
        <v>2463146</v>
      </c>
      <c r="AG8" s="1486">
        <v>2444780</v>
      </c>
      <c r="AH8" s="1486">
        <v>2427168</v>
      </c>
      <c r="AI8" s="1486">
        <v>2410878</v>
      </c>
      <c r="AJ8" s="1486">
        <v>2395973</v>
      </c>
      <c r="AK8" s="1486">
        <v>2381373</v>
      </c>
      <c r="AL8" s="1486">
        <v>2366851</v>
      </c>
      <c r="AM8" s="1486">
        <v>2352498</v>
      </c>
      <c r="AN8" s="1486">
        <v>2338679</v>
      </c>
      <c r="AO8" s="1486">
        <v>2325130</v>
      </c>
      <c r="AP8" s="1486">
        <v>2310918</v>
      </c>
      <c r="AQ8" s="1486">
        <v>2295748</v>
      </c>
      <c r="AR8" s="1486">
        <v>2280169</v>
      </c>
      <c r="AS8" s="1486">
        <v>2264604</v>
      </c>
      <c r="AT8" s="1486">
        <v>2248328</v>
      </c>
      <c r="AU8" s="1486">
        <v>2230885</v>
      </c>
      <c r="AV8" s="1486">
        <v>2212346</v>
      </c>
      <c r="AW8" s="1486">
        <v>2193477</v>
      </c>
      <c r="AX8" s="1486">
        <v>2174884</v>
      </c>
      <c r="AY8" s="1486">
        <v>2155781</v>
      </c>
      <c r="AZ8" s="1486">
        <v>2136103</v>
      </c>
    </row>
    <row r="9" spans="1:125">
      <c r="A9" s="354">
        <v>2</v>
      </c>
      <c r="B9" s="1486">
        <v>2962187</v>
      </c>
      <c r="C9" s="1486">
        <v>2941136</v>
      </c>
      <c r="D9" s="1486">
        <v>2896967</v>
      </c>
      <c r="E9" s="1486">
        <v>2904257</v>
      </c>
      <c r="F9" s="1486">
        <v>2913780</v>
      </c>
      <c r="G9" s="1486">
        <v>2905337</v>
      </c>
      <c r="H9" s="1486">
        <v>2944202</v>
      </c>
      <c r="I9" s="1486">
        <v>3004309</v>
      </c>
      <c r="J9" s="1486">
        <v>2942668</v>
      </c>
      <c r="K9" s="1486">
        <v>2919723</v>
      </c>
      <c r="L9" s="1486">
        <v>2972122</v>
      </c>
      <c r="M9" s="1486">
        <v>2955052</v>
      </c>
      <c r="N9" s="1486">
        <v>2936416</v>
      </c>
      <c r="O9" s="1486">
        <v>2915851</v>
      </c>
      <c r="P9" s="1486">
        <v>2892195</v>
      </c>
      <c r="Q9" s="1486">
        <v>2865860</v>
      </c>
      <c r="R9" s="1486">
        <v>2838565</v>
      </c>
      <c r="S9" s="1486">
        <v>2810449</v>
      </c>
      <c r="T9" s="1486">
        <v>2782017</v>
      </c>
      <c r="U9" s="1486">
        <v>2753487</v>
      </c>
      <c r="V9" s="1486">
        <v>2724772</v>
      </c>
      <c r="W9" s="1486">
        <v>2696716</v>
      </c>
      <c r="X9" s="1486">
        <v>2670069</v>
      </c>
      <c r="Y9" s="1486">
        <v>2643702</v>
      </c>
      <c r="Z9" s="1486">
        <v>2617069</v>
      </c>
      <c r="AA9" s="1486">
        <v>2591587</v>
      </c>
      <c r="AB9" s="1486">
        <v>2567629</v>
      </c>
      <c r="AC9" s="1486">
        <v>2545016</v>
      </c>
      <c r="AD9" s="1486">
        <v>2522992</v>
      </c>
      <c r="AE9" s="1486">
        <v>2501461</v>
      </c>
      <c r="AF9" s="1486">
        <v>2481229</v>
      </c>
      <c r="AG9" s="1486">
        <v>2462069</v>
      </c>
      <c r="AH9" s="1486">
        <v>2443733</v>
      </c>
      <c r="AI9" s="1486">
        <v>2426144</v>
      </c>
      <c r="AJ9" s="1486">
        <v>2409874</v>
      </c>
      <c r="AK9" s="1486">
        <v>2394990</v>
      </c>
      <c r="AL9" s="1486">
        <v>2380399</v>
      </c>
      <c r="AM9" s="1486">
        <v>2365901</v>
      </c>
      <c r="AN9" s="1486">
        <v>2351569</v>
      </c>
      <c r="AO9" s="1486">
        <v>2337771</v>
      </c>
      <c r="AP9" s="1486">
        <v>2324236</v>
      </c>
      <c r="AQ9" s="1486">
        <v>2310039</v>
      </c>
      <c r="AR9" s="1486">
        <v>2294878</v>
      </c>
      <c r="AS9" s="1486">
        <v>2279326</v>
      </c>
      <c r="AT9" s="1486">
        <v>2263766</v>
      </c>
      <c r="AU9" s="1486">
        <v>2247502</v>
      </c>
      <c r="AV9" s="1486">
        <v>2230076</v>
      </c>
      <c r="AW9" s="1486">
        <v>2211547</v>
      </c>
      <c r="AX9" s="1486">
        <v>2192703</v>
      </c>
      <c r="AY9" s="1486">
        <v>2174119</v>
      </c>
      <c r="AZ9" s="1486">
        <v>2155022</v>
      </c>
    </row>
    <row r="10" spans="1:125">
      <c r="A10" s="354">
        <v>3</v>
      </c>
      <c r="B10" s="1486">
        <v>2984894</v>
      </c>
      <c r="C10" s="1486">
        <v>2960558</v>
      </c>
      <c r="D10" s="1486">
        <v>2939569</v>
      </c>
      <c r="E10" s="1486">
        <v>2895464</v>
      </c>
      <c r="F10" s="1486">
        <v>2902799</v>
      </c>
      <c r="G10" s="1486">
        <v>2912360</v>
      </c>
      <c r="H10" s="1486">
        <v>2903970</v>
      </c>
      <c r="I10" s="1486">
        <v>2942897</v>
      </c>
      <c r="J10" s="1486">
        <v>3003071</v>
      </c>
      <c r="K10" s="1486">
        <v>2941493</v>
      </c>
      <c r="L10" s="1486">
        <v>2918562</v>
      </c>
      <c r="M10" s="1486">
        <v>2970946</v>
      </c>
      <c r="N10" s="1486">
        <v>2953887</v>
      </c>
      <c r="O10" s="1486">
        <v>2935261</v>
      </c>
      <c r="P10" s="1486">
        <v>2914722</v>
      </c>
      <c r="Q10" s="1486">
        <v>2891101</v>
      </c>
      <c r="R10" s="1486">
        <v>2864795</v>
      </c>
      <c r="S10" s="1486">
        <v>2837534</v>
      </c>
      <c r="T10" s="1486">
        <v>2809440</v>
      </c>
      <c r="U10" s="1486">
        <v>2781055</v>
      </c>
      <c r="V10" s="1486">
        <v>2752545</v>
      </c>
      <c r="W10" s="1486">
        <v>2723864</v>
      </c>
      <c r="X10" s="1486">
        <v>2695828</v>
      </c>
      <c r="Y10" s="1486">
        <v>2669206</v>
      </c>
      <c r="Z10" s="1486">
        <v>2642865</v>
      </c>
      <c r="AA10" s="1486">
        <v>2616254</v>
      </c>
      <c r="AB10" s="1486">
        <v>2590794</v>
      </c>
      <c r="AC10" s="1486">
        <v>2566862</v>
      </c>
      <c r="AD10" s="1486">
        <v>2544262</v>
      </c>
      <c r="AE10" s="1486">
        <v>2522254</v>
      </c>
      <c r="AF10" s="1486">
        <v>2500744</v>
      </c>
      <c r="AG10" s="1486">
        <v>2480541</v>
      </c>
      <c r="AH10" s="1486">
        <v>2461385</v>
      </c>
      <c r="AI10" s="1486">
        <v>2443061</v>
      </c>
      <c r="AJ10" s="1486">
        <v>2425489</v>
      </c>
      <c r="AK10" s="1486">
        <v>2409231</v>
      </c>
      <c r="AL10" s="1486">
        <v>2394363</v>
      </c>
      <c r="AM10" s="1486">
        <v>2379784</v>
      </c>
      <c r="AN10" s="1486">
        <v>2365294</v>
      </c>
      <c r="AO10" s="1486">
        <v>2350969</v>
      </c>
      <c r="AP10" s="1486">
        <v>2337179</v>
      </c>
      <c r="AQ10" s="1486">
        <v>2323656</v>
      </c>
      <c r="AR10" s="1486">
        <v>2309478</v>
      </c>
      <c r="AS10" s="1486">
        <v>2294320</v>
      </c>
      <c r="AT10" s="1486">
        <v>2278786</v>
      </c>
      <c r="AU10" s="1486">
        <v>2263229</v>
      </c>
      <c r="AV10" s="1486">
        <v>2246973</v>
      </c>
      <c r="AW10" s="1486">
        <v>2229555</v>
      </c>
      <c r="AX10" s="1486">
        <v>2211040</v>
      </c>
      <c r="AY10" s="1486">
        <v>2192205</v>
      </c>
      <c r="AZ10" s="1486">
        <v>2173631</v>
      </c>
    </row>
    <row r="11" spans="1:125">
      <c r="A11" s="354">
        <v>4</v>
      </c>
      <c r="B11" s="1486">
        <v>3061607</v>
      </c>
      <c r="C11" s="1486">
        <v>2983612</v>
      </c>
      <c r="D11" s="1486">
        <v>2959327</v>
      </c>
      <c r="E11" s="1486">
        <v>2938377</v>
      </c>
      <c r="F11" s="1486">
        <v>2894324</v>
      </c>
      <c r="G11" s="1486">
        <v>2901688</v>
      </c>
      <c r="H11" s="1486">
        <v>2911281</v>
      </c>
      <c r="I11" s="1486">
        <v>2902975</v>
      </c>
      <c r="J11" s="1486">
        <v>2941964</v>
      </c>
      <c r="K11" s="1486">
        <v>3002142</v>
      </c>
      <c r="L11" s="1486">
        <v>2940591</v>
      </c>
      <c r="M11" s="1486">
        <v>2917664</v>
      </c>
      <c r="N11" s="1486">
        <v>2970033</v>
      </c>
      <c r="O11" s="1486">
        <v>2952977</v>
      </c>
      <c r="P11" s="1486">
        <v>2934361</v>
      </c>
      <c r="Q11" s="1486">
        <v>2913842</v>
      </c>
      <c r="R11" s="1486">
        <v>2890249</v>
      </c>
      <c r="S11" s="1486">
        <v>2863971</v>
      </c>
      <c r="T11" s="1486">
        <v>2836738</v>
      </c>
      <c r="U11" s="1486">
        <v>2808663</v>
      </c>
      <c r="V11" s="1486">
        <v>2780302</v>
      </c>
      <c r="W11" s="1486">
        <v>2751810</v>
      </c>
      <c r="X11" s="1486">
        <v>2723158</v>
      </c>
      <c r="Y11" s="1486">
        <v>2695135</v>
      </c>
      <c r="Z11" s="1486">
        <v>2668538</v>
      </c>
      <c r="AA11" s="1486">
        <v>2642213</v>
      </c>
      <c r="AB11" s="1486">
        <v>2615618</v>
      </c>
      <c r="AC11" s="1486">
        <v>2590173</v>
      </c>
      <c r="AD11" s="1486">
        <v>2566263</v>
      </c>
      <c r="AE11" s="1486">
        <v>2543672</v>
      </c>
      <c r="AF11" s="1486">
        <v>2521677</v>
      </c>
      <c r="AG11" s="1486">
        <v>2500178</v>
      </c>
      <c r="AH11" s="1486">
        <v>2479993</v>
      </c>
      <c r="AI11" s="1486">
        <v>2460850</v>
      </c>
      <c r="AJ11" s="1486">
        <v>2442539</v>
      </c>
      <c r="AK11" s="1486">
        <v>2424977</v>
      </c>
      <c r="AL11" s="1486">
        <v>2408726</v>
      </c>
      <c r="AM11" s="1486">
        <v>2393866</v>
      </c>
      <c r="AN11" s="1486">
        <v>2379303</v>
      </c>
      <c r="AO11" s="1486">
        <v>2364817</v>
      </c>
      <c r="AP11" s="1486">
        <v>2350501</v>
      </c>
      <c r="AQ11" s="1486">
        <v>2336722</v>
      </c>
      <c r="AR11" s="1486">
        <v>2323206</v>
      </c>
      <c r="AS11" s="1486">
        <v>2309030</v>
      </c>
      <c r="AT11" s="1486">
        <v>2293878</v>
      </c>
      <c r="AU11" s="1486">
        <v>2278355</v>
      </c>
      <c r="AV11" s="1486">
        <v>2262801</v>
      </c>
      <c r="AW11" s="1486">
        <v>2246559</v>
      </c>
      <c r="AX11" s="1486">
        <v>2229141</v>
      </c>
      <c r="AY11" s="1486">
        <v>2210630</v>
      </c>
      <c r="AZ11" s="1486">
        <v>2191813</v>
      </c>
    </row>
    <row r="12" spans="1:125">
      <c r="A12" s="354">
        <v>5</v>
      </c>
      <c r="B12" s="1486">
        <v>3099156</v>
      </c>
      <c r="C12" s="1486">
        <v>3060560</v>
      </c>
      <c r="D12" s="1486">
        <v>2982613</v>
      </c>
      <c r="E12" s="1486">
        <v>2958365</v>
      </c>
      <c r="F12" s="1486">
        <v>2937447</v>
      </c>
      <c r="G12" s="1486">
        <v>2893442</v>
      </c>
      <c r="H12" s="1486">
        <v>2900833</v>
      </c>
      <c r="I12" s="1486">
        <v>2910497</v>
      </c>
      <c r="J12" s="1486">
        <v>2902265</v>
      </c>
      <c r="K12" s="1486">
        <v>2941253</v>
      </c>
      <c r="L12" s="1486">
        <v>3001417</v>
      </c>
      <c r="M12" s="1486">
        <v>2939878</v>
      </c>
      <c r="N12" s="1486">
        <v>2916948</v>
      </c>
      <c r="O12" s="1486">
        <v>2969294</v>
      </c>
      <c r="P12" s="1486">
        <v>2952253</v>
      </c>
      <c r="Q12" s="1486">
        <v>2933653</v>
      </c>
      <c r="R12" s="1486">
        <v>2913154</v>
      </c>
      <c r="S12" s="1486">
        <v>2889584</v>
      </c>
      <c r="T12" s="1486">
        <v>2863324</v>
      </c>
      <c r="U12" s="1486">
        <v>2836111</v>
      </c>
      <c r="V12" s="1486">
        <v>2808047</v>
      </c>
      <c r="W12" s="1486">
        <v>2779704</v>
      </c>
      <c r="X12" s="1486">
        <v>2751230</v>
      </c>
      <c r="Y12" s="1486">
        <v>2722602</v>
      </c>
      <c r="Z12" s="1486">
        <v>2694593</v>
      </c>
      <c r="AA12" s="1486">
        <v>2668007</v>
      </c>
      <c r="AB12" s="1486">
        <v>2641699</v>
      </c>
      <c r="AC12" s="1486">
        <v>2615119</v>
      </c>
      <c r="AD12" s="1486">
        <v>2589685</v>
      </c>
      <c r="AE12" s="1486">
        <v>2565788</v>
      </c>
      <c r="AF12" s="1486">
        <v>2543209</v>
      </c>
      <c r="AG12" s="1486">
        <v>2521223</v>
      </c>
      <c r="AH12" s="1486">
        <v>2499730</v>
      </c>
      <c r="AI12" s="1486">
        <v>2479562</v>
      </c>
      <c r="AJ12" s="1486">
        <v>2460421</v>
      </c>
      <c r="AK12" s="1486">
        <v>2442121</v>
      </c>
      <c r="AL12" s="1486">
        <v>2424567</v>
      </c>
      <c r="AM12" s="1486">
        <v>2408321</v>
      </c>
      <c r="AN12" s="1486">
        <v>2393469</v>
      </c>
      <c r="AO12" s="1486">
        <v>2378917</v>
      </c>
      <c r="AP12" s="1486">
        <v>2364440</v>
      </c>
      <c r="AQ12" s="1486">
        <v>2350125</v>
      </c>
      <c r="AR12" s="1486">
        <v>2336354</v>
      </c>
      <c r="AS12" s="1486">
        <v>2322850</v>
      </c>
      <c r="AT12" s="1486">
        <v>2308685</v>
      </c>
      <c r="AU12" s="1486">
        <v>2293537</v>
      </c>
      <c r="AV12" s="1486">
        <v>2278013</v>
      </c>
      <c r="AW12" s="1486">
        <v>2262464</v>
      </c>
      <c r="AX12" s="1486">
        <v>2246235</v>
      </c>
      <c r="AY12" s="1486">
        <v>2228820</v>
      </c>
      <c r="AZ12" s="1486">
        <v>2210307</v>
      </c>
    </row>
    <row r="13" spans="1:125">
      <c r="A13" s="354">
        <v>6</v>
      </c>
      <c r="B13" s="1486">
        <v>3110337</v>
      </c>
      <c r="C13" s="1486">
        <v>3098248</v>
      </c>
      <c r="D13" s="1486">
        <v>3059685</v>
      </c>
      <c r="E13" s="1486">
        <v>2981780</v>
      </c>
      <c r="F13" s="1486">
        <v>2957567</v>
      </c>
      <c r="G13" s="1486">
        <v>2936667</v>
      </c>
      <c r="H13" s="1486">
        <v>2892710</v>
      </c>
      <c r="I13" s="1486">
        <v>2900177</v>
      </c>
      <c r="J13" s="1486">
        <v>2909907</v>
      </c>
      <c r="K13" s="1486">
        <v>2901692</v>
      </c>
      <c r="L13" s="1486">
        <v>2940655</v>
      </c>
      <c r="M13" s="1486">
        <v>3000808</v>
      </c>
      <c r="N13" s="1486">
        <v>2939271</v>
      </c>
      <c r="O13" s="1486">
        <v>2916339</v>
      </c>
      <c r="P13" s="1486">
        <v>2968671</v>
      </c>
      <c r="Q13" s="1486">
        <v>2951650</v>
      </c>
      <c r="R13" s="1486">
        <v>2933065</v>
      </c>
      <c r="S13" s="1486">
        <v>2912578</v>
      </c>
      <c r="T13" s="1486">
        <v>2889034</v>
      </c>
      <c r="U13" s="1486">
        <v>2862782</v>
      </c>
      <c r="V13" s="1486">
        <v>2835589</v>
      </c>
      <c r="W13" s="1486">
        <v>2807541</v>
      </c>
      <c r="X13" s="1486">
        <v>2779209</v>
      </c>
      <c r="Y13" s="1486">
        <v>2750750</v>
      </c>
      <c r="Z13" s="1486">
        <v>2722128</v>
      </c>
      <c r="AA13" s="1486">
        <v>2694130</v>
      </c>
      <c r="AB13" s="1486">
        <v>2667561</v>
      </c>
      <c r="AC13" s="1486">
        <v>2641264</v>
      </c>
      <c r="AD13" s="1486">
        <v>2614700</v>
      </c>
      <c r="AE13" s="1486">
        <v>2589273</v>
      </c>
      <c r="AF13" s="1486">
        <v>2565389</v>
      </c>
      <c r="AG13" s="1486">
        <v>2542815</v>
      </c>
      <c r="AH13" s="1486">
        <v>2520845</v>
      </c>
      <c r="AI13" s="1486">
        <v>2499355</v>
      </c>
      <c r="AJ13" s="1486">
        <v>2479200</v>
      </c>
      <c r="AK13" s="1486">
        <v>2460064</v>
      </c>
      <c r="AL13" s="1486">
        <v>2441772</v>
      </c>
      <c r="AM13" s="1486">
        <v>2424223</v>
      </c>
      <c r="AN13" s="1486">
        <v>2407980</v>
      </c>
      <c r="AO13" s="1486">
        <v>2393141</v>
      </c>
      <c r="AP13" s="1486">
        <v>2378591</v>
      </c>
      <c r="AQ13" s="1486">
        <v>2364117</v>
      </c>
      <c r="AR13" s="1486">
        <v>2349809</v>
      </c>
      <c r="AS13" s="1486">
        <v>2336049</v>
      </c>
      <c r="AT13" s="1486">
        <v>2322543</v>
      </c>
      <c r="AU13" s="1486">
        <v>2308389</v>
      </c>
      <c r="AV13" s="1486">
        <v>2293251</v>
      </c>
      <c r="AW13" s="1486">
        <v>2277726</v>
      </c>
      <c r="AX13" s="1486">
        <v>2262181</v>
      </c>
      <c r="AY13" s="1486">
        <v>2245958</v>
      </c>
      <c r="AZ13" s="1486">
        <v>2228543</v>
      </c>
    </row>
    <row r="14" spans="1:125">
      <c r="A14" s="354">
        <v>7</v>
      </c>
      <c r="B14" s="1486">
        <v>3141130</v>
      </c>
      <c r="C14" s="1486">
        <v>3109423</v>
      </c>
      <c r="D14" s="1486">
        <v>3097363</v>
      </c>
      <c r="E14" s="1486">
        <v>3058836</v>
      </c>
      <c r="F14" s="1486">
        <v>2980967</v>
      </c>
      <c r="G14" s="1486">
        <v>2956781</v>
      </c>
      <c r="H14" s="1486">
        <v>2935919</v>
      </c>
      <c r="I14" s="1486">
        <v>2892038</v>
      </c>
      <c r="J14" s="1486">
        <v>2899576</v>
      </c>
      <c r="K14" s="1486">
        <v>2909330</v>
      </c>
      <c r="L14" s="1486">
        <v>2901105</v>
      </c>
      <c r="M14" s="1486">
        <v>2940057</v>
      </c>
      <c r="N14" s="1486">
        <v>3000193</v>
      </c>
      <c r="O14" s="1486">
        <v>2938653</v>
      </c>
      <c r="P14" s="1486">
        <v>2915734</v>
      </c>
      <c r="Q14" s="1486">
        <v>2968071</v>
      </c>
      <c r="R14" s="1486">
        <v>2951057</v>
      </c>
      <c r="S14" s="1486">
        <v>2932489</v>
      </c>
      <c r="T14" s="1486">
        <v>2912016</v>
      </c>
      <c r="U14" s="1486">
        <v>2888492</v>
      </c>
      <c r="V14" s="1486">
        <v>2862255</v>
      </c>
      <c r="W14" s="1486">
        <v>2835075</v>
      </c>
      <c r="X14" s="1486">
        <v>2807047</v>
      </c>
      <c r="Y14" s="1486">
        <v>2778726</v>
      </c>
      <c r="Z14" s="1486">
        <v>2750285</v>
      </c>
      <c r="AA14" s="1486">
        <v>2721677</v>
      </c>
      <c r="AB14" s="1486">
        <v>2693687</v>
      </c>
      <c r="AC14" s="1486">
        <v>2667121</v>
      </c>
      <c r="AD14" s="1486">
        <v>2640835</v>
      </c>
      <c r="AE14" s="1486">
        <v>2614285</v>
      </c>
      <c r="AF14" s="1486">
        <v>2588871</v>
      </c>
      <c r="AG14" s="1486">
        <v>2565002</v>
      </c>
      <c r="AH14" s="1486">
        <v>2542435</v>
      </c>
      <c r="AI14" s="1486">
        <v>2520468</v>
      </c>
      <c r="AJ14" s="1486">
        <v>2498987</v>
      </c>
      <c r="AK14" s="1486">
        <v>2478839</v>
      </c>
      <c r="AL14" s="1486">
        <v>2459712</v>
      </c>
      <c r="AM14" s="1486">
        <v>2441426</v>
      </c>
      <c r="AN14" s="1486">
        <v>2423884</v>
      </c>
      <c r="AO14" s="1486">
        <v>2407642</v>
      </c>
      <c r="AP14" s="1486">
        <v>2392810</v>
      </c>
      <c r="AQ14" s="1486">
        <v>2378269</v>
      </c>
      <c r="AR14" s="1486">
        <v>2363801</v>
      </c>
      <c r="AS14" s="1486">
        <v>2349492</v>
      </c>
      <c r="AT14" s="1486">
        <v>2335751</v>
      </c>
      <c r="AU14" s="1486">
        <v>2322246</v>
      </c>
      <c r="AV14" s="1486">
        <v>2308095</v>
      </c>
      <c r="AW14" s="1486">
        <v>2292959</v>
      </c>
      <c r="AX14" s="1486">
        <v>2277442</v>
      </c>
      <c r="AY14" s="1486">
        <v>2261902</v>
      </c>
      <c r="AZ14" s="1486">
        <v>2245685</v>
      </c>
    </row>
    <row r="15" spans="1:125">
      <c r="A15" s="354">
        <v>8</v>
      </c>
      <c r="B15" s="1486">
        <v>3192998</v>
      </c>
      <c r="C15" s="1486">
        <v>3140209</v>
      </c>
      <c r="D15" s="1486">
        <v>3108533</v>
      </c>
      <c r="E15" s="1486">
        <v>3096490</v>
      </c>
      <c r="F15" s="1486">
        <v>3058003</v>
      </c>
      <c r="G15" s="1486">
        <v>2980185</v>
      </c>
      <c r="H15" s="1486">
        <v>2956029</v>
      </c>
      <c r="I15" s="1486">
        <v>2935241</v>
      </c>
      <c r="J15" s="1486">
        <v>2891446</v>
      </c>
      <c r="K15" s="1486">
        <v>2898984</v>
      </c>
      <c r="L15" s="1486">
        <v>2908740</v>
      </c>
      <c r="M15" s="1486">
        <v>2900511</v>
      </c>
      <c r="N15" s="1486">
        <v>2939443</v>
      </c>
      <c r="O15" s="1486">
        <v>2999562</v>
      </c>
      <c r="P15" s="1486">
        <v>2938035</v>
      </c>
      <c r="Q15" s="1486">
        <v>2915136</v>
      </c>
      <c r="R15" s="1486">
        <v>2967480</v>
      </c>
      <c r="S15" s="1486">
        <v>2950477</v>
      </c>
      <c r="T15" s="1486">
        <v>2931925</v>
      </c>
      <c r="U15" s="1486">
        <v>2911466</v>
      </c>
      <c r="V15" s="1486">
        <v>2887959</v>
      </c>
      <c r="W15" s="1486">
        <v>2861736</v>
      </c>
      <c r="X15" s="1486">
        <v>2834568</v>
      </c>
      <c r="Y15" s="1486">
        <v>2806562</v>
      </c>
      <c r="Z15" s="1486">
        <v>2778246</v>
      </c>
      <c r="AA15" s="1486">
        <v>2749816</v>
      </c>
      <c r="AB15" s="1486">
        <v>2721219</v>
      </c>
      <c r="AC15" s="1486">
        <v>2693249</v>
      </c>
      <c r="AD15" s="1486">
        <v>2666695</v>
      </c>
      <c r="AE15" s="1486">
        <v>2640421</v>
      </c>
      <c r="AF15" s="1486">
        <v>2613882</v>
      </c>
      <c r="AG15" s="1486">
        <v>2588471</v>
      </c>
      <c r="AH15" s="1486">
        <v>2564609</v>
      </c>
      <c r="AI15" s="1486">
        <v>2542061</v>
      </c>
      <c r="AJ15" s="1486">
        <v>2520092</v>
      </c>
      <c r="AK15" s="1486">
        <v>2498624</v>
      </c>
      <c r="AL15" s="1486">
        <v>2478479</v>
      </c>
      <c r="AM15" s="1486">
        <v>2459360</v>
      </c>
      <c r="AN15" s="1486">
        <v>2441084</v>
      </c>
      <c r="AO15" s="1486">
        <v>2423553</v>
      </c>
      <c r="AP15" s="1486">
        <v>2407311</v>
      </c>
      <c r="AQ15" s="1486">
        <v>2392479</v>
      </c>
      <c r="AR15" s="1486">
        <v>2377952</v>
      </c>
      <c r="AS15" s="1486">
        <v>2363498</v>
      </c>
      <c r="AT15" s="1486">
        <v>2349182</v>
      </c>
      <c r="AU15" s="1486">
        <v>2335449</v>
      </c>
      <c r="AV15" s="1486">
        <v>2321950</v>
      </c>
      <c r="AW15" s="1486">
        <v>2307806</v>
      </c>
      <c r="AX15" s="1486">
        <v>2292669</v>
      </c>
      <c r="AY15" s="1486">
        <v>2277158</v>
      </c>
      <c r="AZ15" s="1486">
        <v>2261623</v>
      </c>
    </row>
    <row r="16" spans="1:125">
      <c r="A16" s="354">
        <v>9</v>
      </c>
      <c r="B16" s="1486">
        <v>3321574</v>
      </c>
      <c r="C16" s="1486">
        <v>3192064</v>
      </c>
      <c r="D16" s="1486">
        <v>3139313</v>
      </c>
      <c r="E16" s="1486">
        <v>3107674</v>
      </c>
      <c r="F16" s="1486">
        <v>3095657</v>
      </c>
      <c r="G16" s="1486">
        <v>3057196</v>
      </c>
      <c r="H16" s="1486">
        <v>2979427</v>
      </c>
      <c r="I16" s="1486">
        <v>2955346</v>
      </c>
      <c r="J16" s="1486">
        <v>2934635</v>
      </c>
      <c r="K16" s="1486">
        <v>2890873</v>
      </c>
      <c r="L16" s="1486">
        <v>2898394</v>
      </c>
      <c r="M16" s="1486">
        <v>2908140</v>
      </c>
      <c r="N16" s="1486">
        <v>2899918</v>
      </c>
      <c r="O16" s="1486">
        <v>2938823</v>
      </c>
      <c r="P16" s="1486">
        <v>2998935</v>
      </c>
      <c r="Q16" s="1486">
        <v>2937431</v>
      </c>
      <c r="R16" s="1486">
        <v>2914555</v>
      </c>
      <c r="S16" s="1486">
        <v>2966905</v>
      </c>
      <c r="T16" s="1486">
        <v>2949909</v>
      </c>
      <c r="U16" s="1486">
        <v>2931375</v>
      </c>
      <c r="V16" s="1486">
        <v>2910928</v>
      </c>
      <c r="W16" s="1486">
        <v>2887434</v>
      </c>
      <c r="X16" s="1486">
        <v>2861224</v>
      </c>
      <c r="Y16" s="1486">
        <v>2834070</v>
      </c>
      <c r="Z16" s="1486">
        <v>2806079</v>
      </c>
      <c r="AA16" s="1486">
        <v>2777775</v>
      </c>
      <c r="AB16" s="1486">
        <v>2749363</v>
      </c>
      <c r="AC16" s="1486">
        <v>2720770</v>
      </c>
      <c r="AD16" s="1486">
        <v>2692813</v>
      </c>
      <c r="AE16" s="1486">
        <v>2666270</v>
      </c>
      <c r="AF16" s="1486">
        <v>2640010</v>
      </c>
      <c r="AG16" s="1486">
        <v>2613484</v>
      </c>
      <c r="AH16" s="1486">
        <v>2588084</v>
      </c>
      <c r="AI16" s="1486">
        <v>2564226</v>
      </c>
      <c r="AJ16" s="1486">
        <v>2541687</v>
      </c>
      <c r="AK16" s="1486">
        <v>2519725</v>
      </c>
      <c r="AL16" s="1486">
        <v>2498260</v>
      </c>
      <c r="AM16" s="1486">
        <v>2478126</v>
      </c>
      <c r="AN16" s="1486">
        <v>2459016</v>
      </c>
      <c r="AO16" s="1486">
        <v>2440740</v>
      </c>
      <c r="AP16" s="1486">
        <v>2423224</v>
      </c>
      <c r="AQ16" s="1486">
        <v>2406983</v>
      </c>
      <c r="AR16" s="1486">
        <v>2392155</v>
      </c>
      <c r="AS16" s="1486">
        <v>2377642</v>
      </c>
      <c r="AT16" s="1486">
        <v>2363195</v>
      </c>
      <c r="AU16" s="1486">
        <v>2348883</v>
      </c>
      <c r="AV16" s="1486">
        <v>2335150</v>
      </c>
      <c r="AW16" s="1486">
        <v>2321660</v>
      </c>
      <c r="AX16" s="1486">
        <v>2307519</v>
      </c>
      <c r="AY16" s="1486">
        <v>2292386</v>
      </c>
      <c r="AZ16" s="1486">
        <v>2276873</v>
      </c>
    </row>
    <row r="17" spans="1:52">
      <c r="A17" s="354">
        <v>10</v>
      </c>
      <c r="B17" s="1486">
        <v>3386442</v>
      </c>
      <c r="C17" s="1486">
        <v>3320504</v>
      </c>
      <c r="D17" s="1486">
        <v>3191060</v>
      </c>
      <c r="E17" s="1486">
        <v>3138354</v>
      </c>
      <c r="F17" s="1486">
        <v>3106737</v>
      </c>
      <c r="G17" s="1486">
        <v>3094760</v>
      </c>
      <c r="H17" s="1486">
        <v>3056332</v>
      </c>
      <c r="I17" s="1486">
        <v>2978631</v>
      </c>
      <c r="J17" s="1486">
        <v>2954630</v>
      </c>
      <c r="K17" s="1486">
        <v>2933938</v>
      </c>
      <c r="L17" s="1486">
        <v>2890200</v>
      </c>
      <c r="M17" s="1486">
        <v>2897723</v>
      </c>
      <c r="N17" s="1486">
        <v>2907465</v>
      </c>
      <c r="O17" s="1486">
        <v>2899248</v>
      </c>
      <c r="P17" s="1486">
        <v>2938147</v>
      </c>
      <c r="Q17" s="1486">
        <v>2998266</v>
      </c>
      <c r="R17" s="1486">
        <v>2936785</v>
      </c>
      <c r="S17" s="1486">
        <v>2913925</v>
      </c>
      <c r="T17" s="1486">
        <v>2966282</v>
      </c>
      <c r="U17" s="1486">
        <v>2949293</v>
      </c>
      <c r="V17" s="1486">
        <v>2930783</v>
      </c>
      <c r="W17" s="1486">
        <v>2910348</v>
      </c>
      <c r="X17" s="1486">
        <v>2886870</v>
      </c>
      <c r="Y17" s="1486">
        <v>2860670</v>
      </c>
      <c r="Z17" s="1486">
        <v>2833539</v>
      </c>
      <c r="AA17" s="1486">
        <v>2805560</v>
      </c>
      <c r="AB17" s="1486">
        <v>2777265</v>
      </c>
      <c r="AC17" s="1486">
        <v>2748871</v>
      </c>
      <c r="AD17" s="1486">
        <v>2720290</v>
      </c>
      <c r="AE17" s="1486">
        <v>2692345</v>
      </c>
      <c r="AF17" s="1486">
        <v>2665811</v>
      </c>
      <c r="AG17" s="1486">
        <v>2639570</v>
      </c>
      <c r="AH17" s="1486">
        <v>2613047</v>
      </c>
      <c r="AI17" s="1486">
        <v>2587652</v>
      </c>
      <c r="AJ17" s="1486">
        <v>2563808</v>
      </c>
      <c r="AK17" s="1486">
        <v>2541276</v>
      </c>
      <c r="AL17" s="1486">
        <v>2519332</v>
      </c>
      <c r="AM17" s="1486">
        <v>2497873</v>
      </c>
      <c r="AN17" s="1486">
        <v>2477739</v>
      </c>
      <c r="AO17" s="1486">
        <v>2458646</v>
      </c>
      <c r="AP17" s="1486">
        <v>2440372</v>
      </c>
      <c r="AQ17" s="1486">
        <v>2422861</v>
      </c>
      <c r="AR17" s="1486">
        <v>2406635</v>
      </c>
      <c r="AS17" s="1486">
        <v>2391811</v>
      </c>
      <c r="AT17" s="1486">
        <v>2377295</v>
      </c>
      <c r="AU17" s="1486">
        <v>2362857</v>
      </c>
      <c r="AV17" s="1486">
        <v>2348553</v>
      </c>
      <c r="AW17" s="1486">
        <v>2334823</v>
      </c>
      <c r="AX17" s="1486">
        <v>2321335</v>
      </c>
      <c r="AY17" s="1486">
        <v>2307204</v>
      </c>
      <c r="AZ17" s="1486">
        <v>2292077</v>
      </c>
    </row>
    <row r="18" spans="1:52">
      <c r="A18" s="354">
        <v>11</v>
      </c>
      <c r="B18" s="1486">
        <v>3469386</v>
      </c>
      <c r="C18" s="1486">
        <v>3385237</v>
      </c>
      <c r="D18" s="1486">
        <v>3319360</v>
      </c>
      <c r="E18" s="1486">
        <v>3189989</v>
      </c>
      <c r="F18" s="1486">
        <v>3137323</v>
      </c>
      <c r="G18" s="1486">
        <v>3105739</v>
      </c>
      <c r="H18" s="1486">
        <v>3093800</v>
      </c>
      <c r="I18" s="1486">
        <v>3055429</v>
      </c>
      <c r="J18" s="1486">
        <v>2977789</v>
      </c>
      <c r="K18" s="1486">
        <v>2953823</v>
      </c>
      <c r="L18" s="1486">
        <v>2933151</v>
      </c>
      <c r="M18" s="1486">
        <v>2889438</v>
      </c>
      <c r="N18" s="1486">
        <v>2896970</v>
      </c>
      <c r="O18" s="1486">
        <v>2906721</v>
      </c>
      <c r="P18" s="1486">
        <v>2898518</v>
      </c>
      <c r="Q18" s="1486">
        <v>2937419</v>
      </c>
      <c r="R18" s="1486">
        <v>2997542</v>
      </c>
      <c r="S18" s="1486">
        <v>2936089</v>
      </c>
      <c r="T18" s="1486">
        <v>2913254</v>
      </c>
      <c r="U18" s="1486">
        <v>2965613</v>
      </c>
      <c r="V18" s="1486">
        <v>2948630</v>
      </c>
      <c r="W18" s="1486">
        <v>2930150</v>
      </c>
      <c r="X18" s="1486">
        <v>2909725</v>
      </c>
      <c r="Y18" s="1486">
        <v>2886264</v>
      </c>
      <c r="Z18" s="1486">
        <v>2860076</v>
      </c>
      <c r="AA18" s="1486">
        <v>2832968</v>
      </c>
      <c r="AB18" s="1486">
        <v>2805003</v>
      </c>
      <c r="AC18" s="1486">
        <v>2776721</v>
      </c>
      <c r="AD18" s="1486">
        <v>2748340</v>
      </c>
      <c r="AE18" s="1486">
        <v>2719770</v>
      </c>
      <c r="AF18" s="1486">
        <v>2691847</v>
      </c>
      <c r="AG18" s="1486">
        <v>2665319</v>
      </c>
      <c r="AH18" s="1486">
        <v>2639094</v>
      </c>
      <c r="AI18" s="1486">
        <v>2612587</v>
      </c>
      <c r="AJ18" s="1486">
        <v>2587202</v>
      </c>
      <c r="AK18" s="1486">
        <v>2563357</v>
      </c>
      <c r="AL18" s="1486">
        <v>2540840</v>
      </c>
      <c r="AM18" s="1486">
        <v>2518905</v>
      </c>
      <c r="AN18" s="1486">
        <v>2497455</v>
      </c>
      <c r="AO18" s="1486">
        <v>2477327</v>
      </c>
      <c r="AP18" s="1486">
        <v>2458244</v>
      </c>
      <c r="AQ18" s="1486">
        <v>2439982</v>
      </c>
      <c r="AR18" s="1486">
        <v>2422471</v>
      </c>
      <c r="AS18" s="1486">
        <v>2406255</v>
      </c>
      <c r="AT18" s="1486">
        <v>2391437</v>
      </c>
      <c r="AU18" s="1486">
        <v>2376923</v>
      </c>
      <c r="AV18" s="1486">
        <v>2362497</v>
      </c>
      <c r="AW18" s="1486">
        <v>2348194</v>
      </c>
      <c r="AX18" s="1486">
        <v>2334473</v>
      </c>
      <c r="AY18" s="1486">
        <v>2320985</v>
      </c>
      <c r="AZ18" s="1486">
        <v>2306865</v>
      </c>
    </row>
    <row r="19" spans="1:52">
      <c r="A19" s="354">
        <v>12</v>
      </c>
      <c r="B19" s="1486">
        <v>3521184</v>
      </c>
      <c r="C19" s="1486">
        <v>3468163</v>
      </c>
      <c r="D19" s="1486">
        <v>3384071</v>
      </c>
      <c r="E19" s="1486">
        <v>3318243</v>
      </c>
      <c r="F19" s="1486">
        <v>3188949</v>
      </c>
      <c r="G19" s="1486">
        <v>3136322</v>
      </c>
      <c r="H19" s="1486">
        <v>3104777</v>
      </c>
      <c r="I19" s="1486">
        <v>3092896</v>
      </c>
      <c r="J19" s="1486">
        <v>3054579</v>
      </c>
      <c r="K19" s="1486">
        <v>2976980</v>
      </c>
      <c r="L19" s="1486">
        <v>2953026</v>
      </c>
      <c r="M19" s="1486">
        <v>2932374</v>
      </c>
      <c r="N19" s="1486">
        <v>2888683</v>
      </c>
      <c r="O19" s="1486">
        <v>2896216</v>
      </c>
      <c r="P19" s="1486">
        <v>2905981</v>
      </c>
      <c r="Q19" s="1486">
        <v>2897810</v>
      </c>
      <c r="R19" s="1486">
        <v>2936710</v>
      </c>
      <c r="S19" s="1486">
        <v>2996843</v>
      </c>
      <c r="T19" s="1486">
        <v>2935408</v>
      </c>
      <c r="U19" s="1486">
        <v>2912592</v>
      </c>
      <c r="V19" s="1486">
        <v>2964959</v>
      </c>
      <c r="W19" s="1486">
        <v>2947987</v>
      </c>
      <c r="X19" s="1486">
        <v>2929526</v>
      </c>
      <c r="Y19" s="1486">
        <v>2909112</v>
      </c>
      <c r="Z19" s="1486">
        <v>2885673</v>
      </c>
      <c r="AA19" s="1486">
        <v>2859502</v>
      </c>
      <c r="AB19" s="1486">
        <v>2832406</v>
      </c>
      <c r="AC19" s="1486">
        <v>2804457</v>
      </c>
      <c r="AD19" s="1486">
        <v>2776189</v>
      </c>
      <c r="AE19" s="1486">
        <v>2747826</v>
      </c>
      <c r="AF19" s="1486">
        <v>2719260</v>
      </c>
      <c r="AG19" s="1486">
        <v>2691357</v>
      </c>
      <c r="AH19" s="1486">
        <v>2664835</v>
      </c>
      <c r="AI19" s="1486">
        <v>2638622</v>
      </c>
      <c r="AJ19" s="1486">
        <v>2612129</v>
      </c>
      <c r="AK19" s="1486">
        <v>2586756</v>
      </c>
      <c r="AL19" s="1486">
        <v>2562918</v>
      </c>
      <c r="AM19" s="1486">
        <v>2540410</v>
      </c>
      <c r="AN19" s="1486">
        <v>2518489</v>
      </c>
      <c r="AO19" s="1486">
        <v>2497047</v>
      </c>
      <c r="AP19" s="1486">
        <v>2476928</v>
      </c>
      <c r="AQ19" s="1486">
        <v>2457852</v>
      </c>
      <c r="AR19" s="1486">
        <v>2439595</v>
      </c>
      <c r="AS19" s="1486">
        <v>2422084</v>
      </c>
      <c r="AT19" s="1486">
        <v>2405880</v>
      </c>
      <c r="AU19" s="1486">
        <v>2391071</v>
      </c>
      <c r="AV19" s="1486">
        <v>2376562</v>
      </c>
      <c r="AW19" s="1486">
        <v>2362137</v>
      </c>
      <c r="AX19" s="1486">
        <v>2347845</v>
      </c>
      <c r="AY19" s="1486">
        <v>2334127</v>
      </c>
      <c r="AZ19" s="1486">
        <v>2320649</v>
      </c>
    </row>
    <row r="20" spans="1:52">
      <c r="A20" s="354">
        <v>13</v>
      </c>
      <c r="B20" s="1486">
        <v>3524254</v>
      </c>
      <c r="C20" s="1486">
        <v>3519932</v>
      </c>
      <c r="D20" s="1486">
        <v>3466966</v>
      </c>
      <c r="E20" s="1486">
        <v>3382933</v>
      </c>
      <c r="F20" s="1486">
        <v>3317154</v>
      </c>
      <c r="G20" s="1486">
        <v>3187938</v>
      </c>
      <c r="H20" s="1486">
        <v>3135349</v>
      </c>
      <c r="I20" s="1486">
        <v>3103860</v>
      </c>
      <c r="J20" s="1486">
        <v>3092033</v>
      </c>
      <c r="K20" s="1486">
        <v>3053744</v>
      </c>
      <c r="L20" s="1486">
        <v>2976180</v>
      </c>
      <c r="M20" s="1486">
        <v>2952242</v>
      </c>
      <c r="N20" s="1486">
        <v>2931607</v>
      </c>
      <c r="O20" s="1486">
        <v>2887946</v>
      </c>
      <c r="P20" s="1486">
        <v>2895484</v>
      </c>
      <c r="Q20" s="1486">
        <v>2905259</v>
      </c>
      <c r="R20" s="1486">
        <v>2897116</v>
      </c>
      <c r="S20" s="1486">
        <v>2936008</v>
      </c>
      <c r="T20" s="1486">
        <v>2996156</v>
      </c>
      <c r="U20" s="1486">
        <v>2934756</v>
      </c>
      <c r="V20" s="1486">
        <v>2911943</v>
      </c>
      <c r="W20" s="1486">
        <v>2964325</v>
      </c>
      <c r="X20" s="1486">
        <v>2947361</v>
      </c>
      <c r="Y20" s="1486">
        <v>2928914</v>
      </c>
      <c r="Z20" s="1486">
        <v>2908515</v>
      </c>
      <c r="AA20" s="1486">
        <v>2885090</v>
      </c>
      <c r="AB20" s="1486">
        <v>2858933</v>
      </c>
      <c r="AC20" s="1486">
        <v>2831853</v>
      </c>
      <c r="AD20" s="1486">
        <v>2803914</v>
      </c>
      <c r="AE20" s="1486">
        <v>2775660</v>
      </c>
      <c r="AF20" s="1486">
        <v>2747318</v>
      </c>
      <c r="AG20" s="1486">
        <v>2718762</v>
      </c>
      <c r="AH20" s="1486">
        <v>2690875</v>
      </c>
      <c r="AI20" s="1486">
        <v>2664364</v>
      </c>
      <c r="AJ20" s="1486">
        <v>2638157</v>
      </c>
      <c r="AK20" s="1486">
        <v>2611677</v>
      </c>
      <c r="AL20" s="1486">
        <v>2586311</v>
      </c>
      <c r="AM20" s="1486">
        <v>2562485</v>
      </c>
      <c r="AN20" s="1486">
        <v>2539981</v>
      </c>
      <c r="AO20" s="1486">
        <v>2518074</v>
      </c>
      <c r="AP20" s="1486">
        <v>2496640</v>
      </c>
      <c r="AQ20" s="1486">
        <v>2476533</v>
      </c>
      <c r="AR20" s="1486">
        <v>2457470</v>
      </c>
      <c r="AS20" s="1486">
        <v>2439219</v>
      </c>
      <c r="AT20" s="1486">
        <v>2421711</v>
      </c>
      <c r="AU20" s="1486">
        <v>2405511</v>
      </c>
      <c r="AV20" s="1486">
        <v>2390705</v>
      </c>
      <c r="AW20" s="1486">
        <v>2376202</v>
      </c>
      <c r="AX20" s="1486">
        <v>2361785</v>
      </c>
      <c r="AY20" s="1486">
        <v>2347503</v>
      </c>
      <c r="AZ20" s="1486">
        <v>2333782</v>
      </c>
    </row>
    <row r="21" spans="1:52">
      <c r="A21" s="354">
        <v>14</v>
      </c>
      <c r="B21" s="1486">
        <v>3496038</v>
      </c>
      <c r="C21" s="1486">
        <v>3523007</v>
      </c>
      <c r="D21" s="1486">
        <v>3518717</v>
      </c>
      <c r="E21" s="1486">
        <v>3465806</v>
      </c>
      <c r="F21" s="1486">
        <v>3381821</v>
      </c>
      <c r="G21" s="1486">
        <v>3316101</v>
      </c>
      <c r="H21" s="1486">
        <v>3186956</v>
      </c>
      <c r="I21" s="1486">
        <v>3134421</v>
      </c>
      <c r="J21" s="1486">
        <v>3102993</v>
      </c>
      <c r="K21" s="1486">
        <v>3091191</v>
      </c>
      <c r="L21" s="1486">
        <v>3052921</v>
      </c>
      <c r="M21" s="1486">
        <v>2975387</v>
      </c>
      <c r="N21" s="1486">
        <v>2951466</v>
      </c>
      <c r="O21" s="1486">
        <v>2930841</v>
      </c>
      <c r="P21" s="1486">
        <v>2887217</v>
      </c>
      <c r="Q21" s="1486">
        <v>2894772</v>
      </c>
      <c r="R21" s="1486">
        <v>2904558</v>
      </c>
      <c r="S21" s="1486">
        <v>2896435</v>
      </c>
      <c r="T21" s="1486">
        <v>2935332</v>
      </c>
      <c r="U21" s="1486">
        <v>2995470</v>
      </c>
      <c r="V21" s="1486">
        <v>2934108</v>
      </c>
      <c r="W21" s="1486">
        <v>2911304</v>
      </c>
      <c r="X21" s="1486">
        <v>2963694</v>
      </c>
      <c r="Y21" s="1486">
        <v>2946740</v>
      </c>
      <c r="Z21" s="1486">
        <v>2928306</v>
      </c>
      <c r="AA21" s="1486">
        <v>2907929</v>
      </c>
      <c r="AB21" s="1486">
        <v>2884518</v>
      </c>
      <c r="AC21" s="1486">
        <v>2858370</v>
      </c>
      <c r="AD21" s="1486">
        <v>2831305</v>
      </c>
      <c r="AE21" s="1486">
        <v>2803383</v>
      </c>
      <c r="AF21" s="1486">
        <v>2775140</v>
      </c>
      <c r="AG21" s="1486">
        <v>2746821</v>
      </c>
      <c r="AH21" s="1486">
        <v>2718271</v>
      </c>
      <c r="AI21" s="1486">
        <v>2690386</v>
      </c>
      <c r="AJ21" s="1486">
        <v>2663886</v>
      </c>
      <c r="AK21" s="1486">
        <v>2637696</v>
      </c>
      <c r="AL21" s="1486">
        <v>2611225</v>
      </c>
      <c r="AM21" s="1486">
        <v>2585872</v>
      </c>
      <c r="AN21" s="1486">
        <v>2562056</v>
      </c>
      <c r="AO21" s="1486">
        <v>2539561</v>
      </c>
      <c r="AP21" s="1486">
        <v>2517671</v>
      </c>
      <c r="AQ21" s="1486">
        <v>2496238</v>
      </c>
      <c r="AR21" s="1486">
        <v>2476134</v>
      </c>
      <c r="AS21" s="1486">
        <v>2457076</v>
      </c>
      <c r="AT21" s="1486">
        <v>2438833</v>
      </c>
      <c r="AU21" s="1486">
        <v>2421332</v>
      </c>
      <c r="AV21" s="1486">
        <v>2405138</v>
      </c>
      <c r="AW21" s="1486">
        <v>2390347</v>
      </c>
      <c r="AX21" s="1486">
        <v>2375840</v>
      </c>
      <c r="AY21" s="1486">
        <v>2361427</v>
      </c>
      <c r="AZ21" s="1486">
        <v>2347159</v>
      </c>
    </row>
    <row r="22" spans="1:52">
      <c r="A22" s="354">
        <v>15</v>
      </c>
      <c r="B22" s="1486">
        <v>3470263</v>
      </c>
      <c r="C22" s="1486">
        <v>3493360</v>
      </c>
      <c r="D22" s="1486">
        <v>3520371</v>
      </c>
      <c r="E22" s="1486">
        <v>3516146</v>
      </c>
      <c r="F22" s="1486">
        <v>3463340</v>
      </c>
      <c r="G22" s="1486">
        <v>3379467</v>
      </c>
      <c r="H22" s="1486">
        <v>3313855</v>
      </c>
      <c r="I22" s="1486">
        <v>3184894</v>
      </c>
      <c r="J22" s="1486">
        <v>3132463</v>
      </c>
      <c r="K22" s="1486">
        <v>3101092</v>
      </c>
      <c r="L22" s="1486">
        <v>3089327</v>
      </c>
      <c r="M22" s="1486">
        <v>3051110</v>
      </c>
      <c r="N22" s="1486">
        <v>2973643</v>
      </c>
      <c r="O22" s="1486">
        <v>2949757</v>
      </c>
      <c r="P22" s="1486">
        <v>2929178</v>
      </c>
      <c r="Q22" s="1486">
        <v>2885617</v>
      </c>
      <c r="R22" s="1486">
        <v>2893206</v>
      </c>
      <c r="S22" s="1486">
        <v>2903030</v>
      </c>
      <c r="T22" s="1486">
        <v>2894944</v>
      </c>
      <c r="U22" s="1486">
        <v>2933845</v>
      </c>
      <c r="V22" s="1486">
        <v>2993986</v>
      </c>
      <c r="W22" s="1486">
        <v>2932686</v>
      </c>
      <c r="X22" s="1486">
        <v>2909912</v>
      </c>
      <c r="Y22" s="1486">
        <v>2962302</v>
      </c>
      <c r="Z22" s="1486">
        <v>2945376</v>
      </c>
      <c r="AA22" s="1486">
        <v>2926971</v>
      </c>
      <c r="AB22" s="1486">
        <v>2906625</v>
      </c>
      <c r="AC22" s="1486">
        <v>2883246</v>
      </c>
      <c r="AD22" s="1486">
        <v>2857132</v>
      </c>
      <c r="AE22" s="1486">
        <v>2830088</v>
      </c>
      <c r="AF22" s="1486">
        <v>2802199</v>
      </c>
      <c r="AG22" s="1486">
        <v>2773980</v>
      </c>
      <c r="AH22" s="1486">
        <v>2745699</v>
      </c>
      <c r="AI22" s="1486">
        <v>2717177</v>
      </c>
      <c r="AJ22" s="1486">
        <v>2689314</v>
      </c>
      <c r="AK22" s="1486">
        <v>2662834</v>
      </c>
      <c r="AL22" s="1486">
        <v>2636663</v>
      </c>
      <c r="AM22" s="1486">
        <v>2610218</v>
      </c>
      <c r="AN22" s="1486">
        <v>2584891</v>
      </c>
      <c r="AO22" s="1486">
        <v>2561088</v>
      </c>
      <c r="AP22" s="1486">
        <v>2538611</v>
      </c>
      <c r="AQ22" s="1486">
        <v>2516741</v>
      </c>
      <c r="AR22" s="1486">
        <v>2495332</v>
      </c>
      <c r="AS22" s="1486">
        <v>2475243</v>
      </c>
      <c r="AT22" s="1486">
        <v>2456201</v>
      </c>
      <c r="AU22" s="1486">
        <v>2437975</v>
      </c>
      <c r="AV22" s="1486">
        <v>2420478</v>
      </c>
      <c r="AW22" s="1486">
        <v>2404296</v>
      </c>
      <c r="AX22" s="1486">
        <v>2389522</v>
      </c>
      <c r="AY22" s="1486">
        <v>2375022</v>
      </c>
      <c r="AZ22" s="1486">
        <v>2360626</v>
      </c>
    </row>
    <row r="23" spans="1:52">
      <c r="A23" s="354">
        <v>16</v>
      </c>
      <c r="B23" s="1486">
        <v>3438564</v>
      </c>
      <c r="C23" s="1486">
        <v>3466137</v>
      </c>
      <c r="D23" s="1486">
        <v>3489305</v>
      </c>
      <c r="E23" s="1486">
        <v>3516390</v>
      </c>
      <c r="F23" s="1486">
        <v>3512256</v>
      </c>
      <c r="G23" s="1486">
        <v>3459596</v>
      </c>
      <c r="H23" s="1486">
        <v>3375918</v>
      </c>
      <c r="I23" s="1486">
        <v>3310501</v>
      </c>
      <c r="J23" s="1486">
        <v>3181789</v>
      </c>
      <c r="K23" s="1486">
        <v>3129470</v>
      </c>
      <c r="L23" s="1486">
        <v>3098180</v>
      </c>
      <c r="M23" s="1486">
        <v>3086465</v>
      </c>
      <c r="N23" s="1486">
        <v>3048318</v>
      </c>
      <c r="O23" s="1486">
        <v>2970968</v>
      </c>
      <c r="P23" s="1486">
        <v>2947136</v>
      </c>
      <c r="Q23" s="1486">
        <v>2926643</v>
      </c>
      <c r="R23" s="1486">
        <v>2883179</v>
      </c>
      <c r="S23" s="1486">
        <v>2890815</v>
      </c>
      <c r="T23" s="1486">
        <v>2900689</v>
      </c>
      <c r="U23" s="1486">
        <v>2892674</v>
      </c>
      <c r="V23" s="1486">
        <v>2931579</v>
      </c>
      <c r="W23" s="1486">
        <v>2991717</v>
      </c>
      <c r="X23" s="1486">
        <v>2930505</v>
      </c>
      <c r="Y23" s="1486">
        <v>2907775</v>
      </c>
      <c r="Z23" s="1486">
        <v>2960167</v>
      </c>
      <c r="AA23" s="1486">
        <v>2943290</v>
      </c>
      <c r="AB23" s="1486">
        <v>2924926</v>
      </c>
      <c r="AC23" s="1486">
        <v>2904633</v>
      </c>
      <c r="AD23" s="1486">
        <v>2881291</v>
      </c>
      <c r="AE23" s="1486">
        <v>2855227</v>
      </c>
      <c r="AF23" s="1486">
        <v>2828220</v>
      </c>
      <c r="AG23" s="1486">
        <v>2800377</v>
      </c>
      <c r="AH23" s="1486">
        <v>2772202</v>
      </c>
      <c r="AI23" s="1486">
        <v>2743964</v>
      </c>
      <c r="AJ23" s="1486">
        <v>2715481</v>
      </c>
      <c r="AK23" s="1486">
        <v>2687656</v>
      </c>
      <c r="AL23" s="1486">
        <v>2661216</v>
      </c>
      <c r="AM23" s="1486">
        <v>2635076</v>
      </c>
      <c r="AN23" s="1486">
        <v>2608662</v>
      </c>
      <c r="AO23" s="1486">
        <v>2583366</v>
      </c>
      <c r="AP23" s="1486">
        <v>2559599</v>
      </c>
      <c r="AQ23" s="1486">
        <v>2537153</v>
      </c>
      <c r="AR23" s="1486">
        <v>2515307</v>
      </c>
      <c r="AS23" s="1486">
        <v>2493927</v>
      </c>
      <c r="AT23" s="1486">
        <v>2473863</v>
      </c>
      <c r="AU23" s="1486">
        <v>2454839</v>
      </c>
      <c r="AV23" s="1486">
        <v>2436645</v>
      </c>
      <c r="AW23" s="1486">
        <v>2419165</v>
      </c>
      <c r="AX23" s="1486">
        <v>2402994</v>
      </c>
      <c r="AY23" s="1486">
        <v>2388251</v>
      </c>
      <c r="AZ23" s="1486">
        <v>2373762</v>
      </c>
    </row>
    <row r="24" spans="1:52">
      <c r="A24" s="354">
        <v>17</v>
      </c>
      <c r="B24" s="1486">
        <v>3421239</v>
      </c>
      <c r="C24" s="1486">
        <v>3434490</v>
      </c>
      <c r="D24" s="1486">
        <v>3462132</v>
      </c>
      <c r="E24" s="1486">
        <v>3485358</v>
      </c>
      <c r="F24" s="1486">
        <v>3512514</v>
      </c>
      <c r="G24" s="1486">
        <v>3508482</v>
      </c>
      <c r="H24" s="1486">
        <v>3455964</v>
      </c>
      <c r="I24" s="1486">
        <v>3372492</v>
      </c>
      <c r="J24" s="1486">
        <v>3307273</v>
      </c>
      <c r="K24" s="1486">
        <v>3178755</v>
      </c>
      <c r="L24" s="1486">
        <v>3126531</v>
      </c>
      <c r="M24" s="1486">
        <v>3095316</v>
      </c>
      <c r="N24" s="1486">
        <v>3083653</v>
      </c>
      <c r="O24" s="1486">
        <v>3045570</v>
      </c>
      <c r="P24" s="1486">
        <v>2968347</v>
      </c>
      <c r="Q24" s="1486">
        <v>2944579</v>
      </c>
      <c r="R24" s="1486">
        <v>2924163</v>
      </c>
      <c r="S24" s="1486">
        <v>2880793</v>
      </c>
      <c r="T24" s="1486">
        <v>2888481</v>
      </c>
      <c r="U24" s="1486">
        <v>2898400</v>
      </c>
      <c r="V24" s="1486">
        <v>2890438</v>
      </c>
      <c r="W24" s="1486">
        <v>2929362</v>
      </c>
      <c r="X24" s="1486">
        <v>2989495</v>
      </c>
      <c r="Y24" s="1486">
        <v>2928365</v>
      </c>
      <c r="Z24" s="1486">
        <v>2905682</v>
      </c>
      <c r="AA24" s="1486">
        <v>2958071</v>
      </c>
      <c r="AB24" s="1486">
        <v>2941238</v>
      </c>
      <c r="AC24" s="1486">
        <v>2922910</v>
      </c>
      <c r="AD24" s="1486">
        <v>2902665</v>
      </c>
      <c r="AE24" s="1486">
        <v>2879373</v>
      </c>
      <c r="AF24" s="1486">
        <v>2853353</v>
      </c>
      <c r="AG24" s="1486">
        <v>2826392</v>
      </c>
      <c r="AH24" s="1486">
        <v>2798582</v>
      </c>
      <c r="AI24" s="1486">
        <v>2770444</v>
      </c>
      <c r="AJ24" s="1486">
        <v>2742248</v>
      </c>
      <c r="AK24" s="1486">
        <v>2713805</v>
      </c>
      <c r="AL24" s="1486">
        <v>2686019</v>
      </c>
      <c r="AM24" s="1486">
        <v>2659616</v>
      </c>
      <c r="AN24" s="1486">
        <v>2633510</v>
      </c>
      <c r="AO24" s="1486">
        <v>2607126</v>
      </c>
      <c r="AP24" s="1486">
        <v>2581856</v>
      </c>
      <c r="AQ24" s="1486">
        <v>2558125</v>
      </c>
      <c r="AR24" s="1486">
        <v>2535706</v>
      </c>
      <c r="AS24" s="1486">
        <v>2513888</v>
      </c>
      <c r="AT24" s="1486">
        <v>2492521</v>
      </c>
      <c r="AU24" s="1486">
        <v>2472489</v>
      </c>
      <c r="AV24" s="1486">
        <v>2453490</v>
      </c>
      <c r="AW24" s="1486">
        <v>2435323</v>
      </c>
      <c r="AX24" s="1486">
        <v>2417869</v>
      </c>
      <c r="AY24" s="1486">
        <v>2401707</v>
      </c>
      <c r="AZ24" s="1486">
        <v>2386984</v>
      </c>
    </row>
    <row r="25" spans="1:52">
      <c r="A25" s="354">
        <v>18</v>
      </c>
      <c r="B25" s="1486">
        <v>3431263</v>
      </c>
      <c r="C25" s="1486">
        <v>3417197</v>
      </c>
      <c r="D25" s="1486">
        <v>3430527</v>
      </c>
      <c r="E25" s="1486">
        <v>3458239</v>
      </c>
      <c r="F25" s="1486">
        <v>3481532</v>
      </c>
      <c r="G25" s="1486">
        <v>3508737</v>
      </c>
      <c r="H25" s="1486">
        <v>3504802</v>
      </c>
      <c r="I25" s="1486">
        <v>3452468</v>
      </c>
      <c r="J25" s="1486">
        <v>3369211</v>
      </c>
      <c r="K25" s="1486">
        <v>3304134</v>
      </c>
      <c r="L25" s="1486">
        <v>3175776</v>
      </c>
      <c r="M25" s="1486">
        <v>3123640</v>
      </c>
      <c r="N25" s="1486">
        <v>3092502</v>
      </c>
      <c r="O25" s="1486">
        <v>3080894</v>
      </c>
      <c r="P25" s="1486">
        <v>3042880</v>
      </c>
      <c r="Q25" s="1486">
        <v>2965777</v>
      </c>
      <c r="R25" s="1486">
        <v>2942086</v>
      </c>
      <c r="S25" s="1486">
        <v>2921742</v>
      </c>
      <c r="T25" s="1486">
        <v>2878456</v>
      </c>
      <c r="U25" s="1486">
        <v>2886192</v>
      </c>
      <c r="V25" s="1486">
        <v>2896160</v>
      </c>
      <c r="W25" s="1486">
        <v>2888242</v>
      </c>
      <c r="X25" s="1486">
        <v>2927178</v>
      </c>
      <c r="Y25" s="1486">
        <v>2987312</v>
      </c>
      <c r="Z25" s="1486">
        <v>2926263</v>
      </c>
      <c r="AA25" s="1486">
        <v>2903623</v>
      </c>
      <c r="AB25" s="1486">
        <v>2956009</v>
      </c>
      <c r="AC25" s="1486">
        <v>2939223</v>
      </c>
      <c r="AD25" s="1486">
        <v>2920942</v>
      </c>
      <c r="AE25" s="1486">
        <v>2900726</v>
      </c>
      <c r="AF25" s="1486">
        <v>2877477</v>
      </c>
      <c r="AG25" s="1486">
        <v>2851501</v>
      </c>
      <c r="AH25" s="1486">
        <v>2824587</v>
      </c>
      <c r="AI25" s="1486">
        <v>2796820</v>
      </c>
      <c r="AJ25" s="1486">
        <v>2768718</v>
      </c>
      <c r="AK25" s="1486">
        <v>2740559</v>
      </c>
      <c r="AL25" s="1486">
        <v>2712157</v>
      </c>
      <c r="AM25" s="1486">
        <v>2684403</v>
      </c>
      <c r="AN25" s="1486">
        <v>2658033</v>
      </c>
      <c r="AO25" s="1486">
        <v>2631959</v>
      </c>
      <c r="AP25" s="1486">
        <v>2605616</v>
      </c>
      <c r="AQ25" s="1486">
        <v>2580375</v>
      </c>
      <c r="AR25" s="1486">
        <v>2556666</v>
      </c>
      <c r="AS25" s="1486">
        <v>2534275</v>
      </c>
      <c r="AT25" s="1486">
        <v>2512494</v>
      </c>
      <c r="AU25" s="1486">
        <v>2491147</v>
      </c>
      <c r="AV25" s="1486">
        <v>2471134</v>
      </c>
      <c r="AW25" s="1486">
        <v>2452154</v>
      </c>
      <c r="AX25" s="1486">
        <v>2434006</v>
      </c>
      <c r="AY25" s="1486">
        <v>2416581</v>
      </c>
      <c r="AZ25" s="1486">
        <v>2400430</v>
      </c>
    </row>
    <row r="26" spans="1:52">
      <c r="A26" s="354">
        <v>19</v>
      </c>
      <c r="B26" s="1486">
        <v>3457757</v>
      </c>
      <c r="C26" s="1486">
        <v>3427217</v>
      </c>
      <c r="D26" s="1486">
        <v>3413266</v>
      </c>
      <c r="E26" s="1486">
        <v>3426676</v>
      </c>
      <c r="F26" s="1486">
        <v>3454447</v>
      </c>
      <c r="G26" s="1486">
        <v>3477814</v>
      </c>
      <c r="H26" s="1486">
        <v>3505076</v>
      </c>
      <c r="I26" s="1486">
        <v>3501275</v>
      </c>
      <c r="J26" s="1486">
        <v>3449110</v>
      </c>
      <c r="K26" s="1486">
        <v>3366013</v>
      </c>
      <c r="L26" s="1486">
        <v>3301049</v>
      </c>
      <c r="M26" s="1486">
        <v>3172856</v>
      </c>
      <c r="N26" s="1486">
        <v>3120800</v>
      </c>
      <c r="O26" s="1486">
        <v>3089734</v>
      </c>
      <c r="P26" s="1486">
        <v>3078183</v>
      </c>
      <c r="Q26" s="1486">
        <v>3040253</v>
      </c>
      <c r="R26" s="1486">
        <v>2963257</v>
      </c>
      <c r="S26" s="1486">
        <v>2939639</v>
      </c>
      <c r="T26" s="1486">
        <v>2919372</v>
      </c>
      <c r="U26" s="1486">
        <v>2876175</v>
      </c>
      <c r="V26" s="1486">
        <v>2883947</v>
      </c>
      <c r="W26" s="1486">
        <v>2893960</v>
      </c>
      <c r="X26" s="1486">
        <v>2886097</v>
      </c>
      <c r="Y26" s="1486">
        <v>2925031</v>
      </c>
      <c r="Z26" s="1486">
        <v>2985171</v>
      </c>
      <c r="AA26" s="1486">
        <v>2924208</v>
      </c>
      <c r="AB26" s="1486">
        <v>2901607</v>
      </c>
      <c r="AC26" s="1486">
        <v>2953985</v>
      </c>
      <c r="AD26" s="1486">
        <v>2937233</v>
      </c>
      <c r="AE26" s="1486">
        <v>2918995</v>
      </c>
      <c r="AF26" s="1486">
        <v>2898829</v>
      </c>
      <c r="AG26" s="1486">
        <v>2875622</v>
      </c>
      <c r="AH26" s="1486">
        <v>2849682</v>
      </c>
      <c r="AI26" s="1486">
        <v>2822802</v>
      </c>
      <c r="AJ26" s="1486">
        <v>2795079</v>
      </c>
      <c r="AK26" s="1486">
        <v>2767009</v>
      </c>
      <c r="AL26" s="1486">
        <v>2738892</v>
      </c>
      <c r="AM26" s="1486">
        <v>2710533</v>
      </c>
      <c r="AN26" s="1486">
        <v>2682811</v>
      </c>
      <c r="AO26" s="1486">
        <v>2656471</v>
      </c>
      <c r="AP26" s="1486">
        <v>2630426</v>
      </c>
      <c r="AQ26" s="1486">
        <v>2604116</v>
      </c>
      <c r="AR26" s="1486">
        <v>2578910</v>
      </c>
      <c r="AS26" s="1486">
        <v>2555224</v>
      </c>
      <c r="AT26" s="1486">
        <v>2532855</v>
      </c>
      <c r="AU26" s="1486">
        <v>2511101</v>
      </c>
      <c r="AV26" s="1486">
        <v>2489784</v>
      </c>
      <c r="AW26" s="1486">
        <v>2469798</v>
      </c>
      <c r="AX26" s="1486">
        <v>2450837</v>
      </c>
      <c r="AY26" s="1486">
        <v>2432704</v>
      </c>
      <c r="AZ26" s="1486">
        <v>2415307</v>
      </c>
    </row>
    <row r="27" spans="1:52">
      <c r="A27" s="354">
        <v>20</v>
      </c>
      <c r="B27" s="1486">
        <v>3475511</v>
      </c>
      <c r="C27" s="1486">
        <v>3452753</v>
      </c>
      <c r="D27" s="1486">
        <v>3422362</v>
      </c>
      <c r="E27" s="1486">
        <v>3408541</v>
      </c>
      <c r="F27" s="1486">
        <v>3422032</v>
      </c>
      <c r="G27" s="1486">
        <v>3449895</v>
      </c>
      <c r="H27" s="1486">
        <v>3473359</v>
      </c>
      <c r="I27" s="1486">
        <v>3500891</v>
      </c>
      <c r="J27" s="1486">
        <v>3497268</v>
      </c>
      <c r="K27" s="1486">
        <v>3445207</v>
      </c>
      <c r="L27" s="1486">
        <v>3362232</v>
      </c>
      <c r="M27" s="1486">
        <v>3297359</v>
      </c>
      <c r="N27" s="1486">
        <v>3169318</v>
      </c>
      <c r="O27" s="1486">
        <v>3117314</v>
      </c>
      <c r="P27" s="1486">
        <v>3086349</v>
      </c>
      <c r="Q27" s="1486">
        <v>3074873</v>
      </c>
      <c r="R27" s="1486">
        <v>3037040</v>
      </c>
      <c r="S27" s="1486">
        <v>2960181</v>
      </c>
      <c r="T27" s="1486">
        <v>2936655</v>
      </c>
      <c r="U27" s="1486">
        <v>2916468</v>
      </c>
      <c r="V27" s="1486">
        <v>2873383</v>
      </c>
      <c r="W27" s="1486">
        <v>2881200</v>
      </c>
      <c r="X27" s="1486">
        <v>2891260</v>
      </c>
      <c r="Y27" s="1486">
        <v>2883463</v>
      </c>
      <c r="Z27" s="1486">
        <v>2922405</v>
      </c>
      <c r="AA27" s="1486">
        <v>2982536</v>
      </c>
      <c r="AB27" s="1486">
        <v>2921665</v>
      </c>
      <c r="AC27" s="1486">
        <v>2899122</v>
      </c>
      <c r="AD27" s="1486">
        <v>2951492</v>
      </c>
      <c r="AE27" s="1486">
        <v>2934784</v>
      </c>
      <c r="AF27" s="1486">
        <v>2916592</v>
      </c>
      <c r="AG27" s="1486">
        <v>2896478</v>
      </c>
      <c r="AH27" s="1486">
        <v>2873319</v>
      </c>
      <c r="AI27" s="1486">
        <v>2847433</v>
      </c>
      <c r="AJ27" s="1486">
        <v>2820596</v>
      </c>
      <c r="AK27" s="1486">
        <v>2792930</v>
      </c>
      <c r="AL27" s="1486">
        <v>2764901</v>
      </c>
      <c r="AM27" s="1486">
        <v>2736825</v>
      </c>
      <c r="AN27" s="1486">
        <v>2708510</v>
      </c>
      <c r="AO27" s="1486">
        <v>2680832</v>
      </c>
      <c r="AP27" s="1486">
        <v>2654538</v>
      </c>
      <c r="AQ27" s="1486">
        <v>2628526</v>
      </c>
      <c r="AR27" s="1486">
        <v>2602255</v>
      </c>
      <c r="AS27" s="1486">
        <v>2577086</v>
      </c>
      <c r="AT27" s="1486">
        <v>2553433</v>
      </c>
      <c r="AU27" s="1486">
        <v>2531092</v>
      </c>
      <c r="AV27" s="1486">
        <v>2509375</v>
      </c>
      <c r="AW27" s="1486">
        <v>2488078</v>
      </c>
      <c r="AX27" s="1486">
        <v>2468126</v>
      </c>
      <c r="AY27" s="1486">
        <v>2449189</v>
      </c>
      <c r="AZ27" s="1486">
        <v>2431082</v>
      </c>
    </row>
    <row r="28" spans="1:52">
      <c r="A28" s="354">
        <v>21</v>
      </c>
      <c r="B28" s="1486">
        <v>3487973</v>
      </c>
      <c r="C28" s="1486">
        <v>3469528</v>
      </c>
      <c r="D28" s="1486">
        <v>3446953</v>
      </c>
      <c r="E28" s="1486">
        <v>3416726</v>
      </c>
      <c r="F28" s="1486">
        <v>3403056</v>
      </c>
      <c r="G28" s="1486">
        <v>3416652</v>
      </c>
      <c r="H28" s="1486">
        <v>3444625</v>
      </c>
      <c r="I28" s="1486">
        <v>3468402</v>
      </c>
      <c r="J28" s="1486">
        <v>3496242</v>
      </c>
      <c r="K28" s="1486">
        <v>3492711</v>
      </c>
      <c r="L28" s="1486">
        <v>3440720</v>
      </c>
      <c r="M28" s="1486">
        <v>3357841</v>
      </c>
      <c r="N28" s="1486">
        <v>3293051</v>
      </c>
      <c r="O28" s="1486">
        <v>3165148</v>
      </c>
      <c r="P28" s="1486">
        <v>3113224</v>
      </c>
      <c r="Q28" s="1486">
        <v>3082384</v>
      </c>
      <c r="R28" s="1486">
        <v>3070989</v>
      </c>
      <c r="S28" s="1486">
        <v>3033268</v>
      </c>
      <c r="T28" s="1486">
        <v>2956567</v>
      </c>
      <c r="U28" s="1486">
        <v>2933146</v>
      </c>
      <c r="V28" s="1486">
        <v>2913044</v>
      </c>
      <c r="W28" s="1486">
        <v>2870091</v>
      </c>
      <c r="X28" s="1486">
        <v>2877970</v>
      </c>
      <c r="Y28" s="1486">
        <v>2888083</v>
      </c>
      <c r="Z28" s="1486">
        <v>2880355</v>
      </c>
      <c r="AA28" s="1486">
        <v>2919306</v>
      </c>
      <c r="AB28" s="1486">
        <v>2979429</v>
      </c>
      <c r="AC28" s="1486">
        <v>2918669</v>
      </c>
      <c r="AD28" s="1486">
        <v>2896192</v>
      </c>
      <c r="AE28" s="1486">
        <v>2948546</v>
      </c>
      <c r="AF28" s="1486">
        <v>2931892</v>
      </c>
      <c r="AG28" s="1486">
        <v>2913752</v>
      </c>
      <c r="AH28" s="1486">
        <v>2893703</v>
      </c>
      <c r="AI28" s="1486">
        <v>2870595</v>
      </c>
      <c r="AJ28" s="1486">
        <v>2844766</v>
      </c>
      <c r="AK28" s="1486">
        <v>2817980</v>
      </c>
      <c r="AL28" s="1486">
        <v>2790372</v>
      </c>
      <c r="AM28" s="1486">
        <v>2762399</v>
      </c>
      <c r="AN28" s="1486">
        <v>2734370</v>
      </c>
      <c r="AO28" s="1486">
        <v>2706110</v>
      </c>
      <c r="AP28" s="1486">
        <v>2678478</v>
      </c>
      <c r="AQ28" s="1486">
        <v>2652235</v>
      </c>
      <c r="AR28" s="1486">
        <v>2626263</v>
      </c>
      <c r="AS28" s="1486">
        <v>2600044</v>
      </c>
      <c r="AT28" s="1486">
        <v>2574917</v>
      </c>
      <c r="AU28" s="1486">
        <v>2551302</v>
      </c>
      <c r="AV28" s="1486">
        <v>2528996</v>
      </c>
      <c r="AW28" s="1486">
        <v>2507312</v>
      </c>
      <c r="AX28" s="1486">
        <v>2486051</v>
      </c>
      <c r="AY28" s="1486">
        <v>2466145</v>
      </c>
      <c r="AZ28" s="1486">
        <v>2447230</v>
      </c>
    </row>
    <row r="29" spans="1:52">
      <c r="A29" s="354">
        <v>22</v>
      </c>
      <c r="B29" s="1486">
        <v>3498565</v>
      </c>
      <c r="C29" s="1486">
        <v>3481999</v>
      </c>
      <c r="D29" s="1486">
        <v>3463715</v>
      </c>
      <c r="E29" s="1486">
        <v>3441316</v>
      </c>
      <c r="F29" s="1486">
        <v>3411255</v>
      </c>
      <c r="G29" s="1486">
        <v>3397734</v>
      </c>
      <c r="H29" s="1486">
        <v>3411460</v>
      </c>
      <c r="I29" s="1486">
        <v>3439740</v>
      </c>
      <c r="J29" s="1486">
        <v>3463828</v>
      </c>
      <c r="K29" s="1486">
        <v>3491711</v>
      </c>
      <c r="L29" s="1486">
        <v>3488167</v>
      </c>
      <c r="M29" s="1486">
        <v>3436242</v>
      </c>
      <c r="N29" s="1486">
        <v>3353455</v>
      </c>
      <c r="O29" s="1486">
        <v>3288742</v>
      </c>
      <c r="P29" s="1486">
        <v>3161022</v>
      </c>
      <c r="Q29" s="1486">
        <v>3109226</v>
      </c>
      <c r="R29" s="1486">
        <v>3078506</v>
      </c>
      <c r="S29" s="1486">
        <v>3067198</v>
      </c>
      <c r="T29" s="1486">
        <v>3029583</v>
      </c>
      <c r="U29" s="1486">
        <v>2953032</v>
      </c>
      <c r="V29" s="1486">
        <v>2929711</v>
      </c>
      <c r="W29" s="1486">
        <v>2909702</v>
      </c>
      <c r="X29" s="1486">
        <v>2866862</v>
      </c>
      <c r="Y29" s="1486">
        <v>2874798</v>
      </c>
      <c r="Z29" s="1486">
        <v>2884965</v>
      </c>
      <c r="AA29" s="1486">
        <v>2877312</v>
      </c>
      <c r="AB29" s="1486">
        <v>2916268</v>
      </c>
      <c r="AC29" s="1486">
        <v>2976383</v>
      </c>
      <c r="AD29" s="1486">
        <v>2915729</v>
      </c>
      <c r="AE29" s="1486">
        <v>2893307</v>
      </c>
      <c r="AF29" s="1486">
        <v>2945650</v>
      </c>
      <c r="AG29" s="1486">
        <v>2929055</v>
      </c>
      <c r="AH29" s="1486">
        <v>2910960</v>
      </c>
      <c r="AI29" s="1486">
        <v>2890966</v>
      </c>
      <c r="AJ29" s="1486">
        <v>2867913</v>
      </c>
      <c r="AK29" s="1486">
        <v>2842139</v>
      </c>
      <c r="AL29" s="1486">
        <v>2815407</v>
      </c>
      <c r="AM29" s="1486">
        <v>2787852</v>
      </c>
      <c r="AN29" s="1486">
        <v>2759929</v>
      </c>
      <c r="AO29" s="1486">
        <v>2731952</v>
      </c>
      <c r="AP29" s="1486">
        <v>2703741</v>
      </c>
      <c r="AQ29" s="1486">
        <v>2676164</v>
      </c>
      <c r="AR29" s="1486">
        <v>2649962</v>
      </c>
      <c r="AS29" s="1486">
        <v>2624035</v>
      </c>
      <c r="AT29" s="1486">
        <v>2597858</v>
      </c>
      <c r="AU29" s="1486">
        <v>2572770</v>
      </c>
      <c r="AV29" s="1486">
        <v>2549193</v>
      </c>
      <c r="AW29" s="1486">
        <v>2526924</v>
      </c>
      <c r="AX29" s="1486">
        <v>2505283</v>
      </c>
      <c r="AY29" s="1486">
        <v>2484052</v>
      </c>
      <c r="AZ29" s="1486">
        <v>2464177</v>
      </c>
    </row>
    <row r="30" spans="1:52">
      <c r="A30" s="354">
        <v>23</v>
      </c>
      <c r="B30" s="1486">
        <v>3505949</v>
      </c>
      <c r="C30" s="1486">
        <v>3492594</v>
      </c>
      <c r="D30" s="1486">
        <v>3476195</v>
      </c>
      <c r="E30" s="1486">
        <v>3458079</v>
      </c>
      <c r="F30" s="1486">
        <v>3435840</v>
      </c>
      <c r="G30" s="1486">
        <v>3405954</v>
      </c>
      <c r="H30" s="1486">
        <v>3392603</v>
      </c>
      <c r="I30" s="1486">
        <v>3406636</v>
      </c>
      <c r="J30" s="1486">
        <v>3435237</v>
      </c>
      <c r="K30" s="1486">
        <v>3459375</v>
      </c>
      <c r="L30" s="1486">
        <v>3487207</v>
      </c>
      <c r="M30" s="1486">
        <v>3483642</v>
      </c>
      <c r="N30" s="1486">
        <v>3431767</v>
      </c>
      <c r="O30" s="1486">
        <v>3349063</v>
      </c>
      <c r="P30" s="1486">
        <v>3284478</v>
      </c>
      <c r="Q30" s="1486">
        <v>3156993</v>
      </c>
      <c r="R30" s="1486">
        <v>3105322</v>
      </c>
      <c r="S30" s="1486">
        <v>3074720</v>
      </c>
      <c r="T30" s="1486">
        <v>3063493</v>
      </c>
      <c r="U30" s="1486">
        <v>3025984</v>
      </c>
      <c r="V30" s="1486">
        <v>2949578</v>
      </c>
      <c r="W30" s="1486">
        <v>2926343</v>
      </c>
      <c r="X30" s="1486">
        <v>2906425</v>
      </c>
      <c r="Y30" s="1486">
        <v>2863705</v>
      </c>
      <c r="Z30" s="1486">
        <v>2871691</v>
      </c>
      <c r="AA30" s="1486">
        <v>2881911</v>
      </c>
      <c r="AB30" s="1486">
        <v>2874321</v>
      </c>
      <c r="AC30" s="1486">
        <v>2913283</v>
      </c>
      <c r="AD30" s="1486">
        <v>2973393</v>
      </c>
      <c r="AE30" s="1486">
        <v>2912843</v>
      </c>
      <c r="AF30" s="1486">
        <v>2890475</v>
      </c>
      <c r="AG30" s="1486">
        <v>2942799</v>
      </c>
      <c r="AH30" s="1486">
        <v>2926260</v>
      </c>
      <c r="AI30" s="1486">
        <v>2908217</v>
      </c>
      <c r="AJ30" s="1486">
        <v>2888271</v>
      </c>
      <c r="AK30" s="1486">
        <v>2865273</v>
      </c>
      <c r="AL30" s="1486">
        <v>2839550</v>
      </c>
      <c r="AM30" s="1486">
        <v>2812872</v>
      </c>
      <c r="AN30" s="1486">
        <v>2785372</v>
      </c>
      <c r="AO30" s="1486">
        <v>2757494</v>
      </c>
      <c r="AP30" s="1486">
        <v>2729569</v>
      </c>
      <c r="AQ30" s="1486">
        <v>2701407</v>
      </c>
      <c r="AR30" s="1486">
        <v>2673871</v>
      </c>
      <c r="AS30" s="1486">
        <v>2647721</v>
      </c>
      <c r="AT30" s="1486">
        <v>2621833</v>
      </c>
      <c r="AU30" s="1486">
        <v>2595697</v>
      </c>
      <c r="AV30" s="1486">
        <v>2570648</v>
      </c>
      <c r="AW30" s="1486">
        <v>2547112</v>
      </c>
      <c r="AX30" s="1486">
        <v>2524878</v>
      </c>
      <c r="AY30" s="1486">
        <v>2503269</v>
      </c>
      <c r="AZ30" s="1486">
        <v>2482071</v>
      </c>
    </row>
    <row r="31" spans="1:52">
      <c r="A31" s="354">
        <v>24</v>
      </c>
      <c r="B31" s="1486">
        <v>3508781</v>
      </c>
      <c r="C31" s="1486">
        <v>3499994</v>
      </c>
      <c r="D31" s="1486">
        <v>3486805</v>
      </c>
      <c r="E31" s="1486">
        <v>3470557</v>
      </c>
      <c r="F31" s="1486">
        <v>3452602</v>
      </c>
      <c r="G31" s="1486">
        <v>3430534</v>
      </c>
      <c r="H31" s="1486">
        <v>3400834</v>
      </c>
      <c r="I31" s="1486">
        <v>3387851</v>
      </c>
      <c r="J31" s="1486">
        <v>3402205</v>
      </c>
      <c r="K31" s="1486">
        <v>3430849</v>
      </c>
      <c r="L31" s="1486">
        <v>3454940</v>
      </c>
      <c r="M31" s="1486">
        <v>3482710</v>
      </c>
      <c r="N31" s="1486">
        <v>3479126</v>
      </c>
      <c r="O31" s="1486">
        <v>3427294</v>
      </c>
      <c r="P31" s="1486">
        <v>3344730</v>
      </c>
      <c r="Q31" s="1486">
        <v>3280324</v>
      </c>
      <c r="R31" s="1486">
        <v>3153067</v>
      </c>
      <c r="S31" s="1486">
        <v>3101504</v>
      </c>
      <c r="T31" s="1486">
        <v>3071015</v>
      </c>
      <c r="U31" s="1486">
        <v>3059873</v>
      </c>
      <c r="V31" s="1486">
        <v>3022459</v>
      </c>
      <c r="W31" s="1486">
        <v>2946195</v>
      </c>
      <c r="X31" s="1486">
        <v>2923046</v>
      </c>
      <c r="Y31" s="1486">
        <v>2903211</v>
      </c>
      <c r="Z31" s="1486">
        <v>2860609</v>
      </c>
      <c r="AA31" s="1486">
        <v>2868643</v>
      </c>
      <c r="AB31" s="1486">
        <v>2878919</v>
      </c>
      <c r="AC31" s="1486">
        <v>2871399</v>
      </c>
      <c r="AD31" s="1486">
        <v>2910356</v>
      </c>
      <c r="AE31" s="1486">
        <v>2970451</v>
      </c>
      <c r="AF31" s="1486">
        <v>2910005</v>
      </c>
      <c r="AG31" s="1486">
        <v>2887698</v>
      </c>
      <c r="AH31" s="1486">
        <v>2939996</v>
      </c>
      <c r="AI31" s="1486">
        <v>2923512</v>
      </c>
      <c r="AJ31" s="1486">
        <v>2905515</v>
      </c>
      <c r="AK31" s="1486">
        <v>2885624</v>
      </c>
      <c r="AL31" s="1486">
        <v>2862676</v>
      </c>
      <c r="AM31" s="1486">
        <v>2837000</v>
      </c>
      <c r="AN31" s="1486">
        <v>2810378</v>
      </c>
      <c r="AO31" s="1486">
        <v>2782926</v>
      </c>
      <c r="AP31" s="1486">
        <v>2755099</v>
      </c>
      <c r="AQ31" s="1486">
        <v>2727217</v>
      </c>
      <c r="AR31" s="1486">
        <v>2699105</v>
      </c>
      <c r="AS31" s="1486">
        <v>2671613</v>
      </c>
      <c r="AT31" s="1486">
        <v>2645504</v>
      </c>
      <c r="AU31" s="1486">
        <v>2619667</v>
      </c>
      <c r="AV31" s="1486">
        <v>2593563</v>
      </c>
      <c r="AW31" s="1486">
        <v>2568551</v>
      </c>
      <c r="AX31" s="1486">
        <v>2545048</v>
      </c>
      <c r="AY31" s="1486">
        <v>2522861</v>
      </c>
      <c r="AZ31" s="1486">
        <v>2501287</v>
      </c>
    </row>
    <row r="32" spans="1:52">
      <c r="A32" s="354">
        <v>25</v>
      </c>
      <c r="B32" s="1486">
        <v>3508255</v>
      </c>
      <c r="C32" s="1486">
        <v>3502653</v>
      </c>
      <c r="D32" s="1486">
        <v>3494026</v>
      </c>
      <c r="E32" s="1486">
        <v>3481001</v>
      </c>
      <c r="F32" s="1486">
        <v>3464917</v>
      </c>
      <c r="G32" s="1486">
        <v>3447142</v>
      </c>
      <c r="H32" s="1486">
        <v>3425282</v>
      </c>
      <c r="I32" s="1486">
        <v>3396091</v>
      </c>
      <c r="J32" s="1486">
        <v>3383511</v>
      </c>
      <c r="K32" s="1486">
        <v>3397885</v>
      </c>
      <c r="L32" s="1486">
        <v>3426440</v>
      </c>
      <c r="M32" s="1486">
        <v>3450454</v>
      </c>
      <c r="N32" s="1486">
        <v>3478123</v>
      </c>
      <c r="O32" s="1486">
        <v>3474481</v>
      </c>
      <c r="P32" s="1486">
        <v>3422751</v>
      </c>
      <c r="Q32" s="1486">
        <v>3340375</v>
      </c>
      <c r="R32" s="1486">
        <v>3276149</v>
      </c>
      <c r="S32" s="1486">
        <v>3149117</v>
      </c>
      <c r="T32" s="1486">
        <v>3097675</v>
      </c>
      <c r="U32" s="1486">
        <v>3067290</v>
      </c>
      <c r="V32" s="1486">
        <v>3056231</v>
      </c>
      <c r="W32" s="1486">
        <v>3018910</v>
      </c>
      <c r="X32" s="1486">
        <v>2942799</v>
      </c>
      <c r="Y32" s="1486">
        <v>2919739</v>
      </c>
      <c r="Z32" s="1486">
        <v>2899991</v>
      </c>
      <c r="AA32" s="1486">
        <v>2857496</v>
      </c>
      <c r="AB32" s="1486">
        <v>2865585</v>
      </c>
      <c r="AC32" s="1486">
        <v>2875900</v>
      </c>
      <c r="AD32" s="1486">
        <v>2868457</v>
      </c>
      <c r="AE32" s="1486">
        <v>2907422</v>
      </c>
      <c r="AF32" s="1486">
        <v>2967500</v>
      </c>
      <c r="AG32" s="1486">
        <v>2907157</v>
      </c>
      <c r="AH32" s="1486">
        <v>2884906</v>
      </c>
      <c r="AI32" s="1486">
        <v>2937177</v>
      </c>
      <c r="AJ32" s="1486">
        <v>2920755</v>
      </c>
      <c r="AK32" s="1486">
        <v>2902801</v>
      </c>
      <c r="AL32" s="1486">
        <v>2882961</v>
      </c>
      <c r="AM32" s="1486">
        <v>2860064</v>
      </c>
      <c r="AN32" s="1486">
        <v>2834437</v>
      </c>
      <c r="AO32" s="1486">
        <v>2807869</v>
      </c>
      <c r="AP32" s="1486">
        <v>2780464</v>
      </c>
      <c r="AQ32" s="1486">
        <v>2752694</v>
      </c>
      <c r="AR32" s="1486">
        <v>2724856</v>
      </c>
      <c r="AS32" s="1486">
        <v>2696789</v>
      </c>
      <c r="AT32" s="1486">
        <v>2669349</v>
      </c>
      <c r="AU32" s="1486">
        <v>2643275</v>
      </c>
      <c r="AV32" s="1486">
        <v>2617481</v>
      </c>
      <c r="AW32" s="1486">
        <v>2591423</v>
      </c>
      <c r="AX32" s="1486">
        <v>2566447</v>
      </c>
      <c r="AY32" s="1486">
        <v>2542978</v>
      </c>
      <c r="AZ32" s="1486">
        <v>2520831</v>
      </c>
    </row>
    <row r="33" spans="1:52">
      <c r="A33" s="354">
        <v>26</v>
      </c>
      <c r="B33" s="1486">
        <v>3505533</v>
      </c>
      <c r="C33" s="1486">
        <v>3501966</v>
      </c>
      <c r="D33" s="1486">
        <v>3496526</v>
      </c>
      <c r="E33" s="1486">
        <v>3488051</v>
      </c>
      <c r="F33" s="1486">
        <v>3475192</v>
      </c>
      <c r="G33" s="1486">
        <v>3459293</v>
      </c>
      <c r="H33" s="1486">
        <v>3441736</v>
      </c>
      <c r="I33" s="1486">
        <v>3420408</v>
      </c>
      <c r="J33" s="1486">
        <v>3391770</v>
      </c>
      <c r="K33" s="1486">
        <v>3379279</v>
      </c>
      <c r="L33" s="1486">
        <v>3393557</v>
      </c>
      <c r="M33" s="1486">
        <v>3421978</v>
      </c>
      <c r="N33" s="1486">
        <v>3445868</v>
      </c>
      <c r="O33" s="1486">
        <v>3473408</v>
      </c>
      <c r="P33" s="1486">
        <v>3469764</v>
      </c>
      <c r="Q33" s="1486">
        <v>3418194</v>
      </c>
      <c r="R33" s="1486">
        <v>3336010</v>
      </c>
      <c r="S33" s="1486">
        <v>3271953</v>
      </c>
      <c r="T33" s="1486">
        <v>3145152</v>
      </c>
      <c r="U33" s="1486">
        <v>3093837</v>
      </c>
      <c r="V33" s="1486">
        <v>3063560</v>
      </c>
      <c r="W33" s="1486">
        <v>3052574</v>
      </c>
      <c r="X33" s="1486">
        <v>3015342</v>
      </c>
      <c r="Y33" s="1486">
        <v>2939375</v>
      </c>
      <c r="Z33" s="1486">
        <v>2916405</v>
      </c>
      <c r="AA33" s="1486">
        <v>2896752</v>
      </c>
      <c r="AB33" s="1486">
        <v>2854365</v>
      </c>
      <c r="AC33" s="1486">
        <v>2862506</v>
      </c>
      <c r="AD33" s="1486">
        <v>2872882</v>
      </c>
      <c r="AE33" s="1486">
        <v>2865504</v>
      </c>
      <c r="AF33" s="1486">
        <v>2904474</v>
      </c>
      <c r="AG33" s="1486">
        <v>2964533</v>
      </c>
      <c r="AH33" s="1486">
        <v>2904298</v>
      </c>
      <c r="AI33" s="1486">
        <v>2882101</v>
      </c>
      <c r="AJ33" s="1486">
        <v>2934342</v>
      </c>
      <c r="AK33" s="1486">
        <v>2917978</v>
      </c>
      <c r="AL33" s="1486">
        <v>2900078</v>
      </c>
      <c r="AM33" s="1486">
        <v>2880282</v>
      </c>
      <c r="AN33" s="1486">
        <v>2857439</v>
      </c>
      <c r="AO33" s="1486">
        <v>2831872</v>
      </c>
      <c r="AP33" s="1486">
        <v>2805347</v>
      </c>
      <c r="AQ33" s="1486">
        <v>2777993</v>
      </c>
      <c r="AR33" s="1486">
        <v>2750271</v>
      </c>
      <c r="AS33" s="1486">
        <v>2722480</v>
      </c>
      <c r="AT33" s="1486">
        <v>2694464</v>
      </c>
      <c r="AU33" s="1486">
        <v>2667068</v>
      </c>
      <c r="AV33" s="1486">
        <v>2641045</v>
      </c>
      <c r="AW33" s="1486">
        <v>2615288</v>
      </c>
      <c r="AX33" s="1486">
        <v>2589274</v>
      </c>
      <c r="AY33" s="1486">
        <v>2564332</v>
      </c>
      <c r="AZ33" s="1486">
        <v>2540899</v>
      </c>
    </row>
    <row r="34" spans="1:52">
      <c r="A34" s="354">
        <v>27</v>
      </c>
      <c r="B34" s="1486">
        <v>3486739</v>
      </c>
      <c r="C34" s="1486">
        <v>3499272</v>
      </c>
      <c r="D34" s="1486">
        <v>3495862</v>
      </c>
      <c r="E34" s="1486">
        <v>3490574</v>
      </c>
      <c r="F34" s="1486">
        <v>3482254</v>
      </c>
      <c r="G34" s="1486">
        <v>3469574</v>
      </c>
      <c r="H34" s="1486">
        <v>3453888</v>
      </c>
      <c r="I34" s="1486">
        <v>3436872</v>
      </c>
      <c r="J34" s="1486">
        <v>3416082</v>
      </c>
      <c r="K34" s="1486">
        <v>3387554</v>
      </c>
      <c r="L34" s="1486">
        <v>3374991</v>
      </c>
      <c r="M34" s="1486">
        <v>3389168</v>
      </c>
      <c r="N34" s="1486">
        <v>3417463</v>
      </c>
      <c r="O34" s="1486">
        <v>3441229</v>
      </c>
      <c r="P34" s="1486">
        <v>3468719</v>
      </c>
      <c r="Q34" s="1486">
        <v>3465166</v>
      </c>
      <c r="R34" s="1486">
        <v>3413742</v>
      </c>
      <c r="S34" s="1486">
        <v>3331748</v>
      </c>
      <c r="T34" s="1486">
        <v>3267864</v>
      </c>
      <c r="U34" s="1486">
        <v>3141273</v>
      </c>
      <c r="V34" s="1486">
        <v>3090072</v>
      </c>
      <c r="W34" s="1486">
        <v>3059902</v>
      </c>
      <c r="X34" s="1486">
        <v>3048990</v>
      </c>
      <c r="Y34" s="1486">
        <v>3011848</v>
      </c>
      <c r="Z34" s="1486">
        <v>2936024</v>
      </c>
      <c r="AA34" s="1486">
        <v>2913133</v>
      </c>
      <c r="AB34" s="1486">
        <v>2893577</v>
      </c>
      <c r="AC34" s="1486">
        <v>2851309</v>
      </c>
      <c r="AD34" s="1486">
        <v>2859486</v>
      </c>
      <c r="AE34" s="1486">
        <v>2869914</v>
      </c>
      <c r="AF34" s="1486">
        <v>2862603</v>
      </c>
      <c r="AG34" s="1486">
        <v>2901577</v>
      </c>
      <c r="AH34" s="1486">
        <v>2961620</v>
      </c>
      <c r="AI34" s="1486">
        <v>2901486</v>
      </c>
      <c r="AJ34" s="1486">
        <v>2879346</v>
      </c>
      <c r="AK34" s="1486">
        <v>2931565</v>
      </c>
      <c r="AL34" s="1486">
        <v>2915245</v>
      </c>
      <c r="AM34" s="1486">
        <v>2897397</v>
      </c>
      <c r="AN34" s="1486">
        <v>2877649</v>
      </c>
      <c r="AO34" s="1486">
        <v>2854849</v>
      </c>
      <c r="AP34" s="1486">
        <v>2829340</v>
      </c>
      <c r="AQ34" s="1486">
        <v>2802860</v>
      </c>
      <c r="AR34" s="1486">
        <v>2775556</v>
      </c>
      <c r="AS34" s="1486">
        <v>2747879</v>
      </c>
      <c r="AT34" s="1486">
        <v>2720139</v>
      </c>
      <c r="AU34" s="1486">
        <v>2692173</v>
      </c>
      <c r="AV34" s="1486">
        <v>2664818</v>
      </c>
      <c r="AW34" s="1486">
        <v>2638836</v>
      </c>
      <c r="AX34" s="1486">
        <v>2613122</v>
      </c>
      <c r="AY34" s="1486">
        <v>2587150</v>
      </c>
      <c r="AZ34" s="1486">
        <v>2562246</v>
      </c>
    </row>
    <row r="35" spans="1:52">
      <c r="A35" s="354">
        <v>28</v>
      </c>
      <c r="B35" s="1486">
        <v>3445523</v>
      </c>
      <c r="C35" s="1486">
        <v>3480541</v>
      </c>
      <c r="D35" s="1486">
        <v>3493202</v>
      </c>
      <c r="E35" s="1486">
        <v>3489943</v>
      </c>
      <c r="F35" s="1486">
        <v>3484793</v>
      </c>
      <c r="G35" s="1486">
        <v>3476641</v>
      </c>
      <c r="H35" s="1486">
        <v>3464168</v>
      </c>
      <c r="I35" s="1486">
        <v>3449010</v>
      </c>
      <c r="J35" s="1486">
        <v>3432546</v>
      </c>
      <c r="K35" s="1486">
        <v>3411860</v>
      </c>
      <c r="L35" s="1486">
        <v>3383287</v>
      </c>
      <c r="M35" s="1486">
        <v>3370654</v>
      </c>
      <c r="N35" s="1486">
        <v>3384721</v>
      </c>
      <c r="O35" s="1486">
        <v>3412876</v>
      </c>
      <c r="P35" s="1486">
        <v>3436605</v>
      </c>
      <c r="Q35" s="1486">
        <v>3464139</v>
      </c>
      <c r="R35" s="1486">
        <v>3460678</v>
      </c>
      <c r="S35" s="1486">
        <v>3409399</v>
      </c>
      <c r="T35" s="1486">
        <v>3327575</v>
      </c>
      <c r="U35" s="1486">
        <v>3263865</v>
      </c>
      <c r="V35" s="1486">
        <v>3137485</v>
      </c>
      <c r="W35" s="1486">
        <v>3086391</v>
      </c>
      <c r="X35" s="1486">
        <v>3056322</v>
      </c>
      <c r="Y35" s="1486">
        <v>3045484</v>
      </c>
      <c r="Z35" s="1486">
        <v>3008424</v>
      </c>
      <c r="AA35" s="1486">
        <v>2932747</v>
      </c>
      <c r="AB35" s="1486">
        <v>2909924</v>
      </c>
      <c r="AC35" s="1486">
        <v>2890460</v>
      </c>
      <c r="AD35" s="1486">
        <v>2848301</v>
      </c>
      <c r="AE35" s="1486">
        <v>2856529</v>
      </c>
      <c r="AF35" s="1486">
        <v>2866998</v>
      </c>
      <c r="AG35" s="1486">
        <v>2859750</v>
      </c>
      <c r="AH35" s="1486">
        <v>2898725</v>
      </c>
      <c r="AI35" s="1486">
        <v>2958748</v>
      </c>
      <c r="AJ35" s="1486">
        <v>2898717</v>
      </c>
      <c r="AK35" s="1486">
        <v>2876627</v>
      </c>
      <c r="AL35" s="1486">
        <v>2928829</v>
      </c>
      <c r="AM35" s="1486">
        <v>2912552</v>
      </c>
      <c r="AN35" s="1486">
        <v>2894746</v>
      </c>
      <c r="AO35" s="1486">
        <v>2875052</v>
      </c>
      <c r="AP35" s="1486">
        <v>2852298</v>
      </c>
      <c r="AQ35" s="1486">
        <v>2826837</v>
      </c>
      <c r="AR35" s="1486">
        <v>2800414</v>
      </c>
      <c r="AS35" s="1486">
        <v>2773147</v>
      </c>
      <c r="AT35" s="1486">
        <v>2745519</v>
      </c>
      <c r="AU35" s="1486">
        <v>2717833</v>
      </c>
      <c r="AV35" s="1486">
        <v>2689908</v>
      </c>
      <c r="AW35" s="1486">
        <v>2662599</v>
      </c>
      <c r="AX35" s="1486">
        <v>2636653</v>
      </c>
      <c r="AY35" s="1486">
        <v>2610978</v>
      </c>
      <c r="AZ35" s="1486">
        <v>2585048</v>
      </c>
    </row>
    <row r="36" spans="1:52">
      <c r="A36" s="354">
        <v>29</v>
      </c>
      <c r="B36" s="1486">
        <v>3388060</v>
      </c>
      <c r="C36" s="1486">
        <v>3439416</v>
      </c>
      <c r="D36" s="1486">
        <v>3474519</v>
      </c>
      <c r="E36" s="1486">
        <v>3487308</v>
      </c>
      <c r="F36" s="1486">
        <v>3484190</v>
      </c>
      <c r="G36" s="1486">
        <v>3479201</v>
      </c>
      <c r="H36" s="1486">
        <v>3471248</v>
      </c>
      <c r="I36" s="1486">
        <v>3459298</v>
      </c>
      <c r="J36" s="1486">
        <v>3444684</v>
      </c>
      <c r="K36" s="1486">
        <v>3428326</v>
      </c>
      <c r="L36" s="1486">
        <v>3407591</v>
      </c>
      <c r="M36" s="1486">
        <v>3378964</v>
      </c>
      <c r="N36" s="1486">
        <v>3366252</v>
      </c>
      <c r="O36" s="1486">
        <v>3380199</v>
      </c>
      <c r="P36" s="1486">
        <v>3408314</v>
      </c>
      <c r="Q36" s="1486">
        <v>3432098</v>
      </c>
      <c r="R36" s="1486">
        <v>3459668</v>
      </c>
      <c r="S36" s="1486">
        <v>3456283</v>
      </c>
      <c r="T36" s="1486">
        <v>3405149</v>
      </c>
      <c r="U36" s="1486">
        <v>3323501</v>
      </c>
      <c r="V36" s="1486">
        <v>3259943</v>
      </c>
      <c r="W36" s="1486">
        <v>3133775</v>
      </c>
      <c r="X36" s="1486">
        <v>3082787</v>
      </c>
      <c r="Y36" s="1486">
        <v>3052817</v>
      </c>
      <c r="Z36" s="1486">
        <v>3042053</v>
      </c>
      <c r="AA36" s="1486">
        <v>3005062</v>
      </c>
      <c r="AB36" s="1486">
        <v>2929532</v>
      </c>
      <c r="AC36" s="1486">
        <v>2906780</v>
      </c>
      <c r="AD36" s="1486">
        <v>2887395</v>
      </c>
      <c r="AE36" s="1486">
        <v>2845340</v>
      </c>
      <c r="AF36" s="1486">
        <v>2853618</v>
      </c>
      <c r="AG36" s="1486">
        <v>2864136</v>
      </c>
      <c r="AH36" s="1486">
        <v>2856952</v>
      </c>
      <c r="AI36" s="1486">
        <v>2895924</v>
      </c>
      <c r="AJ36" s="1486">
        <v>2955922</v>
      </c>
      <c r="AK36" s="1486">
        <v>2895990</v>
      </c>
      <c r="AL36" s="1486">
        <v>2873950</v>
      </c>
      <c r="AM36" s="1486">
        <v>2926127</v>
      </c>
      <c r="AN36" s="1486">
        <v>2909899</v>
      </c>
      <c r="AO36" s="1486">
        <v>2892141</v>
      </c>
      <c r="AP36" s="1486">
        <v>2872493</v>
      </c>
      <c r="AQ36" s="1486">
        <v>2849779</v>
      </c>
      <c r="AR36" s="1486">
        <v>2824365</v>
      </c>
      <c r="AS36" s="1486">
        <v>2797992</v>
      </c>
      <c r="AT36" s="1486">
        <v>2770775</v>
      </c>
      <c r="AU36" s="1486">
        <v>2743187</v>
      </c>
      <c r="AV36" s="1486">
        <v>2715551</v>
      </c>
      <c r="AW36" s="1486">
        <v>2687667</v>
      </c>
      <c r="AX36" s="1486">
        <v>2660397</v>
      </c>
      <c r="AY36" s="1486">
        <v>2634493</v>
      </c>
      <c r="AZ36" s="1486">
        <v>2608863</v>
      </c>
    </row>
    <row r="37" spans="1:52">
      <c r="A37" s="354">
        <v>30</v>
      </c>
      <c r="B37" s="1486">
        <v>3329296</v>
      </c>
      <c r="C37" s="1486">
        <v>3381636</v>
      </c>
      <c r="D37" s="1486">
        <v>3433072</v>
      </c>
      <c r="E37" s="1486">
        <v>3468265</v>
      </c>
      <c r="F37" s="1486">
        <v>3481182</v>
      </c>
      <c r="G37" s="1486">
        <v>3478228</v>
      </c>
      <c r="H37" s="1486">
        <v>3473434</v>
      </c>
      <c r="I37" s="1486">
        <v>3465912</v>
      </c>
      <c r="J37" s="1486">
        <v>3454499</v>
      </c>
      <c r="K37" s="1486">
        <v>3440019</v>
      </c>
      <c r="L37" s="1486">
        <v>3423641</v>
      </c>
      <c r="M37" s="1486">
        <v>3402893</v>
      </c>
      <c r="N37" s="1486">
        <v>3374248</v>
      </c>
      <c r="O37" s="1486">
        <v>3361486</v>
      </c>
      <c r="P37" s="1486">
        <v>3375412</v>
      </c>
      <c r="Q37" s="1486">
        <v>3403579</v>
      </c>
      <c r="R37" s="1486">
        <v>3427412</v>
      </c>
      <c r="S37" s="1486">
        <v>3455030</v>
      </c>
      <c r="T37" s="1486">
        <v>3451731</v>
      </c>
      <c r="U37" s="1486">
        <v>3400736</v>
      </c>
      <c r="V37" s="1486">
        <v>3319272</v>
      </c>
      <c r="W37" s="1486">
        <v>3255874</v>
      </c>
      <c r="X37" s="1486">
        <v>3129918</v>
      </c>
      <c r="Y37" s="1486">
        <v>3079034</v>
      </c>
      <c r="Z37" s="1486">
        <v>3049166</v>
      </c>
      <c r="AA37" s="1486">
        <v>3038475</v>
      </c>
      <c r="AB37" s="1486">
        <v>3001563</v>
      </c>
      <c r="AC37" s="1486">
        <v>2926179</v>
      </c>
      <c r="AD37" s="1486">
        <v>2903509</v>
      </c>
      <c r="AE37" s="1486">
        <v>2884207</v>
      </c>
      <c r="AF37" s="1486">
        <v>2842254</v>
      </c>
      <c r="AG37" s="1486">
        <v>2850571</v>
      </c>
      <c r="AH37" s="1486">
        <v>2861145</v>
      </c>
      <c r="AI37" s="1486">
        <v>2854015</v>
      </c>
      <c r="AJ37" s="1486">
        <v>2892994</v>
      </c>
      <c r="AK37" s="1486">
        <v>2952965</v>
      </c>
      <c r="AL37" s="1486">
        <v>2893130</v>
      </c>
      <c r="AM37" s="1486">
        <v>2871149</v>
      </c>
      <c r="AN37" s="1486">
        <v>2923304</v>
      </c>
      <c r="AO37" s="1486">
        <v>2907120</v>
      </c>
      <c r="AP37" s="1486">
        <v>2889406</v>
      </c>
      <c r="AQ37" s="1486">
        <v>2869809</v>
      </c>
      <c r="AR37" s="1486">
        <v>2847139</v>
      </c>
      <c r="AS37" s="1486">
        <v>2821774</v>
      </c>
      <c r="AT37" s="1486">
        <v>2795444</v>
      </c>
      <c r="AU37" s="1486">
        <v>2768280</v>
      </c>
      <c r="AV37" s="1486">
        <v>2740735</v>
      </c>
      <c r="AW37" s="1486">
        <v>2713141</v>
      </c>
      <c r="AX37" s="1486">
        <v>2685308</v>
      </c>
      <c r="AY37" s="1486">
        <v>2658085</v>
      </c>
      <c r="AZ37" s="1486">
        <v>2632215</v>
      </c>
    </row>
    <row r="38" spans="1:52">
      <c r="A38" s="354">
        <v>31</v>
      </c>
      <c r="B38" s="1486">
        <v>3269106</v>
      </c>
      <c r="C38" s="1486">
        <v>3322568</v>
      </c>
      <c r="D38" s="1486">
        <v>3374980</v>
      </c>
      <c r="E38" s="1486">
        <v>3426489</v>
      </c>
      <c r="F38" s="1486">
        <v>3461781</v>
      </c>
      <c r="G38" s="1486">
        <v>3474852</v>
      </c>
      <c r="H38" s="1486">
        <v>3472097</v>
      </c>
      <c r="I38" s="1486">
        <v>3467726</v>
      </c>
      <c r="J38" s="1486">
        <v>3460653</v>
      </c>
      <c r="K38" s="1486">
        <v>3449367</v>
      </c>
      <c r="L38" s="1486">
        <v>3434898</v>
      </c>
      <c r="M38" s="1486">
        <v>3418535</v>
      </c>
      <c r="N38" s="1486">
        <v>3397796</v>
      </c>
      <c r="O38" s="1486">
        <v>3369165</v>
      </c>
      <c r="P38" s="1486">
        <v>3356450</v>
      </c>
      <c r="Q38" s="1486">
        <v>3370454</v>
      </c>
      <c r="R38" s="1486">
        <v>3398676</v>
      </c>
      <c r="S38" s="1486">
        <v>3422560</v>
      </c>
      <c r="T38" s="1486">
        <v>3450222</v>
      </c>
      <c r="U38" s="1486">
        <v>3447009</v>
      </c>
      <c r="V38" s="1486">
        <v>3396163</v>
      </c>
      <c r="W38" s="1486">
        <v>3314884</v>
      </c>
      <c r="X38" s="1486">
        <v>3251654</v>
      </c>
      <c r="Y38" s="1486">
        <v>3125923</v>
      </c>
      <c r="Z38" s="1486">
        <v>3075144</v>
      </c>
      <c r="AA38" s="1486">
        <v>3045383</v>
      </c>
      <c r="AB38" s="1486">
        <v>3034768</v>
      </c>
      <c r="AC38" s="1486">
        <v>2997939</v>
      </c>
      <c r="AD38" s="1486">
        <v>2922692</v>
      </c>
      <c r="AE38" s="1486">
        <v>2900098</v>
      </c>
      <c r="AF38" s="1486">
        <v>2880890</v>
      </c>
      <c r="AG38" s="1486">
        <v>2839054</v>
      </c>
      <c r="AH38" s="1486">
        <v>2847413</v>
      </c>
      <c r="AI38" s="1486">
        <v>2858036</v>
      </c>
      <c r="AJ38" s="1486">
        <v>2850963</v>
      </c>
      <c r="AK38" s="1486">
        <v>2889940</v>
      </c>
      <c r="AL38" s="1486">
        <v>2949884</v>
      </c>
      <c r="AM38" s="1486">
        <v>2890154</v>
      </c>
      <c r="AN38" s="1486">
        <v>2868217</v>
      </c>
      <c r="AO38" s="1486">
        <v>2920349</v>
      </c>
      <c r="AP38" s="1486">
        <v>2904216</v>
      </c>
      <c r="AQ38" s="1486">
        <v>2886551</v>
      </c>
      <c r="AR38" s="1486">
        <v>2866998</v>
      </c>
      <c r="AS38" s="1486">
        <v>2844381</v>
      </c>
      <c r="AT38" s="1486">
        <v>2819069</v>
      </c>
      <c r="AU38" s="1486">
        <v>2792785</v>
      </c>
      <c r="AV38" s="1486">
        <v>2765672</v>
      </c>
      <c r="AW38" s="1486">
        <v>2738168</v>
      </c>
      <c r="AX38" s="1486">
        <v>2710623</v>
      </c>
      <c r="AY38" s="1486">
        <v>2682838</v>
      </c>
      <c r="AZ38" s="1486">
        <v>2655662</v>
      </c>
    </row>
    <row r="39" spans="1:52">
      <c r="A39" s="354">
        <v>32</v>
      </c>
      <c r="B39" s="1486">
        <v>3200073</v>
      </c>
      <c r="C39" s="1486">
        <v>3262504</v>
      </c>
      <c r="D39" s="1486">
        <v>3316036</v>
      </c>
      <c r="E39" s="1486">
        <v>3368518</v>
      </c>
      <c r="F39" s="1486">
        <v>3420099</v>
      </c>
      <c r="G39" s="1486">
        <v>3455505</v>
      </c>
      <c r="H39" s="1486">
        <v>3468740</v>
      </c>
      <c r="I39" s="1486">
        <v>3466405</v>
      </c>
      <c r="J39" s="1486">
        <v>3462470</v>
      </c>
      <c r="K39" s="1486">
        <v>3455518</v>
      </c>
      <c r="L39" s="1486">
        <v>3444250</v>
      </c>
      <c r="M39" s="1486">
        <v>3429790</v>
      </c>
      <c r="N39" s="1486">
        <v>3413434</v>
      </c>
      <c r="O39" s="1486">
        <v>3392696</v>
      </c>
      <c r="P39" s="1486">
        <v>3364143</v>
      </c>
      <c r="Q39" s="1486">
        <v>3351544</v>
      </c>
      <c r="R39" s="1486">
        <v>3365606</v>
      </c>
      <c r="S39" s="1486">
        <v>3393880</v>
      </c>
      <c r="T39" s="1486">
        <v>3417818</v>
      </c>
      <c r="U39" s="1486">
        <v>3445523</v>
      </c>
      <c r="V39" s="1486">
        <v>3442394</v>
      </c>
      <c r="W39" s="1486">
        <v>3391688</v>
      </c>
      <c r="X39" s="1486">
        <v>3310588</v>
      </c>
      <c r="Y39" s="1486">
        <v>3247519</v>
      </c>
      <c r="Z39" s="1486">
        <v>3122006</v>
      </c>
      <c r="AA39" s="1486">
        <v>3071340</v>
      </c>
      <c r="AB39" s="1486">
        <v>3041674</v>
      </c>
      <c r="AC39" s="1486">
        <v>3031122</v>
      </c>
      <c r="AD39" s="1486">
        <v>2994387</v>
      </c>
      <c r="AE39" s="1486">
        <v>2919277</v>
      </c>
      <c r="AF39" s="1486">
        <v>2896755</v>
      </c>
      <c r="AG39" s="1486">
        <v>2877625</v>
      </c>
      <c r="AH39" s="1486">
        <v>2835902</v>
      </c>
      <c r="AI39" s="1486">
        <v>2844301</v>
      </c>
      <c r="AJ39" s="1486">
        <v>2854967</v>
      </c>
      <c r="AK39" s="1486">
        <v>2847960</v>
      </c>
      <c r="AL39" s="1486">
        <v>2886934</v>
      </c>
      <c r="AM39" s="1486">
        <v>2946847</v>
      </c>
      <c r="AN39" s="1486">
        <v>2887228</v>
      </c>
      <c r="AO39" s="1486">
        <v>2865342</v>
      </c>
      <c r="AP39" s="1486">
        <v>2917441</v>
      </c>
      <c r="AQ39" s="1486">
        <v>2901352</v>
      </c>
      <c r="AR39" s="1486">
        <v>2883743</v>
      </c>
      <c r="AS39" s="1486">
        <v>2864224</v>
      </c>
      <c r="AT39" s="1486">
        <v>2841652</v>
      </c>
      <c r="AU39" s="1486">
        <v>2816396</v>
      </c>
      <c r="AV39" s="1486">
        <v>2790159</v>
      </c>
      <c r="AW39" s="1486">
        <v>2763095</v>
      </c>
      <c r="AX39" s="1486">
        <v>2735635</v>
      </c>
      <c r="AY39" s="1486">
        <v>2708134</v>
      </c>
      <c r="AZ39" s="1486">
        <v>2680396</v>
      </c>
    </row>
    <row r="40" spans="1:52">
      <c r="A40" s="354">
        <v>33</v>
      </c>
      <c r="B40" s="1486">
        <v>3120943</v>
      </c>
      <c r="C40" s="1486">
        <v>3193637</v>
      </c>
      <c r="D40" s="1486">
        <v>3256101</v>
      </c>
      <c r="E40" s="1486">
        <v>3309702</v>
      </c>
      <c r="F40" s="1486">
        <v>3362244</v>
      </c>
      <c r="G40" s="1486">
        <v>3413907</v>
      </c>
      <c r="H40" s="1486">
        <v>3449446</v>
      </c>
      <c r="I40" s="1486">
        <v>3463076</v>
      </c>
      <c r="J40" s="1486">
        <v>3461170</v>
      </c>
      <c r="K40" s="1486">
        <v>3457349</v>
      </c>
      <c r="L40" s="1486">
        <v>3450397</v>
      </c>
      <c r="M40" s="1486">
        <v>3439139</v>
      </c>
      <c r="N40" s="1486">
        <v>3424688</v>
      </c>
      <c r="O40" s="1486">
        <v>3408336</v>
      </c>
      <c r="P40" s="1486">
        <v>3387655</v>
      </c>
      <c r="Q40" s="1486">
        <v>3359234</v>
      </c>
      <c r="R40" s="1486">
        <v>3346747</v>
      </c>
      <c r="S40" s="1486">
        <v>3360876</v>
      </c>
      <c r="T40" s="1486">
        <v>3389197</v>
      </c>
      <c r="U40" s="1486">
        <v>3413185</v>
      </c>
      <c r="V40" s="1486">
        <v>3440920</v>
      </c>
      <c r="W40" s="1486">
        <v>3437877</v>
      </c>
      <c r="X40" s="1486">
        <v>3387306</v>
      </c>
      <c r="Y40" s="1486">
        <v>3306383</v>
      </c>
      <c r="Z40" s="1486">
        <v>3243470</v>
      </c>
      <c r="AA40" s="1486">
        <v>3118159</v>
      </c>
      <c r="AB40" s="1486">
        <v>3067599</v>
      </c>
      <c r="AC40" s="1486">
        <v>3038026</v>
      </c>
      <c r="AD40" s="1486">
        <v>3027543</v>
      </c>
      <c r="AE40" s="1486">
        <v>2990889</v>
      </c>
      <c r="AF40" s="1486">
        <v>2915910</v>
      </c>
      <c r="AG40" s="1486">
        <v>2893470</v>
      </c>
      <c r="AH40" s="1486">
        <v>2874419</v>
      </c>
      <c r="AI40" s="1486">
        <v>2832803</v>
      </c>
      <c r="AJ40" s="1486">
        <v>2841239</v>
      </c>
      <c r="AK40" s="1486">
        <v>2851946</v>
      </c>
      <c r="AL40" s="1486">
        <v>2844987</v>
      </c>
      <c r="AM40" s="1486">
        <v>2883965</v>
      </c>
      <c r="AN40" s="1486">
        <v>2943849</v>
      </c>
      <c r="AO40" s="1486">
        <v>2884325</v>
      </c>
      <c r="AP40" s="1486">
        <v>2862495</v>
      </c>
      <c r="AQ40" s="1486">
        <v>2914568</v>
      </c>
      <c r="AR40" s="1486">
        <v>2898521</v>
      </c>
      <c r="AS40" s="1486">
        <v>2880957</v>
      </c>
      <c r="AT40" s="1486">
        <v>2861488</v>
      </c>
      <c r="AU40" s="1486">
        <v>2838962</v>
      </c>
      <c r="AV40" s="1486">
        <v>2813745</v>
      </c>
      <c r="AW40" s="1486">
        <v>2787560</v>
      </c>
      <c r="AX40" s="1486">
        <v>2760544</v>
      </c>
      <c r="AY40" s="1486">
        <v>2733126</v>
      </c>
      <c r="AZ40" s="1486">
        <v>2705672</v>
      </c>
    </row>
    <row r="41" spans="1:52">
      <c r="A41" s="354">
        <v>34</v>
      </c>
      <c r="B41" s="1486">
        <v>3036531</v>
      </c>
      <c r="C41" s="1486">
        <v>3114674</v>
      </c>
      <c r="D41" s="1486">
        <v>3187386</v>
      </c>
      <c r="E41" s="1486">
        <v>3249881</v>
      </c>
      <c r="F41" s="1486">
        <v>3303548</v>
      </c>
      <c r="G41" s="1486">
        <v>3356164</v>
      </c>
      <c r="H41" s="1486">
        <v>3407931</v>
      </c>
      <c r="I41" s="1486">
        <v>3443828</v>
      </c>
      <c r="J41" s="1486">
        <v>3457867</v>
      </c>
      <c r="K41" s="1486">
        <v>3456065</v>
      </c>
      <c r="L41" s="1486">
        <v>3452230</v>
      </c>
      <c r="M41" s="1486">
        <v>3445289</v>
      </c>
      <c r="N41" s="1486">
        <v>3434024</v>
      </c>
      <c r="O41" s="1486">
        <v>3419568</v>
      </c>
      <c r="P41" s="1486">
        <v>3403292</v>
      </c>
      <c r="Q41" s="1486">
        <v>3382732</v>
      </c>
      <c r="R41" s="1486">
        <v>3354444</v>
      </c>
      <c r="S41" s="1486">
        <v>3342049</v>
      </c>
      <c r="T41" s="1486">
        <v>3356243</v>
      </c>
      <c r="U41" s="1486">
        <v>3384609</v>
      </c>
      <c r="V41" s="1486">
        <v>3408644</v>
      </c>
      <c r="W41" s="1486">
        <v>3436405</v>
      </c>
      <c r="X41" s="1486">
        <v>3433433</v>
      </c>
      <c r="Y41" s="1486">
        <v>3382997</v>
      </c>
      <c r="Z41" s="1486">
        <v>3302247</v>
      </c>
      <c r="AA41" s="1486">
        <v>3239486</v>
      </c>
      <c r="AB41" s="1486">
        <v>3114379</v>
      </c>
      <c r="AC41" s="1486">
        <v>3063922</v>
      </c>
      <c r="AD41" s="1486">
        <v>3034441</v>
      </c>
      <c r="AE41" s="1486">
        <v>3024017</v>
      </c>
      <c r="AF41" s="1486">
        <v>2987447</v>
      </c>
      <c r="AG41" s="1486">
        <v>2912598</v>
      </c>
      <c r="AH41" s="1486">
        <v>2890234</v>
      </c>
      <c r="AI41" s="1486">
        <v>2871252</v>
      </c>
      <c r="AJ41" s="1486">
        <v>2829739</v>
      </c>
      <c r="AK41" s="1486">
        <v>2838215</v>
      </c>
      <c r="AL41" s="1486">
        <v>2848963</v>
      </c>
      <c r="AM41" s="1486">
        <v>2842059</v>
      </c>
      <c r="AN41" s="1486">
        <v>2881032</v>
      </c>
      <c r="AO41" s="1486">
        <v>2940891</v>
      </c>
      <c r="AP41" s="1486">
        <v>2881461</v>
      </c>
      <c r="AQ41" s="1486">
        <v>2859677</v>
      </c>
      <c r="AR41" s="1486">
        <v>2911725</v>
      </c>
      <c r="AS41" s="1486">
        <v>2895722</v>
      </c>
      <c r="AT41" s="1486">
        <v>2878200</v>
      </c>
      <c r="AU41" s="1486">
        <v>2858768</v>
      </c>
      <c r="AV41" s="1486">
        <v>2836299</v>
      </c>
      <c r="AW41" s="1486">
        <v>2811120</v>
      </c>
      <c r="AX41" s="1486">
        <v>2784978</v>
      </c>
      <c r="AY41" s="1486">
        <v>2758013</v>
      </c>
      <c r="AZ41" s="1486">
        <v>2730633</v>
      </c>
    </row>
    <row r="42" spans="1:52">
      <c r="A42" s="354">
        <v>35</v>
      </c>
      <c r="B42" s="1486">
        <v>2950850</v>
      </c>
      <c r="C42" s="1486">
        <v>3029758</v>
      </c>
      <c r="D42" s="1486">
        <v>3107901</v>
      </c>
      <c r="E42" s="1486">
        <v>3180630</v>
      </c>
      <c r="F42" s="1486">
        <v>3243157</v>
      </c>
      <c r="G42" s="1486">
        <v>3296895</v>
      </c>
      <c r="H42" s="1486">
        <v>3349609</v>
      </c>
      <c r="I42" s="1486">
        <v>3401625</v>
      </c>
      <c r="J42" s="1486">
        <v>3437883</v>
      </c>
      <c r="K42" s="1486">
        <v>3452042</v>
      </c>
      <c r="L42" s="1486">
        <v>3450267</v>
      </c>
      <c r="M42" s="1486">
        <v>3446447</v>
      </c>
      <c r="N42" s="1486">
        <v>3439539</v>
      </c>
      <c r="O42" s="1486">
        <v>3428305</v>
      </c>
      <c r="P42" s="1486">
        <v>3413910</v>
      </c>
      <c r="Q42" s="1486">
        <v>3397777</v>
      </c>
      <c r="R42" s="1486">
        <v>3377350</v>
      </c>
      <c r="S42" s="1486">
        <v>3349193</v>
      </c>
      <c r="T42" s="1486">
        <v>3336906</v>
      </c>
      <c r="U42" s="1486">
        <v>3351166</v>
      </c>
      <c r="V42" s="1486">
        <v>3379563</v>
      </c>
      <c r="W42" s="1486">
        <v>3403648</v>
      </c>
      <c r="X42" s="1486">
        <v>3431453</v>
      </c>
      <c r="Y42" s="1486">
        <v>3428554</v>
      </c>
      <c r="Z42" s="1486">
        <v>3378255</v>
      </c>
      <c r="AA42" s="1486">
        <v>3297694</v>
      </c>
      <c r="AB42" s="1486">
        <v>3235097</v>
      </c>
      <c r="AC42" s="1486">
        <v>3110210</v>
      </c>
      <c r="AD42" s="1486">
        <v>3059849</v>
      </c>
      <c r="AE42" s="1486">
        <v>3030465</v>
      </c>
      <c r="AF42" s="1486">
        <v>3020110</v>
      </c>
      <c r="AG42" s="1486">
        <v>2983630</v>
      </c>
      <c r="AH42" s="1486">
        <v>2908918</v>
      </c>
      <c r="AI42" s="1486">
        <v>2886637</v>
      </c>
      <c r="AJ42" s="1486">
        <v>2867728</v>
      </c>
      <c r="AK42" s="1486">
        <v>2826330</v>
      </c>
      <c r="AL42" s="1486">
        <v>2834843</v>
      </c>
      <c r="AM42" s="1486">
        <v>2845632</v>
      </c>
      <c r="AN42" s="1486">
        <v>2838788</v>
      </c>
      <c r="AO42" s="1486">
        <v>2877757</v>
      </c>
      <c r="AP42" s="1486">
        <v>2937576</v>
      </c>
      <c r="AQ42" s="1486">
        <v>2878249</v>
      </c>
      <c r="AR42" s="1486">
        <v>2856511</v>
      </c>
      <c r="AS42" s="1486">
        <v>2908531</v>
      </c>
      <c r="AT42" s="1486">
        <v>2892571</v>
      </c>
      <c r="AU42" s="1486">
        <v>2875104</v>
      </c>
      <c r="AV42" s="1486">
        <v>2855713</v>
      </c>
      <c r="AW42" s="1486">
        <v>2833293</v>
      </c>
      <c r="AX42" s="1486">
        <v>2808158</v>
      </c>
      <c r="AY42" s="1486">
        <v>2782065</v>
      </c>
      <c r="AZ42" s="1486">
        <v>2755157</v>
      </c>
    </row>
    <row r="43" spans="1:52">
      <c r="A43" s="354">
        <v>36</v>
      </c>
      <c r="B43" s="1486">
        <v>2860624</v>
      </c>
      <c r="C43" s="1486">
        <v>2943588</v>
      </c>
      <c r="D43" s="1486">
        <v>3022498</v>
      </c>
      <c r="E43" s="1486">
        <v>3100632</v>
      </c>
      <c r="F43" s="1486">
        <v>3173369</v>
      </c>
      <c r="G43" s="1486">
        <v>3235948</v>
      </c>
      <c r="H43" s="1486">
        <v>3289771</v>
      </c>
      <c r="I43" s="1486">
        <v>3342730</v>
      </c>
      <c r="J43" s="1486">
        <v>3395014</v>
      </c>
      <c r="K43" s="1486">
        <v>3431336</v>
      </c>
      <c r="L43" s="1486">
        <v>3445525</v>
      </c>
      <c r="M43" s="1486">
        <v>3443802</v>
      </c>
      <c r="N43" s="1486">
        <v>3440019</v>
      </c>
      <c r="O43" s="1486">
        <v>3433172</v>
      </c>
      <c r="P43" s="1486">
        <v>3422039</v>
      </c>
      <c r="Q43" s="1486">
        <v>3407791</v>
      </c>
      <c r="R43" s="1486">
        <v>3391800</v>
      </c>
      <c r="S43" s="1486">
        <v>3371511</v>
      </c>
      <c r="T43" s="1486">
        <v>3343504</v>
      </c>
      <c r="U43" s="1486">
        <v>3331333</v>
      </c>
      <c r="V43" s="1486">
        <v>3345659</v>
      </c>
      <c r="W43" s="1486">
        <v>3374087</v>
      </c>
      <c r="X43" s="1486">
        <v>3398213</v>
      </c>
      <c r="Y43" s="1486">
        <v>3426060</v>
      </c>
      <c r="Z43" s="1486">
        <v>3423240</v>
      </c>
      <c r="AA43" s="1486">
        <v>3373080</v>
      </c>
      <c r="AB43" s="1486">
        <v>3292723</v>
      </c>
      <c r="AC43" s="1486">
        <v>3230291</v>
      </c>
      <c r="AD43" s="1486">
        <v>3105641</v>
      </c>
      <c r="AE43" s="1486">
        <v>3055404</v>
      </c>
      <c r="AF43" s="1486">
        <v>3026116</v>
      </c>
      <c r="AG43" s="1486">
        <v>3015837</v>
      </c>
      <c r="AH43" s="1486">
        <v>2979448</v>
      </c>
      <c r="AI43" s="1486">
        <v>2904883</v>
      </c>
      <c r="AJ43" s="1486">
        <v>2882680</v>
      </c>
      <c r="AK43" s="1486">
        <v>2863858</v>
      </c>
      <c r="AL43" s="1486">
        <v>2822581</v>
      </c>
      <c r="AM43" s="1486">
        <v>2831128</v>
      </c>
      <c r="AN43" s="1486">
        <v>2841958</v>
      </c>
      <c r="AO43" s="1486">
        <v>2835165</v>
      </c>
      <c r="AP43" s="1486">
        <v>2874136</v>
      </c>
      <c r="AQ43" s="1486">
        <v>2933910</v>
      </c>
      <c r="AR43" s="1486">
        <v>2874706</v>
      </c>
      <c r="AS43" s="1486">
        <v>2853012</v>
      </c>
      <c r="AT43" s="1486">
        <v>2904991</v>
      </c>
      <c r="AU43" s="1486">
        <v>2889084</v>
      </c>
      <c r="AV43" s="1486">
        <v>2871666</v>
      </c>
      <c r="AW43" s="1486">
        <v>2852318</v>
      </c>
      <c r="AX43" s="1486">
        <v>2829945</v>
      </c>
      <c r="AY43" s="1486">
        <v>2804879</v>
      </c>
      <c r="AZ43" s="1486">
        <v>2778832</v>
      </c>
    </row>
    <row r="44" spans="1:52">
      <c r="A44" s="354">
        <v>37</v>
      </c>
      <c r="B44" s="1486">
        <v>2789290</v>
      </c>
      <c r="C44" s="1486">
        <v>2853605</v>
      </c>
      <c r="D44" s="1486">
        <v>2936539</v>
      </c>
      <c r="E44" s="1486">
        <v>3015445</v>
      </c>
      <c r="F44" s="1486">
        <v>3093575</v>
      </c>
      <c r="G44" s="1486">
        <v>3166322</v>
      </c>
      <c r="H44" s="1486">
        <v>3228964</v>
      </c>
      <c r="I44" s="1486">
        <v>3283035</v>
      </c>
      <c r="J44" s="1486">
        <v>3336246</v>
      </c>
      <c r="K44" s="1486">
        <v>3388567</v>
      </c>
      <c r="L44" s="1486">
        <v>3424878</v>
      </c>
      <c r="M44" s="1486">
        <v>3439083</v>
      </c>
      <c r="N44" s="1486">
        <v>3437406</v>
      </c>
      <c r="O44" s="1486">
        <v>3433663</v>
      </c>
      <c r="P44" s="1486">
        <v>3426915</v>
      </c>
      <c r="Q44" s="1486">
        <v>3415918</v>
      </c>
      <c r="R44" s="1486">
        <v>3401810</v>
      </c>
      <c r="S44" s="1486">
        <v>3385957</v>
      </c>
      <c r="T44" s="1486">
        <v>3365806</v>
      </c>
      <c r="U44" s="1486">
        <v>3337930</v>
      </c>
      <c r="V44" s="1486">
        <v>3325865</v>
      </c>
      <c r="W44" s="1486">
        <v>3340251</v>
      </c>
      <c r="X44" s="1486">
        <v>3368723</v>
      </c>
      <c r="Y44" s="1486">
        <v>3392885</v>
      </c>
      <c r="Z44" s="1486">
        <v>3420755</v>
      </c>
      <c r="AA44" s="1486">
        <v>3418015</v>
      </c>
      <c r="AB44" s="1486">
        <v>3368000</v>
      </c>
      <c r="AC44" s="1486">
        <v>3287836</v>
      </c>
      <c r="AD44" s="1486">
        <v>3225572</v>
      </c>
      <c r="AE44" s="1486">
        <v>3101149</v>
      </c>
      <c r="AF44" s="1486">
        <v>3051029</v>
      </c>
      <c r="AG44" s="1486">
        <v>3021837</v>
      </c>
      <c r="AH44" s="1486">
        <v>3011633</v>
      </c>
      <c r="AI44" s="1486">
        <v>2975323</v>
      </c>
      <c r="AJ44" s="1486">
        <v>2900911</v>
      </c>
      <c r="AK44" s="1486">
        <v>2878788</v>
      </c>
      <c r="AL44" s="1486">
        <v>2860047</v>
      </c>
      <c r="AM44" s="1486">
        <v>2818883</v>
      </c>
      <c r="AN44" s="1486">
        <v>2827464</v>
      </c>
      <c r="AO44" s="1486">
        <v>2838339</v>
      </c>
      <c r="AP44" s="1486">
        <v>2831589</v>
      </c>
      <c r="AQ44" s="1486">
        <v>2870556</v>
      </c>
      <c r="AR44" s="1486">
        <v>2930284</v>
      </c>
      <c r="AS44" s="1486">
        <v>2871195</v>
      </c>
      <c r="AT44" s="1486">
        <v>2849560</v>
      </c>
      <c r="AU44" s="1486">
        <v>2901488</v>
      </c>
      <c r="AV44" s="1486">
        <v>2885635</v>
      </c>
      <c r="AW44" s="1486">
        <v>2868262</v>
      </c>
      <c r="AX44" s="1486">
        <v>2848967</v>
      </c>
      <c r="AY44" s="1486">
        <v>2826633</v>
      </c>
      <c r="AZ44" s="1486">
        <v>2801619</v>
      </c>
    </row>
    <row r="45" spans="1:52">
      <c r="A45" s="354">
        <v>38</v>
      </c>
      <c r="B45" s="1486">
        <v>2748139</v>
      </c>
      <c r="C45" s="1486">
        <v>2782457</v>
      </c>
      <c r="D45" s="1486">
        <v>2846789</v>
      </c>
      <c r="E45" s="1486">
        <v>2929702</v>
      </c>
      <c r="F45" s="1486">
        <v>3008583</v>
      </c>
      <c r="G45" s="1486">
        <v>3086727</v>
      </c>
      <c r="H45" s="1486">
        <v>3159507</v>
      </c>
      <c r="I45" s="1486">
        <v>3222366</v>
      </c>
      <c r="J45" s="1486">
        <v>3276669</v>
      </c>
      <c r="K45" s="1486">
        <v>3329919</v>
      </c>
      <c r="L45" s="1486">
        <v>3382197</v>
      </c>
      <c r="M45" s="1486">
        <v>3418491</v>
      </c>
      <c r="N45" s="1486">
        <v>3432714</v>
      </c>
      <c r="O45" s="1486">
        <v>3431068</v>
      </c>
      <c r="P45" s="1486">
        <v>3427410</v>
      </c>
      <c r="Q45" s="1486">
        <v>3420796</v>
      </c>
      <c r="R45" s="1486">
        <v>3409936</v>
      </c>
      <c r="S45" s="1486">
        <v>3395953</v>
      </c>
      <c r="T45" s="1486">
        <v>3380229</v>
      </c>
      <c r="U45" s="1486">
        <v>3360216</v>
      </c>
      <c r="V45" s="1486">
        <v>3332466</v>
      </c>
      <c r="W45" s="1486">
        <v>3320508</v>
      </c>
      <c r="X45" s="1486">
        <v>3334950</v>
      </c>
      <c r="Y45" s="1486">
        <v>3363455</v>
      </c>
      <c r="Z45" s="1486">
        <v>3387651</v>
      </c>
      <c r="AA45" s="1486">
        <v>3415552</v>
      </c>
      <c r="AB45" s="1486">
        <v>3412878</v>
      </c>
      <c r="AC45" s="1486">
        <v>3363004</v>
      </c>
      <c r="AD45" s="1486">
        <v>3283025</v>
      </c>
      <c r="AE45" s="1486">
        <v>3220924</v>
      </c>
      <c r="AF45" s="1486">
        <v>3096724</v>
      </c>
      <c r="AG45" s="1486">
        <v>3046723</v>
      </c>
      <c r="AH45" s="1486">
        <v>3017618</v>
      </c>
      <c r="AI45" s="1486">
        <v>3007485</v>
      </c>
      <c r="AJ45" s="1486">
        <v>2971258</v>
      </c>
      <c r="AK45" s="1486">
        <v>2896986</v>
      </c>
      <c r="AL45" s="1486">
        <v>2874939</v>
      </c>
      <c r="AM45" s="1486">
        <v>2856275</v>
      </c>
      <c r="AN45" s="1486">
        <v>2815225</v>
      </c>
      <c r="AO45" s="1486">
        <v>2823836</v>
      </c>
      <c r="AP45" s="1486">
        <v>2834759</v>
      </c>
      <c r="AQ45" s="1486">
        <v>2828056</v>
      </c>
      <c r="AR45" s="1486">
        <v>2867014</v>
      </c>
      <c r="AS45" s="1486">
        <v>2926700</v>
      </c>
      <c r="AT45" s="1486">
        <v>2867706</v>
      </c>
      <c r="AU45" s="1486">
        <v>2846138</v>
      </c>
      <c r="AV45" s="1486">
        <v>2898020</v>
      </c>
      <c r="AW45" s="1486">
        <v>2882211</v>
      </c>
      <c r="AX45" s="1486">
        <v>2864885</v>
      </c>
      <c r="AY45" s="1486">
        <v>2845636</v>
      </c>
      <c r="AZ45" s="1486">
        <v>2823357</v>
      </c>
    </row>
    <row r="46" spans="1:52">
      <c r="A46" s="354">
        <v>39</v>
      </c>
      <c r="B46" s="1486">
        <v>2726205</v>
      </c>
      <c r="C46" s="1486">
        <v>2741419</v>
      </c>
      <c r="D46" s="1486">
        <v>2775831</v>
      </c>
      <c r="E46" s="1486">
        <v>2840170</v>
      </c>
      <c r="F46" s="1486">
        <v>2923064</v>
      </c>
      <c r="G46" s="1486">
        <v>3001929</v>
      </c>
      <c r="H46" s="1486">
        <v>3080092</v>
      </c>
      <c r="I46" s="1486">
        <v>3153059</v>
      </c>
      <c r="J46" s="1486">
        <v>3216153</v>
      </c>
      <c r="K46" s="1486">
        <v>3270478</v>
      </c>
      <c r="L46" s="1486">
        <v>3323678</v>
      </c>
      <c r="M46" s="1486">
        <v>3375900</v>
      </c>
      <c r="N46" s="1486">
        <v>3412166</v>
      </c>
      <c r="O46" s="1486">
        <v>3426408</v>
      </c>
      <c r="P46" s="1486">
        <v>3424838</v>
      </c>
      <c r="Q46" s="1486">
        <v>3421302</v>
      </c>
      <c r="R46" s="1486">
        <v>3414811</v>
      </c>
      <c r="S46" s="1486">
        <v>3404077</v>
      </c>
      <c r="T46" s="1486">
        <v>3390225</v>
      </c>
      <c r="U46" s="1486">
        <v>3374629</v>
      </c>
      <c r="V46" s="1486">
        <v>3354741</v>
      </c>
      <c r="W46" s="1486">
        <v>3327107</v>
      </c>
      <c r="X46" s="1486">
        <v>3315249</v>
      </c>
      <c r="Y46" s="1486">
        <v>3329748</v>
      </c>
      <c r="Z46" s="1486">
        <v>3358288</v>
      </c>
      <c r="AA46" s="1486">
        <v>3382503</v>
      </c>
      <c r="AB46" s="1486">
        <v>3410431</v>
      </c>
      <c r="AC46" s="1486">
        <v>3407825</v>
      </c>
      <c r="AD46" s="1486">
        <v>3358083</v>
      </c>
      <c r="AE46" s="1486">
        <v>3278288</v>
      </c>
      <c r="AF46" s="1486">
        <v>3216346</v>
      </c>
      <c r="AG46" s="1486">
        <v>3092369</v>
      </c>
      <c r="AH46" s="1486">
        <v>3042473</v>
      </c>
      <c r="AI46" s="1486">
        <v>3013459</v>
      </c>
      <c r="AJ46" s="1486">
        <v>3003389</v>
      </c>
      <c r="AK46" s="1486">
        <v>2967245</v>
      </c>
      <c r="AL46" s="1486">
        <v>2893113</v>
      </c>
      <c r="AM46" s="1486">
        <v>2871140</v>
      </c>
      <c r="AN46" s="1486">
        <v>2852549</v>
      </c>
      <c r="AO46" s="1486">
        <v>2811607</v>
      </c>
      <c r="AP46" s="1486">
        <v>2820251</v>
      </c>
      <c r="AQ46" s="1486">
        <v>2831210</v>
      </c>
      <c r="AR46" s="1486">
        <v>2824556</v>
      </c>
      <c r="AS46" s="1486">
        <v>2863507</v>
      </c>
      <c r="AT46" s="1486">
        <v>2923149</v>
      </c>
      <c r="AU46" s="1486">
        <v>2864262</v>
      </c>
      <c r="AV46" s="1486">
        <v>2842744</v>
      </c>
      <c r="AW46" s="1486">
        <v>2894587</v>
      </c>
      <c r="AX46" s="1486">
        <v>2878813</v>
      </c>
      <c r="AY46" s="1486">
        <v>2861542</v>
      </c>
      <c r="AZ46" s="1486">
        <v>2842342</v>
      </c>
    </row>
    <row r="47" spans="1:52">
      <c r="A47" s="354">
        <v>40</v>
      </c>
      <c r="B47" s="1486">
        <v>2700856</v>
      </c>
      <c r="C47" s="1486">
        <v>2718371</v>
      </c>
      <c r="D47" s="1486">
        <v>2733741</v>
      </c>
      <c r="E47" s="1486">
        <v>2768245</v>
      </c>
      <c r="F47" s="1486">
        <v>2832595</v>
      </c>
      <c r="G47" s="1486">
        <v>2915453</v>
      </c>
      <c r="H47" s="1486">
        <v>2994315</v>
      </c>
      <c r="I47" s="1486">
        <v>3072598</v>
      </c>
      <c r="J47" s="1486">
        <v>3145742</v>
      </c>
      <c r="K47" s="1486">
        <v>3208847</v>
      </c>
      <c r="L47" s="1486">
        <v>3263134</v>
      </c>
      <c r="M47" s="1486">
        <v>3316299</v>
      </c>
      <c r="N47" s="1486">
        <v>3368480</v>
      </c>
      <c r="O47" s="1486">
        <v>3404728</v>
      </c>
      <c r="P47" s="1486">
        <v>3419037</v>
      </c>
      <c r="Q47" s="1486">
        <v>3417600</v>
      </c>
      <c r="R47" s="1486">
        <v>3414201</v>
      </c>
      <c r="S47" s="1486">
        <v>3407854</v>
      </c>
      <c r="T47" s="1486">
        <v>3397252</v>
      </c>
      <c r="U47" s="1486">
        <v>3383546</v>
      </c>
      <c r="V47" s="1486">
        <v>3368087</v>
      </c>
      <c r="W47" s="1486">
        <v>3348335</v>
      </c>
      <c r="X47" s="1486">
        <v>3320841</v>
      </c>
      <c r="Y47" s="1486">
        <v>3309093</v>
      </c>
      <c r="Z47" s="1486">
        <v>3323641</v>
      </c>
      <c r="AA47" s="1486">
        <v>3352214</v>
      </c>
      <c r="AB47" s="1486">
        <v>3376464</v>
      </c>
      <c r="AC47" s="1486">
        <v>3404412</v>
      </c>
      <c r="AD47" s="1486">
        <v>3401887</v>
      </c>
      <c r="AE47" s="1486">
        <v>3352292</v>
      </c>
      <c r="AF47" s="1486">
        <v>3272699</v>
      </c>
      <c r="AG47" s="1486">
        <v>3210937</v>
      </c>
      <c r="AH47" s="1486">
        <v>3087217</v>
      </c>
      <c r="AI47" s="1486">
        <v>3037446</v>
      </c>
      <c r="AJ47" s="1486">
        <v>3008532</v>
      </c>
      <c r="AK47" s="1486">
        <v>2998531</v>
      </c>
      <c r="AL47" s="1486">
        <v>2962484</v>
      </c>
      <c r="AM47" s="1486">
        <v>2888515</v>
      </c>
      <c r="AN47" s="1486">
        <v>2866630</v>
      </c>
      <c r="AO47" s="1486">
        <v>2848122</v>
      </c>
      <c r="AP47" s="1486">
        <v>2807298</v>
      </c>
      <c r="AQ47" s="1486">
        <v>2815977</v>
      </c>
      <c r="AR47" s="1486">
        <v>2826970</v>
      </c>
      <c r="AS47" s="1486">
        <v>2820370</v>
      </c>
      <c r="AT47" s="1486">
        <v>2859303</v>
      </c>
      <c r="AU47" s="1486">
        <v>2918889</v>
      </c>
      <c r="AV47" s="1486">
        <v>2860126</v>
      </c>
      <c r="AW47" s="1486">
        <v>2838662</v>
      </c>
      <c r="AX47" s="1486">
        <v>2890460</v>
      </c>
      <c r="AY47" s="1486">
        <v>2874731</v>
      </c>
      <c r="AZ47" s="1486">
        <v>2857510</v>
      </c>
    </row>
    <row r="48" spans="1:52">
      <c r="A48" s="354">
        <v>41</v>
      </c>
      <c r="B48" s="1486">
        <v>2676198</v>
      </c>
      <c r="C48" s="1486">
        <v>2691895</v>
      </c>
      <c r="D48" s="1486">
        <v>2709584</v>
      </c>
      <c r="E48" s="1486">
        <v>2725127</v>
      </c>
      <c r="F48" s="1486">
        <v>2759719</v>
      </c>
      <c r="G48" s="1486">
        <v>2824085</v>
      </c>
      <c r="H48" s="1486">
        <v>2906914</v>
      </c>
      <c r="I48" s="1486">
        <v>2985862</v>
      </c>
      <c r="J48" s="1486">
        <v>3064254</v>
      </c>
      <c r="K48" s="1486">
        <v>3137371</v>
      </c>
      <c r="L48" s="1486">
        <v>3200417</v>
      </c>
      <c r="M48" s="1486">
        <v>3254670</v>
      </c>
      <c r="N48" s="1486">
        <v>3307807</v>
      </c>
      <c r="O48" s="1486">
        <v>3359957</v>
      </c>
      <c r="P48" s="1486">
        <v>3396246</v>
      </c>
      <c r="Q48" s="1486">
        <v>3410669</v>
      </c>
      <c r="R48" s="1486">
        <v>3409378</v>
      </c>
      <c r="S48" s="1486">
        <v>3406129</v>
      </c>
      <c r="T48" s="1486">
        <v>3399921</v>
      </c>
      <c r="U48" s="1486">
        <v>3389473</v>
      </c>
      <c r="V48" s="1486">
        <v>3375924</v>
      </c>
      <c r="W48" s="1486">
        <v>3360613</v>
      </c>
      <c r="X48" s="1486">
        <v>3341013</v>
      </c>
      <c r="Y48" s="1486">
        <v>3313668</v>
      </c>
      <c r="Z48" s="1486">
        <v>3302034</v>
      </c>
      <c r="AA48" s="1486">
        <v>3316647</v>
      </c>
      <c r="AB48" s="1486">
        <v>3345243</v>
      </c>
      <c r="AC48" s="1486">
        <v>3369528</v>
      </c>
      <c r="AD48" s="1486">
        <v>3397490</v>
      </c>
      <c r="AE48" s="1486">
        <v>3395055</v>
      </c>
      <c r="AF48" s="1486">
        <v>3345629</v>
      </c>
      <c r="AG48" s="1486">
        <v>3266264</v>
      </c>
      <c r="AH48" s="1486">
        <v>3204708</v>
      </c>
      <c r="AI48" s="1486">
        <v>3081278</v>
      </c>
      <c r="AJ48" s="1486">
        <v>3031637</v>
      </c>
      <c r="AK48" s="1486">
        <v>3002842</v>
      </c>
      <c r="AL48" s="1486">
        <v>2992917</v>
      </c>
      <c r="AM48" s="1486">
        <v>2956972</v>
      </c>
      <c r="AN48" s="1486">
        <v>2883188</v>
      </c>
      <c r="AO48" s="1486">
        <v>2861392</v>
      </c>
      <c r="AP48" s="1486">
        <v>2842981</v>
      </c>
      <c r="AQ48" s="1486">
        <v>2802292</v>
      </c>
      <c r="AR48" s="1486">
        <v>2811005</v>
      </c>
      <c r="AS48" s="1486">
        <v>2822036</v>
      </c>
      <c r="AT48" s="1486">
        <v>2815501</v>
      </c>
      <c r="AU48" s="1486">
        <v>2854402</v>
      </c>
      <c r="AV48" s="1486">
        <v>2913921</v>
      </c>
      <c r="AW48" s="1486">
        <v>2855299</v>
      </c>
      <c r="AX48" s="1486">
        <v>2833895</v>
      </c>
      <c r="AY48" s="1486">
        <v>2885631</v>
      </c>
      <c r="AZ48" s="1486">
        <v>2869958</v>
      </c>
    </row>
    <row r="49" spans="1:52">
      <c r="A49" s="354">
        <v>42</v>
      </c>
      <c r="B49" s="1486">
        <v>2646070</v>
      </c>
      <c r="C49" s="1486">
        <v>2667324</v>
      </c>
      <c r="D49" s="1486">
        <v>2683194</v>
      </c>
      <c r="E49" s="1486">
        <v>2701040</v>
      </c>
      <c r="F49" s="1486">
        <v>2716747</v>
      </c>
      <c r="G49" s="1486">
        <v>2751444</v>
      </c>
      <c r="H49" s="1486">
        <v>2815823</v>
      </c>
      <c r="I49" s="1486">
        <v>2898729</v>
      </c>
      <c r="J49" s="1486">
        <v>2977783</v>
      </c>
      <c r="K49" s="1486">
        <v>3056120</v>
      </c>
      <c r="L49" s="1486">
        <v>3129140</v>
      </c>
      <c r="M49" s="1486">
        <v>3192130</v>
      </c>
      <c r="N49" s="1486">
        <v>3246343</v>
      </c>
      <c r="O49" s="1486">
        <v>3299441</v>
      </c>
      <c r="P49" s="1486">
        <v>3351595</v>
      </c>
      <c r="Q49" s="1486">
        <v>3387951</v>
      </c>
      <c r="R49" s="1486">
        <v>3402486</v>
      </c>
      <c r="S49" s="1486">
        <v>3401331</v>
      </c>
      <c r="T49" s="1486">
        <v>3398222</v>
      </c>
      <c r="U49" s="1486">
        <v>3392150</v>
      </c>
      <c r="V49" s="1486">
        <v>3381847</v>
      </c>
      <c r="W49" s="1486">
        <v>3368447</v>
      </c>
      <c r="X49" s="1486">
        <v>3353274</v>
      </c>
      <c r="Y49" s="1486">
        <v>3333813</v>
      </c>
      <c r="Z49" s="1486">
        <v>3306627</v>
      </c>
      <c r="AA49" s="1486">
        <v>3295108</v>
      </c>
      <c r="AB49" s="1486">
        <v>3309779</v>
      </c>
      <c r="AC49" s="1486">
        <v>3338391</v>
      </c>
      <c r="AD49" s="1486">
        <v>3362705</v>
      </c>
      <c r="AE49" s="1486">
        <v>3390673</v>
      </c>
      <c r="AF49" s="1486">
        <v>3388320</v>
      </c>
      <c r="AG49" s="1486">
        <v>3339060</v>
      </c>
      <c r="AH49" s="1486">
        <v>3259916</v>
      </c>
      <c r="AI49" s="1486">
        <v>3198554</v>
      </c>
      <c r="AJ49" s="1486">
        <v>3075416</v>
      </c>
      <c r="AK49" s="1486">
        <v>3025902</v>
      </c>
      <c r="AL49" s="1486">
        <v>2997221</v>
      </c>
      <c r="AM49" s="1486">
        <v>2987368</v>
      </c>
      <c r="AN49" s="1486">
        <v>2951529</v>
      </c>
      <c r="AO49" s="1486">
        <v>2877925</v>
      </c>
      <c r="AP49" s="1486">
        <v>2856218</v>
      </c>
      <c r="AQ49" s="1486">
        <v>2837895</v>
      </c>
      <c r="AR49" s="1486">
        <v>2797343</v>
      </c>
      <c r="AS49" s="1486">
        <v>2806082</v>
      </c>
      <c r="AT49" s="1486">
        <v>2817148</v>
      </c>
      <c r="AU49" s="1486">
        <v>2810674</v>
      </c>
      <c r="AV49" s="1486">
        <v>2849546</v>
      </c>
      <c r="AW49" s="1486">
        <v>2908995</v>
      </c>
      <c r="AX49" s="1486">
        <v>2850518</v>
      </c>
      <c r="AY49" s="1486">
        <v>2829170</v>
      </c>
      <c r="AZ49" s="1486">
        <v>2880843</v>
      </c>
    </row>
    <row r="50" spans="1:52">
      <c r="A50" s="354">
        <v>43</v>
      </c>
      <c r="B50" s="1486">
        <v>2605004</v>
      </c>
      <c r="C50" s="1486">
        <v>2637310</v>
      </c>
      <c r="D50" s="1486">
        <v>2658714</v>
      </c>
      <c r="E50" s="1486">
        <v>2674745</v>
      </c>
      <c r="F50" s="1486">
        <v>2692745</v>
      </c>
      <c r="G50" s="1486">
        <v>2708609</v>
      </c>
      <c r="H50" s="1486">
        <v>2743409</v>
      </c>
      <c r="I50" s="1486">
        <v>2807913</v>
      </c>
      <c r="J50" s="1486">
        <v>2890907</v>
      </c>
      <c r="K50" s="1486">
        <v>2969897</v>
      </c>
      <c r="L50" s="1486">
        <v>3048127</v>
      </c>
      <c r="M50" s="1486">
        <v>3121051</v>
      </c>
      <c r="N50" s="1486">
        <v>3183979</v>
      </c>
      <c r="O50" s="1486">
        <v>3238147</v>
      </c>
      <c r="P50" s="1486">
        <v>3291233</v>
      </c>
      <c r="Q50" s="1486">
        <v>3343418</v>
      </c>
      <c r="R50" s="1486">
        <v>3379835</v>
      </c>
      <c r="S50" s="1486">
        <v>3394470</v>
      </c>
      <c r="T50" s="1486">
        <v>3393449</v>
      </c>
      <c r="U50" s="1486">
        <v>3390471</v>
      </c>
      <c r="V50" s="1486">
        <v>3384527</v>
      </c>
      <c r="W50" s="1486">
        <v>3374361</v>
      </c>
      <c r="X50" s="1486">
        <v>3361099</v>
      </c>
      <c r="Y50" s="1486">
        <v>3346069</v>
      </c>
      <c r="Z50" s="1486">
        <v>3326737</v>
      </c>
      <c r="AA50" s="1486">
        <v>3299694</v>
      </c>
      <c r="AB50" s="1486">
        <v>3288281</v>
      </c>
      <c r="AC50" s="1486">
        <v>3303006</v>
      </c>
      <c r="AD50" s="1486">
        <v>3331641</v>
      </c>
      <c r="AE50" s="1486">
        <v>3355983</v>
      </c>
      <c r="AF50" s="1486">
        <v>3383960</v>
      </c>
      <c r="AG50" s="1486">
        <v>3381684</v>
      </c>
      <c r="AH50" s="1486">
        <v>3332581</v>
      </c>
      <c r="AI50" s="1486">
        <v>3253651</v>
      </c>
      <c r="AJ50" s="1486">
        <v>3192485</v>
      </c>
      <c r="AK50" s="1486">
        <v>3069626</v>
      </c>
      <c r="AL50" s="1486">
        <v>3020241</v>
      </c>
      <c r="AM50" s="1486">
        <v>2991667</v>
      </c>
      <c r="AN50" s="1486">
        <v>2981885</v>
      </c>
      <c r="AO50" s="1486">
        <v>2946150</v>
      </c>
      <c r="AP50" s="1486">
        <v>2872714</v>
      </c>
      <c r="AQ50" s="1486">
        <v>2851100</v>
      </c>
      <c r="AR50" s="1486">
        <v>2832862</v>
      </c>
      <c r="AS50" s="1486">
        <v>2792433</v>
      </c>
      <c r="AT50" s="1486">
        <v>2801211</v>
      </c>
      <c r="AU50" s="1486">
        <v>2812302</v>
      </c>
      <c r="AV50" s="1486">
        <v>2805895</v>
      </c>
      <c r="AW50" s="1486">
        <v>2844733</v>
      </c>
      <c r="AX50" s="1486">
        <v>2904115</v>
      </c>
      <c r="AY50" s="1486">
        <v>2845776</v>
      </c>
      <c r="AZ50" s="1486">
        <v>2824484</v>
      </c>
    </row>
    <row r="51" spans="1:52">
      <c r="A51" s="354">
        <v>44</v>
      </c>
      <c r="B51" s="1486">
        <v>2556042</v>
      </c>
      <c r="C51" s="1486">
        <v>2596409</v>
      </c>
      <c r="D51" s="1486">
        <v>2628808</v>
      </c>
      <c r="E51" s="1486">
        <v>2650352</v>
      </c>
      <c r="F51" s="1486">
        <v>2666537</v>
      </c>
      <c r="G51" s="1486">
        <v>2684692</v>
      </c>
      <c r="H51" s="1486">
        <v>2700717</v>
      </c>
      <c r="I51" s="1486">
        <v>2735729</v>
      </c>
      <c r="J51" s="1486">
        <v>2800349</v>
      </c>
      <c r="K51" s="1486">
        <v>2883278</v>
      </c>
      <c r="L51" s="1486">
        <v>2962156</v>
      </c>
      <c r="M51" s="1486">
        <v>3040267</v>
      </c>
      <c r="N51" s="1486">
        <v>3113101</v>
      </c>
      <c r="O51" s="1486">
        <v>3175956</v>
      </c>
      <c r="P51" s="1486">
        <v>3230102</v>
      </c>
      <c r="Q51" s="1486">
        <v>3283208</v>
      </c>
      <c r="R51" s="1486">
        <v>3335412</v>
      </c>
      <c r="S51" s="1486">
        <v>3371897</v>
      </c>
      <c r="T51" s="1486">
        <v>3386615</v>
      </c>
      <c r="U51" s="1486">
        <v>3385717</v>
      </c>
      <c r="V51" s="1486">
        <v>3382871</v>
      </c>
      <c r="W51" s="1486">
        <v>3377048</v>
      </c>
      <c r="X51" s="1486">
        <v>3367013</v>
      </c>
      <c r="Y51" s="1486">
        <v>3353877</v>
      </c>
      <c r="Z51" s="1486">
        <v>3338983</v>
      </c>
      <c r="AA51" s="1486">
        <v>3319783</v>
      </c>
      <c r="AB51" s="1486">
        <v>3292880</v>
      </c>
      <c r="AC51" s="1486">
        <v>3281565</v>
      </c>
      <c r="AD51" s="1486">
        <v>3296342</v>
      </c>
      <c r="AE51" s="1486">
        <v>3324993</v>
      </c>
      <c r="AF51" s="1486">
        <v>3349354</v>
      </c>
      <c r="AG51" s="1486">
        <v>3377337</v>
      </c>
      <c r="AH51" s="1486">
        <v>3375134</v>
      </c>
      <c r="AI51" s="1486">
        <v>3326182</v>
      </c>
      <c r="AJ51" s="1486">
        <v>3247465</v>
      </c>
      <c r="AK51" s="1486">
        <v>3186496</v>
      </c>
      <c r="AL51" s="1486">
        <v>3063898</v>
      </c>
      <c r="AM51" s="1486">
        <v>3014649</v>
      </c>
      <c r="AN51" s="1486">
        <v>2986175</v>
      </c>
      <c r="AO51" s="1486">
        <v>2976460</v>
      </c>
      <c r="AP51" s="1486">
        <v>2940830</v>
      </c>
      <c r="AQ51" s="1486">
        <v>2867564</v>
      </c>
      <c r="AR51" s="1486">
        <v>2846026</v>
      </c>
      <c r="AS51" s="1486">
        <v>2827886</v>
      </c>
      <c r="AT51" s="1486">
        <v>2787574</v>
      </c>
      <c r="AU51" s="1486">
        <v>2796382</v>
      </c>
      <c r="AV51" s="1486">
        <v>2807499</v>
      </c>
      <c r="AW51" s="1486">
        <v>2801155</v>
      </c>
      <c r="AX51" s="1486">
        <v>2839960</v>
      </c>
      <c r="AY51" s="1486">
        <v>2899276</v>
      </c>
      <c r="AZ51" s="1486">
        <v>2841066</v>
      </c>
    </row>
    <row r="52" spans="1:52">
      <c r="A52" s="354">
        <v>45</v>
      </c>
      <c r="B52" s="1486">
        <v>2508295</v>
      </c>
      <c r="C52" s="1486">
        <v>2545757</v>
      </c>
      <c r="D52" s="1486">
        <v>2586192</v>
      </c>
      <c r="E52" s="1486">
        <v>2618703</v>
      </c>
      <c r="F52" s="1486">
        <v>2640400</v>
      </c>
      <c r="G52" s="1486">
        <v>2656764</v>
      </c>
      <c r="H52" s="1486">
        <v>2675084</v>
      </c>
      <c r="I52" s="1486">
        <v>2691373</v>
      </c>
      <c r="J52" s="1486">
        <v>2726599</v>
      </c>
      <c r="K52" s="1486">
        <v>2791178</v>
      </c>
      <c r="L52" s="1486">
        <v>2873958</v>
      </c>
      <c r="M52" s="1486">
        <v>2952713</v>
      </c>
      <c r="N52" s="1486">
        <v>3030682</v>
      </c>
      <c r="O52" s="1486">
        <v>3103410</v>
      </c>
      <c r="P52" s="1486">
        <v>3166210</v>
      </c>
      <c r="Q52" s="1486">
        <v>3220364</v>
      </c>
      <c r="R52" s="1486">
        <v>3273473</v>
      </c>
      <c r="S52" s="1486">
        <v>3325685</v>
      </c>
      <c r="T52" s="1486">
        <v>3362226</v>
      </c>
      <c r="U52" s="1486">
        <v>3377041</v>
      </c>
      <c r="V52" s="1486">
        <v>3376279</v>
      </c>
      <c r="W52" s="1486">
        <v>3373575</v>
      </c>
      <c r="X52" s="1486">
        <v>3367895</v>
      </c>
      <c r="Y52" s="1486">
        <v>3358005</v>
      </c>
      <c r="Z52" s="1486">
        <v>3345022</v>
      </c>
      <c r="AA52" s="1486">
        <v>3330273</v>
      </c>
      <c r="AB52" s="1486">
        <v>3311229</v>
      </c>
      <c r="AC52" s="1486">
        <v>3284483</v>
      </c>
      <c r="AD52" s="1486">
        <v>3273286</v>
      </c>
      <c r="AE52" s="1486">
        <v>3288104</v>
      </c>
      <c r="AF52" s="1486">
        <v>3316772</v>
      </c>
      <c r="AG52" s="1486">
        <v>3341147</v>
      </c>
      <c r="AH52" s="1486">
        <v>3369128</v>
      </c>
      <c r="AI52" s="1486">
        <v>3367008</v>
      </c>
      <c r="AJ52" s="1486">
        <v>3318241</v>
      </c>
      <c r="AK52" s="1486">
        <v>3239767</v>
      </c>
      <c r="AL52" s="1486">
        <v>3179037</v>
      </c>
      <c r="AM52" s="1486">
        <v>3056770</v>
      </c>
      <c r="AN52" s="1486">
        <v>3007667</v>
      </c>
      <c r="AO52" s="1486">
        <v>2979317</v>
      </c>
      <c r="AP52" s="1486">
        <v>2969674</v>
      </c>
      <c r="AQ52" s="1486">
        <v>2934168</v>
      </c>
      <c r="AR52" s="1486">
        <v>2861113</v>
      </c>
      <c r="AS52" s="1486">
        <v>2839667</v>
      </c>
      <c r="AT52" s="1486">
        <v>2821626</v>
      </c>
      <c r="AU52" s="1486">
        <v>2781466</v>
      </c>
      <c r="AV52" s="1486">
        <v>2790301</v>
      </c>
      <c r="AW52" s="1486">
        <v>2801459</v>
      </c>
      <c r="AX52" s="1486">
        <v>2795173</v>
      </c>
      <c r="AY52" s="1486">
        <v>2833930</v>
      </c>
      <c r="AZ52" s="1486">
        <v>2893155</v>
      </c>
    </row>
    <row r="53" spans="1:52">
      <c r="A53" s="354">
        <v>46</v>
      </c>
      <c r="B53" s="1486">
        <v>2460620</v>
      </c>
      <c r="C53" s="1486">
        <v>2496350</v>
      </c>
      <c r="D53" s="1486">
        <v>2533916</v>
      </c>
      <c r="E53" s="1486">
        <v>2574429</v>
      </c>
      <c r="F53" s="1486">
        <v>2607048</v>
      </c>
      <c r="G53" s="1486">
        <v>2628901</v>
      </c>
      <c r="H53" s="1486">
        <v>2645465</v>
      </c>
      <c r="I53" s="1486">
        <v>2664052</v>
      </c>
      <c r="J53" s="1486">
        <v>2680619</v>
      </c>
      <c r="K53" s="1486">
        <v>2715911</v>
      </c>
      <c r="L53" s="1486">
        <v>2780384</v>
      </c>
      <c r="M53" s="1486">
        <v>2862990</v>
      </c>
      <c r="N53" s="1486">
        <v>2941594</v>
      </c>
      <c r="O53" s="1486">
        <v>3019413</v>
      </c>
      <c r="P53" s="1486">
        <v>3092041</v>
      </c>
      <c r="Q53" s="1486">
        <v>3154803</v>
      </c>
      <c r="R53" s="1486">
        <v>3208952</v>
      </c>
      <c r="S53" s="1486">
        <v>3262053</v>
      </c>
      <c r="T53" s="1486">
        <v>3314261</v>
      </c>
      <c r="U53" s="1486">
        <v>3350851</v>
      </c>
      <c r="V53" s="1486">
        <v>3365771</v>
      </c>
      <c r="W53" s="1486">
        <v>3365161</v>
      </c>
      <c r="X53" s="1486">
        <v>3362606</v>
      </c>
      <c r="Y53" s="1486">
        <v>3357085</v>
      </c>
      <c r="Z53" s="1486">
        <v>3347351</v>
      </c>
      <c r="AA53" s="1486">
        <v>3334543</v>
      </c>
      <c r="AB53" s="1486">
        <v>3319957</v>
      </c>
      <c r="AC53" s="1486">
        <v>3301085</v>
      </c>
      <c r="AD53" s="1486">
        <v>3274512</v>
      </c>
      <c r="AE53" s="1486">
        <v>3263456</v>
      </c>
      <c r="AF53" s="1486">
        <v>3278313</v>
      </c>
      <c r="AG53" s="1486">
        <v>3306984</v>
      </c>
      <c r="AH53" s="1486">
        <v>3331372</v>
      </c>
      <c r="AI53" s="1486">
        <v>3359350</v>
      </c>
      <c r="AJ53" s="1486">
        <v>3357306</v>
      </c>
      <c r="AK53" s="1486">
        <v>3308761</v>
      </c>
      <c r="AL53" s="1486">
        <v>3230575</v>
      </c>
      <c r="AM53" s="1486">
        <v>3170107</v>
      </c>
      <c r="AN53" s="1486">
        <v>3048237</v>
      </c>
      <c r="AO53" s="1486">
        <v>2999307</v>
      </c>
      <c r="AP53" s="1486">
        <v>2971105</v>
      </c>
      <c r="AQ53" s="1486">
        <v>2961544</v>
      </c>
      <c r="AR53" s="1486">
        <v>2926178</v>
      </c>
      <c r="AS53" s="1486">
        <v>2853365</v>
      </c>
      <c r="AT53" s="1486">
        <v>2832029</v>
      </c>
      <c r="AU53" s="1486">
        <v>2814101</v>
      </c>
      <c r="AV53" s="1486">
        <v>2774116</v>
      </c>
      <c r="AW53" s="1486">
        <v>2782980</v>
      </c>
      <c r="AX53" s="1486">
        <v>2794170</v>
      </c>
      <c r="AY53" s="1486">
        <v>2787953</v>
      </c>
      <c r="AZ53" s="1486">
        <v>2826666</v>
      </c>
    </row>
    <row r="54" spans="1:52">
      <c r="A54" s="354">
        <v>47</v>
      </c>
      <c r="B54" s="1486">
        <v>2406350</v>
      </c>
      <c r="C54" s="1486">
        <v>2448933</v>
      </c>
      <c r="D54" s="1486">
        <v>2484754</v>
      </c>
      <c r="E54" s="1486">
        <v>2522400</v>
      </c>
      <c r="F54" s="1486">
        <v>2562990</v>
      </c>
      <c r="G54" s="1486">
        <v>2595716</v>
      </c>
      <c r="H54" s="1486">
        <v>2617740</v>
      </c>
      <c r="I54" s="1486">
        <v>2634571</v>
      </c>
      <c r="J54" s="1486">
        <v>2653416</v>
      </c>
      <c r="K54" s="1486">
        <v>2670125</v>
      </c>
      <c r="L54" s="1486">
        <v>2705434</v>
      </c>
      <c r="M54" s="1486">
        <v>2769800</v>
      </c>
      <c r="N54" s="1486">
        <v>2852239</v>
      </c>
      <c r="O54" s="1486">
        <v>2930681</v>
      </c>
      <c r="P54" s="1486">
        <v>3008374</v>
      </c>
      <c r="Q54" s="1486">
        <v>3080920</v>
      </c>
      <c r="R54" s="1486">
        <v>3143641</v>
      </c>
      <c r="S54" s="1486">
        <v>3197771</v>
      </c>
      <c r="T54" s="1486">
        <v>3250865</v>
      </c>
      <c r="U54" s="1486">
        <v>3303063</v>
      </c>
      <c r="V54" s="1486">
        <v>3339690</v>
      </c>
      <c r="W54" s="1486">
        <v>3354706</v>
      </c>
      <c r="X54" s="1486">
        <v>3354239</v>
      </c>
      <c r="Y54" s="1486">
        <v>3351829</v>
      </c>
      <c r="Z54" s="1486">
        <v>3346457</v>
      </c>
      <c r="AA54" s="1486">
        <v>3336874</v>
      </c>
      <c r="AB54" s="1486">
        <v>3324229</v>
      </c>
      <c r="AC54" s="1486">
        <v>3309801</v>
      </c>
      <c r="AD54" s="1486">
        <v>3291093</v>
      </c>
      <c r="AE54" s="1486">
        <v>3264694</v>
      </c>
      <c r="AF54" s="1486">
        <v>3253758</v>
      </c>
      <c r="AG54" s="1486">
        <v>3268659</v>
      </c>
      <c r="AH54" s="1486">
        <v>3297332</v>
      </c>
      <c r="AI54" s="1486">
        <v>3321724</v>
      </c>
      <c r="AJ54" s="1486">
        <v>3349691</v>
      </c>
      <c r="AK54" s="1486">
        <v>3347728</v>
      </c>
      <c r="AL54" s="1486">
        <v>3299389</v>
      </c>
      <c r="AM54" s="1486">
        <v>3221493</v>
      </c>
      <c r="AN54" s="1486">
        <v>3161275</v>
      </c>
      <c r="AO54" s="1486">
        <v>3039792</v>
      </c>
      <c r="AP54" s="1486">
        <v>2991036</v>
      </c>
      <c r="AQ54" s="1486">
        <v>2962975</v>
      </c>
      <c r="AR54" s="1486">
        <v>2953501</v>
      </c>
      <c r="AS54" s="1486">
        <v>2918264</v>
      </c>
      <c r="AT54" s="1486">
        <v>2845697</v>
      </c>
      <c r="AU54" s="1486">
        <v>2824468</v>
      </c>
      <c r="AV54" s="1486">
        <v>2806640</v>
      </c>
      <c r="AW54" s="1486">
        <v>2766826</v>
      </c>
      <c r="AX54" s="1486">
        <v>2775720</v>
      </c>
      <c r="AY54" s="1486">
        <v>2786948</v>
      </c>
      <c r="AZ54" s="1486">
        <v>2780791</v>
      </c>
    </row>
    <row r="55" spans="1:52">
      <c r="A55" s="354">
        <v>48</v>
      </c>
      <c r="B55" s="1486">
        <v>2343299</v>
      </c>
      <c r="C55" s="1486">
        <v>2394936</v>
      </c>
      <c r="D55" s="1486">
        <v>2437591</v>
      </c>
      <c r="E55" s="1486">
        <v>2473499</v>
      </c>
      <c r="F55" s="1486">
        <v>2511216</v>
      </c>
      <c r="G55" s="1486">
        <v>2551870</v>
      </c>
      <c r="H55" s="1486">
        <v>2584697</v>
      </c>
      <c r="I55" s="1486">
        <v>2606969</v>
      </c>
      <c r="J55" s="1486">
        <v>2624065</v>
      </c>
      <c r="K55" s="1486">
        <v>2643046</v>
      </c>
      <c r="L55" s="1486">
        <v>2659840</v>
      </c>
      <c r="M55" s="1486">
        <v>2695160</v>
      </c>
      <c r="N55" s="1486">
        <v>2759413</v>
      </c>
      <c r="O55" s="1486">
        <v>2841681</v>
      </c>
      <c r="P55" s="1486">
        <v>2919980</v>
      </c>
      <c r="Q55" s="1486">
        <v>2997569</v>
      </c>
      <c r="R55" s="1486">
        <v>3070027</v>
      </c>
      <c r="S55" s="1486">
        <v>3132696</v>
      </c>
      <c r="T55" s="1486">
        <v>3186806</v>
      </c>
      <c r="U55" s="1486">
        <v>3239891</v>
      </c>
      <c r="V55" s="1486">
        <v>3292075</v>
      </c>
      <c r="W55" s="1486">
        <v>3328733</v>
      </c>
      <c r="X55" s="1486">
        <v>3343838</v>
      </c>
      <c r="Y55" s="1486">
        <v>3343501</v>
      </c>
      <c r="Z55" s="1486">
        <v>3341234</v>
      </c>
      <c r="AA55" s="1486">
        <v>3335995</v>
      </c>
      <c r="AB55" s="1486">
        <v>3326561</v>
      </c>
      <c r="AC55" s="1486">
        <v>3314069</v>
      </c>
      <c r="AD55" s="1486">
        <v>3299795</v>
      </c>
      <c r="AE55" s="1486">
        <v>3281243</v>
      </c>
      <c r="AF55" s="1486">
        <v>3255009</v>
      </c>
      <c r="AG55" s="1486">
        <v>3244194</v>
      </c>
      <c r="AH55" s="1486">
        <v>3259127</v>
      </c>
      <c r="AI55" s="1486">
        <v>3287796</v>
      </c>
      <c r="AJ55" s="1486">
        <v>3312199</v>
      </c>
      <c r="AK55" s="1486">
        <v>3340147</v>
      </c>
      <c r="AL55" s="1486">
        <v>3338265</v>
      </c>
      <c r="AM55" s="1486">
        <v>3290132</v>
      </c>
      <c r="AN55" s="1486">
        <v>3212517</v>
      </c>
      <c r="AO55" s="1486">
        <v>3152541</v>
      </c>
      <c r="AP55" s="1486">
        <v>3031436</v>
      </c>
      <c r="AQ55" s="1486">
        <v>2982856</v>
      </c>
      <c r="AR55" s="1486">
        <v>2954930</v>
      </c>
      <c r="AS55" s="1486">
        <v>2945536</v>
      </c>
      <c r="AT55" s="1486">
        <v>2910426</v>
      </c>
      <c r="AU55" s="1486">
        <v>2838090</v>
      </c>
      <c r="AV55" s="1486">
        <v>2816973</v>
      </c>
      <c r="AW55" s="1486">
        <v>2799252</v>
      </c>
      <c r="AX55" s="1486">
        <v>2759602</v>
      </c>
      <c r="AY55" s="1486">
        <v>2768523</v>
      </c>
      <c r="AZ55" s="1486">
        <v>2779781</v>
      </c>
    </row>
    <row r="56" spans="1:52">
      <c r="A56" s="354">
        <v>49</v>
      </c>
      <c r="B56" s="1486">
        <v>2273875</v>
      </c>
      <c r="C56" s="1486">
        <v>2332205</v>
      </c>
      <c r="D56" s="1486">
        <v>2383861</v>
      </c>
      <c r="E56" s="1486">
        <v>2426570</v>
      </c>
      <c r="F56" s="1486">
        <v>2462557</v>
      </c>
      <c r="G56" s="1486">
        <v>2500347</v>
      </c>
      <c r="H56" s="1486">
        <v>2541072</v>
      </c>
      <c r="I56" s="1486">
        <v>2574083</v>
      </c>
      <c r="J56" s="1486">
        <v>2596588</v>
      </c>
      <c r="K56" s="1486">
        <v>2613816</v>
      </c>
      <c r="L56" s="1486">
        <v>2632888</v>
      </c>
      <c r="M56" s="1486">
        <v>2649757</v>
      </c>
      <c r="N56" s="1486">
        <v>2685076</v>
      </c>
      <c r="O56" s="1486">
        <v>2749217</v>
      </c>
      <c r="P56" s="1486">
        <v>2831328</v>
      </c>
      <c r="Q56" s="1486">
        <v>2909515</v>
      </c>
      <c r="R56" s="1486">
        <v>2986996</v>
      </c>
      <c r="S56" s="1486">
        <v>3059362</v>
      </c>
      <c r="T56" s="1486">
        <v>3121981</v>
      </c>
      <c r="U56" s="1486">
        <v>3176057</v>
      </c>
      <c r="V56" s="1486">
        <v>3229111</v>
      </c>
      <c r="W56" s="1486">
        <v>3281287</v>
      </c>
      <c r="X56" s="1486">
        <v>3317975</v>
      </c>
      <c r="Y56" s="1486">
        <v>3333159</v>
      </c>
      <c r="Z56" s="1486">
        <v>3332942</v>
      </c>
      <c r="AA56" s="1486">
        <v>3330807</v>
      </c>
      <c r="AB56" s="1486">
        <v>3325705</v>
      </c>
      <c r="AC56" s="1486">
        <v>3316407</v>
      </c>
      <c r="AD56" s="1486">
        <v>3304057</v>
      </c>
      <c r="AE56" s="1486">
        <v>3289934</v>
      </c>
      <c r="AF56" s="1486">
        <v>3271535</v>
      </c>
      <c r="AG56" s="1486">
        <v>3245453</v>
      </c>
      <c r="AH56" s="1486">
        <v>3234765</v>
      </c>
      <c r="AI56" s="1486">
        <v>3249730</v>
      </c>
      <c r="AJ56" s="1486">
        <v>3278382</v>
      </c>
      <c r="AK56" s="1486">
        <v>3302786</v>
      </c>
      <c r="AL56" s="1486">
        <v>3330722</v>
      </c>
      <c r="AM56" s="1486">
        <v>3328906</v>
      </c>
      <c r="AN56" s="1486">
        <v>3280972</v>
      </c>
      <c r="AO56" s="1486">
        <v>3203637</v>
      </c>
      <c r="AP56" s="1486">
        <v>3143907</v>
      </c>
      <c r="AQ56" s="1486">
        <v>3023178</v>
      </c>
      <c r="AR56" s="1486">
        <v>2974757</v>
      </c>
      <c r="AS56" s="1486">
        <v>2946964</v>
      </c>
      <c r="AT56" s="1486">
        <v>2937644</v>
      </c>
      <c r="AU56" s="1486">
        <v>2902660</v>
      </c>
      <c r="AV56" s="1486">
        <v>2830556</v>
      </c>
      <c r="AW56" s="1486">
        <v>2809535</v>
      </c>
      <c r="AX56" s="1486">
        <v>2791926</v>
      </c>
      <c r="AY56" s="1486">
        <v>2752434</v>
      </c>
      <c r="AZ56" s="1486">
        <v>2761390</v>
      </c>
    </row>
    <row r="57" spans="1:52">
      <c r="A57" s="354">
        <v>50</v>
      </c>
      <c r="B57" s="1486">
        <v>2203079</v>
      </c>
      <c r="C57" s="1486">
        <v>2260717</v>
      </c>
      <c r="D57" s="1486">
        <v>2319021</v>
      </c>
      <c r="E57" s="1486">
        <v>2370689</v>
      </c>
      <c r="F57" s="1486">
        <v>2413459</v>
      </c>
      <c r="G57" s="1486">
        <v>2449527</v>
      </c>
      <c r="H57" s="1486">
        <v>2487387</v>
      </c>
      <c r="I57" s="1486">
        <v>2528205</v>
      </c>
      <c r="J57" s="1486">
        <v>2561409</v>
      </c>
      <c r="K57" s="1486">
        <v>2584054</v>
      </c>
      <c r="L57" s="1486">
        <v>2601399</v>
      </c>
      <c r="M57" s="1486">
        <v>2620577</v>
      </c>
      <c r="N57" s="1486">
        <v>2637557</v>
      </c>
      <c r="O57" s="1486">
        <v>2672882</v>
      </c>
      <c r="P57" s="1486">
        <v>2736911</v>
      </c>
      <c r="Q57" s="1486">
        <v>2818851</v>
      </c>
      <c r="R57" s="1486">
        <v>2896888</v>
      </c>
      <c r="S57" s="1486">
        <v>2974222</v>
      </c>
      <c r="T57" s="1486">
        <v>3046453</v>
      </c>
      <c r="U57" s="1486">
        <v>3108998</v>
      </c>
      <c r="V57" s="1486">
        <v>3163035</v>
      </c>
      <c r="W57" s="1486">
        <v>3216035</v>
      </c>
      <c r="X57" s="1486">
        <v>3268181</v>
      </c>
      <c r="Y57" s="1486">
        <v>3304892</v>
      </c>
      <c r="Z57" s="1486">
        <v>3320161</v>
      </c>
      <c r="AA57" s="1486">
        <v>3320092</v>
      </c>
      <c r="AB57" s="1486">
        <v>3318087</v>
      </c>
      <c r="AC57" s="1486">
        <v>3313150</v>
      </c>
      <c r="AD57" s="1486">
        <v>3304005</v>
      </c>
      <c r="AE57" s="1486">
        <v>3291822</v>
      </c>
      <c r="AF57" s="1486">
        <v>3277876</v>
      </c>
      <c r="AG57" s="1486">
        <v>3259647</v>
      </c>
      <c r="AH57" s="1486">
        <v>3233748</v>
      </c>
      <c r="AI57" s="1486">
        <v>3223189</v>
      </c>
      <c r="AJ57" s="1486">
        <v>3238197</v>
      </c>
      <c r="AK57" s="1486">
        <v>3266833</v>
      </c>
      <c r="AL57" s="1486">
        <v>3291221</v>
      </c>
      <c r="AM57" s="1486">
        <v>3319136</v>
      </c>
      <c r="AN57" s="1486">
        <v>3317398</v>
      </c>
      <c r="AO57" s="1486">
        <v>3269698</v>
      </c>
      <c r="AP57" s="1486">
        <v>3192696</v>
      </c>
      <c r="AQ57" s="1486">
        <v>3133254</v>
      </c>
      <c r="AR57" s="1486">
        <v>3012983</v>
      </c>
      <c r="AS57" s="1486">
        <v>2964764</v>
      </c>
      <c r="AT57" s="1486">
        <v>2937124</v>
      </c>
      <c r="AU57" s="1486">
        <v>2927887</v>
      </c>
      <c r="AV57" s="1486">
        <v>2893061</v>
      </c>
      <c r="AW57" s="1486">
        <v>2821243</v>
      </c>
      <c r="AX57" s="1486">
        <v>2800342</v>
      </c>
      <c r="AY57" s="1486">
        <v>2782853</v>
      </c>
      <c r="AZ57" s="1486">
        <v>2743549</v>
      </c>
    </row>
    <row r="58" spans="1:52">
      <c r="A58" s="354">
        <v>51</v>
      </c>
      <c r="B58" s="1486">
        <v>2130443</v>
      </c>
      <c r="C58" s="1486">
        <v>2187956</v>
      </c>
      <c r="D58" s="1486">
        <v>2245565</v>
      </c>
      <c r="E58" s="1486">
        <v>2303831</v>
      </c>
      <c r="F58" s="1486">
        <v>2355490</v>
      </c>
      <c r="G58" s="1486">
        <v>2398305</v>
      </c>
      <c r="H58" s="1486">
        <v>2434466</v>
      </c>
      <c r="I58" s="1486">
        <v>2472445</v>
      </c>
      <c r="J58" s="1486">
        <v>2513348</v>
      </c>
      <c r="K58" s="1486">
        <v>2546632</v>
      </c>
      <c r="L58" s="1486">
        <v>2569401</v>
      </c>
      <c r="M58" s="1486">
        <v>2586886</v>
      </c>
      <c r="N58" s="1486">
        <v>2606185</v>
      </c>
      <c r="O58" s="1486">
        <v>2623294</v>
      </c>
      <c r="P58" s="1486">
        <v>2658653</v>
      </c>
      <c r="Q58" s="1486">
        <v>2722569</v>
      </c>
      <c r="R58" s="1486">
        <v>2804290</v>
      </c>
      <c r="S58" s="1486">
        <v>2882138</v>
      </c>
      <c r="T58" s="1486">
        <v>2959293</v>
      </c>
      <c r="U58" s="1486">
        <v>3031367</v>
      </c>
      <c r="V58" s="1486">
        <v>3093798</v>
      </c>
      <c r="W58" s="1486">
        <v>3147776</v>
      </c>
      <c r="X58" s="1486">
        <v>3200713</v>
      </c>
      <c r="Y58" s="1486">
        <v>3252804</v>
      </c>
      <c r="Z58" s="1486">
        <v>3289525</v>
      </c>
      <c r="AA58" s="1486">
        <v>3304882</v>
      </c>
      <c r="AB58" s="1486">
        <v>3304975</v>
      </c>
      <c r="AC58" s="1486">
        <v>3303125</v>
      </c>
      <c r="AD58" s="1486">
        <v>3298359</v>
      </c>
      <c r="AE58" s="1486">
        <v>3289390</v>
      </c>
      <c r="AF58" s="1486">
        <v>3277392</v>
      </c>
      <c r="AG58" s="1486">
        <v>3263644</v>
      </c>
      <c r="AH58" s="1486">
        <v>3245613</v>
      </c>
      <c r="AI58" s="1486">
        <v>3219928</v>
      </c>
      <c r="AJ58" s="1486">
        <v>3209513</v>
      </c>
      <c r="AK58" s="1486">
        <v>3224557</v>
      </c>
      <c r="AL58" s="1486">
        <v>3253162</v>
      </c>
      <c r="AM58" s="1486">
        <v>3277528</v>
      </c>
      <c r="AN58" s="1486">
        <v>3305419</v>
      </c>
      <c r="AO58" s="1486">
        <v>3303765</v>
      </c>
      <c r="AP58" s="1486">
        <v>3256342</v>
      </c>
      <c r="AQ58" s="1486">
        <v>3179720</v>
      </c>
      <c r="AR58" s="1486">
        <v>3120614</v>
      </c>
      <c r="AS58" s="1486">
        <v>3000880</v>
      </c>
      <c r="AT58" s="1486">
        <v>2952894</v>
      </c>
      <c r="AU58" s="1486">
        <v>2925430</v>
      </c>
      <c r="AV58" s="1486">
        <v>2916294</v>
      </c>
      <c r="AW58" s="1486">
        <v>2881655</v>
      </c>
      <c r="AX58" s="1486">
        <v>2810162</v>
      </c>
      <c r="AY58" s="1486">
        <v>2789408</v>
      </c>
      <c r="AZ58" s="1486">
        <v>2772048</v>
      </c>
    </row>
    <row r="59" spans="1:52">
      <c r="A59" s="354">
        <v>52</v>
      </c>
      <c r="B59" s="1486">
        <v>2056244</v>
      </c>
      <c r="C59" s="1486">
        <v>2115830</v>
      </c>
      <c r="D59" s="1486">
        <v>2173297</v>
      </c>
      <c r="E59" s="1486">
        <v>2230861</v>
      </c>
      <c r="F59" s="1486">
        <v>2289084</v>
      </c>
      <c r="G59" s="1486">
        <v>2340738</v>
      </c>
      <c r="H59" s="1486">
        <v>2383585</v>
      </c>
      <c r="I59" s="1486">
        <v>2419868</v>
      </c>
      <c r="J59" s="1486">
        <v>2457948</v>
      </c>
      <c r="K59" s="1486">
        <v>2498870</v>
      </c>
      <c r="L59" s="1486">
        <v>2532196</v>
      </c>
      <c r="M59" s="1486">
        <v>2555080</v>
      </c>
      <c r="N59" s="1486">
        <v>2572707</v>
      </c>
      <c r="O59" s="1486">
        <v>2592113</v>
      </c>
      <c r="P59" s="1486">
        <v>2609350</v>
      </c>
      <c r="Q59" s="1486">
        <v>2644741</v>
      </c>
      <c r="R59" s="1486">
        <v>2708541</v>
      </c>
      <c r="S59" s="1486">
        <v>2790045</v>
      </c>
      <c r="T59" s="1486">
        <v>2867699</v>
      </c>
      <c r="U59" s="1486">
        <v>2944663</v>
      </c>
      <c r="V59" s="1486">
        <v>3016575</v>
      </c>
      <c r="W59" s="1486">
        <v>3078887</v>
      </c>
      <c r="X59" s="1486">
        <v>3132798</v>
      </c>
      <c r="Y59" s="1486">
        <v>3185665</v>
      </c>
      <c r="Z59" s="1486">
        <v>3237702</v>
      </c>
      <c r="AA59" s="1486">
        <v>3274423</v>
      </c>
      <c r="AB59" s="1486">
        <v>3289861</v>
      </c>
      <c r="AC59" s="1486">
        <v>3290103</v>
      </c>
      <c r="AD59" s="1486">
        <v>3288401</v>
      </c>
      <c r="AE59" s="1486">
        <v>3283792</v>
      </c>
      <c r="AF59" s="1486">
        <v>3274996</v>
      </c>
      <c r="AG59" s="1486">
        <v>3263178</v>
      </c>
      <c r="AH59" s="1486">
        <v>3249618</v>
      </c>
      <c r="AI59" s="1486">
        <v>3231773</v>
      </c>
      <c r="AJ59" s="1486">
        <v>3206294</v>
      </c>
      <c r="AK59" s="1486">
        <v>3196012</v>
      </c>
      <c r="AL59" s="1486">
        <v>3211086</v>
      </c>
      <c r="AM59" s="1486">
        <v>3239668</v>
      </c>
      <c r="AN59" s="1486">
        <v>3264006</v>
      </c>
      <c r="AO59" s="1486">
        <v>3291852</v>
      </c>
      <c r="AP59" s="1486">
        <v>3290279</v>
      </c>
      <c r="AQ59" s="1486">
        <v>3243132</v>
      </c>
      <c r="AR59" s="1486">
        <v>3166894</v>
      </c>
      <c r="AS59" s="1486">
        <v>3108113</v>
      </c>
      <c r="AT59" s="1486">
        <v>2988903</v>
      </c>
      <c r="AU59" s="1486">
        <v>2941154</v>
      </c>
      <c r="AV59" s="1486">
        <v>2913855</v>
      </c>
      <c r="AW59" s="1486">
        <v>2904815</v>
      </c>
      <c r="AX59" s="1486">
        <v>2870349</v>
      </c>
      <c r="AY59" s="1486">
        <v>2799185</v>
      </c>
      <c r="AZ59" s="1486">
        <v>2778573</v>
      </c>
    </row>
    <row r="60" spans="1:52">
      <c r="A60" s="354">
        <v>53</v>
      </c>
      <c r="B60" s="1486">
        <v>1981274</v>
      </c>
      <c r="C60" s="1486">
        <v>2042158</v>
      </c>
      <c r="D60" s="1486">
        <v>2101671</v>
      </c>
      <c r="E60" s="1486">
        <v>2159087</v>
      </c>
      <c r="F60" s="1486">
        <v>2216599</v>
      </c>
      <c r="G60" s="1486">
        <v>2274766</v>
      </c>
      <c r="H60" s="1486">
        <v>2326410</v>
      </c>
      <c r="I60" s="1486">
        <v>2369330</v>
      </c>
      <c r="J60" s="1486">
        <v>2405722</v>
      </c>
      <c r="K60" s="1486">
        <v>2443840</v>
      </c>
      <c r="L60" s="1486">
        <v>2484744</v>
      </c>
      <c r="M60" s="1486">
        <v>2518101</v>
      </c>
      <c r="N60" s="1486">
        <v>2541085</v>
      </c>
      <c r="O60" s="1486">
        <v>2558834</v>
      </c>
      <c r="P60" s="1486">
        <v>2578350</v>
      </c>
      <c r="Q60" s="1486">
        <v>2595719</v>
      </c>
      <c r="R60" s="1486">
        <v>2631131</v>
      </c>
      <c r="S60" s="1486">
        <v>2694802</v>
      </c>
      <c r="T60" s="1486">
        <v>2776089</v>
      </c>
      <c r="U60" s="1486">
        <v>2853540</v>
      </c>
      <c r="V60" s="1486">
        <v>2930314</v>
      </c>
      <c r="W60" s="1486">
        <v>3002072</v>
      </c>
      <c r="X60" s="1486">
        <v>3064259</v>
      </c>
      <c r="Y60" s="1486">
        <v>3118094</v>
      </c>
      <c r="Z60" s="1486">
        <v>3170883</v>
      </c>
      <c r="AA60" s="1486">
        <v>3222848</v>
      </c>
      <c r="AB60" s="1486">
        <v>3259567</v>
      </c>
      <c r="AC60" s="1486">
        <v>3275078</v>
      </c>
      <c r="AD60" s="1486">
        <v>3275459</v>
      </c>
      <c r="AE60" s="1486">
        <v>3273895</v>
      </c>
      <c r="AF60" s="1486">
        <v>3269440</v>
      </c>
      <c r="AG60" s="1486">
        <v>3260810</v>
      </c>
      <c r="AH60" s="1486">
        <v>3249159</v>
      </c>
      <c r="AI60" s="1486">
        <v>3235779</v>
      </c>
      <c r="AJ60" s="1486">
        <v>3218114</v>
      </c>
      <c r="AK60" s="1486">
        <v>3192842</v>
      </c>
      <c r="AL60" s="1486">
        <v>3182689</v>
      </c>
      <c r="AM60" s="1486">
        <v>3197782</v>
      </c>
      <c r="AN60" s="1486">
        <v>3226335</v>
      </c>
      <c r="AO60" s="1486">
        <v>3250643</v>
      </c>
      <c r="AP60" s="1486">
        <v>3278445</v>
      </c>
      <c r="AQ60" s="1486">
        <v>3276946</v>
      </c>
      <c r="AR60" s="1486">
        <v>3230063</v>
      </c>
      <c r="AS60" s="1486">
        <v>3154200</v>
      </c>
      <c r="AT60" s="1486">
        <v>3095741</v>
      </c>
      <c r="AU60" s="1486">
        <v>2977041</v>
      </c>
      <c r="AV60" s="1486">
        <v>2929523</v>
      </c>
      <c r="AW60" s="1486">
        <v>2902396</v>
      </c>
      <c r="AX60" s="1486">
        <v>2893456</v>
      </c>
      <c r="AY60" s="1486">
        <v>2859157</v>
      </c>
      <c r="AZ60" s="1486">
        <v>2788302</v>
      </c>
    </row>
    <row r="61" spans="1:52">
      <c r="A61" s="354">
        <v>54</v>
      </c>
      <c r="B61" s="1486">
        <v>1905733</v>
      </c>
      <c r="C61" s="1486">
        <v>1967705</v>
      </c>
      <c r="D61" s="1486">
        <v>2028508</v>
      </c>
      <c r="E61" s="1486">
        <v>2087947</v>
      </c>
      <c r="F61" s="1486">
        <v>2145301</v>
      </c>
      <c r="G61" s="1486">
        <v>2202750</v>
      </c>
      <c r="H61" s="1486">
        <v>2260859</v>
      </c>
      <c r="I61" s="1486">
        <v>2312523</v>
      </c>
      <c r="J61" s="1486">
        <v>2355505</v>
      </c>
      <c r="K61" s="1486">
        <v>2391933</v>
      </c>
      <c r="L61" s="1486">
        <v>2430064</v>
      </c>
      <c r="M61" s="1486">
        <v>2470948</v>
      </c>
      <c r="N61" s="1486">
        <v>2504333</v>
      </c>
      <c r="O61" s="1486">
        <v>2527407</v>
      </c>
      <c r="P61" s="1486">
        <v>2545274</v>
      </c>
      <c r="Q61" s="1486">
        <v>2564902</v>
      </c>
      <c r="R61" s="1486">
        <v>2582387</v>
      </c>
      <c r="S61" s="1486">
        <v>2617823</v>
      </c>
      <c r="T61" s="1486">
        <v>2681351</v>
      </c>
      <c r="U61" s="1486">
        <v>2762416</v>
      </c>
      <c r="V61" s="1486">
        <v>2839666</v>
      </c>
      <c r="W61" s="1486">
        <v>2916238</v>
      </c>
      <c r="X61" s="1486">
        <v>2987828</v>
      </c>
      <c r="Y61" s="1486">
        <v>3049895</v>
      </c>
      <c r="Z61" s="1486">
        <v>3103641</v>
      </c>
      <c r="AA61" s="1486">
        <v>3156355</v>
      </c>
      <c r="AB61" s="1486">
        <v>3208238</v>
      </c>
      <c r="AC61" s="1486">
        <v>3244952</v>
      </c>
      <c r="AD61" s="1486">
        <v>3260533</v>
      </c>
      <c r="AE61" s="1486">
        <v>3261040</v>
      </c>
      <c r="AF61" s="1486">
        <v>3259602</v>
      </c>
      <c r="AG61" s="1486">
        <v>3255295</v>
      </c>
      <c r="AH61" s="1486">
        <v>3246820</v>
      </c>
      <c r="AI61" s="1486">
        <v>3235337</v>
      </c>
      <c r="AJ61" s="1486">
        <v>3222124</v>
      </c>
      <c r="AK61" s="1486">
        <v>3204631</v>
      </c>
      <c r="AL61" s="1486">
        <v>3179553</v>
      </c>
      <c r="AM61" s="1486">
        <v>3169528</v>
      </c>
      <c r="AN61" s="1486">
        <v>3184643</v>
      </c>
      <c r="AO61" s="1486">
        <v>3213153</v>
      </c>
      <c r="AP61" s="1486">
        <v>3237433</v>
      </c>
      <c r="AQ61" s="1486">
        <v>3265192</v>
      </c>
      <c r="AR61" s="1486">
        <v>3263757</v>
      </c>
      <c r="AS61" s="1486">
        <v>3217137</v>
      </c>
      <c r="AT61" s="1486">
        <v>3141639</v>
      </c>
      <c r="AU61" s="1486">
        <v>3083493</v>
      </c>
      <c r="AV61" s="1486">
        <v>2965306</v>
      </c>
      <c r="AW61" s="1486">
        <v>2918008</v>
      </c>
      <c r="AX61" s="1486">
        <v>2891044</v>
      </c>
      <c r="AY61" s="1486">
        <v>2882190</v>
      </c>
      <c r="AZ61" s="1486">
        <v>2848063</v>
      </c>
    </row>
    <row r="62" spans="1:52">
      <c r="A62" s="354">
        <v>55</v>
      </c>
      <c r="B62" s="1486">
        <v>1828986</v>
      </c>
      <c r="C62" s="1486">
        <v>1889925</v>
      </c>
      <c r="D62" s="1486">
        <v>1951749</v>
      </c>
      <c r="E62" s="1486">
        <v>2012424</v>
      </c>
      <c r="F62" s="1486">
        <v>2071754</v>
      </c>
      <c r="G62" s="1486">
        <v>2129014</v>
      </c>
      <c r="H62" s="1486">
        <v>2186365</v>
      </c>
      <c r="I62" s="1486">
        <v>2244405</v>
      </c>
      <c r="J62" s="1486">
        <v>2296057</v>
      </c>
      <c r="K62" s="1486">
        <v>2339026</v>
      </c>
      <c r="L62" s="1486">
        <v>2375463</v>
      </c>
      <c r="M62" s="1486">
        <v>2413579</v>
      </c>
      <c r="N62" s="1486">
        <v>2454419</v>
      </c>
      <c r="O62" s="1486">
        <v>2487819</v>
      </c>
      <c r="P62" s="1486">
        <v>2510984</v>
      </c>
      <c r="Q62" s="1486">
        <v>2528981</v>
      </c>
      <c r="R62" s="1486">
        <v>2548724</v>
      </c>
      <c r="S62" s="1486">
        <v>2566326</v>
      </c>
      <c r="T62" s="1486">
        <v>2601758</v>
      </c>
      <c r="U62" s="1486">
        <v>2665107</v>
      </c>
      <c r="V62" s="1486">
        <v>2745878</v>
      </c>
      <c r="W62" s="1486">
        <v>2822865</v>
      </c>
      <c r="X62" s="1486">
        <v>2899174</v>
      </c>
      <c r="Y62" s="1486">
        <v>2970535</v>
      </c>
      <c r="Z62" s="1486">
        <v>3032435</v>
      </c>
      <c r="AA62" s="1486">
        <v>3086052</v>
      </c>
      <c r="AB62" s="1486">
        <v>3138653</v>
      </c>
      <c r="AC62" s="1486">
        <v>3190421</v>
      </c>
      <c r="AD62" s="1486">
        <v>3227101</v>
      </c>
      <c r="AE62" s="1486">
        <v>3242747</v>
      </c>
      <c r="AF62" s="1486">
        <v>3243396</v>
      </c>
      <c r="AG62" s="1486">
        <v>3242107</v>
      </c>
      <c r="AH62" s="1486">
        <v>3237957</v>
      </c>
      <c r="AI62" s="1486">
        <v>3229652</v>
      </c>
      <c r="AJ62" s="1486">
        <v>3218361</v>
      </c>
      <c r="AK62" s="1486">
        <v>3205339</v>
      </c>
      <c r="AL62" s="1486">
        <v>3188043</v>
      </c>
      <c r="AM62" s="1486">
        <v>3163189</v>
      </c>
      <c r="AN62" s="1486">
        <v>3153308</v>
      </c>
      <c r="AO62" s="1486">
        <v>3168440</v>
      </c>
      <c r="AP62" s="1486">
        <v>3196885</v>
      </c>
      <c r="AQ62" s="1486">
        <v>3221116</v>
      </c>
      <c r="AR62" s="1486">
        <v>3248803</v>
      </c>
      <c r="AS62" s="1486">
        <v>3247450</v>
      </c>
      <c r="AT62" s="1486">
        <v>3201135</v>
      </c>
      <c r="AU62" s="1486">
        <v>3126081</v>
      </c>
      <c r="AV62" s="1486">
        <v>3068311</v>
      </c>
      <c r="AW62" s="1486">
        <v>2950747</v>
      </c>
      <c r="AX62" s="1486">
        <v>2903723</v>
      </c>
      <c r="AY62" s="1486">
        <v>2876956</v>
      </c>
      <c r="AZ62" s="1486">
        <v>2868202</v>
      </c>
    </row>
    <row r="63" spans="1:52">
      <c r="A63" s="354">
        <v>56</v>
      </c>
      <c r="B63" s="1486">
        <v>1751164</v>
      </c>
      <c r="C63" s="1486">
        <v>1811094</v>
      </c>
      <c r="D63" s="1486">
        <v>1871848</v>
      </c>
      <c r="E63" s="1486">
        <v>1933485</v>
      </c>
      <c r="F63" s="1486">
        <v>1993987</v>
      </c>
      <c r="G63" s="1486">
        <v>2053159</v>
      </c>
      <c r="H63" s="1486">
        <v>2110297</v>
      </c>
      <c r="I63" s="1486">
        <v>2167544</v>
      </c>
      <c r="J63" s="1486">
        <v>2225471</v>
      </c>
      <c r="K63" s="1486">
        <v>2277027</v>
      </c>
      <c r="L63" s="1486">
        <v>2319945</v>
      </c>
      <c r="M63" s="1486">
        <v>2356366</v>
      </c>
      <c r="N63" s="1486">
        <v>2394452</v>
      </c>
      <c r="O63" s="1486">
        <v>2435236</v>
      </c>
      <c r="P63" s="1486">
        <v>2468635</v>
      </c>
      <c r="Q63" s="1486">
        <v>2491902</v>
      </c>
      <c r="R63" s="1486">
        <v>2510036</v>
      </c>
      <c r="S63" s="1486">
        <v>2529889</v>
      </c>
      <c r="T63" s="1486">
        <v>2547610</v>
      </c>
      <c r="U63" s="1486">
        <v>2583016</v>
      </c>
      <c r="V63" s="1486">
        <v>2646122</v>
      </c>
      <c r="W63" s="1486">
        <v>2726532</v>
      </c>
      <c r="X63" s="1486">
        <v>2803195</v>
      </c>
      <c r="Y63" s="1486">
        <v>2879184</v>
      </c>
      <c r="Z63" s="1486">
        <v>2950260</v>
      </c>
      <c r="AA63" s="1486">
        <v>3011930</v>
      </c>
      <c r="AB63" s="1486">
        <v>3065390</v>
      </c>
      <c r="AC63" s="1486">
        <v>3117829</v>
      </c>
      <c r="AD63" s="1486">
        <v>3169452</v>
      </c>
      <c r="AE63" s="1486">
        <v>3206071</v>
      </c>
      <c r="AF63" s="1486">
        <v>3221782</v>
      </c>
      <c r="AG63" s="1486">
        <v>3222573</v>
      </c>
      <c r="AH63" s="1486">
        <v>3221450</v>
      </c>
      <c r="AI63" s="1486">
        <v>3217470</v>
      </c>
      <c r="AJ63" s="1486">
        <v>3209352</v>
      </c>
      <c r="AK63" s="1486">
        <v>3198274</v>
      </c>
      <c r="AL63" s="1486">
        <v>3185460</v>
      </c>
      <c r="AM63" s="1486">
        <v>3168391</v>
      </c>
      <c r="AN63" s="1486">
        <v>3143798</v>
      </c>
      <c r="AO63" s="1486">
        <v>3134073</v>
      </c>
      <c r="AP63" s="1486">
        <v>3149207</v>
      </c>
      <c r="AQ63" s="1486">
        <v>3177573</v>
      </c>
      <c r="AR63" s="1486">
        <v>3201742</v>
      </c>
      <c r="AS63" s="1486">
        <v>3229328</v>
      </c>
      <c r="AT63" s="1486">
        <v>3228066</v>
      </c>
      <c r="AU63" s="1486">
        <v>3182104</v>
      </c>
      <c r="AV63" s="1486">
        <v>3107566</v>
      </c>
      <c r="AW63" s="1486">
        <v>3050237</v>
      </c>
      <c r="AX63" s="1486">
        <v>2933414</v>
      </c>
      <c r="AY63" s="1486">
        <v>2886698</v>
      </c>
      <c r="AZ63" s="1486">
        <v>2860157</v>
      </c>
    </row>
    <row r="64" spans="1:52">
      <c r="A64" s="354">
        <v>57</v>
      </c>
      <c r="B64" s="1486">
        <v>1675001</v>
      </c>
      <c r="C64" s="1486">
        <v>1734047</v>
      </c>
      <c r="D64" s="1486">
        <v>1793784</v>
      </c>
      <c r="E64" s="1486">
        <v>1854346</v>
      </c>
      <c r="F64" s="1486">
        <v>1915784</v>
      </c>
      <c r="G64" s="1486">
        <v>1976113</v>
      </c>
      <c r="H64" s="1486">
        <v>2035123</v>
      </c>
      <c r="I64" s="1486">
        <v>2092153</v>
      </c>
      <c r="J64" s="1486">
        <v>2149295</v>
      </c>
      <c r="K64" s="1486">
        <v>2207064</v>
      </c>
      <c r="L64" s="1486">
        <v>2258489</v>
      </c>
      <c r="M64" s="1486">
        <v>2301343</v>
      </c>
      <c r="N64" s="1486">
        <v>2337744</v>
      </c>
      <c r="O64" s="1486">
        <v>2375773</v>
      </c>
      <c r="P64" s="1486">
        <v>2416505</v>
      </c>
      <c r="Q64" s="1486">
        <v>2449903</v>
      </c>
      <c r="R64" s="1486">
        <v>2473259</v>
      </c>
      <c r="S64" s="1486">
        <v>2491504</v>
      </c>
      <c r="T64" s="1486">
        <v>2511465</v>
      </c>
      <c r="U64" s="1486">
        <v>2529285</v>
      </c>
      <c r="V64" s="1486">
        <v>2564668</v>
      </c>
      <c r="W64" s="1486">
        <v>2627531</v>
      </c>
      <c r="X64" s="1486">
        <v>2707572</v>
      </c>
      <c r="Y64" s="1486">
        <v>2783901</v>
      </c>
      <c r="Z64" s="1486">
        <v>2859563</v>
      </c>
      <c r="AA64" s="1486">
        <v>2930358</v>
      </c>
      <c r="AB64" s="1486">
        <v>2991789</v>
      </c>
      <c r="AC64" s="1486">
        <v>3045091</v>
      </c>
      <c r="AD64" s="1486">
        <v>3097365</v>
      </c>
      <c r="AE64" s="1486">
        <v>3148838</v>
      </c>
      <c r="AF64" s="1486">
        <v>3185372</v>
      </c>
      <c r="AG64" s="1486">
        <v>3201149</v>
      </c>
      <c r="AH64" s="1486">
        <v>3202079</v>
      </c>
      <c r="AI64" s="1486">
        <v>3201103</v>
      </c>
      <c r="AJ64" s="1486">
        <v>3197285</v>
      </c>
      <c r="AK64" s="1486">
        <v>3189342</v>
      </c>
      <c r="AL64" s="1486">
        <v>3178469</v>
      </c>
      <c r="AM64" s="1486">
        <v>3165854</v>
      </c>
      <c r="AN64" s="1486">
        <v>3149001</v>
      </c>
      <c r="AO64" s="1486">
        <v>3124664</v>
      </c>
      <c r="AP64" s="1486">
        <v>3115090</v>
      </c>
      <c r="AQ64" s="1486">
        <v>3130219</v>
      </c>
      <c r="AR64" s="1486">
        <v>3158493</v>
      </c>
      <c r="AS64" s="1486">
        <v>3182601</v>
      </c>
      <c r="AT64" s="1486">
        <v>3210086</v>
      </c>
      <c r="AU64" s="1486">
        <v>3208905</v>
      </c>
      <c r="AV64" s="1486">
        <v>3163288</v>
      </c>
      <c r="AW64" s="1486">
        <v>3089262</v>
      </c>
      <c r="AX64" s="1486">
        <v>3032362</v>
      </c>
      <c r="AY64" s="1486">
        <v>2916274</v>
      </c>
      <c r="AZ64" s="1486">
        <v>2869857</v>
      </c>
    </row>
    <row r="65" spans="1:52">
      <c r="A65" s="354">
        <v>58</v>
      </c>
      <c r="B65" s="1486">
        <v>1601773</v>
      </c>
      <c r="C65" s="1486">
        <v>1658629</v>
      </c>
      <c r="D65" s="1486">
        <v>1717482</v>
      </c>
      <c r="E65" s="1486">
        <v>1777021</v>
      </c>
      <c r="F65" s="1486">
        <v>1837396</v>
      </c>
      <c r="G65" s="1486">
        <v>1898627</v>
      </c>
      <c r="H65" s="1486">
        <v>1958765</v>
      </c>
      <c r="I65" s="1486">
        <v>2017645</v>
      </c>
      <c r="J65" s="1486">
        <v>2074561</v>
      </c>
      <c r="K65" s="1486">
        <v>2131540</v>
      </c>
      <c r="L65" s="1486">
        <v>2189131</v>
      </c>
      <c r="M65" s="1486">
        <v>2240424</v>
      </c>
      <c r="N65" s="1486">
        <v>2283193</v>
      </c>
      <c r="O65" s="1486">
        <v>2319568</v>
      </c>
      <c r="P65" s="1486">
        <v>2357548</v>
      </c>
      <c r="Q65" s="1486">
        <v>2398212</v>
      </c>
      <c r="R65" s="1486">
        <v>2431596</v>
      </c>
      <c r="S65" s="1486">
        <v>2455043</v>
      </c>
      <c r="T65" s="1486">
        <v>2473377</v>
      </c>
      <c r="U65" s="1486">
        <v>2493421</v>
      </c>
      <c r="V65" s="1486">
        <v>2511337</v>
      </c>
      <c r="W65" s="1486">
        <v>2546676</v>
      </c>
      <c r="X65" s="1486">
        <v>2609300</v>
      </c>
      <c r="Y65" s="1486">
        <v>2688967</v>
      </c>
      <c r="Z65" s="1486">
        <v>2764972</v>
      </c>
      <c r="AA65" s="1486">
        <v>2840299</v>
      </c>
      <c r="AB65" s="1486">
        <v>2910800</v>
      </c>
      <c r="AC65" s="1486">
        <v>2972005</v>
      </c>
      <c r="AD65" s="1486">
        <v>3025129</v>
      </c>
      <c r="AE65" s="1486">
        <v>3077230</v>
      </c>
      <c r="AF65" s="1486">
        <v>3128555</v>
      </c>
      <c r="AG65" s="1486">
        <v>3165002</v>
      </c>
      <c r="AH65" s="1486">
        <v>3180835</v>
      </c>
      <c r="AI65" s="1486">
        <v>3181893</v>
      </c>
      <c r="AJ65" s="1486">
        <v>3181049</v>
      </c>
      <c r="AK65" s="1486">
        <v>3177385</v>
      </c>
      <c r="AL65" s="1486">
        <v>3169612</v>
      </c>
      <c r="AM65" s="1486">
        <v>3158934</v>
      </c>
      <c r="AN65" s="1486">
        <v>3146518</v>
      </c>
      <c r="AO65" s="1486">
        <v>3129867</v>
      </c>
      <c r="AP65" s="1486">
        <v>3105778</v>
      </c>
      <c r="AQ65" s="1486">
        <v>3096349</v>
      </c>
      <c r="AR65" s="1486">
        <v>3111471</v>
      </c>
      <c r="AS65" s="1486">
        <v>3139652</v>
      </c>
      <c r="AT65" s="1486">
        <v>3163693</v>
      </c>
      <c r="AU65" s="1486">
        <v>3191068</v>
      </c>
      <c r="AV65" s="1486">
        <v>3189964</v>
      </c>
      <c r="AW65" s="1486">
        <v>3144687</v>
      </c>
      <c r="AX65" s="1486">
        <v>3071153</v>
      </c>
      <c r="AY65" s="1486">
        <v>3014676</v>
      </c>
      <c r="AZ65" s="1486">
        <v>2899315</v>
      </c>
    </row>
    <row r="66" spans="1:52">
      <c r="A66" s="354">
        <v>59</v>
      </c>
      <c r="B66" s="1486">
        <v>1530640</v>
      </c>
      <c r="C66" s="1486">
        <v>1586125</v>
      </c>
      <c r="D66" s="1486">
        <v>1642793</v>
      </c>
      <c r="E66" s="1486">
        <v>1701448</v>
      </c>
      <c r="F66" s="1486">
        <v>1760784</v>
      </c>
      <c r="G66" s="1486">
        <v>1820968</v>
      </c>
      <c r="H66" s="1486">
        <v>1881992</v>
      </c>
      <c r="I66" s="1486">
        <v>1941969</v>
      </c>
      <c r="J66" s="1486">
        <v>2000707</v>
      </c>
      <c r="K66" s="1486">
        <v>2057454</v>
      </c>
      <c r="L66" s="1486">
        <v>2114249</v>
      </c>
      <c r="M66" s="1486">
        <v>2171656</v>
      </c>
      <c r="N66" s="1486">
        <v>2222805</v>
      </c>
      <c r="O66" s="1486">
        <v>2265484</v>
      </c>
      <c r="P66" s="1486">
        <v>2301818</v>
      </c>
      <c r="Q66" s="1486">
        <v>2339753</v>
      </c>
      <c r="R66" s="1486">
        <v>2380348</v>
      </c>
      <c r="S66" s="1486">
        <v>2413703</v>
      </c>
      <c r="T66" s="1486">
        <v>2437226</v>
      </c>
      <c r="U66" s="1486">
        <v>2455644</v>
      </c>
      <c r="V66" s="1486">
        <v>2475761</v>
      </c>
      <c r="W66" s="1486">
        <v>2493762</v>
      </c>
      <c r="X66" s="1486">
        <v>2529047</v>
      </c>
      <c r="Y66" s="1486">
        <v>2591425</v>
      </c>
      <c r="Z66" s="1486">
        <v>2670721</v>
      </c>
      <c r="AA66" s="1486">
        <v>2746380</v>
      </c>
      <c r="AB66" s="1486">
        <v>2821379</v>
      </c>
      <c r="AC66" s="1486">
        <v>2891583</v>
      </c>
      <c r="AD66" s="1486">
        <v>2952560</v>
      </c>
      <c r="AE66" s="1486">
        <v>3005497</v>
      </c>
      <c r="AF66" s="1486">
        <v>3057422</v>
      </c>
      <c r="AG66" s="1486">
        <v>3108580</v>
      </c>
      <c r="AH66" s="1486">
        <v>3144948</v>
      </c>
      <c r="AI66" s="1486">
        <v>3160821</v>
      </c>
      <c r="AJ66" s="1486">
        <v>3162006</v>
      </c>
      <c r="AK66" s="1486">
        <v>3161290</v>
      </c>
      <c r="AL66" s="1486">
        <v>3157761</v>
      </c>
      <c r="AM66" s="1486">
        <v>3150154</v>
      </c>
      <c r="AN66" s="1486">
        <v>3139656</v>
      </c>
      <c r="AO66" s="1486">
        <v>3127424</v>
      </c>
      <c r="AP66" s="1486">
        <v>3110985</v>
      </c>
      <c r="AQ66" s="1486">
        <v>3087123</v>
      </c>
      <c r="AR66" s="1486">
        <v>3077838</v>
      </c>
      <c r="AS66" s="1486">
        <v>3092949</v>
      </c>
      <c r="AT66" s="1486">
        <v>3121029</v>
      </c>
      <c r="AU66" s="1486">
        <v>3145004</v>
      </c>
      <c r="AV66" s="1486">
        <v>3172277</v>
      </c>
      <c r="AW66" s="1486">
        <v>3171238</v>
      </c>
      <c r="AX66" s="1486">
        <v>3126294</v>
      </c>
      <c r="AY66" s="1486">
        <v>3053246</v>
      </c>
      <c r="AZ66" s="1486">
        <v>2997182</v>
      </c>
    </row>
    <row r="67" spans="1:52">
      <c r="A67" s="354">
        <v>60</v>
      </c>
      <c r="B67" s="1486">
        <v>1460196</v>
      </c>
      <c r="C67" s="1486">
        <v>1512558</v>
      </c>
      <c r="D67" s="1486">
        <v>1567796</v>
      </c>
      <c r="E67" s="1486">
        <v>1624203</v>
      </c>
      <c r="F67" s="1486">
        <v>1682585</v>
      </c>
      <c r="G67" s="1486">
        <v>1741643</v>
      </c>
      <c r="H67" s="1486">
        <v>1801556</v>
      </c>
      <c r="I67" s="1486">
        <v>1862313</v>
      </c>
      <c r="J67" s="1486">
        <v>1922056</v>
      </c>
      <c r="K67" s="1486">
        <v>1980535</v>
      </c>
      <c r="L67" s="1486">
        <v>2037037</v>
      </c>
      <c r="M67" s="1486">
        <v>2093579</v>
      </c>
      <c r="N67" s="1486">
        <v>2150730</v>
      </c>
      <c r="O67" s="1486">
        <v>2201676</v>
      </c>
      <c r="P67" s="1486">
        <v>2244229</v>
      </c>
      <c r="Q67" s="1486">
        <v>2280494</v>
      </c>
      <c r="R67" s="1486">
        <v>2318340</v>
      </c>
      <c r="S67" s="1486">
        <v>2358813</v>
      </c>
      <c r="T67" s="1486">
        <v>2392100</v>
      </c>
      <c r="U67" s="1486">
        <v>2415669</v>
      </c>
      <c r="V67" s="1486">
        <v>2434167</v>
      </c>
      <c r="W67" s="1486">
        <v>2454340</v>
      </c>
      <c r="X67" s="1486">
        <v>2472402</v>
      </c>
      <c r="Y67" s="1486">
        <v>2507596</v>
      </c>
      <c r="Z67" s="1486">
        <v>2569645</v>
      </c>
      <c r="AA67" s="1486">
        <v>2648475</v>
      </c>
      <c r="AB67" s="1486">
        <v>2723685</v>
      </c>
      <c r="AC67" s="1486">
        <v>2798255</v>
      </c>
      <c r="AD67" s="1486">
        <v>2868064</v>
      </c>
      <c r="AE67" s="1486">
        <v>2928730</v>
      </c>
      <c r="AF67" s="1486">
        <v>2981412</v>
      </c>
      <c r="AG67" s="1486">
        <v>3033106</v>
      </c>
      <c r="AH67" s="1486">
        <v>3084034</v>
      </c>
      <c r="AI67" s="1486">
        <v>3120277</v>
      </c>
      <c r="AJ67" s="1486">
        <v>3136163</v>
      </c>
      <c r="AK67" s="1486">
        <v>3137481</v>
      </c>
      <c r="AL67" s="1486">
        <v>3136899</v>
      </c>
      <c r="AM67" s="1486">
        <v>3133523</v>
      </c>
      <c r="AN67" s="1486">
        <v>3126097</v>
      </c>
      <c r="AO67" s="1486">
        <v>3115809</v>
      </c>
      <c r="AP67" s="1486">
        <v>3103782</v>
      </c>
      <c r="AQ67" s="1486">
        <v>3087584</v>
      </c>
      <c r="AR67" s="1486">
        <v>3063989</v>
      </c>
      <c r="AS67" s="1486">
        <v>3054857</v>
      </c>
      <c r="AT67" s="1486">
        <v>3069950</v>
      </c>
      <c r="AU67" s="1486">
        <v>3097892</v>
      </c>
      <c r="AV67" s="1486">
        <v>3121752</v>
      </c>
      <c r="AW67" s="1486">
        <v>3148894</v>
      </c>
      <c r="AX67" s="1486">
        <v>3147922</v>
      </c>
      <c r="AY67" s="1486">
        <v>3103388</v>
      </c>
      <c r="AZ67" s="1486">
        <v>3030933</v>
      </c>
    </row>
    <row r="68" spans="1:52">
      <c r="A68" s="354">
        <v>61</v>
      </c>
      <c r="B68" s="1486">
        <v>1391630</v>
      </c>
      <c r="C68" s="1486">
        <v>1439874</v>
      </c>
      <c r="D68" s="1486">
        <v>1491942</v>
      </c>
      <c r="E68" s="1486">
        <v>1546866</v>
      </c>
      <c r="F68" s="1486">
        <v>1602951</v>
      </c>
      <c r="G68" s="1486">
        <v>1660987</v>
      </c>
      <c r="H68" s="1486">
        <v>1719692</v>
      </c>
      <c r="I68" s="1486">
        <v>1779266</v>
      </c>
      <c r="J68" s="1486">
        <v>1839683</v>
      </c>
      <c r="K68" s="1486">
        <v>1899076</v>
      </c>
      <c r="L68" s="1486">
        <v>1957209</v>
      </c>
      <c r="M68" s="1486">
        <v>2013405</v>
      </c>
      <c r="N68" s="1486">
        <v>2069625</v>
      </c>
      <c r="O68" s="1486">
        <v>2126462</v>
      </c>
      <c r="P68" s="1486">
        <v>2177148</v>
      </c>
      <c r="Q68" s="1486">
        <v>2219529</v>
      </c>
      <c r="R68" s="1486">
        <v>2255683</v>
      </c>
      <c r="S68" s="1486">
        <v>2293383</v>
      </c>
      <c r="T68" s="1486">
        <v>2333687</v>
      </c>
      <c r="U68" s="1486">
        <v>2366885</v>
      </c>
      <c r="V68" s="1486">
        <v>2390461</v>
      </c>
      <c r="W68" s="1486">
        <v>2409027</v>
      </c>
      <c r="X68" s="1486">
        <v>2429243</v>
      </c>
      <c r="Y68" s="1486">
        <v>2447354</v>
      </c>
      <c r="Z68" s="1486">
        <v>2482418</v>
      </c>
      <c r="AA68" s="1486">
        <v>2544053</v>
      </c>
      <c r="AB68" s="1486">
        <v>2622305</v>
      </c>
      <c r="AC68" s="1486">
        <v>2696966</v>
      </c>
      <c r="AD68" s="1486">
        <v>2771008</v>
      </c>
      <c r="AE68" s="1486">
        <v>2840326</v>
      </c>
      <c r="AF68" s="1486">
        <v>2900607</v>
      </c>
      <c r="AG68" s="1486">
        <v>2952973</v>
      </c>
      <c r="AH68" s="1486">
        <v>3004355</v>
      </c>
      <c r="AI68" s="1486">
        <v>3054994</v>
      </c>
      <c r="AJ68" s="1486">
        <v>3091063</v>
      </c>
      <c r="AK68" s="1486">
        <v>3106952</v>
      </c>
      <c r="AL68" s="1486">
        <v>3108407</v>
      </c>
      <c r="AM68" s="1486">
        <v>3107963</v>
      </c>
      <c r="AN68" s="1486">
        <v>3104754</v>
      </c>
      <c r="AO68" s="1486">
        <v>3097524</v>
      </c>
      <c r="AP68" s="1486">
        <v>3087462</v>
      </c>
      <c r="AQ68" s="1486">
        <v>3075671</v>
      </c>
      <c r="AR68" s="1486">
        <v>3059730</v>
      </c>
      <c r="AS68" s="1486">
        <v>3036457</v>
      </c>
      <c r="AT68" s="1486">
        <v>3027498</v>
      </c>
      <c r="AU68" s="1486">
        <v>3042539</v>
      </c>
      <c r="AV68" s="1486">
        <v>3070319</v>
      </c>
      <c r="AW68" s="1486">
        <v>3094035</v>
      </c>
      <c r="AX68" s="1486">
        <v>3121002</v>
      </c>
      <c r="AY68" s="1486">
        <v>3120100</v>
      </c>
      <c r="AZ68" s="1486">
        <v>3076034</v>
      </c>
    </row>
    <row r="69" spans="1:52">
      <c r="A69" s="354">
        <v>62</v>
      </c>
      <c r="B69" s="1486">
        <v>1321591</v>
      </c>
      <c r="C69" s="1486">
        <v>1372262</v>
      </c>
      <c r="D69" s="1486">
        <v>1420264</v>
      </c>
      <c r="E69" s="1486">
        <v>1472039</v>
      </c>
      <c r="F69" s="1486">
        <v>1526628</v>
      </c>
      <c r="G69" s="1486">
        <v>1582386</v>
      </c>
      <c r="H69" s="1486">
        <v>1640075</v>
      </c>
      <c r="I69" s="1486">
        <v>1698442</v>
      </c>
      <c r="J69" s="1486">
        <v>1757673</v>
      </c>
      <c r="K69" s="1486">
        <v>1817715</v>
      </c>
      <c r="L69" s="1486">
        <v>1876750</v>
      </c>
      <c r="M69" s="1486">
        <v>1934534</v>
      </c>
      <c r="N69" s="1486">
        <v>1990412</v>
      </c>
      <c r="O69" s="1486">
        <v>2046302</v>
      </c>
      <c r="P69" s="1486">
        <v>2102809</v>
      </c>
      <c r="Q69" s="1486">
        <v>2153239</v>
      </c>
      <c r="R69" s="1486">
        <v>2195428</v>
      </c>
      <c r="S69" s="1486">
        <v>2231472</v>
      </c>
      <c r="T69" s="1486">
        <v>2269015</v>
      </c>
      <c r="U69" s="1486">
        <v>2309144</v>
      </c>
      <c r="V69" s="1486">
        <v>2342236</v>
      </c>
      <c r="W69" s="1486">
        <v>2365813</v>
      </c>
      <c r="X69" s="1486">
        <v>2384426</v>
      </c>
      <c r="Y69" s="1486">
        <v>2404669</v>
      </c>
      <c r="Z69" s="1486">
        <v>2422814</v>
      </c>
      <c r="AA69" s="1486">
        <v>2457740</v>
      </c>
      <c r="AB69" s="1486">
        <v>2518962</v>
      </c>
      <c r="AC69" s="1486">
        <v>2596636</v>
      </c>
      <c r="AD69" s="1486">
        <v>2670749</v>
      </c>
      <c r="AE69" s="1486">
        <v>2744272</v>
      </c>
      <c r="AF69" s="1486">
        <v>2813097</v>
      </c>
      <c r="AG69" s="1486">
        <v>2872982</v>
      </c>
      <c r="AH69" s="1486">
        <v>2925034</v>
      </c>
      <c r="AI69" s="1486">
        <v>2976093</v>
      </c>
      <c r="AJ69" s="1486">
        <v>3026437</v>
      </c>
      <c r="AK69" s="1486">
        <v>3062328</v>
      </c>
      <c r="AL69" s="1486">
        <v>3078212</v>
      </c>
      <c r="AM69" s="1486">
        <v>3079793</v>
      </c>
      <c r="AN69" s="1486">
        <v>3079481</v>
      </c>
      <c r="AO69" s="1486">
        <v>3076431</v>
      </c>
      <c r="AP69" s="1486">
        <v>3069379</v>
      </c>
      <c r="AQ69" s="1486">
        <v>3059538</v>
      </c>
      <c r="AR69" s="1486">
        <v>3047972</v>
      </c>
      <c r="AS69" s="1486">
        <v>3032275</v>
      </c>
      <c r="AT69" s="1486">
        <v>3009310</v>
      </c>
      <c r="AU69" s="1486">
        <v>3000524</v>
      </c>
      <c r="AV69" s="1486">
        <v>3015509</v>
      </c>
      <c r="AW69" s="1486">
        <v>3043114</v>
      </c>
      <c r="AX69" s="1486">
        <v>3066689</v>
      </c>
      <c r="AY69" s="1486">
        <v>3093483</v>
      </c>
      <c r="AZ69" s="1486">
        <v>3092649</v>
      </c>
    </row>
    <row r="70" spans="1:52">
      <c r="A70" s="354">
        <v>63</v>
      </c>
      <c r="B70" s="1486">
        <v>1248543</v>
      </c>
      <c r="C70" s="1486">
        <v>1303201</v>
      </c>
      <c r="D70" s="1486">
        <v>1353561</v>
      </c>
      <c r="E70" s="1486">
        <v>1401307</v>
      </c>
      <c r="F70" s="1486">
        <v>1452791</v>
      </c>
      <c r="G70" s="1486">
        <v>1507047</v>
      </c>
      <c r="H70" s="1486">
        <v>1562473</v>
      </c>
      <c r="I70" s="1486">
        <v>1619824</v>
      </c>
      <c r="J70" s="1486">
        <v>1677850</v>
      </c>
      <c r="K70" s="1486">
        <v>1736724</v>
      </c>
      <c r="L70" s="1486">
        <v>1796372</v>
      </c>
      <c r="M70" s="1486">
        <v>1855039</v>
      </c>
      <c r="N70" s="1486">
        <v>1912476</v>
      </c>
      <c r="O70" s="1486">
        <v>1968018</v>
      </c>
      <c r="P70" s="1486">
        <v>2023595</v>
      </c>
      <c r="Q70" s="1486">
        <v>2079772</v>
      </c>
      <c r="R70" s="1486">
        <v>2129936</v>
      </c>
      <c r="S70" s="1486">
        <v>2171921</v>
      </c>
      <c r="T70" s="1486">
        <v>2207838</v>
      </c>
      <c r="U70" s="1486">
        <v>2245217</v>
      </c>
      <c r="V70" s="1486">
        <v>2285155</v>
      </c>
      <c r="W70" s="1486">
        <v>2318131</v>
      </c>
      <c r="X70" s="1486">
        <v>2341701</v>
      </c>
      <c r="Y70" s="1486">
        <v>2360348</v>
      </c>
      <c r="Z70" s="1486">
        <v>2380610</v>
      </c>
      <c r="AA70" s="1486">
        <v>2398780</v>
      </c>
      <c r="AB70" s="1486">
        <v>2433554</v>
      </c>
      <c r="AC70" s="1486">
        <v>2494356</v>
      </c>
      <c r="AD70" s="1486">
        <v>2571451</v>
      </c>
      <c r="AE70" s="1486">
        <v>2645016</v>
      </c>
      <c r="AF70" s="1486">
        <v>2718021</v>
      </c>
      <c r="AG70" s="1486">
        <v>2786355</v>
      </c>
      <c r="AH70" s="1486">
        <v>2845842</v>
      </c>
      <c r="AI70" s="1486">
        <v>2897569</v>
      </c>
      <c r="AJ70" s="1486">
        <v>2948307</v>
      </c>
      <c r="AK70" s="1486">
        <v>2998354</v>
      </c>
      <c r="AL70" s="1486">
        <v>3034067</v>
      </c>
      <c r="AM70" s="1486">
        <v>3049931</v>
      </c>
      <c r="AN70" s="1486">
        <v>3051622</v>
      </c>
      <c r="AO70" s="1486">
        <v>3051440</v>
      </c>
      <c r="AP70" s="1486">
        <v>3048533</v>
      </c>
      <c r="AQ70" s="1486">
        <v>3041657</v>
      </c>
      <c r="AR70" s="1486">
        <v>3032017</v>
      </c>
      <c r="AS70" s="1486">
        <v>3020674</v>
      </c>
      <c r="AT70" s="1486">
        <v>3005219</v>
      </c>
      <c r="AU70" s="1486">
        <v>2982548</v>
      </c>
      <c r="AV70" s="1486">
        <v>2973927</v>
      </c>
      <c r="AW70" s="1486">
        <v>2988851</v>
      </c>
      <c r="AX70" s="1486">
        <v>3016274</v>
      </c>
      <c r="AY70" s="1486">
        <v>3039703</v>
      </c>
      <c r="AZ70" s="1486">
        <v>3066321</v>
      </c>
    </row>
    <row r="71" spans="1:52">
      <c r="A71" s="354">
        <v>64</v>
      </c>
      <c r="B71" s="1486">
        <v>1174781</v>
      </c>
      <c r="C71" s="1486">
        <v>1231163</v>
      </c>
      <c r="D71" s="1486">
        <v>1285441</v>
      </c>
      <c r="E71" s="1486">
        <v>1335497</v>
      </c>
      <c r="F71" s="1486">
        <v>1382981</v>
      </c>
      <c r="G71" s="1486">
        <v>1434167</v>
      </c>
      <c r="H71" s="1486">
        <v>1488097</v>
      </c>
      <c r="I71" s="1486">
        <v>1543197</v>
      </c>
      <c r="J71" s="1486">
        <v>1600208</v>
      </c>
      <c r="K71" s="1486">
        <v>1657860</v>
      </c>
      <c r="L71" s="1486">
        <v>1716360</v>
      </c>
      <c r="M71" s="1486">
        <v>1775618</v>
      </c>
      <c r="N71" s="1486">
        <v>1833913</v>
      </c>
      <c r="O71" s="1486">
        <v>1891002</v>
      </c>
      <c r="P71" s="1486">
        <v>1946207</v>
      </c>
      <c r="Q71" s="1486">
        <v>2001457</v>
      </c>
      <c r="R71" s="1486">
        <v>2057306</v>
      </c>
      <c r="S71" s="1486">
        <v>2107187</v>
      </c>
      <c r="T71" s="1486">
        <v>2148969</v>
      </c>
      <c r="U71" s="1486">
        <v>2184745</v>
      </c>
      <c r="V71" s="1486">
        <v>2221963</v>
      </c>
      <c r="W71" s="1486">
        <v>2261704</v>
      </c>
      <c r="X71" s="1486">
        <v>2294552</v>
      </c>
      <c r="Y71" s="1486">
        <v>2318100</v>
      </c>
      <c r="Z71" s="1486">
        <v>2336771</v>
      </c>
      <c r="AA71" s="1486">
        <v>2357042</v>
      </c>
      <c r="AB71" s="1486">
        <v>2375223</v>
      </c>
      <c r="AC71" s="1486">
        <v>2409830</v>
      </c>
      <c r="AD71" s="1486">
        <v>2470220</v>
      </c>
      <c r="AE71" s="1486">
        <v>2546738</v>
      </c>
      <c r="AF71" s="1486">
        <v>2619764</v>
      </c>
      <c r="AG71" s="1486">
        <v>2692232</v>
      </c>
      <c r="AH71" s="1486">
        <v>2760081</v>
      </c>
      <c r="AI71" s="1486">
        <v>2819173</v>
      </c>
      <c r="AJ71" s="1486">
        <v>2870570</v>
      </c>
      <c r="AK71" s="1486">
        <v>2920986</v>
      </c>
      <c r="AL71" s="1486">
        <v>2970728</v>
      </c>
      <c r="AM71" s="1486">
        <v>3006259</v>
      </c>
      <c r="AN71" s="1486">
        <v>3022105</v>
      </c>
      <c r="AO71" s="1486">
        <v>3023890</v>
      </c>
      <c r="AP71" s="1486">
        <v>3023824</v>
      </c>
      <c r="AQ71" s="1486">
        <v>3021049</v>
      </c>
      <c r="AR71" s="1486">
        <v>3014344</v>
      </c>
      <c r="AS71" s="1486">
        <v>3004895</v>
      </c>
      <c r="AT71" s="1486">
        <v>2993769</v>
      </c>
      <c r="AU71" s="1486">
        <v>2978546</v>
      </c>
      <c r="AV71" s="1486">
        <v>2956159</v>
      </c>
      <c r="AW71" s="1486">
        <v>2947692</v>
      </c>
      <c r="AX71" s="1486">
        <v>2962549</v>
      </c>
      <c r="AY71" s="1486">
        <v>2989796</v>
      </c>
      <c r="AZ71" s="1486">
        <v>3013079</v>
      </c>
    </row>
    <row r="72" spans="1:52">
      <c r="A72" s="354">
        <v>65</v>
      </c>
      <c r="B72" s="1486">
        <v>1103052</v>
      </c>
      <c r="C72" s="1486">
        <v>1154458</v>
      </c>
      <c r="D72" s="1486">
        <v>1210299</v>
      </c>
      <c r="E72" s="1486">
        <v>1264090</v>
      </c>
      <c r="F72" s="1486">
        <v>1313745</v>
      </c>
      <c r="G72" s="1486">
        <v>1360890</v>
      </c>
      <c r="H72" s="1486">
        <v>1411684</v>
      </c>
      <c r="I72" s="1486">
        <v>1465203</v>
      </c>
      <c r="J72" s="1486">
        <v>1519880</v>
      </c>
      <c r="K72" s="1486">
        <v>1576428</v>
      </c>
      <c r="L72" s="1486">
        <v>1633605</v>
      </c>
      <c r="M72" s="1486">
        <v>1691625</v>
      </c>
      <c r="N72" s="1486">
        <v>1750391</v>
      </c>
      <c r="O72" s="1486">
        <v>1808211</v>
      </c>
      <c r="P72" s="1486">
        <v>1864849</v>
      </c>
      <c r="Q72" s="1486">
        <v>1919633</v>
      </c>
      <c r="R72" s="1486">
        <v>1974458</v>
      </c>
      <c r="S72" s="1486">
        <v>2029888</v>
      </c>
      <c r="T72" s="1486">
        <v>2079410</v>
      </c>
      <c r="U72" s="1486">
        <v>2120921</v>
      </c>
      <c r="V72" s="1486">
        <v>2156503</v>
      </c>
      <c r="W72" s="1486">
        <v>2193496</v>
      </c>
      <c r="X72" s="1486">
        <v>2232972</v>
      </c>
      <c r="Y72" s="1486">
        <v>2265650</v>
      </c>
      <c r="Z72" s="1486">
        <v>2289151</v>
      </c>
      <c r="AA72" s="1486">
        <v>2307827</v>
      </c>
      <c r="AB72" s="1486">
        <v>2328094</v>
      </c>
      <c r="AC72" s="1486">
        <v>2346272</v>
      </c>
      <c r="AD72" s="1486">
        <v>2380667</v>
      </c>
      <c r="AE72" s="1486">
        <v>2440535</v>
      </c>
      <c r="AF72" s="1486">
        <v>2516322</v>
      </c>
      <c r="AG72" s="1486">
        <v>2588671</v>
      </c>
      <c r="AH72" s="1486">
        <v>2660464</v>
      </c>
      <c r="AI72" s="1486">
        <v>2727697</v>
      </c>
      <c r="AJ72" s="1486">
        <v>2786277</v>
      </c>
      <c r="AK72" s="1486">
        <v>2837262</v>
      </c>
      <c r="AL72" s="1486">
        <v>2887268</v>
      </c>
      <c r="AM72" s="1486">
        <v>2936611</v>
      </c>
      <c r="AN72" s="1486">
        <v>2971900</v>
      </c>
      <c r="AO72" s="1486">
        <v>2987709</v>
      </c>
      <c r="AP72" s="1486">
        <v>2989612</v>
      </c>
      <c r="AQ72" s="1486">
        <v>2989675</v>
      </c>
      <c r="AR72" s="1486">
        <v>2987055</v>
      </c>
      <c r="AS72" s="1486">
        <v>2980550</v>
      </c>
      <c r="AT72" s="1486">
        <v>2971326</v>
      </c>
      <c r="AU72" s="1486">
        <v>2960460</v>
      </c>
      <c r="AV72" s="1486">
        <v>2945506</v>
      </c>
      <c r="AW72" s="1486">
        <v>2923464</v>
      </c>
      <c r="AX72" s="1486">
        <v>2915183</v>
      </c>
      <c r="AY72" s="1486">
        <v>2929953</v>
      </c>
      <c r="AZ72" s="1486">
        <v>2956972</v>
      </c>
    </row>
    <row r="73" spans="1:52">
      <c r="A73" s="354">
        <v>66</v>
      </c>
      <c r="B73" s="1486">
        <v>1031547</v>
      </c>
      <c r="C73" s="1486">
        <v>1080102</v>
      </c>
      <c r="D73" s="1486">
        <v>1130926</v>
      </c>
      <c r="E73" s="1486">
        <v>1186117</v>
      </c>
      <c r="F73" s="1486">
        <v>1239325</v>
      </c>
      <c r="G73" s="1486">
        <v>1288498</v>
      </c>
      <c r="H73" s="1486">
        <v>1335212</v>
      </c>
      <c r="I73" s="1486">
        <v>1385543</v>
      </c>
      <c r="J73" s="1486">
        <v>1438544</v>
      </c>
      <c r="K73" s="1486">
        <v>1492681</v>
      </c>
      <c r="L73" s="1486">
        <v>1548669</v>
      </c>
      <c r="M73" s="1486">
        <v>1605265</v>
      </c>
      <c r="N73" s="1486">
        <v>1662699</v>
      </c>
      <c r="O73" s="1486">
        <v>1720873</v>
      </c>
      <c r="P73" s="1486">
        <v>1778115</v>
      </c>
      <c r="Q73" s="1486">
        <v>1834210</v>
      </c>
      <c r="R73" s="1486">
        <v>1888481</v>
      </c>
      <c r="S73" s="1486">
        <v>1942783</v>
      </c>
      <c r="T73" s="1486">
        <v>1997689</v>
      </c>
      <c r="U73" s="1486">
        <v>2046771</v>
      </c>
      <c r="V73" s="1486">
        <v>2087954</v>
      </c>
      <c r="W73" s="1486">
        <v>2123277</v>
      </c>
      <c r="X73" s="1486">
        <v>2160002</v>
      </c>
      <c r="Y73" s="1486">
        <v>2199153</v>
      </c>
      <c r="Z73" s="1486">
        <v>2231613</v>
      </c>
      <c r="AA73" s="1486">
        <v>2255042</v>
      </c>
      <c r="AB73" s="1486">
        <v>2273703</v>
      </c>
      <c r="AC73" s="1486">
        <v>2293937</v>
      </c>
      <c r="AD73" s="1486">
        <v>2312099</v>
      </c>
      <c r="AE73" s="1486">
        <v>2346234</v>
      </c>
      <c r="AF73" s="1486">
        <v>2405455</v>
      </c>
      <c r="AG73" s="1486">
        <v>2480367</v>
      </c>
      <c r="AH73" s="1486">
        <v>2551905</v>
      </c>
      <c r="AI73" s="1486">
        <v>2622889</v>
      </c>
      <c r="AJ73" s="1486">
        <v>2689386</v>
      </c>
      <c r="AK73" s="1486">
        <v>2747348</v>
      </c>
      <c r="AL73" s="1486">
        <v>2797826</v>
      </c>
      <c r="AM73" s="1486">
        <v>2847337</v>
      </c>
      <c r="AN73" s="1486">
        <v>2896192</v>
      </c>
      <c r="AO73" s="1486">
        <v>2931182</v>
      </c>
      <c r="AP73" s="1486">
        <v>2946933</v>
      </c>
      <c r="AQ73" s="1486">
        <v>2948952</v>
      </c>
      <c r="AR73" s="1486">
        <v>2949167</v>
      </c>
      <c r="AS73" s="1486">
        <v>2946718</v>
      </c>
      <c r="AT73" s="1486">
        <v>2940441</v>
      </c>
      <c r="AU73" s="1486">
        <v>2931479</v>
      </c>
      <c r="AV73" s="1486">
        <v>2920899</v>
      </c>
      <c r="AW73" s="1486">
        <v>2906262</v>
      </c>
      <c r="AX73" s="1486">
        <v>2884629</v>
      </c>
      <c r="AY73" s="1486">
        <v>2876552</v>
      </c>
      <c r="AZ73" s="1486">
        <v>2891221</v>
      </c>
    </row>
    <row r="74" spans="1:52">
      <c r="A74" s="354">
        <v>67</v>
      </c>
      <c r="B74" s="1486">
        <v>969328</v>
      </c>
      <c r="C74" s="1486">
        <v>1010095</v>
      </c>
      <c r="D74" s="1486">
        <v>1058099</v>
      </c>
      <c r="E74" s="1486">
        <v>1108336</v>
      </c>
      <c r="F74" s="1486">
        <v>1162888</v>
      </c>
      <c r="G74" s="1486">
        <v>1215510</v>
      </c>
      <c r="H74" s="1486">
        <v>1264205</v>
      </c>
      <c r="I74" s="1486">
        <v>1310488</v>
      </c>
      <c r="J74" s="1486">
        <v>1360352</v>
      </c>
      <c r="K74" s="1486">
        <v>1412829</v>
      </c>
      <c r="L74" s="1486">
        <v>1466408</v>
      </c>
      <c r="M74" s="1486">
        <v>1521831</v>
      </c>
      <c r="N74" s="1486">
        <v>1577845</v>
      </c>
      <c r="O74" s="1486">
        <v>1634691</v>
      </c>
      <c r="P74" s="1486">
        <v>1692276</v>
      </c>
      <c r="Q74" s="1486">
        <v>1748946</v>
      </c>
      <c r="R74" s="1486">
        <v>1804487</v>
      </c>
      <c r="S74" s="1486">
        <v>1858239</v>
      </c>
      <c r="T74" s="1486">
        <v>1912020</v>
      </c>
      <c r="U74" s="1486">
        <v>1966397</v>
      </c>
      <c r="V74" s="1486">
        <v>2015024</v>
      </c>
      <c r="W74" s="1486">
        <v>2055880</v>
      </c>
      <c r="X74" s="1486">
        <v>2090939</v>
      </c>
      <c r="Y74" s="1486">
        <v>2127380</v>
      </c>
      <c r="Z74" s="1486">
        <v>2166188</v>
      </c>
      <c r="AA74" s="1486">
        <v>2198423</v>
      </c>
      <c r="AB74" s="1486">
        <v>2221769</v>
      </c>
      <c r="AC74" s="1486">
        <v>2240407</v>
      </c>
      <c r="AD74" s="1486">
        <v>2260584</v>
      </c>
      <c r="AE74" s="1486">
        <v>2278717</v>
      </c>
      <c r="AF74" s="1486">
        <v>2312589</v>
      </c>
      <c r="AG74" s="1486">
        <v>2371174</v>
      </c>
      <c r="AH74" s="1486">
        <v>2445209</v>
      </c>
      <c r="AI74" s="1486">
        <v>2515940</v>
      </c>
      <c r="AJ74" s="1486">
        <v>2586120</v>
      </c>
      <c r="AK74" s="1486">
        <v>2651882</v>
      </c>
      <c r="AL74" s="1486">
        <v>2709229</v>
      </c>
      <c r="AM74" s="1486">
        <v>2759195</v>
      </c>
      <c r="AN74" s="1486">
        <v>2808216</v>
      </c>
      <c r="AO74" s="1486">
        <v>2856584</v>
      </c>
      <c r="AP74" s="1486">
        <v>2891263</v>
      </c>
      <c r="AQ74" s="1486">
        <v>2906954</v>
      </c>
      <c r="AR74" s="1486">
        <v>2909075</v>
      </c>
      <c r="AS74" s="1486">
        <v>2909426</v>
      </c>
      <c r="AT74" s="1486">
        <v>2907137</v>
      </c>
      <c r="AU74" s="1486">
        <v>2901068</v>
      </c>
      <c r="AV74" s="1486">
        <v>2892366</v>
      </c>
      <c r="AW74" s="1486">
        <v>2882057</v>
      </c>
      <c r="AX74" s="1486">
        <v>2867720</v>
      </c>
      <c r="AY74" s="1486">
        <v>2846481</v>
      </c>
      <c r="AZ74" s="1486">
        <v>2838607</v>
      </c>
    </row>
    <row r="75" spans="1:52">
      <c r="A75" s="354">
        <v>68</v>
      </c>
      <c r="B75" s="1486">
        <v>920795</v>
      </c>
      <c r="C75" s="1486">
        <v>949181</v>
      </c>
      <c r="D75" s="1486">
        <v>989525</v>
      </c>
      <c r="E75" s="1486">
        <v>1036987</v>
      </c>
      <c r="F75" s="1486">
        <v>1086642</v>
      </c>
      <c r="G75" s="1486">
        <v>1140552</v>
      </c>
      <c r="H75" s="1486">
        <v>1192596</v>
      </c>
      <c r="I75" s="1486">
        <v>1240817</v>
      </c>
      <c r="J75" s="1486">
        <v>1286674</v>
      </c>
      <c r="K75" s="1486">
        <v>1336041</v>
      </c>
      <c r="L75" s="1486">
        <v>1387994</v>
      </c>
      <c r="M75" s="1486">
        <v>1441024</v>
      </c>
      <c r="N75" s="1486">
        <v>1495875</v>
      </c>
      <c r="O75" s="1486">
        <v>1551311</v>
      </c>
      <c r="P75" s="1486">
        <v>1607566</v>
      </c>
      <c r="Q75" s="1486">
        <v>1664564</v>
      </c>
      <c r="R75" s="1486">
        <v>1720657</v>
      </c>
      <c r="S75" s="1486">
        <v>1775646</v>
      </c>
      <c r="T75" s="1486">
        <v>1828875</v>
      </c>
      <c r="U75" s="1486">
        <v>1882128</v>
      </c>
      <c r="V75" s="1486">
        <v>1935972</v>
      </c>
      <c r="W75" s="1486">
        <v>1984143</v>
      </c>
      <c r="X75" s="1486">
        <v>2024656</v>
      </c>
      <c r="Y75" s="1486">
        <v>2059438</v>
      </c>
      <c r="Z75" s="1486">
        <v>2095593</v>
      </c>
      <c r="AA75" s="1486">
        <v>2134054</v>
      </c>
      <c r="AB75" s="1486">
        <v>2166049</v>
      </c>
      <c r="AC75" s="1486">
        <v>2189296</v>
      </c>
      <c r="AD75" s="1486">
        <v>2207903</v>
      </c>
      <c r="AE75" s="1486">
        <v>2228009</v>
      </c>
      <c r="AF75" s="1486">
        <v>2246106</v>
      </c>
      <c r="AG75" s="1486">
        <v>2279695</v>
      </c>
      <c r="AH75" s="1486">
        <v>2337640</v>
      </c>
      <c r="AI75" s="1486">
        <v>2410815</v>
      </c>
      <c r="AJ75" s="1486">
        <v>2480742</v>
      </c>
      <c r="AK75" s="1486">
        <v>2550134</v>
      </c>
      <c r="AL75" s="1486">
        <v>2615159</v>
      </c>
      <c r="AM75" s="1486">
        <v>2671898</v>
      </c>
      <c r="AN75" s="1486">
        <v>2721346</v>
      </c>
      <c r="AO75" s="1486">
        <v>2769865</v>
      </c>
      <c r="AP75" s="1486">
        <v>2817752</v>
      </c>
      <c r="AQ75" s="1486">
        <v>2852119</v>
      </c>
      <c r="AR75" s="1486">
        <v>2867740</v>
      </c>
      <c r="AS75" s="1486">
        <v>2869957</v>
      </c>
      <c r="AT75" s="1486">
        <v>2870427</v>
      </c>
      <c r="AU75" s="1486">
        <v>2868296</v>
      </c>
      <c r="AV75" s="1486">
        <v>2862422</v>
      </c>
      <c r="AW75" s="1486">
        <v>2853953</v>
      </c>
      <c r="AX75" s="1486">
        <v>2843910</v>
      </c>
      <c r="AY75" s="1486">
        <v>2829869</v>
      </c>
      <c r="AZ75" s="1486">
        <v>2809004</v>
      </c>
    </row>
    <row r="76" spans="1:52">
      <c r="A76" s="354">
        <v>69</v>
      </c>
      <c r="B76" s="1486">
        <v>881266</v>
      </c>
      <c r="C76" s="1486">
        <v>901680</v>
      </c>
      <c r="D76" s="1486">
        <v>929864</v>
      </c>
      <c r="E76" s="1486">
        <v>969783</v>
      </c>
      <c r="F76" s="1486">
        <v>1016704</v>
      </c>
      <c r="G76" s="1486">
        <v>1065790</v>
      </c>
      <c r="H76" s="1486">
        <v>1119058</v>
      </c>
      <c r="I76" s="1486">
        <v>1170539</v>
      </c>
      <c r="J76" s="1486">
        <v>1218281</v>
      </c>
      <c r="K76" s="1486">
        <v>1263701</v>
      </c>
      <c r="L76" s="1486">
        <v>1312568</v>
      </c>
      <c r="M76" s="1486">
        <v>1363988</v>
      </c>
      <c r="N76" s="1486">
        <v>1416478</v>
      </c>
      <c r="O76" s="1486">
        <v>1470748</v>
      </c>
      <c r="P76" s="1486">
        <v>1525605</v>
      </c>
      <c r="Q76" s="1486">
        <v>1581274</v>
      </c>
      <c r="R76" s="1486">
        <v>1637683</v>
      </c>
      <c r="S76" s="1486">
        <v>1693201</v>
      </c>
      <c r="T76" s="1486">
        <v>1747633</v>
      </c>
      <c r="U76" s="1486">
        <v>1800337</v>
      </c>
      <c r="V76" s="1486">
        <v>1853059</v>
      </c>
      <c r="W76" s="1486">
        <v>1906370</v>
      </c>
      <c r="X76" s="1486">
        <v>1954080</v>
      </c>
      <c r="Y76" s="1486">
        <v>1994247</v>
      </c>
      <c r="Z76" s="1486">
        <v>2028738</v>
      </c>
      <c r="AA76" s="1486">
        <v>2064594</v>
      </c>
      <c r="AB76" s="1486">
        <v>2102706</v>
      </c>
      <c r="AC76" s="1486">
        <v>2134451</v>
      </c>
      <c r="AD76" s="1486">
        <v>2157582</v>
      </c>
      <c r="AE76" s="1486">
        <v>2176153</v>
      </c>
      <c r="AF76" s="1486">
        <v>2196180</v>
      </c>
      <c r="AG76" s="1486">
        <v>2214226</v>
      </c>
      <c r="AH76" s="1486">
        <v>2247534</v>
      </c>
      <c r="AI76" s="1486">
        <v>2304832</v>
      </c>
      <c r="AJ76" s="1486">
        <v>2377160</v>
      </c>
      <c r="AK76" s="1486">
        <v>2446283</v>
      </c>
      <c r="AL76" s="1486">
        <v>2514894</v>
      </c>
      <c r="AM76" s="1486">
        <v>2579181</v>
      </c>
      <c r="AN76" s="1486">
        <v>2635311</v>
      </c>
      <c r="AO76" s="1486">
        <v>2684245</v>
      </c>
      <c r="AP76" s="1486">
        <v>2732262</v>
      </c>
      <c r="AQ76" s="1486">
        <v>2779668</v>
      </c>
      <c r="AR76" s="1486">
        <v>2813717</v>
      </c>
      <c r="AS76" s="1486">
        <v>2829264</v>
      </c>
      <c r="AT76" s="1486">
        <v>2831563</v>
      </c>
      <c r="AU76" s="1486">
        <v>2832142</v>
      </c>
      <c r="AV76" s="1486">
        <v>2830155</v>
      </c>
      <c r="AW76" s="1486">
        <v>2824476</v>
      </c>
      <c r="AX76" s="1486">
        <v>2816229</v>
      </c>
      <c r="AY76" s="1486">
        <v>2806434</v>
      </c>
      <c r="AZ76" s="1486">
        <v>2792676</v>
      </c>
    </row>
    <row r="77" spans="1:52">
      <c r="A77" s="354">
        <v>70</v>
      </c>
      <c r="B77" s="1486">
        <v>842265</v>
      </c>
      <c r="C77" s="1486">
        <v>858220</v>
      </c>
      <c r="D77" s="1486">
        <v>878529</v>
      </c>
      <c r="E77" s="1486">
        <v>906421</v>
      </c>
      <c r="F77" s="1486">
        <v>945780</v>
      </c>
      <c r="G77" s="1486">
        <v>991999</v>
      </c>
      <c r="H77" s="1486">
        <v>1040347</v>
      </c>
      <c r="I77" s="1486">
        <v>1092792</v>
      </c>
      <c r="J77" s="1486">
        <v>1143529</v>
      </c>
      <c r="K77" s="1486">
        <v>1190616</v>
      </c>
      <c r="L77" s="1486">
        <v>1235438</v>
      </c>
      <c r="M77" s="1486">
        <v>1283645</v>
      </c>
      <c r="N77" s="1486">
        <v>1334356</v>
      </c>
      <c r="O77" s="1486">
        <v>1386121</v>
      </c>
      <c r="P77" s="1486">
        <v>1439641</v>
      </c>
      <c r="Q77" s="1486">
        <v>1493738</v>
      </c>
      <c r="R77" s="1486">
        <v>1548635</v>
      </c>
      <c r="S77" s="1486">
        <v>1604249</v>
      </c>
      <c r="T77" s="1486">
        <v>1659007</v>
      </c>
      <c r="U77" s="1486">
        <v>1712703</v>
      </c>
      <c r="V77" s="1486">
        <v>1764704</v>
      </c>
      <c r="W77" s="1486">
        <v>1816722</v>
      </c>
      <c r="X77" s="1486">
        <v>1869316</v>
      </c>
      <c r="Y77" s="1486">
        <v>1916404</v>
      </c>
      <c r="Z77" s="1486">
        <v>1956092</v>
      </c>
      <c r="AA77" s="1486">
        <v>1990193</v>
      </c>
      <c r="AB77" s="1486">
        <v>2025620</v>
      </c>
      <c r="AC77" s="1486">
        <v>2063252</v>
      </c>
      <c r="AD77" s="1486">
        <v>2094657</v>
      </c>
      <c r="AE77" s="1486">
        <v>2117603</v>
      </c>
      <c r="AF77" s="1486">
        <v>2136086</v>
      </c>
      <c r="AG77" s="1486">
        <v>2155978</v>
      </c>
      <c r="AH77" s="1486">
        <v>2173926</v>
      </c>
      <c r="AI77" s="1486">
        <v>2206838</v>
      </c>
      <c r="AJ77" s="1486">
        <v>2263304</v>
      </c>
      <c r="AK77" s="1486">
        <v>2334529</v>
      </c>
      <c r="AL77" s="1486">
        <v>2402604</v>
      </c>
      <c r="AM77" s="1486">
        <v>2470180</v>
      </c>
      <c r="AN77" s="1486">
        <v>2533517</v>
      </c>
      <c r="AO77" s="1486">
        <v>2588838</v>
      </c>
      <c r="AP77" s="1486">
        <v>2637098</v>
      </c>
      <c r="AQ77" s="1486">
        <v>2684447</v>
      </c>
      <c r="AR77" s="1486">
        <v>2731217</v>
      </c>
      <c r="AS77" s="1486">
        <v>2764827</v>
      </c>
      <c r="AT77" s="1486">
        <v>2780264</v>
      </c>
      <c r="AU77" s="1486">
        <v>2782650</v>
      </c>
      <c r="AV77" s="1486">
        <v>2783343</v>
      </c>
      <c r="AW77" s="1486">
        <v>2781506</v>
      </c>
      <c r="AX77" s="1486">
        <v>2776052</v>
      </c>
      <c r="AY77" s="1486">
        <v>2768076</v>
      </c>
      <c r="AZ77" s="1486">
        <v>2758574</v>
      </c>
    </row>
    <row r="78" spans="1:52">
      <c r="A78" s="354">
        <v>71</v>
      </c>
      <c r="B78" s="1486">
        <v>806174</v>
      </c>
      <c r="C78" s="1486">
        <v>815541</v>
      </c>
      <c r="D78" s="1486">
        <v>831475</v>
      </c>
      <c r="E78" s="1486">
        <v>851630</v>
      </c>
      <c r="F78" s="1486">
        <v>879138</v>
      </c>
      <c r="G78" s="1486">
        <v>917802</v>
      </c>
      <c r="H78" s="1486">
        <v>963155</v>
      </c>
      <c r="I78" s="1486">
        <v>1010600</v>
      </c>
      <c r="J78" s="1486">
        <v>1062040</v>
      </c>
      <c r="K78" s="1486">
        <v>1111846</v>
      </c>
      <c r="L78" s="1486">
        <v>1158122</v>
      </c>
      <c r="M78" s="1486">
        <v>1202209</v>
      </c>
      <c r="N78" s="1486">
        <v>1249589</v>
      </c>
      <c r="O78" s="1486">
        <v>1299430</v>
      </c>
      <c r="P78" s="1486">
        <v>1350291</v>
      </c>
      <c r="Q78" s="1486">
        <v>1402876</v>
      </c>
      <c r="R78" s="1486">
        <v>1456031</v>
      </c>
      <c r="S78" s="1486">
        <v>1509974</v>
      </c>
      <c r="T78" s="1486">
        <v>1564615</v>
      </c>
      <c r="U78" s="1486">
        <v>1618420</v>
      </c>
      <c r="V78" s="1486">
        <v>1671203</v>
      </c>
      <c r="W78" s="1486">
        <v>1722325</v>
      </c>
      <c r="X78" s="1486">
        <v>1773466</v>
      </c>
      <c r="Y78" s="1486">
        <v>1825172</v>
      </c>
      <c r="Z78" s="1486">
        <v>1871485</v>
      </c>
      <c r="AA78" s="1486">
        <v>1910558</v>
      </c>
      <c r="AB78" s="1486">
        <v>1944157</v>
      </c>
      <c r="AC78" s="1486">
        <v>1979046</v>
      </c>
      <c r="AD78" s="1486">
        <v>2016071</v>
      </c>
      <c r="AE78" s="1486">
        <v>2047026</v>
      </c>
      <c r="AF78" s="1486">
        <v>2069721</v>
      </c>
      <c r="AG78" s="1486">
        <v>2088069</v>
      </c>
      <c r="AH78" s="1486">
        <v>2107771</v>
      </c>
      <c r="AI78" s="1486">
        <v>2125568</v>
      </c>
      <c r="AJ78" s="1486">
        <v>2157982</v>
      </c>
      <c r="AK78" s="1486">
        <v>2213425</v>
      </c>
      <c r="AL78" s="1486">
        <v>2283293</v>
      </c>
      <c r="AM78" s="1486">
        <v>2350089</v>
      </c>
      <c r="AN78" s="1486">
        <v>2416396</v>
      </c>
      <c r="AO78" s="1486">
        <v>2478562</v>
      </c>
      <c r="AP78" s="1486">
        <v>2532890</v>
      </c>
      <c r="AQ78" s="1486">
        <v>2580314</v>
      </c>
      <c r="AR78" s="1486">
        <v>2626842</v>
      </c>
      <c r="AS78" s="1486">
        <v>2672813</v>
      </c>
      <c r="AT78" s="1486">
        <v>2705885</v>
      </c>
      <c r="AU78" s="1486">
        <v>2721155</v>
      </c>
      <c r="AV78" s="1486">
        <v>2723624</v>
      </c>
      <c r="AW78" s="1486">
        <v>2724438</v>
      </c>
      <c r="AX78" s="1486">
        <v>2722771</v>
      </c>
      <c r="AY78" s="1486">
        <v>2717572</v>
      </c>
      <c r="AZ78" s="1486">
        <v>2709908</v>
      </c>
    </row>
    <row r="79" spans="1:52">
      <c r="A79" s="354">
        <v>72</v>
      </c>
      <c r="B79" s="1486">
        <v>765593</v>
      </c>
      <c r="C79" s="1486">
        <v>780634</v>
      </c>
      <c r="D79" s="1486">
        <v>790174</v>
      </c>
      <c r="E79" s="1486">
        <v>806061</v>
      </c>
      <c r="F79" s="1486">
        <v>826032</v>
      </c>
      <c r="G79" s="1486">
        <v>853155</v>
      </c>
      <c r="H79" s="1486">
        <v>891134</v>
      </c>
      <c r="I79" s="1486">
        <v>935637</v>
      </c>
      <c r="J79" s="1486">
        <v>982200</v>
      </c>
      <c r="K79" s="1486">
        <v>1032646</v>
      </c>
      <c r="L79" s="1486">
        <v>1081524</v>
      </c>
      <c r="M79" s="1486">
        <v>1126989</v>
      </c>
      <c r="N79" s="1486">
        <v>1170350</v>
      </c>
      <c r="O79" s="1486">
        <v>1216905</v>
      </c>
      <c r="P79" s="1486">
        <v>1265881</v>
      </c>
      <c r="Q79" s="1486">
        <v>1315858</v>
      </c>
      <c r="R79" s="1486">
        <v>1367522</v>
      </c>
      <c r="S79" s="1486">
        <v>1419746</v>
      </c>
      <c r="T79" s="1486">
        <v>1472742</v>
      </c>
      <c r="U79" s="1486">
        <v>1526422</v>
      </c>
      <c r="V79" s="1486">
        <v>1579286</v>
      </c>
      <c r="W79" s="1486">
        <v>1631163</v>
      </c>
      <c r="X79" s="1486">
        <v>1681408</v>
      </c>
      <c r="Y79" s="1486">
        <v>1731678</v>
      </c>
      <c r="Z79" s="1486">
        <v>1782502</v>
      </c>
      <c r="AA79" s="1486">
        <v>1828051</v>
      </c>
      <c r="AB79" s="1486">
        <v>1866509</v>
      </c>
      <c r="AC79" s="1486">
        <v>1899599</v>
      </c>
      <c r="AD79" s="1486">
        <v>1933941</v>
      </c>
      <c r="AE79" s="1486">
        <v>1970369</v>
      </c>
      <c r="AF79" s="1486">
        <v>2000864</v>
      </c>
      <c r="AG79" s="1486">
        <v>2023303</v>
      </c>
      <c r="AH79" s="1486">
        <v>2041491</v>
      </c>
      <c r="AI79" s="1486">
        <v>2060986</v>
      </c>
      <c r="AJ79" s="1486">
        <v>2078628</v>
      </c>
      <c r="AK79" s="1486">
        <v>2110540</v>
      </c>
      <c r="AL79" s="1486">
        <v>2164972</v>
      </c>
      <c r="AM79" s="1486">
        <v>2233509</v>
      </c>
      <c r="AN79" s="1486">
        <v>2299049</v>
      </c>
      <c r="AO79" s="1486">
        <v>2364116</v>
      </c>
      <c r="AP79" s="1486">
        <v>2425125</v>
      </c>
      <c r="AQ79" s="1486">
        <v>2478473</v>
      </c>
      <c r="AR79" s="1486">
        <v>2525064</v>
      </c>
      <c r="AS79" s="1486">
        <v>2570789</v>
      </c>
      <c r="AT79" s="1486">
        <v>2615960</v>
      </c>
      <c r="AU79" s="1486">
        <v>2648499</v>
      </c>
      <c r="AV79" s="1486">
        <v>2663594</v>
      </c>
      <c r="AW79" s="1486">
        <v>2666135</v>
      </c>
      <c r="AX79" s="1486">
        <v>2667059</v>
      </c>
      <c r="AY79" s="1486">
        <v>2665539</v>
      </c>
      <c r="AZ79" s="1486">
        <v>2660578</v>
      </c>
    </row>
    <row r="80" spans="1:52">
      <c r="A80" s="354">
        <v>73</v>
      </c>
      <c r="B80" s="1486">
        <v>716191</v>
      </c>
      <c r="C80" s="1486">
        <v>741379</v>
      </c>
      <c r="D80" s="1486">
        <v>756390</v>
      </c>
      <c r="E80" s="1486">
        <v>766056</v>
      </c>
      <c r="F80" s="1486">
        <v>781884</v>
      </c>
      <c r="G80" s="1486">
        <v>801654</v>
      </c>
      <c r="H80" s="1486">
        <v>828389</v>
      </c>
      <c r="I80" s="1486">
        <v>865693</v>
      </c>
      <c r="J80" s="1486">
        <v>909360</v>
      </c>
      <c r="K80" s="1486">
        <v>955046</v>
      </c>
      <c r="L80" s="1486">
        <v>1004515</v>
      </c>
      <c r="M80" s="1486">
        <v>1052484</v>
      </c>
      <c r="N80" s="1486">
        <v>1097146</v>
      </c>
      <c r="O80" s="1486">
        <v>1139781</v>
      </c>
      <c r="P80" s="1486">
        <v>1185525</v>
      </c>
      <c r="Q80" s="1486">
        <v>1233649</v>
      </c>
      <c r="R80" s="1486">
        <v>1282745</v>
      </c>
      <c r="S80" s="1486">
        <v>1333504</v>
      </c>
      <c r="T80" s="1486">
        <v>1384801</v>
      </c>
      <c r="U80" s="1486">
        <v>1436860</v>
      </c>
      <c r="V80" s="1486">
        <v>1489590</v>
      </c>
      <c r="W80" s="1486">
        <v>1541526</v>
      </c>
      <c r="X80" s="1486">
        <v>1592511</v>
      </c>
      <c r="Y80" s="1486">
        <v>1641889</v>
      </c>
      <c r="Z80" s="1486">
        <v>1691298</v>
      </c>
      <c r="AA80" s="1486">
        <v>1741241</v>
      </c>
      <c r="AB80" s="1486">
        <v>1786029</v>
      </c>
      <c r="AC80" s="1486">
        <v>1823857</v>
      </c>
      <c r="AD80" s="1486">
        <v>1856446</v>
      </c>
      <c r="AE80" s="1486">
        <v>1890242</v>
      </c>
      <c r="AF80" s="1486">
        <v>1926065</v>
      </c>
      <c r="AG80" s="1486">
        <v>1956106</v>
      </c>
      <c r="AH80" s="1486">
        <v>1978281</v>
      </c>
      <c r="AI80" s="1486">
        <v>1996305</v>
      </c>
      <c r="AJ80" s="1486">
        <v>2015584</v>
      </c>
      <c r="AK80" s="1486">
        <v>2033059</v>
      </c>
      <c r="AL80" s="1486">
        <v>2064467</v>
      </c>
      <c r="AM80" s="1486">
        <v>2117899</v>
      </c>
      <c r="AN80" s="1486">
        <v>2185128</v>
      </c>
      <c r="AO80" s="1486">
        <v>2249427</v>
      </c>
      <c r="AP80" s="1486">
        <v>2313272</v>
      </c>
      <c r="AQ80" s="1486">
        <v>2373141</v>
      </c>
      <c r="AR80" s="1486">
        <v>2425528</v>
      </c>
      <c r="AS80" s="1486">
        <v>2471289</v>
      </c>
      <c r="AT80" s="1486">
        <v>2516222</v>
      </c>
      <c r="AU80" s="1486">
        <v>2560612</v>
      </c>
      <c r="AV80" s="1486">
        <v>2592611</v>
      </c>
      <c r="AW80" s="1486">
        <v>2607521</v>
      </c>
      <c r="AX80" s="1486">
        <v>2610122</v>
      </c>
      <c r="AY80" s="1486">
        <v>2611146</v>
      </c>
      <c r="AZ80" s="1486">
        <v>2609769</v>
      </c>
    </row>
    <row r="81" spans="1:52">
      <c r="A81" s="354">
        <v>74</v>
      </c>
      <c r="B81" s="1486">
        <v>661819</v>
      </c>
      <c r="C81" s="1486">
        <v>693578</v>
      </c>
      <c r="D81" s="1486">
        <v>718387</v>
      </c>
      <c r="E81" s="1486">
        <v>733351</v>
      </c>
      <c r="F81" s="1486">
        <v>743113</v>
      </c>
      <c r="G81" s="1486">
        <v>758855</v>
      </c>
      <c r="H81" s="1486">
        <v>778416</v>
      </c>
      <c r="I81" s="1486">
        <v>804762</v>
      </c>
      <c r="J81" s="1486">
        <v>841400</v>
      </c>
      <c r="K81" s="1486">
        <v>884234</v>
      </c>
      <c r="L81" s="1486">
        <v>929064</v>
      </c>
      <c r="M81" s="1486">
        <v>977574</v>
      </c>
      <c r="N81" s="1486">
        <v>1024650</v>
      </c>
      <c r="O81" s="1486">
        <v>1068517</v>
      </c>
      <c r="P81" s="1486">
        <v>1110431</v>
      </c>
      <c r="Q81" s="1486">
        <v>1155379</v>
      </c>
      <c r="R81" s="1486">
        <v>1202667</v>
      </c>
      <c r="S81" s="1486">
        <v>1250881</v>
      </c>
      <c r="T81" s="1486">
        <v>1300737</v>
      </c>
      <c r="U81" s="1486">
        <v>1351129</v>
      </c>
      <c r="V81" s="1486">
        <v>1402257</v>
      </c>
      <c r="W81" s="1486">
        <v>1454049</v>
      </c>
      <c r="X81" s="1486">
        <v>1505064</v>
      </c>
      <c r="Y81" s="1486">
        <v>1555164</v>
      </c>
      <c r="Z81" s="1486">
        <v>1603686</v>
      </c>
      <c r="AA81" s="1486">
        <v>1652246</v>
      </c>
      <c r="AB81" s="1486">
        <v>1701320</v>
      </c>
      <c r="AC81" s="1486">
        <v>1745350</v>
      </c>
      <c r="AD81" s="1486">
        <v>1782564</v>
      </c>
      <c r="AE81" s="1486">
        <v>1814636</v>
      </c>
      <c r="AF81" s="1486">
        <v>1847894</v>
      </c>
      <c r="AG81" s="1486">
        <v>1883115</v>
      </c>
      <c r="AH81" s="1486">
        <v>1912689</v>
      </c>
      <c r="AI81" s="1486">
        <v>1934591</v>
      </c>
      <c r="AJ81" s="1486">
        <v>1952433</v>
      </c>
      <c r="AK81" s="1486">
        <v>1971496</v>
      </c>
      <c r="AL81" s="1486">
        <v>1988790</v>
      </c>
      <c r="AM81" s="1486">
        <v>2019692</v>
      </c>
      <c r="AN81" s="1486">
        <v>2072136</v>
      </c>
      <c r="AO81" s="1486">
        <v>2138088</v>
      </c>
      <c r="AP81" s="1486">
        <v>2201170</v>
      </c>
      <c r="AQ81" s="1486">
        <v>2263818</v>
      </c>
      <c r="AR81" s="1486">
        <v>2322561</v>
      </c>
      <c r="AS81" s="1486">
        <v>2374006</v>
      </c>
      <c r="AT81" s="1486">
        <v>2418946</v>
      </c>
      <c r="AU81" s="1486">
        <v>2463086</v>
      </c>
      <c r="AV81" s="1486">
        <v>2506707</v>
      </c>
      <c r="AW81" s="1486">
        <v>2538176</v>
      </c>
      <c r="AX81" s="1486">
        <v>2552891</v>
      </c>
      <c r="AY81" s="1486">
        <v>2555545</v>
      </c>
      <c r="AZ81" s="1486">
        <v>2556655</v>
      </c>
    </row>
    <row r="82" spans="1:52">
      <c r="A82" s="354">
        <v>75</v>
      </c>
      <c r="B82" s="1486">
        <v>610286</v>
      </c>
      <c r="C82" s="1486">
        <v>635443</v>
      </c>
      <c r="D82" s="1486">
        <v>666403</v>
      </c>
      <c r="E82" s="1486">
        <v>690712</v>
      </c>
      <c r="F82" s="1486">
        <v>705571</v>
      </c>
      <c r="G82" s="1486">
        <v>715425</v>
      </c>
      <c r="H82" s="1486">
        <v>731019</v>
      </c>
      <c r="I82" s="1486">
        <v>750291</v>
      </c>
      <c r="J82" s="1486">
        <v>776119</v>
      </c>
      <c r="K82" s="1486">
        <v>811907</v>
      </c>
      <c r="L82" s="1486">
        <v>853686</v>
      </c>
      <c r="M82" s="1486">
        <v>897420</v>
      </c>
      <c r="N82" s="1486">
        <v>944726</v>
      </c>
      <c r="O82" s="1486">
        <v>990668</v>
      </c>
      <c r="P82" s="1486">
        <v>1033530</v>
      </c>
      <c r="Q82" s="1486">
        <v>1074517</v>
      </c>
      <c r="R82" s="1486">
        <v>1118441</v>
      </c>
      <c r="S82" s="1486">
        <v>1164651</v>
      </c>
      <c r="T82" s="1486">
        <v>1211770</v>
      </c>
      <c r="U82" s="1486">
        <v>1260471</v>
      </c>
      <c r="V82" s="1486">
        <v>1309709</v>
      </c>
      <c r="W82" s="1486">
        <v>1359659</v>
      </c>
      <c r="X82" s="1486">
        <v>1410252</v>
      </c>
      <c r="Y82" s="1486">
        <v>1460094</v>
      </c>
      <c r="Z82" s="1486">
        <v>1509062</v>
      </c>
      <c r="AA82" s="1486">
        <v>1556489</v>
      </c>
      <c r="AB82" s="1486">
        <v>1603965</v>
      </c>
      <c r="AC82" s="1486">
        <v>1651930</v>
      </c>
      <c r="AD82" s="1486">
        <v>1694984</v>
      </c>
      <c r="AE82" s="1486">
        <v>1731413</v>
      </c>
      <c r="AF82" s="1486">
        <v>1762818</v>
      </c>
      <c r="AG82" s="1486">
        <v>1795380</v>
      </c>
      <c r="AH82" s="1486">
        <v>1829830</v>
      </c>
      <c r="AI82" s="1486">
        <v>1858804</v>
      </c>
      <c r="AJ82" s="1486">
        <v>1880344</v>
      </c>
      <c r="AK82" s="1486">
        <v>1897940</v>
      </c>
      <c r="AL82" s="1486">
        <v>1916710</v>
      </c>
      <c r="AM82" s="1486">
        <v>1933747</v>
      </c>
      <c r="AN82" s="1486">
        <v>1964012</v>
      </c>
      <c r="AO82" s="1486">
        <v>2015205</v>
      </c>
      <c r="AP82" s="1486">
        <v>2079536</v>
      </c>
      <c r="AQ82" s="1486">
        <v>2141082</v>
      </c>
      <c r="AR82" s="1486">
        <v>2202214</v>
      </c>
      <c r="AS82" s="1486">
        <v>2259544</v>
      </c>
      <c r="AT82" s="1486">
        <v>2309786</v>
      </c>
      <c r="AU82" s="1486">
        <v>2353696</v>
      </c>
      <c r="AV82" s="1486">
        <v>2396826</v>
      </c>
      <c r="AW82" s="1486">
        <v>2439457</v>
      </c>
      <c r="AX82" s="1486">
        <v>2470245</v>
      </c>
      <c r="AY82" s="1486">
        <v>2484701</v>
      </c>
      <c r="AZ82" s="1486">
        <v>2487412</v>
      </c>
    </row>
    <row r="83" spans="1:52">
      <c r="A83" s="354">
        <v>76</v>
      </c>
      <c r="B83" s="1486">
        <v>559582</v>
      </c>
      <c r="C83" s="1486">
        <v>580659</v>
      </c>
      <c r="D83" s="1486">
        <v>605123</v>
      </c>
      <c r="E83" s="1486">
        <v>635128</v>
      </c>
      <c r="F83" s="1486">
        <v>658827</v>
      </c>
      <c r="G83" s="1486">
        <v>673518</v>
      </c>
      <c r="H83" s="1486">
        <v>683431</v>
      </c>
      <c r="I83" s="1486">
        <v>698829</v>
      </c>
      <c r="J83" s="1486">
        <v>717728</v>
      </c>
      <c r="K83" s="1486">
        <v>742905</v>
      </c>
      <c r="L83" s="1486">
        <v>777660</v>
      </c>
      <c r="M83" s="1486">
        <v>818182</v>
      </c>
      <c r="N83" s="1486">
        <v>860595</v>
      </c>
      <c r="O83" s="1486">
        <v>906459</v>
      </c>
      <c r="P83" s="1486">
        <v>951035</v>
      </c>
      <c r="Q83" s="1486">
        <v>992687</v>
      </c>
      <c r="R83" s="1486">
        <v>1032558</v>
      </c>
      <c r="S83" s="1486">
        <v>1075260</v>
      </c>
      <c r="T83" s="1486">
        <v>1120157</v>
      </c>
      <c r="U83" s="1486">
        <v>1165947</v>
      </c>
      <c r="V83" s="1486">
        <v>1213265</v>
      </c>
      <c r="W83" s="1486">
        <v>1261106</v>
      </c>
      <c r="X83" s="1486">
        <v>1309640</v>
      </c>
      <c r="Y83" s="1486">
        <v>1358795</v>
      </c>
      <c r="Z83" s="1486">
        <v>1407228</v>
      </c>
      <c r="AA83" s="1486">
        <v>1454820</v>
      </c>
      <c r="AB83" s="1486">
        <v>1500929</v>
      </c>
      <c r="AC83" s="1486">
        <v>1547090</v>
      </c>
      <c r="AD83" s="1486">
        <v>1593723</v>
      </c>
      <c r="AE83" s="1486">
        <v>1635600</v>
      </c>
      <c r="AF83" s="1486">
        <v>1671072</v>
      </c>
      <c r="AG83" s="1486">
        <v>1701668</v>
      </c>
      <c r="AH83" s="1486">
        <v>1733388</v>
      </c>
      <c r="AI83" s="1486">
        <v>1766904</v>
      </c>
      <c r="AJ83" s="1486">
        <v>1795147</v>
      </c>
      <c r="AK83" s="1486">
        <v>1816230</v>
      </c>
      <c r="AL83" s="1486">
        <v>1833508</v>
      </c>
      <c r="AM83" s="1486">
        <v>1851911</v>
      </c>
      <c r="AN83" s="1486">
        <v>1868620</v>
      </c>
      <c r="AO83" s="1486">
        <v>1898109</v>
      </c>
      <c r="AP83" s="1486">
        <v>1947815</v>
      </c>
      <c r="AQ83" s="1486">
        <v>2010203</v>
      </c>
      <c r="AR83" s="1486">
        <v>2069915</v>
      </c>
      <c r="AS83" s="1486">
        <v>2129224</v>
      </c>
      <c r="AT83" s="1486">
        <v>2184865</v>
      </c>
      <c r="AU83" s="1486">
        <v>2233661</v>
      </c>
      <c r="AV83" s="1486">
        <v>2276328</v>
      </c>
      <c r="AW83" s="1486">
        <v>2318239</v>
      </c>
      <c r="AX83" s="1486">
        <v>2359681</v>
      </c>
      <c r="AY83" s="1486">
        <v>2389650</v>
      </c>
      <c r="AZ83" s="1486">
        <v>2403785</v>
      </c>
    </row>
    <row r="84" spans="1:52">
      <c r="A84" s="354">
        <v>77</v>
      </c>
      <c r="B84" s="1486">
        <v>513463</v>
      </c>
      <c r="C84" s="1486">
        <v>532482</v>
      </c>
      <c r="D84" s="1486">
        <v>553019</v>
      </c>
      <c r="E84" s="1486">
        <v>576797</v>
      </c>
      <c r="F84" s="1486">
        <v>605866</v>
      </c>
      <c r="G84" s="1486">
        <v>628957</v>
      </c>
      <c r="H84" s="1486">
        <v>643457</v>
      </c>
      <c r="I84" s="1486">
        <v>653389</v>
      </c>
      <c r="J84" s="1486">
        <v>668561</v>
      </c>
      <c r="K84" s="1486">
        <v>687080</v>
      </c>
      <c r="L84" s="1486">
        <v>711615</v>
      </c>
      <c r="M84" s="1486">
        <v>745362</v>
      </c>
      <c r="N84" s="1486">
        <v>784656</v>
      </c>
      <c r="O84" s="1486">
        <v>825787</v>
      </c>
      <c r="P84" s="1486">
        <v>870256</v>
      </c>
      <c r="Q84" s="1486">
        <v>913516</v>
      </c>
      <c r="R84" s="1486">
        <v>953977</v>
      </c>
      <c r="S84" s="1486">
        <v>992748</v>
      </c>
      <c r="T84" s="1486">
        <v>1034260</v>
      </c>
      <c r="U84" s="1486">
        <v>1077880</v>
      </c>
      <c r="V84" s="1486">
        <v>1122376</v>
      </c>
      <c r="W84" s="1486">
        <v>1168340</v>
      </c>
      <c r="X84" s="1486">
        <v>1214815</v>
      </c>
      <c r="Y84" s="1486">
        <v>1261967</v>
      </c>
      <c r="Z84" s="1486">
        <v>1309720</v>
      </c>
      <c r="AA84" s="1486">
        <v>1356779</v>
      </c>
      <c r="AB84" s="1486">
        <v>1403029</v>
      </c>
      <c r="AC84" s="1486">
        <v>1447859</v>
      </c>
      <c r="AD84" s="1486">
        <v>1492727</v>
      </c>
      <c r="AE84" s="1486">
        <v>1538062</v>
      </c>
      <c r="AF84" s="1486">
        <v>1578787</v>
      </c>
      <c r="AG84" s="1486">
        <v>1613316</v>
      </c>
      <c r="AH84" s="1486">
        <v>1643111</v>
      </c>
      <c r="AI84" s="1486">
        <v>1673992</v>
      </c>
      <c r="AJ84" s="1486">
        <v>1706596</v>
      </c>
      <c r="AK84" s="1486">
        <v>1734123</v>
      </c>
      <c r="AL84" s="1486">
        <v>1754737</v>
      </c>
      <c r="AM84" s="1486">
        <v>1771690</v>
      </c>
      <c r="AN84" s="1486">
        <v>1789718</v>
      </c>
      <c r="AO84" s="1486">
        <v>1806097</v>
      </c>
      <c r="AP84" s="1486">
        <v>1834818</v>
      </c>
      <c r="AQ84" s="1486">
        <v>1883072</v>
      </c>
      <c r="AR84" s="1486">
        <v>1943579</v>
      </c>
      <c r="AS84" s="1486">
        <v>2001507</v>
      </c>
      <c r="AT84" s="1486">
        <v>2059052</v>
      </c>
      <c r="AU84" s="1486">
        <v>2113048</v>
      </c>
      <c r="AV84" s="1486">
        <v>2160431</v>
      </c>
      <c r="AW84" s="1486">
        <v>2201894</v>
      </c>
      <c r="AX84" s="1486">
        <v>2242622</v>
      </c>
      <c r="AY84" s="1486">
        <v>2282897</v>
      </c>
      <c r="AZ84" s="1486">
        <v>2312056</v>
      </c>
    </row>
    <row r="85" spans="1:52">
      <c r="A85" s="354">
        <v>78</v>
      </c>
      <c r="B85" s="1486">
        <v>474445</v>
      </c>
      <c r="C85" s="1486">
        <v>488651</v>
      </c>
      <c r="D85" s="1486">
        <v>507190</v>
      </c>
      <c r="E85" s="1486">
        <v>527185</v>
      </c>
      <c r="F85" s="1486">
        <v>550295</v>
      </c>
      <c r="G85" s="1486">
        <v>578455</v>
      </c>
      <c r="H85" s="1486">
        <v>600945</v>
      </c>
      <c r="I85" s="1486">
        <v>615231</v>
      </c>
      <c r="J85" s="1486">
        <v>625150</v>
      </c>
      <c r="K85" s="1486">
        <v>640072</v>
      </c>
      <c r="L85" s="1486">
        <v>658200</v>
      </c>
      <c r="M85" s="1486">
        <v>682098</v>
      </c>
      <c r="N85" s="1486">
        <v>714858</v>
      </c>
      <c r="O85" s="1486">
        <v>752970</v>
      </c>
      <c r="P85" s="1486">
        <v>792858</v>
      </c>
      <c r="Q85" s="1486">
        <v>835964</v>
      </c>
      <c r="R85" s="1486">
        <v>877947</v>
      </c>
      <c r="S85" s="1486">
        <v>917257</v>
      </c>
      <c r="T85" s="1486">
        <v>954945</v>
      </c>
      <c r="U85" s="1486">
        <v>995300</v>
      </c>
      <c r="V85" s="1486">
        <v>1037668</v>
      </c>
      <c r="W85" s="1486">
        <v>1080902</v>
      </c>
      <c r="X85" s="1486">
        <v>1125544</v>
      </c>
      <c r="Y85" s="1486">
        <v>1170696</v>
      </c>
      <c r="Z85" s="1486">
        <v>1216495</v>
      </c>
      <c r="AA85" s="1486">
        <v>1262887</v>
      </c>
      <c r="AB85" s="1486">
        <v>1308607</v>
      </c>
      <c r="AC85" s="1486">
        <v>1353542</v>
      </c>
      <c r="AD85" s="1486">
        <v>1397126</v>
      </c>
      <c r="AE85" s="1486">
        <v>1440736</v>
      </c>
      <c r="AF85" s="1486">
        <v>1484797</v>
      </c>
      <c r="AG85" s="1486">
        <v>1524397</v>
      </c>
      <c r="AH85" s="1486">
        <v>1558000</v>
      </c>
      <c r="AI85" s="1486">
        <v>1587009</v>
      </c>
      <c r="AJ85" s="1486">
        <v>1617062</v>
      </c>
      <c r="AK85" s="1486">
        <v>1648770</v>
      </c>
      <c r="AL85" s="1486">
        <v>1675591</v>
      </c>
      <c r="AM85" s="1486">
        <v>1695737</v>
      </c>
      <c r="AN85" s="1486">
        <v>1712354</v>
      </c>
      <c r="AO85" s="1486">
        <v>1730004</v>
      </c>
      <c r="AP85" s="1486">
        <v>1746049</v>
      </c>
      <c r="AQ85" s="1486">
        <v>1774016</v>
      </c>
      <c r="AR85" s="1486">
        <v>1820856</v>
      </c>
      <c r="AS85" s="1486">
        <v>1879539</v>
      </c>
      <c r="AT85" s="1486">
        <v>1935744</v>
      </c>
      <c r="AU85" s="1486">
        <v>1991569</v>
      </c>
      <c r="AV85" s="1486">
        <v>2043969</v>
      </c>
      <c r="AW85" s="1486">
        <v>2089978</v>
      </c>
      <c r="AX85" s="1486">
        <v>2130257</v>
      </c>
      <c r="AY85" s="1486">
        <v>2169830</v>
      </c>
      <c r="AZ85" s="1486">
        <v>2208970</v>
      </c>
    </row>
    <row r="86" spans="1:52">
      <c r="A86" s="354">
        <v>79</v>
      </c>
      <c r="B86" s="1486">
        <v>440214</v>
      </c>
      <c r="C86" s="1486">
        <v>451563</v>
      </c>
      <c r="D86" s="1486">
        <v>465502</v>
      </c>
      <c r="E86" s="1486">
        <v>483562</v>
      </c>
      <c r="F86" s="1486">
        <v>503017</v>
      </c>
      <c r="G86" s="1486">
        <v>525463</v>
      </c>
      <c r="H86" s="1486">
        <v>552749</v>
      </c>
      <c r="I86" s="1486">
        <v>574635</v>
      </c>
      <c r="J86" s="1486">
        <v>588692</v>
      </c>
      <c r="K86" s="1486">
        <v>598572</v>
      </c>
      <c r="L86" s="1486">
        <v>613228</v>
      </c>
      <c r="M86" s="1486">
        <v>630956</v>
      </c>
      <c r="N86" s="1486">
        <v>654235</v>
      </c>
      <c r="O86" s="1486">
        <v>686022</v>
      </c>
      <c r="P86" s="1486">
        <v>722994</v>
      </c>
      <c r="Q86" s="1486">
        <v>761677</v>
      </c>
      <c r="R86" s="1486">
        <v>803464</v>
      </c>
      <c r="S86" s="1486">
        <v>844198</v>
      </c>
      <c r="T86" s="1486">
        <v>882391</v>
      </c>
      <c r="U86" s="1486">
        <v>919024</v>
      </c>
      <c r="V86" s="1486">
        <v>958242</v>
      </c>
      <c r="W86" s="1486">
        <v>999398</v>
      </c>
      <c r="X86" s="1486">
        <v>1041405</v>
      </c>
      <c r="Y86" s="1486">
        <v>1084762</v>
      </c>
      <c r="Z86" s="1486">
        <v>1128623</v>
      </c>
      <c r="AA86" s="1486">
        <v>1173103</v>
      </c>
      <c r="AB86" s="1486">
        <v>1218160</v>
      </c>
      <c r="AC86" s="1486">
        <v>1262584</v>
      </c>
      <c r="AD86" s="1486">
        <v>1306238</v>
      </c>
      <c r="AE86" s="1486">
        <v>1348597</v>
      </c>
      <c r="AF86" s="1486">
        <v>1390984</v>
      </c>
      <c r="AG86" s="1486">
        <v>1433801</v>
      </c>
      <c r="AH86" s="1486">
        <v>1472302</v>
      </c>
      <c r="AI86" s="1486">
        <v>1504993</v>
      </c>
      <c r="AJ86" s="1486">
        <v>1533234</v>
      </c>
      <c r="AK86" s="1486">
        <v>1562478</v>
      </c>
      <c r="AL86" s="1486">
        <v>1593305</v>
      </c>
      <c r="AM86" s="1486">
        <v>1619424</v>
      </c>
      <c r="AN86" s="1486">
        <v>1639107</v>
      </c>
      <c r="AO86" s="1486">
        <v>1655384</v>
      </c>
      <c r="AP86" s="1486">
        <v>1672650</v>
      </c>
      <c r="AQ86" s="1486">
        <v>1688354</v>
      </c>
      <c r="AR86" s="1486">
        <v>1715574</v>
      </c>
      <c r="AS86" s="1486">
        <v>1761049</v>
      </c>
      <c r="AT86" s="1486">
        <v>1817961</v>
      </c>
      <c r="AU86" s="1486">
        <v>1872493</v>
      </c>
      <c r="AV86" s="1486">
        <v>1926650</v>
      </c>
      <c r="AW86" s="1486">
        <v>1977500</v>
      </c>
      <c r="AX86" s="1486">
        <v>2022171</v>
      </c>
      <c r="AY86" s="1486">
        <v>2061295</v>
      </c>
      <c r="AZ86" s="1486">
        <v>2099748</v>
      </c>
    </row>
    <row r="87" spans="1:52">
      <c r="A87" s="354">
        <v>80</v>
      </c>
      <c r="B87" s="1486">
        <v>405585</v>
      </c>
      <c r="C87" s="1486">
        <v>413495</v>
      </c>
      <c r="D87" s="1486">
        <v>424611</v>
      </c>
      <c r="E87" s="1486">
        <v>438180</v>
      </c>
      <c r="F87" s="1486">
        <v>455625</v>
      </c>
      <c r="G87" s="1486">
        <v>474396</v>
      </c>
      <c r="H87" s="1486">
        <v>495997</v>
      </c>
      <c r="I87" s="1486">
        <v>522201</v>
      </c>
      <c r="J87" s="1486">
        <v>543320</v>
      </c>
      <c r="K87" s="1486">
        <v>557051</v>
      </c>
      <c r="L87" s="1486">
        <v>566831</v>
      </c>
      <c r="M87" s="1486">
        <v>581121</v>
      </c>
      <c r="N87" s="1486">
        <v>598320</v>
      </c>
      <c r="O87" s="1486">
        <v>620807</v>
      </c>
      <c r="P87" s="1486">
        <v>651382</v>
      </c>
      <c r="Q87" s="1486">
        <v>686926</v>
      </c>
      <c r="R87" s="1486">
        <v>724117</v>
      </c>
      <c r="S87" s="1486">
        <v>764267</v>
      </c>
      <c r="T87" s="1486">
        <v>803441</v>
      </c>
      <c r="U87" s="1486">
        <v>840225</v>
      </c>
      <c r="V87" s="1486">
        <v>875539</v>
      </c>
      <c r="W87" s="1486">
        <v>913330</v>
      </c>
      <c r="X87" s="1486">
        <v>952968</v>
      </c>
      <c r="Y87" s="1486">
        <v>993430</v>
      </c>
      <c r="Z87" s="1486">
        <v>1035194</v>
      </c>
      <c r="AA87" s="1486">
        <v>1077433</v>
      </c>
      <c r="AB87" s="1486">
        <v>1120265</v>
      </c>
      <c r="AC87" s="1486">
        <v>1163654</v>
      </c>
      <c r="AD87" s="1486">
        <v>1206442</v>
      </c>
      <c r="AE87" s="1486">
        <v>1248499</v>
      </c>
      <c r="AF87" s="1486">
        <v>1289317</v>
      </c>
      <c r="AG87" s="1486">
        <v>1330163</v>
      </c>
      <c r="AH87" s="1486">
        <v>1371418</v>
      </c>
      <c r="AI87" s="1486">
        <v>1408535</v>
      </c>
      <c r="AJ87" s="1486">
        <v>1440071</v>
      </c>
      <c r="AK87" s="1486">
        <v>1467332</v>
      </c>
      <c r="AL87" s="1486">
        <v>1495556</v>
      </c>
      <c r="AM87" s="1486">
        <v>1525280</v>
      </c>
      <c r="AN87" s="1486">
        <v>1550500</v>
      </c>
      <c r="AO87" s="1486">
        <v>1569591</v>
      </c>
      <c r="AP87" s="1486">
        <v>1585412</v>
      </c>
      <c r="AQ87" s="1486">
        <v>1602179</v>
      </c>
      <c r="AR87" s="1486">
        <v>1617439</v>
      </c>
      <c r="AS87" s="1486">
        <v>1643725</v>
      </c>
      <c r="AT87" s="1486">
        <v>1687483</v>
      </c>
      <c r="AU87" s="1486">
        <v>1742195</v>
      </c>
      <c r="AV87" s="1486">
        <v>1794639</v>
      </c>
      <c r="AW87" s="1486">
        <v>1846724</v>
      </c>
      <c r="AX87" s="1486">
        <v>1895636</v>
      </c>
      <c r="AY87" s="1486">
        <v>1938631</v>
      </c>
      <c r="AZ87" s="1486">
        <v>1976314</v>
      </c>
    </row>
    <row r="88" spans="1:52">
      <c r="A88" s="354">
        <v>81</v>
      </c>
      <c r="B88" s="1486">
        <v>371152</v>
      </c>
      <c r="C88" s="1486">
        <v>375544</v>
      </c>
      <c r="D88" s="1486">
        <v>383401</v>
      </c>
      <c r="E88" s="1486">
        <v>394215</v>
      </c>
      <c r="F88" s="1486">
        <v>407315</v>
      </c>
      <c r="G88" s="1486">
        <v>424008</v>
      </c>
      <c r="H88" s="1486">
        <v>441957</v>
      </c>
      <c r="I88" s="1486">
        <v>462557</v>
      </c>
      <c r="J88" s="1486">
        <v>487467</v>
      </c>
      <c r="K88" s="1486">
        <v>507663</v>
      </c>
      <c r="L88" s="1486">
        <v>520968</v>
      </c>
      <c r="M88" s="1486">
        <v>530592</v>
      </c>
      <c r="N88" s="1486">
        <v>544426</v>
      </c>
      <c r="O88" s="1486">
        <v>560984</v>
      </c>
      <c r="P88" s="1486">
        <v>582522</v>
      </c>
      <c r="Q88" s="1486">
        <v>611665</v>
      </c>
      <c r="R88" s="1486">
        <v>645508</v>
      </c>
      <c r="S88" s="1486">
        <v>680942</v>
      </c>
      <c r="T88" s="1486">
        <v>719164</v>
      </c>
      <c r="U88" s="1486">
        <v>756497</v>
      </c>
      <c r="V88" s="1486">
        <v>791607</v>
      </c>
      <c r="W88" s="1486">
        <v>825346</v>
      </c>
      <c r="X88" s="1486">
        <v>861444</v>
      </c>
      <c r="Y88" s="1486">
        <v>899287</v>
      </c>
      <c r="Z88" s="1486">
        <v>937910</v>
      </c>
      <c r="AA88" s="1486">
        <v>977774</v>
      </c>
      <c r="AB88" s="1486">
        <v>1018095</v>
      </c>
      <c r="AC88" s="1486">
        <v>1058977</v>
      </c>
      <c r="AD88" s="1486">
        <v>1100393</v>
      </c>
      <c r="AE88" s="1486">
        <v>1141246</v>
      </c>
      <c r="AF88" s="1486">
        <v>1181405</v>
      </c>
      <c r="AG88" s="1486">
        <v>1220390</v>
      </c>
      <c r="AH88" s="1486">
        <v>1259402</v>
      </c>
      <c r="AI88" s="1486">
        <v>1298809</v>
      </c>
      <c r="AJ88" s="1486">
        <v>1334274</v>
      </c>
      <c r="AK88" s="1486">
        <v>1364442</v>
      </c>
      <c r="AL88" s="1486">
        <v>1390536</v>
      </c>
      <c r="AM88" s="1486">
        <v>1417527</v>
      </c>
      <c r="AN88" s="1486">
        <v>1445942</v>
      </c>
      <c r="AO88" s="1486">
        <v>1470089</v>
      </c>
      <c r="AP88" s="1486">
        <v>1488457</v>
      </c>
      <c r="AQ88" s="1486">
        <v>1503724</v>
      </c>
      <c r="AR88" s="1486">
        <v>1519875</v>
      </c>
      <c r="AS88" s="1486">
        <v>1534594</v>
      </c>
      <c r="AT88" s="1486">
        <v>1559751</v>
      </c>
      <c r="AU88" s="1486">
        <v>1601484</v>
      </c>
      <c r="AV88" s="1486">
        <v>1653606</v>
      </c>
      <c r="AW88" s="1486">
        <v>1703580</v>
      </c>
      <c r="AX88" s="1486">
        <v>1753219</v>
      </c>
      <c r="AY88" s="1486">
        <v>1799856</v>
      </c>
      <c r="AZ88" s="1486">
        <v>1840865</v>
      </c>
    </row>
    <row r="89" spans="1:52">
      <c r="A89" s="354">
        <v>82</v>
      </c>
      <c r="B89" s="1486">
        <v>337491</v>
      </c>
      <c r="C89" s="1486">
        <v>343702</v>
      </c>
      <c r="D89" s="1486">
        <v>348247</v>
      </c>
      <c r="E89" s="1486">
        <v>355997</v>
      </c>
      <c r="F89" s="1486">
        <v>366499</v>
      </c>
      <c r="G89" s="1486">
        <v>379117</v>
      </c>
      <c r="H89" s="1486">
        <v>395085</v>
      </c>
      <c r="I89" s="1486">
        <v>412227</v>
      </c>
      <c r="J89" s="1486">
        <v>431874</v>
      </c>
      <c r="K89" s="1486">
        <v>455554</v>
      </c>
      <c r="L89" s="1486">
        <v>474861</v>
      </c>
      <c r="M89" s="1486">
        <v>487736</v>
      </c>
      <c r="N89" s="1486">
        <v>497164</v>
      </c>
      <c r="O89" s="1486">
        <v>510532</v>
      </c>
      <c r="P89" s="1486">
        <v>526446</v>
      </c>
      <c r="Q89" s="1486">
        <v>547070</v>
      </c>
      <c r="R89" s="1486">
        <v>574853</v>
      </c>
      <c r="S89" s="1486">
        <v>607077</v>
      </c>
      <c r="T89" s="1486">
        <v>640827</v>
      </c>
      <c r="U89" s="1486">
        <v>677221</v>
      </c>
      <c r="V89" s="1486">
        <v>712802</v>
      </c>
      <c r="W89" s="1486">
        <v>746319</v>
      </c>
      <c r="X89" s="1486">
        <v>778548</v>
      </c>
      <c r="Y89" s="1486">
        <v>813018</v>
      </c>
      <c r="Z89" s="1486">
        <v>849146</v>
      </c>
      <c r="AA89" s="1486">
        <v>886018</v>
      </c>
      <c r="AB89" s="1486">
        <v>924072</v>
      </c>
      <c r="AC89" s="1486">
        <v>962560</v>
      </c>
      <c r="AD89" s="1486">
        <v>1001578</v>
      </c>
      <c r="AE89" s="1486">
        <v>1041094</v>
      </c>
      <c r="AF89" s="1486">
        <v>1080095</v>
      </c>
      <c r="AG89" s="1486">
        <v>1118446</v>
      </c>
      <c r="AH89" s="1486">
        <v>1155680</v>
      </c>
      <c r="AI89" s="1486">
        <v>1192933</v>
      </c>
      <c r="AJ89" s="1486">
        <v>1230574</v>
      </c>
      <c r="AK89" s="1486">
        <v>1264456</v>
      </c>
      <c r="AL89" s="1486">
        <v>1293302</v>
      </c>
      <c r="AM89" s="1486">
        <v>1318275</v>
      </c>
      <c r="AN89" s="1486">
        <v>1344090</v>
      </c>
      <c r="AO89" s="1486">
        <v>1371240</v>
      </c>
      <c r="AP89" s="1486">
        <v>1394353</v>
      </c>
      <c r="AQ89" s="1486">
        <v>1412009</v>
      </c>
      <c r="AR89" s="1486">
        <v>1426736</v>
      </c>
      <c r="AS89" s="1486">
        <v>1442272</v>
      </c>
      <c r="AT89" s="1486">
        <v>1456463</v>
      </c>
      <c r="AU89" s="1486">
        <v>1480539</v>
      </c>
      <c r="AV89" s="1486">
        <v>1520338</v>
      </c>
      <c r="AW89" s="1486">
        <v>1569996</v>
      </c>
      <c r="AX89" s="1486">
        <v>1617615</v>
      </c>
      <c r="AY89" s="1486">
        <v>1664924</v>
      </c>
      <c r="AZ89" s="1486">
        <v>1709392</v>
      </c>
    </row>
    <row r="90" spans="1:52">
      <c r="A90" s="354">
        <v>83</v>
      </c>
      <c r="B90" s="1486">
        <v>304230</v>
      </c>
      <c r="C90" s="1486">
        <v>312557</v>
      </c>
      <c r="D90" s="1486">
        <v>318751</v>
      </c>
      <c r="E90" s="1486">
        <v>323396</v>
      </c>
      <c r="F90" s="1486">
        <v>331001</v>
      </c>
      <c r="G90" s="1486">
        <v>341183</v>
      </c>
      <c r="H90" s="1486">
        <v>353315</v>
      </c>
      <c r="I90" s="1486">
        <v>368582</v>
      </c>
      <c r="J90" s="1486">
        <v>384950</v>
      </c>
      <c r="K90" s="1486">
        <v>403675</v>
      </c>
      <c r="L90" s="1486">
        <v>426183</v>
      </c>
      <c r="M90" s="1486">
        <v>444628</v>
      </c>
      <c r="N90" s="1486">
        <v>457064</v>
      </c>
      <c r="O90" s="1486">
        <v>466283</v>
      </c>
      <c r="P90" s="1486">
        <v>479184</v>
      </c>
      <c r="Q90" s="1486">
        <v>494468</v>
      </c>
      <c r="R90" s="1486">
        <v>514210</v>
      </c>
      <c r="S90" s="1486">
        <v>540691</v>
      </c>
      <c r="T90" s="1486">
        <v>571381</v>
      </c>
      <c r="U90" s="1486">
        <v>603525</v>
      </c>
      <c r="V90" s="1486">
        <v>638177</v>
      </c>
      <c r="W90" s="1486">
        <v>672092</v>
      </c>
      <c r="X90" s="1486">
        <v>704075</v>
      </c>
      <c r="Y90" s="1486">
        <v>734872</v>
      </c>
      <c r="Z90" s="1486">
        <v>767784</v>
      </c>
      <c r="AA90" s="1486">
        <v>802267</v>
      </c>
      <c r="AB90" s="1486">
        <v>837465</v>
      </c>
      <c r="AC90" s="1486">
        <v>873787</v>
      </c>
      <c r="AD90" s="1486">
        <v>910522</v>
      </c>
      <c r="AE90" s="1486">
        <v>947774</v>
      </c>
      <c r="AF90" s="1486">
        <v>985484</v>
      </c>
      <c r="AG90" s="1486">
        <v>1022709</v>
      </c>
      <c r="AH90" s="1486">
        <v>1059327</v>
      </c>
      <c r="AI90" s="1486">
        <v>1094888</v>
      </c>
      <c r="AJ90" s="1486">
        <v>1130465</v>
      </c>
      <c r="AK90" s="1486">
        <v>1166410</v>
      </c>
      <c r="AL90" s="1486">
        <v>1198777</v>
      </c>
      <c r="AM90" s="1486">
        <v>1226357</v>
      </c>
      <c r="AN90" s="1486">
        <v>1250243</v>
      </c>
      <c r="AO90" s="1486">
        <v>1274924</v>
      </c>
      <c r="AP90" s="1486">
        <v>1300862</v>
      </c>
      <c r="AQ90" s="1486">
        <v>1322984</v>
      </c>
      <c r="AR90" s="1486">
        <v>1339940</v>
      </c>
      <c r="AS90" s="1486">
        <v>1354133</v>
      </c>
      <c r="AT90" s="1486">
        <v>1369083</v>
      </c>
      <c r="AU90" s="1486">
        <v>1382741</v>
      </c>
      <c r="AV90" s="1486">
        <v>1405778</v>
      </c>
      <c r="AW90" s="1486">
        <v>1443730</v>
      </c>
      <c r="AX90" s="1486">
        <v>1491050</v>
      </c>
      <c r="AY90" s="1486">
        <v>1536433</v>
      </c>
      <c r="AZ90" s="1486">
        <v>1581522</v>
      </c>
    </row>
    <row r="91" spans="1:52">
      <c r="A91" s="354">
        <v>84</v>
      </c>
      <c r="B91" s="1486">
        <v>270986</v>
      </c>
      <c r="C91" s="1486">
        <v>281765</v>
      </c>
      <c r="D91" s="1486">
        <v>289888</v>
      </c>
      <c r="E91" s="1486">
        <v>296029</v>
      </c>
      <c r="F91" s="1486">
        <v>300726</v>
      </c>
      <c r="G91" s="1486">
        <v>308167</v>
      </c>
      <c r="H91" s="1486">
        <v>318011</v>
      </c>
      <c r="I91" s="1486">
        <v>329668</v>
      </c>
      <c r="J91" s="1486">
        <v>344249</v>
      </c>
      <c r="K91" s="1486">
        <v>359872</v>
      </c>
      <c r="L91" s="1486">
        <v>377715</v>
      </c>
      <c r="M91" s="1486">
        <v>399114</v>
      </c>
      <c r="N91" s="1486">
        <v>416732</v>
      </c>
      <c r="O91" s="1486">
        <v>428724</v>
      </c>
      <c r="P91" s="1486">
        <v>437717</v>
      </c>
      <c r="Q91" s="1486">
        <v>450151</v>
      </c>
      <c r="R91" s="1486">
        <v>464821</v>
      </c>
      <c r="S91" s="1486">
        <v>483710</v>
      </c>
      <c r="T91" s="1486">
        <v>508950</v>
      </c>
      <c r="U91" s="1486">
        <v>538181</v>
      </c>
      <c r="V91" s="1486">
        <v>568806</v>
      </c>
      <c r="W91" s="1486">
        <v>601792</v>
      </c>
      <c r="X91" s="1486">
        <v>634125</v>
      </c>
      <c r="Y91" s="1486">
        <v>664642</v>
      </c>
      <c r="Z91" s="1486">
        <v>694064</v>
      </c>
      <c r="AA91" s="1486">
        <v>725492</v>
      </c>
      <c r="AB91" s="1486">
        <v>758404</v>
      </c>
      <c r="AC91" s="1486">
        <v>792008</v>
      </c>
      <c r="AD91" s="1486">
        <v>826679</v>
      </c>
      <c r="AE91" s="1486">
        <v>861728</v>
      </c>
      <c r="AF91" s="1486">
        <v>897287</v>
      </c>
      <c r="AG91" s="1486">
        <v>933277</v>
      </c>
      <c r="AH91" s="1486">
        <v>968810</v>
      </c>
      <c r="AI91" s="1486">
        <v>1003769</v>
      </c>
      <c r="AJ91" s="1486">
        <v>1037733</v>
      </c>
      <c r="AK91" s="1486">
        <v>1071706</v>
      </c>
      <c r="AL91" s="1486">
        <v>1106030</v>
      </c>
      <c r="AM91" s="1486">
        <v>1136952</v>
      </c>
      <c r="AN91" s="1486">
        <v>1163313</v>
      </c>
      <c r="AO91" s="1486">
        <v>1186160</v>
      </c>
      <c r="AP91" s="1486">
        <v>1209751</v>
      </c>
      <c r="AQ91" s="1486">
        <v>1234526</v>
      </c>
      <c r="AR91" s="1486">
        <v>1255693</v>
      </c>
      <c r="AS91" s="1486">
        <v>1271970</v>
      </c>
      <c r="AT91" s="1486">
        <v>1285636</v>
      </c>
      <c r="AU91" s="1486">
        <v>1300013</v>
      </c>
      <c r="AV91" s="1486">
        <v>1313147</v>
      </c>
      <c r="AW91" s="1486">
        <v>1335188</v>
      </c>
      <c r="AX91" s="1486">
        <v>1371379</v>
      </c>
      <c r="AY91" s="1486">
        <v>1416467</v>
      </c>
      <c r="AZ91" s="1486">
        <v>1459716</v>
      </c>
    </row>
    <row r="92" spans="1:52">
      <c r="A92" s="354">
        <v>85</v>
      </c>
      <c r="B92" s="1486">
        <v>237382</v>
      </c>
      <c r="C92" s="1486">
        <v>245956</v>
      </c>
      <c r="D92" s="1486">
        <v>256180</v>
      </c>
      <c r="E92" s="1486">
        <v>264003</v>
      </c>
      <c r="F92" s="1486">
        <v>270027</v>
      </c>
      <c r="G92" s="1486">
        <v>274729</v>
      </c>
      <c r="H92" s="1486">
        <v>281933</v>
      </c>
      <c r="I92" s="1486">
        <v>291334</v>
      </c>
      <c r="J92" s="1486">
        <v>302401</v>
      </c>
      <c r="K92" s="1486">
        <v>316145</v>
      </c>
      <c r="L92" s="1486">
        <v>330859</v>
      </c>
      <c r="M92" s="1486">
        <v>347628</v>
      </c>
      <c r="N92" s="1486">
        <v>367694</v>
      </c>
      <c r="O92" s="1486">
        <v>384299</v>
      </c>
      <c r="P92" s="1486">
        <v>395735</v>
      </c>
      <c r="Q92" s="1486">
        <v>404413</v>
      </c>
      <c r="R92" s="1486">
        <v>416256</v>
      </c>
      <c r="S92" s="1486">
        <v>430166</v>
      </c>
      <c r="T92" s="1486">
        <v>447998</v>
      </c>
      <c r="U92" s="1486">
        <v>471740</v>
      </c>
      <c r="V92" s="1486">
        <v>499205</v>
      </c>
      <c r="W92" s="1486">
        <v>527982</v>
      </c>
      <c r="X92" s="1486">
        <v>558979</v>
      </c>
      <c r="Y92" s="1486">
        <v>589380</v>
      </c>
      <c r="Z92" s="1486">
        <v>618126</v>
      </c>
      <c r="AA92" s="1486">
        <v>645871</v>
      </c>
      <c r="AB92" s="1486">
        <v>675493</v>
      </c>
      <c r="AC92" s="1486">
        <v>706500</v>
      </c>
      <c r="AD92" s="1486">
        <v>738167</v>
      </c>
      <c r="AE92" s="1486">
        <v>770836</v>
      </c>
      <c r="AF92" s="1486">
        <v>803853</v>
      </c>
      <c r="AG92" s="1486">
        <v>837356</v>
      </c>
      <c r="AH92" s="1486">
        <v>871258</v>
      </c>
      <c r="AI92" s="1486">
        <v>904741</v>
      </c>
      <c r="AJ92" s="1486">
        <v>937686</v>
      </c>
      <c r="AK92" s="1486">
        <v>969714</v>
      </c>
      <c r="AL92" s="1486">
        <v>1001747</v>
      </c>
      <c r="AM92" s="1486">
        <v>1034105</v>
      </c>
      <c r="AN92" s="1486">
        <v>1063280</v>
      </c>
      <c r="AO92" s="1486">
        <v>1088157</v>
      </c>
      <c r="AP92" s="1486">
        <v>1109740</v>
      </c>
      <c r="AQ92" s="1486">
        <v>1132011</v>
      </c>
      <c r="AR92" s="1486">
        <v>1155383</v>
      </c>
      <c r="AS92" s="1486">
        <v>1175380</v>
      </c>
      <c r="AT92" s="1486">
        <v>1190829</v>
      </c>
      <c r="AU92" s="1486">
        <v>1203840</v>
      </c>
      <c r="AV92" s="1486">
        <v>1217503</v>
      </c>
      <c r="AW92" s="1486">
        <v>1229992</v>
      </c>
      <c r="AX92" s="1486">
        <v>1250818</v>
      </c>
      <c r="AY92" s="1486">
        <v>1284888</v>
      </c>
      <c r="AZ92" s="1486">
        <v>1327292</v>
      </c>
    </row>
    <row r="93" spans="1:52">
      <c r="A93" s="354">
        <v>86</v>
      </c>
      <c r="B93" s="1486">
        <v>203046</v>
      </c>
      <c r="C93" s="1486">
        <v>210601</v>
      </c>
      <c r="D93" s="1486">
        <v>218692</v>
      </c>
      <c r="E93" s="1486">
        <v>228264</v>
      </c>
      <c r="F93" s="1486">
        <v>235700</v>
      </c>
      <c r="G93" s="1486">
        <v>241536</v>
      </c>
      <c r="H93" s="1486">
        <v>246190</v>
      </c>
      <c r="I93" s="1486">
        <v>253080</v>
      </c>
      <c r="J93" s="1486">
        <v>261946</v>
      </c>
      <c r="K93" s="1486">
        <v>272306</v>
      </c>
      <c r="L93" s="1486">
        <v>285079</v>
      </c>
      <c r="M93" s="1486">
        <v>298740</v>
      </c>
      <c r="N93" s="1486">
        <v>314277</v>
      </c>
      <c r="O93" s="1486">
        <v>332812</v>
      </c>
      <c r="P93" s="1486">
        <v>348243</v>
      </c>
      <c r="Q93" s="1486">
        <v>359011</v>
      </c>
      <c r="R93" s="1486">
        <v>367292</v>
      </c>
      <c r="S93" s="1486">
        <v>378434</v>
      </c>
      <c r="T93" s="1486">
        <v>391455</v>
      </c>
      <c r="U93" s="1486">
        <v>408068</v>
      </c>
      <c r="V93" s="1486">
        <v>430077</v>
      </c>
      <c r="W93" s="1486">
        <v>455514</v>
      </c>
      <c r="X93" s="1486">
        <v>482161</v>
      </c>
      <c r="Y93" s="1486">
        <v>510870</v>
      </c>
      <c r="Z93" s="1486">
        <v>539055</v>
      </c>
      <c r="AA93" s="1486">
        <v>565760</v>
      </c>
      <c r="AB93" s="1486">
        <v>591572</v>
      </c>
      <c r="AC93" s="1486">
        <v>619112</v>
      </c>
      <c r="AD93" s="1486">
        <v>647926</v>
      </c>
      <c r="AE93" s="1486">
        <v>677355</v>
      </c>
      <c r="AF93" s="1486">
        <v>707713</v>
      </c>
      <c r="AG93" s="1486">
        <v>738395</v>
      </c>
      <c r="AH93" s="1486">
        <v>769530</v>
      </c>
      <c r="AI93" s="1486">
        <v>801027</v>
      </c>
      <c r="AJ93" s="1486">
        <v>832152</v>
      </c>
      <c r="AK93" s="1486">
        <v>862779</v>
      </c>
      <c r="AL93" s="1486">
        <v>892573</v>
      </c>
      <c r="AM93" s="1486">
        <v>922362</v>
      </c>
      <c r="AN93" s="1486">
        <v>952459</v>
      </c>
      <c r="AO93" s="1486">
        <v>979620</v>
      </c>
      <c r="AP93" s="1486">
        <v>1002792</v>
      </c>
      <c r="AQ93" s="1486">
        <v>1022914</v>
      </c>
      <c r="AR93" s="1486">
        <v>1043662</v>
      </c>
      <c r="AS93" s="1486">
        <v>1065423</v>
      </c>
      <c r="AT93" s="1486">
        <v>1084070</v>
      </c>
      <c r="AU93" s="1486">
        <v>1098548</v>
      </c>
      <c r="AV93" s="1486">
        <v>1110790</v>
      </c>
      <c r="AW93" s="1486">
        <v>1123615</v>
      </c>
      <c r="AX93" s="1486">
        <v>1135355</v>
      </c>
      <c r="AY93" s="1486">
        <v>1154778</v>
      </c>
      <c r="AZ93" s="1486">
        <v>1186413</v>
      </c>
    </row>
    <row r="94" spans="1:52">
      <c r="A94" s="354">
        <v>87</v>
      </c>
      <c r="B94" s="1486">
        <v>167595</v>
      </c>
      <c r="C94" s="1486">
        <v>180146</v>
      </c>
      <c r="D94" s="1486">
        <v>187264</v>
      </c>
      <c r="E94" s="1486">
        <v>194870</v>
      </c>
      <c r="F94" s="1486">
        <v>203807</v>
      </c>
      <c r="G94" s="1486">
        <v>210847</v>
      </c>
      <c r="H94" s="1486">
        <v>216464</v>
      </c>
      <c r="I94" s="1486">
        <v>221019</v>
      </c>
      <c r="J94" s="1486">
        <v>227578</v>
      </c>
      <c r="K94" s="1486">
        <v>235923</v>
      </c>
      <c r="L94" s="1486">
        <v>245607</v>
      </c>
      <c r="M94" s="1486">
        <v>257471</v>
      </c>
      <c r="N94" s="1486">
        <v>270144</v>
      </c>
      <c r="O94" s="1486">
        <v>284535</v>
      </c>
      <c r="P94" s="1486">
        <v>301659</v>
      </c>
      <c r="Q94" s="1486">
        <v>315990</v>
      </c>
      <c r="R94" s="1486">
        <v>326113</v>
      </c>
      <c r="S94" s="1486">
        <v>333984</v>
      </c>
      <c r="T94" s="1486">
        <v>344465</v>
      </c>
      <c r="U94" s="1486">
        <v>356635</v>
      </c>
      <c r="V94" s="1486">
        <v>372100</v>
      </c>
      <c r="W94" s="1486">
        <v>392514</v>
      </c>
      <c r="X94" s="1486">
        <v>416071</v>
      </c>
      <c r="Y94" s="1486">
        <v>440759</v>
      </c>
      <c r="Z94" s="1486">
        <v>467344</v>
      </c>
      <c r="AA94" s="1486">
        <v>493482</v>
      </c>
      <c r="AB94" s="1486">
        <v>518290</v>
      </c>
      <c r="AC94" s="1486">
        <v>542296</v>
      </c>
      <c r="AD94" s="1486">
        <v>567902</v>
      </c>
      <c r="AE94" s="1486">
        <v>594685</v>
      </c>
      <c r="AF94" s="1486">
        <v>622032</v>
      </c>
      <c r="AG94" s="1486">
        <v>650242</v>
      </c>
      <c r="AH94" s="1486">
        <v>678747</v>
      </c>
      <c r="AI94" s="1486">
        <v>707688</v>
      </c>
      <c r="AJ94" s="1486">
        <v>736958</v>
      </c>
      <c r="AK94" s="1486">
        <v>765892</v>
      </c>
      <c r="AL94" s="1486">
        <v>794366</v>
      </c>
      <c r="AM94" s="1486">
        <v>822086</v>
      </c>
      <c r="AN94" s="1486">
        <v>849798</v>
      </c>
      <c r="AO94" s="1486">
        <v>877785</v>
      </c>
      <c r="AP94" s="1486">
        <v>903072</v>
      </c>
      <c r="AQ94" s="1486">
        <v>924650</v>
      </c>
      <c r="AR94" s="1486">
        <v>943405</v>
      </c>
      <c r="AS94" s="1486">
        <v>962729</v>
      </c>
      <c r="AT94" s="1486">
        <v>982985</v>
      </c>
      <c r="AU94" s="1486">
        <v>1000372</v>
      </c>
      <c r="AV94" s="1486">
        <v>1013932</v>
      </c>
      <c r="AW94" s="1486">
        <v>1025441</v>
      </c>
      <c r="AX94" s="1486">
        <v>1037470</v>
      </c>
      <c r="AY94" s="1486">
        <v>1048493</v>
      </c>
      <c r="AZ94" s="1486">
        <v>1066608</v>
      </c>
    </row>
    <row r="95" spans="1:52">
      <c r="A95" s="354">
        <v>88</v>
      </c>
      <c r="B95" s="1486">
        <v>130657</v>
      </c>
      <c r="C95" s="1486">
        <v>148707</v>
      </c>
      <c r="D95" s="1486">
        <v>160189</v>
      </c>
      <c r="E95" s="1486">
        <v>166873</v>
      </c>
      <c r="F95" s="1486">
        <v>174006</v>
      </c>
      <c r="G95" s="1486">
        <v>182339</v>
      </c>
      <c r="H95" s="1486">
        <v>188983</v>
      </c>
      <c r="I95" s="1486">
        <v>194355</v>
      </c>
      <c r="J95" s="1486">
        <v>198776</v>
      </c>
      <c r="K95" s="1486">
        <v>204992</v>
      </c>
      <c r="L95" s="1486">
        <v>212829</v>
      </c>
      <c r="M95" s="1486">
        <v>221869</v>
      </c>
      <c r="N95" s="1486">
        <v>232885</v>
      </c>
      <c r="O95" s="1486">
        <v>244643</v>
      </c>
      <c r="P95" s="1486">
        <v>257974</v>
      </c>
      <c r="Q95" s="1486">
        <v>273793</v>
      </c>
      <c r="R95" s="1486">
        <v>287095</v>
      </c>
      <c r="S95" s="1486">
        <v>296599</v>
      </c>
      <c r="T95" s="1486">
        <v>304061</v>
      </c>
      <c r="U95" s="1486">
        <v>313898</v>
      </c>
      <c r="V95" s="1486">
        <v>325278</v>
      </c>
      <c r="W95" s="1486">
        <v>339662</v>
      </c>
      <c r="X95" s="1486">
        <v>358598</v>
      </c>
      <c r="Y95" s="1486">
        <v>380420</v>
      </c>
      <c r="Z95" s="1486">
        <v>403294</v>
      </c>
      <c r="AA95" s="1486">
        <v>427920</v>
      </c>
      <c r="AB95" s="1486">
        <v>452161</v>
      </c>
      <c r="AC95" s="1486">
        <v>475210</v>
      </c>
      <c r="AD95" s="1486">
        <v>497540</v>
      </c>
      <c r="AE95" s="1486">
        <v>521342</v>
      </c>
      <c r="AF95" s="1486">
        <v>546242</v>
      </c>
      <c r="AG95" s="1486">
        <v>571661</v>
      </c>
      <c r="AH95" s="1486">
        <v>597876</v>
      </c>
      <c r="AI95" s="1486">
        <v>624365</v>
      </c>
      <c r="AJ95" s="1486">
        <v>651261</v>
      </c>
      <c r="AK95" s="1486">
        <v>678465</v>
      </c>
      <c r="AL95" s="1486">
        <v>705361</v>
      </c>
      <c r="AM95" s="1486">
        <v>731845</v>
      </c>
      <c r="AN95" s="1486">
        <v>757620</v>
      </c>
      <c r="AO95" s="1486">
        <v>783406</v>
      </c>
      <c r="AP95" s="1486">
        <v>809432</v>
      </c>
      <c r="AQ95" s="1486">
        <v>832973</v>
      </c>
      <c r="AR95" s="1486">
        <v>853068</v>
      </c>
      <c r="AS95" s="1486">
        <v>870548</v>
      </c>
      <c r="AT95" s="1486">
        <v>888545</v>
      </c>
      <c r="AU95" s="1486">
        <v>907393</v>
      </c>
      <c r="AV95" s="1486">
        <v>923605</v>
      </c>
      <c r="AW95" s="1486">
        <v>936303</v>
      </c>
      <c r="AX95" s="1486">
        <v>947113</v>
      </c>
      <c r="AY95" s="1486">
        <v>958382</v>
      </c>
      <c r="AZ95" s="1486">
        <v>968732</v>
      </c>
    </row>
    <row r="96" spans="1:52">
      <c r="A96" s="354">
        <v>89</v>
      </c>
      <c r="B96" s="1486">
        <v>91849</v>
      </c>
      <c r="C96" s="1486">
        <v>115950</v>
      </c>
      <c r="D96" s="1486">
        <v>132245</v>
      </c>
      <c r="E96" s="1486">
        <v>142753</v>
      </c>
      <c r="F96" s="1486">
        <v>149014</v>
      </c>
      <c r="G96" s="1486">
        <v>155697</v>
      </c>
      <c r="H96" s="1486">
        <v>163447</v>
      </c>
      <c r="I96" s="1486">
        <v>169701</v>
      </c>
      <c r="J96" s="1486">
        <v>174816</v>
      </c>
      <c r="K96" s="1486">
        <v>179076</v>
      </c>
      <c r="L96" s="1486">
        <v>184956</v>
      </c>
      <c r="M96" s="1486">
        <v>192298</v>
      </c>
      <c r="N96" s="1486">
        <v>200731</v>
      </c>
      <c r="O96" s="1486">
        <v>210947</v>
      </c>
      <c r="P96" s="1486">
        <v>221848</v>
      </c>
      <c r="Q96" s="1486">
        <v>234198</v>
      </c>
      <c r="R96" s="1486">
        <v>248825</v>
      </c>
      <c r="S96" s="1486">
        <v>261173</v>
      </c>
      <c r="T96" s="1486">
        <v>270077</v>
      </c>
      <c r="U96" s="1486">
        <v>277137</v>
      </c>
      <c r="V96" s="1486">
        <v>286360</v>
      </c>
      <c r="W96" s="1486">
        <v>296994</v>
      </c>
      <c r="X96" s="1486">
        <v>310372</v>
      </c>
      <c r="Y96" s="1486">
        <v>327932</v>
      </c>
      <c r="Z96" s="1486">
        <v>348159</v>
      </c>
      <c r="AA96" s="1486">
        <v>369358</v>
      </c>
      <c r="AB96" s="1486">
        <v>392174</v>
      </c>
      <c r="AC96" s="1486">
        <v>414659</v>
      </c>
      <c r="AD96" s="1486">
        <v>436074</v>
      </c>
      <c r="AE96" s="1486">
        <v>456846</v>
      </c>
      <c r="AF96" s="1486">
        <v>478974</v>
      </c>
      <c r="AG96" s="1486">
        <v>502114</v>
      </c>
      <c r="AH96" s="1486">
        <v>525753</v>
      </c>
      <c r="AI96" s="1486">
        <v>550109</v>
      </c>
      <c r="AJ96" s="1486">
        <v>574731</v>
      </c>
      <c r="AK96" s="1486">
        <v>599736</v>
      </c>
      <c r="AL96" s="1486">
        <v>625018</v>
      </c>
      <c r="AM96" s="1486">
        <v>650018</v>
      </c>
      <c r="AN96" s="1486">
        <v>674650</v>
      </c>
      <c r="AO96" s="1486">
        <v>698634</v>
      </c>
      <c r="AP96" s="1486">
        <v>722623</v>
      </c>
      <c r="AQ96" s="1486">
        <v>746827</v>
      </c>
      <c r="AR96" s="1486">
        <v>768736</v>
      </c>
      <c r="AS96" s="1486">
        <v>787448</v>
      </c>
      <c r="AT96" s="1486">
        <v>803738</v>
      </c>
      <c r="AU96" s="1486">
        <v>820498</v>
      </c>
      <c r="AV96" s="1486">
        <v>838037</v>
      </c>
      <c r="AW96" s="1486">
        <v>853148</v>
      </c>
      <c r="AX96" s="1486">
        <v>865024</v>
      </c>
      <c r="AY96" s="1486">
        <v>875181</v>
      </c>
      <c r="AZ96" s="1486">
        <v>885733</v>
      </c>
    </row>
    <row r="97" spans="1:52">
      <c r="A97" s="354" t="s">
        <v>377</v>
      </c>
      <c r="B97" s="1486">
        <v>455191</v>
      </c>
      <c r="C97" s="1486">
        <v>459166</v>
      </c>
      <c r="D97" s="1486">
        <v>484603</v>
      </c>
      <c r="E97" s="1486">
        <v>521252</v>
      </c>
      <c r="F97" s="1486">
        <v>562349</v>
      </c>
      <c r="G97" s="1486">
        <v>603580</v>
      </c>
      <c r="H97" s="1486">
        <v>645377</v>
      </c>
      <c r="I97" s="1486">
        <v>688657</v>
      </c>
      <c r="J97" s="1486">
        <v>731945</v>
      </c>
      <c r="K97" s="1486">
        <v>774304</v>
      </c>
      <c r="L97" s="1486">
        <v>815165</v>
      </c>
      <c r="M97" s="1486">
        <v>856211</v>
      </c>
      <c r="N97" s="1486">
        <v>898723</v>
      </c>
      <c r="O97" s="1486">
        <v>943466</v>
      </c>
      <c r="P97" s="1486">
        <v>991663</v>
      </c>
      <c r="Q97" s="1486">
        <v>1043410</v>
      </c>
      <c r="R97" s="1486">
        <v>1099461</v>
      </c>
      <c r="S97" s="1486">
        <v>1161212</v>
      </c>
      <c r="T97" s="1486">
        <v>1225853</v>
      </c>
      <c r="U97" s="1486">
        <v>1289978</v>
      </c>
      <c r="V97" s="1486">
        <v>1352102</v>
      </c>
      <c r="W97" s="1486">
        <v>1414477</v>
      </c>
      <c r="X97" s="1486">
        <v>1478371</v>
      </c>
      <c r="Y97" s="1486">
        <v>1546036</v>
      </c>
      <c r="Z97" s="1486">
        <v>1620691</v>
      </c>
      <c r="AA97" s="1486">
        <v>1703785</v>
      </c>
      <c r="AB97" s="1486">
        <v>1795039</v>
      </c>
      <c r="AC97" s="1486">
        <v>1894806</v>
      </c>
      <c r="AD97" s="1486">
        <v>2001669</v>
      </c>
      <c r="AE97" s="1486">
        <v>2113776</v>
      </c>
      <c r="AF97" s="1486">
        <v>2229906</v>
      </c>
      <c r="AG97" s="1486">
        <v>2350808</v>
      </c>
      <c r="AH97" s="1486">
        <v>2476780</v>
      </c>
      <c r="AI97" s="1486">
        <v>2607627</v>
      </c>
      <c r="AJ97" s="1486">
        <v>2743377</v>
      </c>
      <c r="AK97" s="1486">
        <v>2883626</v>
      </c>
      <c r="AL97" s="1486">
        <v>3028143</v>
      </c>
      <c r="AM97" s="1486">
        <v>3176612</v>
      </c>
      <c r="AN97" s="1486">
        <v>3328257</v>
      </c>
      <c r="AO97" s="1486">
        <v>3482333</v>
      </c>
      <c r="AP97" s="1486">
        <v>3637926</v>
      </c>
      <c r="AQ97" s="1486">
        <v>3794831</v>
      </c>
      <c r="AR97" s="1486">
        <v>3953061</v>
      </c>
      <c r="AS97" s="1486">
        <v>4110366</v>
      </c>
      <c r="AT97" s="1486">
        <v>4263976</v>
      </c>
      <c r="AU97" s="1486">
        <v>4412193</v>
      </c>
      <c r="AV97" s="1486">
        <v>4556131</v>
      </c>
      <c r="AW97" s="1486">
        <v>4697023</v>
      </c>
      <c r="AX97" s="1486">
        <v>4833076</v>
      </c>
      <c r="AY97" s="1486">
        <v>4962058</v>
      </c>
      <c r="AZ97" s="1486">
        <v>5083408</v>
      </c>
    </row>
    <row r="98" spans="1:52">
      <c r="A98" s="431" t="s">
        <v>374</v>
      </c>
    </row>
    <row r="99" spans="1:52" s="339" customFormat="1">
      <c r="A99" s="354" t="s">
        <v>375</v>
      </c>
      <c r="B99" s="354">
        <v>2010</v>
      </c>
      <c r="C99" s="354">
        <v>2011</v>
      </c>
      <c r="D99" s="354">
        <v>2012</v>
      </c>
      <c r="E99" s="354">
        <v>2013</v>
      </c>
      <c r="F99" s="354">
        <v>2014</v>
      </c>
      <c r="G99" s="354">
        <v>2015</v>
      </c>
      <c r="H99" s="354">
        <v>2016</v>
      </c>
      <c r="I99" s="354">
        <v>2017</v>
      </c>
      <c r="J99" s="354">
        <v>2018</v>
      </c>
      <c r="K99" s="354">
        <v>2019</v>
      </c>
      <c r="L99" s="354">
        <v>2020</v>
      </c>
      <c r="M99" s="354">
        <v>2021</v>
      </c>
      <c r="N99" s="354">
        <v>2022</v>
      </c>
      <c r="O99" s="354">
        <v>2023</v>
      </c>
      <c r="P99" s="354">
        <v>2024</v>
      </c>
      <c r="Q99" s="354">
        <v>2025</v>
      </c>
      <c r="R99" s="354">
        <v>2026</v>
      </c>
      <c r="S99" s="354">
        <v>2027</v>
      </c>
      <c r="T99" s="354">
        <v>2028</v>
      </c>
      <c r="U99" s="354">
        <v>2029</v>
      </c>
      <c r="V99" s="354">
        <v>2030</v>
      </c>
      <c r="W99" s="354">
        <v>2031</v>
      </c>
      <c r="X99" s="354">
        <v>2032</v>
      </c>
      <c r="Y99" s="354">
        <v>2033</v>
      </c>
      <c r="Z99" s="354">
        <v>2034</v>
      </c>
      <c r="AA99" s="354">
        <v>2035</v>
      </c>
      <c r="AB99" s="354">
        <v>2036</v>
      </c>
      <c r="AC99" s="354">
        <v>2037</v>
      </c>
      <c r="AD99" s="354">
        <v>2038</v>
      </c>
      <c r="AE99" s="354">
        <v>2039</v>
      </c>
      <c r="AF99" s="354">
        <v>2040</v>
      </c>
      <c r="AG99" s="354">
        <v>2041</v>
      </c>
      <c r="AH99" s="354">
        <v>2042</v>
      </c>
      <c r="AI99" s="354">
        <v>2043</v>
      </c>
      <c r="AJ99" s="354">
        <v>2044</v>
      </c>
      <c r="AK99" s="354">
        <v>2045</v>
      </c>
      <c r="AL99" s="354">
        <v>2046</v>
      </c>
      <c r="AM99" s="354">
        <v>2047</v>
      </c>
      <c r="AN99" s="354">
        <v>2048</v>
      </c>
      <c r="AO99" s="354">
        <v>2049</v>
      </c>
      <c r="AP99" s="354">
        <v>2050</v>
      </c>
      <c r="AQ99" s="354">
        <v>2051</v>
      </c>
      <c r="AR99" s="354">
        <v>2052</v>
      </c>
      <c r="AS99" s="354">
        <v>2053</v>
      </c>
      <c r="AT99" s="354">
        <v>2054</v>
      </c>
      <c r="AU99" s="354">
        <v>2055</v>
      </c>
      <c r="AV99" s="354">
        <v>2056</v>
      </c>
      <c r="AW99" s="354">
        <v>2057</v>
      </c>
      <c r="AX99" s="354">
        <v>2058</v>
      </c>
      <c r="AY99" s="354">
        <v>2059</v>
      </c>
      <c r="AZ99" s="354">
        <v>2060</v>
      </c>
    </row>
    <row r="100" spans="1:52" s="339" customFormat="1">
      <c r="A100" s="354" t="s">
        <v>376</v>
      </c>
      <c r="B100" s="1485">
        <v>95513298</v>
      </c>
      <c r="C100" s="1485">
        <v>96322635</v>
      </c>
      <c r="D100" s="1485">
        <v>97132054</v>
      </c>
      <c r="E100" s="1485">
        <v>97931331</v>
      </c>
      <c r="F100" s="1485">
        <v>98744098</v>
      </c>
      <c r="G100" s="1485">
        <v>99581002</v>
      </c>
      <c r="H100" s="1485">
        <v>100379640</v>
      </c>
      <c r="I100" s="1485">
        <v>101163599</v>
      </c>
      <c r="J100" s="1485">
        <v>101971173</v>
      </c>
      <c r="K100" s="1485">
        <v>102760295</v>
      </c>
      <c r="L100" s="1485">
        <v>103527689</v>
      </c>
      <c r="M100" s="1485">
        <v>104271843</v>
      </c>
      <c r="N100" s="1485">
        <v>104990487</v>
      </c>
      <c r="O100" s="1485">
        <v>105681529</v>
      </c>
      <c r="P100" s="1485">
        <v>106345043</v>
      </c>
      <c r="Q100" s="1485">
        <v>106981304</v>
      </c>
      <c r="R100" s="1485">
        <v>107589495</v>
      </c>
      <c r="S100" s="1485">
        <v>108168830</v>
      </c>
      <c r="T100" s="1485">
        <v>108718587</v>
      </c>
      <c r="U100" s="1485">
        <v>109238514</v>
      </c>
      <c r="V100" s="1485">
        <v>109728762</v>
      </c>
      <c r="W100" s="1485">
        <v>110189007</v>
      </c>
      <c r="X100" s="1485">
        <v>110618592</v>
      </c>
      <c r="Y100" s="1485">
        <v>111017537</v>
      </c>
      <c r="Z100" s="1485">
        <v>111386062</v>
      </c>
      <c r="AA100" s="1485">
        <v>111724392</v>
      </c>
      <c r="AB100" s="1485">
        <v>112032426</v>
      </c>
      <c r="AC100" s="1485">
        <v>112309958</v>
      </c>
      <c r="AD100" s="1485">
        <v>112557327</v>
      </c>
      <c r="AE100" s="1485">
        <v>112774820</v>
      </c>
      <c r="AF100" s="1485">
        <v>112962751</v>
      </c>
      <c r="AG100" s="1485">
        <v>113121438</v>
      </c>
      <c r="AH100" s="1485">
        <v>113251454</v>
      </c>
      <c r="AI100" s="1485">
        <v>113353443</v>
      </c>
      <c r="AJ100" s="1485">
        <v>113427597</v>
      </c>
      <c r="AK100" s="1485">
        <v>113474061</v>
      </c>
      <c r="AL100" s="1485">
        <v>113493052</v>
      </c>
      <c r="AM100" s="1485">
        <v>113485011</v>
      </c>
      <c r="AN100" s="1485">
        <v>113450253</v>
      </c>
      <c r="AO100" s="1485">
        <v>113388652</v>
      </c>
      <c r="AP100" s="1485">
        <v>113300060</v>
      </c>
      <c r="AQ100" s="1485">
        <v>113184593</v>
      </c>
      <c r="AR100" s="1485">
        <v>113042592</v>
      </c>
      <c r="AS100" s="1485">
        <v>112874076</v>
      </c>
      <c r="AT100" s="1485">
        <v>112678873</v>
      </c>
      <c r="AU100" s="1485">
        <v>112456873</v>
      </c>
      <c r="AV100" s="1485">
        <v>112208379</v>
      </c>
      <c r="AW100" s="1485">
        <v>111934042</v>
      </c>
      <c r="AX100" s="1485">
        <v>111634119</v>
      </c>
      <c r="AY100" s="1485">
        <v>111308845</v>
      </c>
      <c r="AZ100" s="1485">
        <v>110958642</v>
      </c>
    </row>
    <row r="101" spans="1:52">
      <c r="A101" s="354">
        <v>0</v>
      </c>
      <c r="B101" s="1486">
        <v>1486185</v>
      </c>
      <c r="C101" s="1486">
        <v>1489875</v>
      </c>
      <c r="D101" s="1486">
        <v>1494652</v>
      </c>
      <c r="E101" s="1486">
        <v>1490241</v>
      </c>
      <c r="F101" s="1486">
        <v>1510117</v>
      </c>
      <c r="G101" s="1486">
        <v>1540799</v>
      </c>
      <c r="H101" s="1486">
        <v>1509051</v>
      </c>
      <c r="I101" s="1486">
        <v>1497227</v>
      </c>
      <c r="J101" s="1486">
        <v>1524054</v>
      </c>
      <c r="K101" s="1486">
        <v>1515249</v>
      </c>
      <c r="L101" s="1486">
        <v>1505665</v>
      </c>
      <c r="M101" s="1486">
        <v>1495092</v>
      </c>
      <c r="N101" s="1486">
        <v>1482939</v>
      </c>
      <c r="O101" s="1486">
        <v>1469396</v>
      </c>
      <c r="P101" s="1486">
        <v>1455357</v>
      </c>
      <c r="Q101" s="1486">
        <v>1440908</v>
      </c>
      <c r="R101" s="1486">
        <v>1426287</v>
      </c>
      <c r="S101" s="1486">
        <v>1411630</v>
      </c>
      <c r="T101" s="1486">
        <v>1396875</v>
      </c>
      <c r="U101" s="1486">
        <v>1382460</v>
      </c>
      <c r="V101" s="1486">
        <v>1368777</v>
      </c>
      <c r="W101" s="1486">
        <v>1355232</v>
      </c>
      <c r="X101" s="1486">
        <v>1341550</v>
      </c>
      <c r="Y101" s="1486">
        <v>1328470</v>
      </c>
      <c r="Z101" s="1486">
        <v>1316162</v>
      </c>
      <c r="AA101" s="1486">
        <v>1304551</v>
      </c>
      <c r="AB101" s="1486">
        <v>1293247</v>
      </c>
      <c r="AC101" s="1486">
        <v>1282187</v>
      </c>
      <c r="AD101" s="1486">
        <v>1271809</v>
      </c>
      <c r="AE101" s="1486">
        <v>1261963</v>
      </c>
      <c r="AF101" s="1486">
        <v>1252551</v>
      </c>
      <c r="AG101" s="1486">
        <v>1243522</v>
      </c>
      <c r="AH101" s="1486">
        <v>1235167</v>
      </c>
      <c r="AI101" s="1486">
        <v>1227528</v>
      </c>
      <c r="AJ101" s="1486">
        <v>1220040</v>
      </c>
      <c r="AK101" s="1486">
        <v>1212592</v>
      </c>
      <c r="AL101" s="1486">
        <v>1205236</v>
      </c>
      <c r="AM101" s="1486">
        <v>1198154</v>
      </c>
      <c r="AN101" s="1486">
        <v>1191211</v>
      </c>
      <c r="AO101" s="1486">
        <v>1183924</v>
      </c>
      <c r="AP101" s="1486">
        <v>1176146</v>
      </c>
      <c r="AQ101" s="1486">
        <v>1168162</v>
      </c>
      <c r="AR101" s="1486">
        <v>1160184</v>
      </c>
      <c r="AS101" s="1486">
        <v>1151840</v>
      </c>
      <c r="AT101" s="1486">
        <v>1142904</v>
      </c>
      <c r="AU101" s="1486">
        <v>1133403</v>
      </c>
      <c r="AV101" s="1486">
        <v>1123734</v>
      </c>
      <c r="AW101" s="1486">
        <v>1114207</v>
      </c>
      <c r="AX101" s="1486">
        <v>1104418</v>
      </c>
      <c r="AY101" s="1486">
        <v>1094335</v>
      </c>
      <c r="AZ101" s="1486">
        <v>1084145</v>
      </c>
    </row>
    <row r="102" spans="1:52">
      <c r="A102" s="354">
        <v>1</v>
      </c>
      <c r="B102" s="1486">
        <v>1505037</v>
      </c>
      <c r="C102" s="1486">
        <v>1482606</v>
      </c>
      <c r="D102" s="1486">
        <v>1486525</v>
      </c>
      <c r="E102" s="1486">
        <v>1491517</v>
      </c>
      <c r="F102" s="1486">
        <v>1487285</v>
      </c>
      <c r="G102" s="1486">
        <v>1507283</v>
      </c>
      <c r="H102" s="1486">
        <v>1538105</v>
      </c>
      <c r="I102" s="1486">
        <v>1506552</v>
      </c>
      <c r="J102" s="1486">
        <v>1494869</v>
      </c>
      <c r="K102" s="1486">
        <v>1521777</v>
      </c>
      <c r="L102" s="1486">
        <v>1513074</v>
      </c>
      <c r="M102" s="1486">
        <v>1503576</v>
      </c>
      <c r="N102" s="1486">
        <v>1493084</v>
      </c>
      <c r="O102" s="1486">
        <v>1481012</v>
      </c>
      <c r="P102" s="1486">
        <v>1467542</v>
      </c>
      <c r="Q102" s="1486">
        <v>1453582</v>
      </c>
      <c r="R102" s="1486">
        <v>1439203</v>
      </c>
      <c r="S102" s="1486">
        <v>1424650</v>
      </c>
      <c r="T102" s="1486">
        <v>1410057</v>
      </c>
      <c r="U102" s="1486">
        <v>1395359</v>
      </c>
      <c r="V102" s="1486">
        <v>1380996</v>
      </c>
      <c r="W102" s="1486">
        <v>1367360</v>
      </c>
      <c r="X102" s="1486">
        <v>1353864</v>
      </c>
      <c r="Y102" s="1486">
        <v>1340227</v>
      </c>
      <c r="Z102" s="1486">
        <v>1327187</v>
      </c>
      <c r="AA102" s="1486">
        <v>1314917</v>
      </c>
      <c r="AB102" s="1486">
        <v>1303339</v>
      </c>
      <c r="AC102" s="1486">
        <v>1292062</v>
      </c>
      <c r="AD102" s="1486">
        <v>1281040</v>
      </c>
      <c r="AE102" s="1486">
        <v>1270687</v>
      </c>
      <c r="AF102" s="1486">
        <v>1260871</v>
      </c>
      <c r="AG102" s="1486">
        <v>1251481</v>
      </c>
      <c r="AH102" s="1486">
        <v>1242474</v>
      </c>
      <c r="AI102" s="1486">
        <v>1234137</v>
      </c>
      <c r="AJ102" s="1486">
        <v>1226524</v>
      </c>
      <c r="AK102" s="1486">
        <v>1219052</v>
      </c>
      <c r="AL102" s="1486">
        <v>1211626</v>
      </c>
      <c r="AM102" s="1486">
        <v>1204287</v>
      </c>
      <c r="AN102" s="1486">
        <v>1197217</v>
      </c>
      <c r="AO102" s="1486">
        <v>1190292</v>
      </c>
      <c r="AP102" s="1486">
        <v>1183020</v>
      </c>
      <c r="AQ102" s="1486">
        <v>1175256</v>
      </c>
      <c r="AR102" s="1486">
        <v>1167290</v>
      </c>
      <c r="AS102" s="1486">
        <v>1159325</v>
      </c>
      <c r="AT102" s="1486">
        <v>1150996</v>
      </c>
      <c r="AU102" s="1486">
        <v>1142072</v>
      </c>
      <c r="AV102" s="1486">
        <v>1132583</v>
      </c>
      <c r="AW102" s="1486">
        <v>1122927</v>
      </c>
      <c r="AX102" s="1486">
        <v>1113415</v>
      </c>
      <c r="AY102" s="1486">
        <v>1103633</v>
      </c>
      <c r="AZ102" s="1486">
        <v>1093566</v>
      </c>
    </row>
    <row r="103" spans="1:52">
      <c r="A103" s="354">
        <v>2</v>
      </c>
      <c r="B103" s="1486">
        <v>1514121</v>
      </c>
      <c r="C103" s="1486">
        <v>1503620</v>
      </c>
      <c r="D103" s="1486">
        <v>1481256</v>
      </c>
      <c r="E103" s="1486">
        <v>1485214</v>
      </c>
      <c r="F103" s="1486">
        <v>1490235</v>
      </c>
      <c r="G103" s="1486">
        <v>1486049</v>
      </c>
      <c r="H103" s="1486">
        <v>1506069</v>
      </c>
      <c r="I103" s="1486">
        <v>1536928</v>
      </c>
      <c r="J103" s="1486">
        <v>1505463</v>
      </c>
      <c r="K103" s="1486">
        <v>1493811</v>
      </c>
      <c r="L103" s="1486">
        <v>1520716</v>
      </c>
      <c r="M103" s="1486">
        <v>1512039</v>
      </c>
      <c r="N103" s="1486">
        <v>1502556</v>
      </c>
      <c r="O103" s="1486">
        <v>1492085</v>
      </c>
      <c r="P103" s="1486">
        <v>1480036</v>
      </c>
      <c r="Q103" s="1486">
        <v>1466598</v>
      </c>
      <c r="R103" s="1486">
        <v>1452671</v>
      </c>
      <c r="S103" s="1486">
        <v>1438318</v>
      </c>
      <c r="T103" s="1486">
        <v>1423795</v>
      </c>
      <c r="U103" s="1486">
        <v>1409231</v>
      </c>
      <c r="V103" s="1486">
        <v>1394560</v>
      </c>
      <c r="W103" s="1486">
        <v>1380218</v>
      </c>
      <c r="X103" s="1486">
        <v>1366606</v>
      </c>
      <c r="Y103" s="1486">
        <v>1353128</v>
      </c>
      <c r="Z103" s="1486">
        <v>1339514</v>
      </c>
      <c r="AA103" s="1486">
        <v>1326493</v>
      </c>
      <c r="AB103" s="1486">
        <v>1314243</v>
      </c>
      <c r="AC103" s="1486">
        <v>1302688</v>
      </c>
      <c r="AD103" s="1486">
        <v>1291422</v>
      </c>
      <c r="AE103" s="1486">
        <v>1280418</v>
      </c>
      <c r="AF103" s="1486">
        <v>1270074</v>
      </c>
      <c r="AG103" s="1486">
        <v>1260276</v>
      </c>
      <c r="AH103" s="1486">
        <v>1250901</v>
      </c>
      <c r="AI103" s="1486">
        <v>1241912</v>
      </c>
      <c r="AJ103" s="1486">
        <v>1233583</v>
      </c>
      <c r="AK103" s="1486">
        <v>1225982</v>
      </c>
      <c r="AL103" s="1486">
        <v>1218513</v>
      </c>
      <c r="AM103" s="1486">
        <v>1211099</v>
      </c>
      <c r="AN103" s="1486">
        <v>1203773</v>
      </c>
      <c r="AO103" s="1486">
        <v>1196714</v>
      </c>
      <c r="AP103" s="1486">
        <v>1189800</v>
      </c>
      <c r="AQ103" s="1486">
        <v>1182536</v>
      </c>
      <c r="AR103" s="1486">
        <v>1174776</v>
      </c>
      <c r="AS103" s="1486">
        <v>1166825</v>
      </c>
      <c r="AT103" s="1486">
        <v>1158861</v>
      </c>
      <c r="AU103" s="1486">
        <v>1150541</v>
      </c>
      <c r="AV103" s="1486">
        <v>1141624</v>
      </c>
      <c r="AW103" s="1486">
        <v>1132145</v>
      </c>
      <c r="AX103" s="1486">
        <v>1122502</v>
      </c>
      <c r="AY103" s="1486">
        <v>1112992</v>
      </c>
      <c r="AZ103" s="1486">
        <v>1103216</v>
      </c>
    </row>
    <row r="104" spans="1:52">
      <c r="A104" s="354">
        <v>3</v>
      </c>
      <c r="B104" s="1486">
        <v>1525255</v>
      </c>
      <c r="C104" s="1486">
        <v>1513165</v>
      </c>
      <c r="D104" s="1486">
        <v>1502699</v>
      </c>
      <c r="E104" s="1486">
        <v>1480374</v>
      </c>
      <c r="F104" s="1486">
        <v>1484357</v>
      </c>
      <c r="G104" s="1486">
        <v>1489399</v>
      </c>
      <c r="H104" s="1486">
        <v>1485242</v>
      </c>
      <c r="I104" s="1486">
        <v>1505292</v>
      </c>
      <c r="J104" s="1486">
        <v>1536188</v>
      </c>
      <c r="K104" s="1486">
        <v>1504762</v>
      </c>
      <c r="L104" s="1486">
        <v>1493119</v>
      </c>
      <c r="M104" s="1486">
        <v>1520011</v>
      </c>
      <c r="N104" s="1486">
        <v>1511348</v>
      </c>
      <c r="O104" s="1486">
        <v>1501867</v>
      </c>
      <c r="P104" s="1486">
        <v>1491415</v>
      </c>
      <c r="Q104" s="1486">
        <v>1479390</v>
      </c>
      <c r="R104" s="1486">
        <v>1465967</v>
      </c>
      <c r="S104" s="1486">
        <v>1452058</v>
      </c>
      <c r="T104" s="1486">
        <v>1437720</v>
      </c>
      <c r="U104" s="1486">
        <v>1423223</v>
      </c>
      <c r="V104" s="1486">
        <v>1408673</v>
      </c>
      <c r="W104" s="1486">
        <v>1394019</v>
      </c>
      <c r="X104" s="1486">
        <v>1379690</v>
      </c>
      <c r="Y104" s="1486">
        <v>1366096</v>
      </c>
      <c r="Z104" s="1486">
        <v>1352631</v>
      </c>
      <c r="AA104" s="1486">
        <v>1339030</v>
      </c>
      <c r="AB104" s="1486">
        <v>1326022</v>
      </c>
      <c r="AC104" s="1486">
        <v>1313787</v>
      </c>
      <c r="AD104" s="1486">
        <v>1302237</v>
      </c>
      <c r="AE104" s="1486">
        <v>1290981</v>
      </c>
      <c r="AF104" s="1486">
        <v>1279993</v>
      </c>
      <c r="AG104" s="1486">
        <v>1269664</v>
      </c>
      <c r="AH104" s="1486">
        <v>1259871</v>
      </c>
      <c r="AI104" s="1486">
        <v>1250501</v>
      </c>
      <c r="AJ104" s="1486">
        <v>1241522</v>
      </c>
      <c r="AK104" s="1486">
        <v>1233201</v>
      </c>
      <c r="AL104" s="1486">
        <v>1225608</v>
      </c>
      <c r="AM104" s="1486">
        <v>1218147</v>
      </c>
      <c r="AN104" s="1486">
        <v>1210738</v>
      </c>
      <c r="AO104" s="1486">
        <v>1203419</v>
      </c>
      <c r="AP104" s="1486">
        <v>1196364</v>
      </c>
      <c r="AQ104" s="1486">
        <v>1189455</v>
      </c>
      <c r="AR104" s="1486">
        <v>1182202</v>
      </c>
      <c r="AS104" s="1486">
        <v>1174443</v>
      </c>
      <c r="AT104" s="1486">
        <v>1166506</v>
      </c>
      <c r="AU104" s="1486">
        <v>1158542</v>
      </c>
      <c r="AV104" s="1486">
        <v>1150227</v>
      </c>
      <c r="AW104" s="1486">
        <v>1141315</v>
      </c>
      <c r="AX104" s="1486">
        <v>1131844</v>
      </c>
      <c r="AY104" s="1486">
        <v>1122208</v>
      </c>
      <c r="AZ104" s="1486">
        <v>1112700</v>
      </c>
    </row>
    <row r="105" spans="1:52">
      <c r="A105" s="354">
        <v>4</v>
      </c>
      <c r="B105" s="1486">
        <v>1563918</v>
      </c>
      <c r="C105" s="1486">
        <v>1524495</v>
      </c>
      <c r="D105" s="1486">
        <v>1512435</v>
      </c>
      <c r="E105" s="1486">
        <v>1501991</v>
      </c>
      <c r="F105" s="1486">
        <v>1479696</v>
      </c>
      <c r="G105" s="1486">
        <v>1483696</v>
      </c>
      <c r="H105" s="1486">
        <v>1488756</v>
      </c>
      <c r="I105" s="1486">
        <v>1484643</v>
      </c>
      <c r="J105" s="1486">
        <v>1504727</v>
      </c>
      <c r="K105" s="1486">
        <v>1535624</v>
      </c>
      <c r="L105" s="1486">
        <v>1504215</v>
      </c>
      <c r="M105" s="1486">
        <v>1492581</v>
      </c>
      <c r="N105" s="1486">
        <v>1519459</v>
      </c>
      <c r="O105" s="1486">
        <v>1510804</v>
      </c>
      <c r="P105" s="1486">
        <v>1501328</v>
      </c>
      <c r="Q105" s="1486">
        <v>1490886</v>
      </c>
      <c r="R105" s="1486">
        <v>1478878</v>
      </c>
      <c r="S105" s="1486">
        <v>1465477</v>
      </c>
      <c r="T105" s="1486">
        <v>1451585</v>
      </c>
      <c r="U105" s="1486">
        <v>1437255</v>
      </c>
      <c r="V105" s="1486">
        <v>1422772</v>
      </c>
      <c r="W105" s="1486">
        <v>1408233</v>
      </c>
      <c r="X105" s="1486">
        <v>1393597</v>
      </c>
      <c r="Y105" s="1486">
        <v>1379274</v>
      </c>
      <c r="Z105" s="1486">
        <v>1365698</v>
      </c>
      <c r="AA105" s="1486">
        <v>1352240</v>
      </c>
      <c r="AB105" s="1486">
        <v>1338651</v>
      </c>
      <c r="AC105" s="1486">
        <v>1325649</v>
      </c>
      <c r="AD105" s="1486">
        <v>1313429</v>
      </c>
      <c r="AE105" s="1486">
        <v>1301887</v>
      </c>
      <c r="AF105" s="1486">
        <v>1290634</v>
      </c>
      <c r="AG105" s="1486">
        <v>1279655</v>
      </c>
      <c r="AH105" s="1486">
        <v>1269338</v>
      </c>
      <c r="AI105" s="1486">
        <v>1259554</v>
      </c>
      <c r="AJ105" s="1486">
        <v>1250192</v>
      </c>
      <c r="AK105" s="1486">
        <v>1241216</v>
      </c>
      <c r="AL105" s="1486">
        <v>1232902</v>
      </c>
      <c r="AM105" s="1486">
        <v>1225310</v>
      </c>
      <c r="AN105" s="1486">
        <v>1217859</v>
      </c>
      <c r="AO105" s="1486">
        <v>1210453</v>
      </c>
      <c r="AP105" s="1486">
        <v>1203141</v>
      </c>
      <c r="AQ105" s="1486">
        <v>1196093</v>
      </c>
      <c r="AR105" s="1486">
        <v>1189187</v>
      </c>
      <c r="AS105" s="1486">
        <v>1181937</v>
      </c>
      <c r="AT105" s="1486">
        <v>1174180</v>
      </c>
      <c r="AU105" s="1486">
        <v>1166251</v>
      </c>
      <c r="AV105" s="1486">
        <v>1158288</v>
      </c>
      <c r="AW105" s="1486">
        <v>1149981</v>
      </c>
      <c r="AX105" s="1486">
        <v>1141070</v>
      </c>
      <c r="AY105" s="1486">
        <v>1131602</v>
      </c>
      <c r="AZ105" s="1486">
        <v>1121978</v>
      </c>
    </row>
    <row r="106" spans="1:52">
      <c r="A106" s="354">
        <v>5</v>
      </c>
      <c r="B106" s="1486">
        <v>1582546</v>
      </c>
      <c r="C106" s="1486">
        <v>1563308</v>
      </c>
      <c r="D106" s="1486">
        <v>1523910</v>
      </c>
      <c r="E106" s="1486">
        <v>1511871</v>
      </c>
      <c r="F106" s="1486">
        <v>1501444</v>
      </c>
      <c r="G106" s="1486">
        <v>1479177</v>
      </c>
      <c r="H106" s="1486">
        <v>1483191</v>
      </c>
      <c r="I106" s="1486">
        <v>1488290</v>
      </c>
      <c r="J106" s="1486">
        <v>1484214</v>
      </c>
      <c r="K106" s="1486">
        <v>1504300</v>
      </c>
      <c r="L106" s="1486">
        <v>1535189</v>
      </c>
      <c r="M106" s="1486">
        <v>1503791</v>
      </c>
      <c r="N106" s="1486">
        <v>1492152</v>
      </c>
      <c r="O106" s="1486">
        <v>1519017</v>
      </c>
      <c r="P106" s="1486">
        <v>1510373</v>
      </c>
      <c r="Q106" s="1486">
        <v>1500907</v>
      </c>
      <c r="R106" s="1486">
        <v>1490475</v>
      </c>
      <c r="S106" s="1486">
        <v>1478480</v>
      </c>
      <c r="T106" s="1486">
        <v>1465087</v>
      </c>
      <c r="U106" s="1486">
        <v>1451211</v>
      </c>
      <c r="V106" s="1486">
        <v>1436887</v>
      </c>
      <c r="W106" s="1486">
        <v>1422415</v>
      </c>
      <c r="X106" s="1486">
        <v>1407886</v>
      </c>
      <c r="Y106" s="1486">
        <v>1393265</v>
      </c>
      <c r="Z106" s="1486">
        <v>1378948</v>
      </c>
      <c r="AA106" s="1486">
        <v>1365381</v>
      </c>
      <c r="AB106" s="1486">
        <v>1351933</v>
      </c>
      <c r="AC106" s="1486">
        <v>1338353</v>
      </c>
      <c r="AD106" s="1486">
        <v>1325360</v>
      </c>
      <c r="AE106" s="1486">
        <v>1313144</v>
      </c>
      <c r="AF106" s="1486">
        <v>1301615</v>
      </c>
      <c r="AG106" s="1486">
        <v>1290363</v>
      </c>
      <c r="AH106" s="1486">
        <v>1279385</v>
      </c>
      <c r="AI106" s="1486">
        <v>1269079</v>
      </c>
      <c r="AJ106" s="1486">
        <v>1259295</v>
      </c>
      <c r="AK106" s="1486">
        <v>1249941</v>
      </c>
      <c r="AL106" s="1486">
        <v>1240972</v>
      </c>
      <c r="AM106" s="1486">
        <v>1232662</v>
      </c>
      <c r="AN106" s="1486">
        <v>1225073</v>
      </c>
      <c r="AO106" s="1486">
        <v>1217629</v>
      </c>
      <c r="AP106" s="1486">
        <v>1210227</v>
      </c>
      <c r="AQ106" s="1486">
        <v>1202916</v>
      </c>
      <c r="AR106" s="1486">
        <v>1195869</v>
      </c>
      <c r="AS106" s="1486">
        <v>1188975</v>
      </c>
      <c r="AT106" s="1486">
        <v>1181730</v>
      </c>
      <c r="AU106" s="1486">
        <v>1173974</v>
      </c>
      <c r="AV106" s="1486">
        <v>1166047</v>
      </c>
      <c r="AW106" s="1486">
        <v>1158085</v>
      </c>
      <c r="AX106" s="1486">
        <v>1149785</v>
      </c>
      <c r="AY106" s="1486">
        <v>1140881</v>
      </c>
      <c r="AZ106" s="1486">
        <v>1131408</v>
      </c>
    </row>
    <row r="107" spans="1:52">
      <c r="A107" s="354">
        <v>6</v>
      </c>
      <c r="B107" s="1486">
        <v>1587618</v>
      </c>
      <c r="C107" s="1486">
        <v>1582023</v>
      </c>
      <c r="D107" s="1486">
        <v>1562802</v>
      </c>
      <c r="E107" s="1486">
        <v>1523426</v>
      </c>
      <c r="F107" s="1486">
        <v>1511405</v>
      </c>
      <c r="G107" s="1486">
        <v>1500989</v>
      </c>
      <c r="H107" s="1486">
        <v>1478749</v>
      </c>
      <c r="I107" s="1486">
        <v>1482804</v>
      </c>
      <c r="J107" s="1486">
        <v>1487937</v>
      </c>
      <c r="K107" s="1486">
        <v>1483873</v>
      </c>
      <c r="L107" s="1486">
        <v>1503944</v>
      </c>
      <c r="M107" s="1486">
        <v>1534825</v>
      </c>
      <c r="N107" s="1486">
        <v>1503433</v>
      </c>
      <c r="O107" s="1486">
        <v>1491792</v>
      </c>
      <c r="P107" s="1486">
        <v>1518647</v>
      </c>
      <c r="Q107" s="1486">
        <v>1510014</v>
      </c>
      <c r="R107" s="1486">
        <v>1500554</v>
      </c>
      <c r="S107" s="1486">
        <v>1490131</v>
      </c>
      <c r="T107" s="1486">
        <v>1478153</v>
      </c>
      <c r="U107" s="1486">
        <v>1464763</v>
      </c>
      <c r="V107" s="1486">
        <v>1450899</v>
      </c>
      <c r="W107" s="1486">
        <v>1436584</v>
      </c>
      <c r="X107" s="1486">
        <v>1422119</v>
      </c>
      <c r="Y107" s="1486">
        <v>1407598</v>
      </c>
      <c r="Z107" s="1486">
        <v>1392981</v>
      </c>
      <c r="AA107" s="1486">
        <v>1378670</v>
      </c>
      <c r="AB107" s="1486">
        <v>1365113</v>
      </c>
      <c r="AC107" s="1486">
        <v>1351671</v>
      </c>
      <c r="AD107" s="1486">
        <v>1338098</v>
      </c>
      <c r="AE107" s="1486">
        <v>1325111</v>
      </c>
      <c r="AF107" s="1486">
        <v>1312900</v>
      </c>
      <c r="AG107" s="1486">
        <v>1301376</v>
      </c>
      <c r="AH107" s="1486">
        <v>1290134</v>
      </c>
      <c r="AI107" s="1486">
        <v>1279158</v>
      </c>
      <c r="AJ107" s="1486">
        <v>1268862</v>
      </c>
      <c r="AK107" s="1486">
        <v>1259079</v>
      </c>
      <c r="AL107" s="1486">
        <v>1249726</v>
      </c>
      <c r="AM107" s="1486">
        <v>1240763</v>
      </c>
      <c r="AN107" s="1486">
        <v>1232454</v>
      </c>
      <c r="AO107" s="1486">
        <v>1224872</v>
      </c>
      <c r="AP107" s="1486">
        <v>1217432</v>
      </c>
      <c r="AQ107" s="1486">
        <v>1210032</v>
      </c>
      <c r="AR107" s="1486">
        <v>1202730</v>
      </c>
      <c r="AS107" s="1486">
        <v>1195684</v>
      </c>
      <c r="AT107" s="1486">
        <v>1188786</v>
      </c>
      <c r="AU107" s="1486">
        <v>1181551</v>
      </c>
      <c r="AV107" s="1486">
        <v>1173802</v>
      </c>
      <c r="AW107" s="1486">
        <v>1165873</v>
      </c>
      <c r="AX107" s="1486">
        <v>1157913</v>
      </c>
      <c r="AY107" s="1486">
        <v>1149612</v>
      </c>
      <c r="AZ107" s="1486">
        <v>1140713</v>
      </c>
    </row>
    <row r="108" spans="1:52">
      <c r="A108" s="354">
        <v>7</v>
      </c>
      <c r="B108" s="1486">
        <v>1602699</v>
      </c>
      <c r="C108" s="1486">
        <v>1587088</v>
      </c>
      <c r="D108" s="1486">
        <v>1581510</v>
      </c>
      <c r="E108" s="1486">
        <v>1562307</v>
      </c>
      <c r="F108" s="1486">
        <v>1522953</v>
      </c>
      <c r="G108" s="1486">
        <v>1510948</v>
      </c>
      <c r="H108" s="1486">
        <v>1500549</v>
      </c>
      <c r="I108" s="1486">
        <v>1478350</v>
      </c>
      <c r="J108" s="1486">
        <v>1482447</v>
      </c>
      <c r="K108" s="1486">
        <v>1487591</v>
      </c>
      <c r="L108" s="1486">
        <v>1483521</v>
      </c>
      <c r="M108" s="1486">
        <v>1503586</v>
      </c>
      <c r="N108" s="1486">
        <v>1534457</v>
      </c>
      <c r="O108" s="1486">
        <v>1503064</v>
      </c>
      <c r="P108" s="1486">
        <v>1491431</v>
      </c>
      <c r="Q108" s="1486">
        <v>1518289</v>
      </c>
      <c r="R108" s="1486">
        <v>1509662</v>
      </c>
      <c r="S108" s="1486">
        <v>1500211</v>
      </c>
      <c r="T108" s="1486">
        <v>1489794</v>
      </c>
      <c r="U108" s="1486">
        <v>1477826</v>
      </c>
      <c r="V108" s="1486">
        <v>1464445</v>
      </c>
      <c r="W108" s="1486">
        <v>1450589</v>
      </c>
      <c r="X108" s="1486">
        <v>1436284</v>
      </c>
      <c r="Y108" s="1486">
        <v>1421827</v>
      </c>
      <c r="Z108" s="1486">
        <v>1407314</v>
      </c>
      <c r="AA108" s="1486">
        <v>1392706</v>
      </c>
      <c r="AB108" s="1486">
        <v>1378400</v>
      </c>
      <c r="AC108" s="1486">
        <v>1364845</v>
      </c>
      <c r="AD108" s="1486">
        <v>1351413</v>
      </c>
      <c r="AE108" s="1486">
        <v>1337850</v>
      </c>
      <c r="AF108" s="1486">
        <v>1324866</v>
      </c>
      <c r="AG108" s="1486">
        <v>1312664</v>
      </c>
      <c r="AH108" s="1486">
        <v>1301146</v>
      </c>
      <c r="AI108" s="1486">
        <v>1289902</v>
      </c>
      <c r="AJ108" s="1486">
        <v>1278931</v>
      </c>
      <c r="AK108" s="1486">
        <v>1268641</v>
      </c>
      <c r="AL108" s="1486">
        <v>1258866</v>
      </c>
      <c r="AM108" s="1486">
        <v>1249516</v>
      </c>
      <c r="AN108" s="1486">
        <v>1240558</v>
      </c>
      <c r="AO108" s="1486">
        <v>1232251</v>
      </c>
      <c r="AP108" s="1486">
        <v>1224671</v>
      </c>
      <c r="AQ108" s="1486">
        <v>1217235</v>
      </c>
      <c r="AR108" s="1486">
        <v>1209837</v>
      </c>
      <c r="AS108" s="1486">
        <v>1202535</v>
      </c>
      <c r="AT108" s="1486">
        <v>1195502</v>
      </c>
      <c r="AU108" s="1486">
        <v>1188605</v>
      </c>
      <c r="AV108" s="1486">
        <v>1181371</v>
      </c>
      <c r="AW108" s="1486">
        <v>1173626</v>
      </c>
      <c r="AX108" s="1486">
        <v>1165700</v>
      </c>
      <c r="AY108" s="1486">
        <v>1157745</v>
      </c>
      <c r="AZ108" s="1486">
        <v>1149444</v>
      </c>
    </row>
    <row r="109" spans="1:52">
      <c r="A109" s="354">
        <v>8</v>
      </c>
      <c r="B109" s="1486">
        <v>1628483</v>
      </c>
      <c r="C109" s="1486">
        <v>1602168</v>
      </c>
      <c r="D109" s="1486">
        <v>1586574</v>
      </c>
      <c r="E109" s="1486">
        <v>1581006</v>
      </c>
      <c r="F109" s="1486">
        <v>1561821</v>
      </c>
      <c r="G109" s="1486">
        <v>1522497</v>
      </c>
      <c r="H109" s="1486">
        <v>1510508</v>
      </c>
      <c r="I109" s="1486">
        <v>1500151</v>
      </c>
      <c r="J109" s="1486">
        <v>1477996</v>
      </c>
      <c r="K109" s="1486">
        <v>1482093</v>
      </c>
      <c r="L109" s="1486">
        <v>1487240</v>
      </c>
      <c r="M109" s="1486">
        <v>1483167</v>
      </c>
      <c r="N109" s="1486">
        <v>1503222</v>
      </c>
      <c r="O109" s="1486">
        <v>1534082</v>
      </c>
      <c r="P109" s="1486">
        <v>1502696</v>
      </c>
      <c r="Q109" s="1486">
        <v>1491071</v>
      </c>
      <c r="R109" s="1486">
        <v>1517935</v>
      </c>
      <c r="S109" s="1486">
        <v>1509313</v>
      </c>
      <c r="T109" s="1486">
        <v>1499872</v>
      </c>
      <c r="U109" s="1486">
        <v>1489464</v>
      </c>
      <c r="V109" s="1486">
        <v>1477503</v>
      </c>
      <c r="W109" s="1486">
        <v>1464134</v>
      </c>
      <c r="X109" s="1486">
        <v>1450283</v>
      </c>
      <c r="Y109" s="1486">
        <v>1435991</v>
      </c>
      <c r="Z109" s="1486">
        <v>1421537</v>
      </c>
      <c r="AA109" s="1486">
        <v>1407033</v>
      </c>
      <c r="AB109" s="1486">
        <v>1392431</v>
      </c>
      <c r="AC109" s="1486">
        <v>1378136</v>
      </c>
      <c r="AD109" s="1486">
        <v>1364584</v>
      </c>
      <c r="AE109" s="1486">
        <v>1351161</v>
      </c>
      <c r="AF109" s="1486">
        <v>1337607</v>
      </c>
      <c r="AG109" s="1486">
        <v>1324623</v>
      </c>
      <c r="AH109" s="1486">
        <v>1312425</v>
      </c>
      <c r="AI109" s="1486">
        <v>1300919</v>
      </c>
      <c r="AJ109" s="1486">
        <v>1289674</v>
      </c>
      <c r="AK109" s="1486">
        <v>1278708</v>
      </c>
      <c r="AL109" s="1486">
        <v>1268420</v>
      </c>
      <c r="AM109" s="1486">
        <v>1258650</v>
      </c>
      <c r="AN109" s="1486">
        <v>1249307</v>
      </c>
      <c r="AO109" s="1486">
        <v>1240356</v>
      </c>
      <c r="AP109" s="1486">
        <v>1232047</v>
      </c>
      <c r="AQ109" s="1486">
        <v>1224472</v>
      </c>
      <c r="AR109" s="1486">
        <v>1217042</v>
      </c>
      <c r="AS109" s="1486">
        <v>1209650</v>
      </c>
      <c r="AT109" s="1486">
        <v>1202345</v>
      </c>
      <c r="AU109" s="1486">
        <v>1195315</v>
      </c>
      <c r="AV109" s="1486">
        <v>1188422</v>
      </c>
      <c r="AW109" s="1486">
        <v>1181190</v>
      </c>
      <c r="AX109" s="1486">
        <v>1173450</v>
      </c>
      <c r="AY109" s="1486">
        <v>1165525</v>
      </c>
      <c r="AZ109" s="1486">
        <v>1157573</v>
      </c>
    </row>
    <row r="110" spans="1:52">
      <c r="A110" s="354">
        <v>9</v>
      </c>
      <c r="B110" s="1486">
        <v>1693291</v>
      </c>
      <c r="C110" s="1486">
        <v>1627945</v>
      </c>
      <c r="D110" s="1486">
        <v>1601649</v>
      </c>
      <c r="E110" s="1486">
        <v>1586069</v>
      </c>
      <c r="F110" s="1486">
        <v>1580522</v>
      </c>
      <c r="G110" s="1486">
        <v>1561349</v>
      </c>
      <c r="H110" s="1486">
        <v>1522052</v>
      </c>
      <c r="I110" s="1486">
        <v>1510105</v>
      </c>
      <c r="J110" s="1486">
        <v>1499787</v>
      </c>
      <c r="K110" s="1486">
        <v>1477652</v>
      </c>
      <c r="L110" s="1486">
        <v>1481740</v>
      </c>
      <c r="M110" s="1486">
        <v>1486883</v>
      </c>
      <c r="N110" s="1486">
        <v>1482812</v>
      </c>
      <c r="O110" s="1486">
        <v>1502855</v>
      </c>
      <c r="P110" s="1486">
        <v>1533711</v>
      </c>
      <c r="Q110" s="1486">
        <v>1502337</v>
      </c>
      <c r="R110" s="1486">
        <v>1490725</v>
      </c>
      <c r="S110" s="1486">
        <v>1517595</v>
      </c>
      <c r="T110" s="1486">
        <v>1508976</v>
      </c>
      <c r="U110" s="1486">
        <v>1499543</v>
      </c>
      <c r="V110" s="1486">
        <v>1489144</v>
      </c>
      <c r="W110" s="1486">
        <v>1477187</v>
      </c>
      <c r="X110" s="1486">
        <v>1463829</v>
      </c>
      <c r="Y110" s="1486">
        <v>1449984</v>
      </c>
      <c r="Z110" s="1486">
        <v>1435701</v>
      </c>
      <c r="AA110" s="1486">
        <v>1421252</v>
      </c>
      <c r="AB110" s="1486">
        <v>1406757</v>
      </c>
      <c r="AC110" s="1486">
        <v>1392156</v>
      </c>
      <c r="AD110" s="1486">
        <v>1377876</v>
      </c>
      <c r="AE110" s="1486">
        <v>1364326</v>
      </c>
      <c r="AF110" s="1486">
        <v>1350912</v>
      </c>
      <c r="AG110" s="1486">
        <v>1337366</v>
      </c>
      <c r="AH110" s="1486">
        <v>1324387</v>
      </c>
      <c r="AI110" s="1486">
        <v>1312194</v>
      </c>
      <c r="AJ110" s="1486">
        <v>1300695</v>
      </c>
      <c r="AK110" s="1486">
        <v>1289453</v>
      </c>
      <c r="AL110" s="1486">
        <v>1278490</v>
      </c>
      <c r="AM110" s="1486">
        <v>1268204</v>
      </c>
      <c r="AN110" s="1486">
        <v>1258439</v>
      </c>
      <c r="AO110" s="1486">
        <v>1249098</v>
      </c>
      <c r="AP110" s="1486">
        <v>1240160</v>
      </c>
      <c r="AQ110" s="1486">
        <v>1231847</v>
      </c>
      <c r="AR110" s="1486">
        <v>1224274</v>
      </c>
      <c r="AS110" s="1486">
        <v>1216855</v>
      </c>
      <c r="AT110" s="1486">
        <v>1209467</v>
      </c>
      <c r="AU110" s="1486">
        <v>1202164</v>
      </c>
      <c r="AV110" s="1486">
        <v>1195134</v>
      </c>
      <c r="AW110" s="1486">
        <v>1188246</v>
      </c>
      <c r="AX110" s="1486">
        <v>1181012</v>
      </c>
      <c r="AY110" s="1486">
        <v>1173278</v>
      </c>
      <c r="AZ110" s="1486">
        <v>1165355</v>
      </c>
    </row>
    <row r="111" spans="1:52">
      <c r="A111" s="354">
        <v>10</v>
      </c>
      <c r="B111" s="1486">
        <v>1724962</v>
      </c>
      <c r="C111" s="1486">
        <v>1692654</v>
      </c>
      <c r="D111" s="1486">
        <v>1627348</v>
      </c>
      <c r="E111" s="1486">
        <v>1601082</v>
      </c>
      <c r="F111" s="1486">
        <v>1585510</v>
      </c>
      <c r="G111" s="1486">
        <v>1579984</v>
      </c>
      <c r="H111" s="1486">
        <v>1560830</v>
      </c>
      <c r="I111" s="1486">
        <v>1521568</v>
      </c>
      <c r="J111" s="1486">
        <v>1509670</v>
      </c>
      <c r="K111" s="1486">
        <v>1499358</v>
      </c>
      <c r="L111" s="1486">
        <v>1477238</v>
      </c>
      <c r="M111" s="1486">
        <v>1481330</v>
      </c>
      <c r="N111" s="1486">
        <v>1486473</v>
      </c>
      <c r="O111" s="1486">
        <v>1482403</v>
      </c>
      <c r="P111" s="1486">
        <v>1502444</v>
      </c>
      <c r="Q111" s="1486">
        <v>1533304</v>
      </c>
      <c r="R111" s="1486">
        <v>1501944</v>
      </c>
      <c r="S111" s="1486">
        <v>1490341</v>
      </c>
      <c r="T111" s="1486">
        <v>1517216</v>
      </c>
      <c r="U111" s="1486">
        <v>1508599</v>
      </c>
      <c r="V111" s="1486">
        <v>1499177</v>
      </c>
      <c r="W111" s="1486">
        <v>1488790</v>
      </c>
      <c r="X111" s="1486">
        <v>1476844</v>
      </c>
      <c r="Y111" s="1486">
        <v>1463491</v>
      </c>
      <c r="Z111" s="1486">
        <v>1449657</v>
      </c>
      <c r="AA111" s="1486">
        <v>1435381</v>
      </c>
      <c r="AB111" s="1486">
        <v>1420939</v>
      </c>
      <c r="AC111" s="1486">
        <v>1406454</v>
      </c>
      <c r="AD111" s="1486">
        <v>1391861</v>
      </c>
      <c r="AE111" s="1486">
        <v>1377590</v>
      </c>
      <c r="AF111" s="1486">
        <v>1364045</v>
      </c>
      <c r="AG111" s="1486">
        <v>1350640</v>
      </c>
      <c r="AH111" s="1486">
        <v>1337098</v>
      </c>
      <c r="AI111" s="1486">
        <v>1324120</v>
      </c>
      <c r="AJ111" s="1486">
        <v>1311933</v>
      </c>
      <c r="AK111" s="1486">
        <v>1300441</v>
      </c>
      <c r="AL111" s="1486">
        <v>1289207</v>
      </c>
      <c r="AM111" s="1486">
        <v>1278250</v>
      </c>
      <c r="AN111" s="1486">
        <v>1267965</v>
      </c>
      <c r="AO111" s="1486">
        <v>1258213</v>
      </c>
      <c r="AP111" s="1486">
        <v>1248871</v>
      </c>
      <c r="AQ111" s="1486">
        <v>1239937</v>
      </c>
      <c r="AR111" s="1486">
        <v>1231636</v>
      </c>
      <c r="AS111" s="1486">
        <v>1224062</v>
      </c>
      <c r="AT111" s="1486">
        <v>1216643</v>
      </c>
      <c r="AU111" s="1486">
        <v>1209257</v>
      </c>
      <c r="AV111" s="1486">
        <v>1201960</v>
      </c>
      <c r="AW111" s="1486">
        <v>1194935</v>
      </c>
      <c r="AX111" s="1486">
        <v>1188048</v>
      </c>
      <c r="AY111" s="1486">
        <v>1180818</v>
      </c>
      <c r="AZ111" s="1486">
        <v>1173086</v>
      </c>
    </row>
    <row r="112" spans="1:52">
      <c r="A112" s="354">
        <v>11</v>
      </c>
      <c r="B112" s="1486">
        <v>1766148</v>
      </c>
      <c r="C112" s="1486">
        <v>1724235</v>
      </c>
      <c r="D112" s="1486">
        <v>1691960</v>
      </c>
      <c r="E112" s="1486">
        <v>1626693</v>
      </c>
      <c r="F112" s="1486">
        <v>1600452</v>
      </c>
      <c r="G112" s="1486">
        <v>1584901</v>
      </c>
      <c r="H112" s="1486">
        <v>1579397</v>
      </c>
      <c r="I112" s="1486">
        <v>1560269</v>
      </c>
      <c r="J112" s="1486">
        <v>1521042</v>
      </c>
      <c r="K112" s="1486">
        <v>1509163</v>
      </c>
      <c r="L112" s="1486">
        <v>1498869</v>
      </c>
      <c r="M112" s="1486">
        <v>1476761</v>
      </c>
      <c r="N112" s="1486">
        <v>1480860</v>
      </c>
      <c r="O112" s="1486">
        <v>1486012</v>
      </c>
      <c r="P112" s="1486">
        <v>1481949</v>
      </c>
      <c r="Q112" s="1486">
        <v>1501998</v>
      </c>
      <c r="R112" s="1486">
        <v>1532856</v>
      </c>
      <c r="S112" s="1486">
        <v>1501509</v>
      </c>
      <c r="T112" s="1486">
        <v>1489925</v>
      </c>
      <c r="U112" s="1486">
        <v>1516802</v>
      </c>
      <c r="V112" s="1486">
        <v>1508195</v>
      </c>
      <c r="W112" s="1486">
        <v>1498781</v>
      </c>
      <c r="X112" s="1486">
        <v>1488402</v>
      </c>
      <c r="Y112" s="1486">
        <v>1476468</v>
      </c>
      <c r="Z112" s="1486">
        <v>1463120</v>
      </c>
      <c r="AA112" s="1486">
        <v>1449302</v>
      </c>
      <c r="AB112" s="1486">
        <v>1435039</v>
      </c>
      <c r="AC112" s="1486">
        <v>1420600</v>
      </c>
      <c r="AD112" s="1486">
        <v>1406120</v>
      </c>
      <c r="AE112" s="1486">
        <v>1391533</v>
      </c>
      <c r="AF112" s="1486">
        <v>1377278</v>
      </c>
      <c r="AG112" s="1486">
        <v>1363737</v>
      </c>
      <c r="AH112" s="1486">
        <v>1350341</v>
      </c>
      <c r="AI112" s="1486">
        <v>1336809</v>
      </c>
      <c r="AJ112" s="1486">
        <v>1323840</v>
      </c>
      <c r="AK112" s="1486">
        <v>1311652</v>
      </c>
      <c r="AL112" s="1486">
        <v>1300169</v>
      </c>
      <c r="AM112" s="1486">
        <v>1288939</v>
      </c>
      <c r="AN112" s="1486">
        <v>1277987</v>
      </c>
      <c r="AO112" s="1486">
        <v>1267704</v>
      </c>
      <c r="AP112" s="1486">
        <v>1257961</v>
      </c>
      <c r="AQ112" s="1486">
        <v>1248625</v>
      </c>
      <c r="AR112" s="1486">
        <v>1239693</v>
      </c>
      <c r="AS112" s="1486">
        <v>1231398</v>
      </c>
      <c r="AT112" s="1486">
        <v>1223824</v>
      </c>
      <c r="AU112" s="1486">
        <v>1216410</v>
      </c>
      <c r="AV112" s="1486">
        <v>1209030</v>
      </c>
      <c r="AW112" s="1486">
        <v>1201735</v>
      </c>
      <c r="AX112" s="1486">
        <v>1194716</v>
      </c>
      <c r="AY112" s="1486">
        <v>1187831</v>
      </c>
      <c r="AZ112" s="1486">
        <v>1180605</v>
      </c>
    </row>
    <row r="113" spans="1:52">
      <c r="A113" s="354">
        <v>12</v>
      </c>
      <c r="B113" s="1486">
        <v>1790713</v>
      </c>
      <c r="C113" s="1486">
        <v>1765404</v>
      </c>
      <c r="D113" s="1486">
        <v>1723528</v>
      </c>
      <c r="E113" s="1486">
        <v>1691282</v>
      </c>
      <c r="F113" s="1486">
        <v>1626056</v>
      </c>
      <c r="G113" s="1486">
        <v>1599836</v>
      </c>
      <c r="H113" s="1486">
        <v>1584312</v>
      </c>
      <c r="I113" s="1486">
        <v>1578839</v>
      </c>
      <c r="J113" s="1486">
        <v>1559736</v>
      </c>
      <c r="K113" s="1486">
        <v>1520535</v>
      </c>
      <c r="L113" s="1486">
        <v>1508662</v>
      </c>
      <c r="M113" s="1486">
        <v>1498385</v>
      </c>
      <c r="N113" s="1486">
        <v>1476290</v>
      </c>
      <c r="O113" s="1486">
        <v>1480392</v>
      </c>
      <c r="P113" s="1486">
        <v>1485555</v>
      </c>
      <c r="Q113" s="1486">
        <v>1481505</v>
      </c>
      <c r="R113" s="1486">
        <v>1501559</v>
      </c>
      <c r="S113" s="1486">
        <v>1532423</v>
      </c>
      <c r="T113" s="1486">
        <v>1501087</v>
      </c>
      <c r="U113" s="1486">
        <v>1489514</v>
      </c>
      <c r="V113" s="1486">
        <v>1516389</v>
      </c>
      <c r="W113" s="1486">
        <v>1507795</v>
      </c>
      <c r="X113" s="1486">
        <v>1498390</v>
      </c>
      <c r="Y113" s="1486">
        <v>1488019</v>
      </c>
      <c r="Z113" s="1486">
        <v>1476094</v>
      </c>
      <c r="AA113" s="1486">
        <v>1462758</v>
      </c>
      <c r="AB113" s="1486">
        <v>1448947</v>
      </c>
      <c r="AC113" s="1486">
        <v>1434698</v>
      </c>
      <c r="AD113" s="1486">
        <v>1420266</v>
      </c>
      <c r="AE113" s="1486">
        <v>1405799</v>
      </c>
      <c r="AF113" s="1486">
        <v>1391212</v>
      </c>
      <c r="AG113" s="1486">
        <v>1376973</v>
      </c>
      <c r="AH113" s="1486">
        <v>1363431</v>
      </c>
      <c r="AI113" s="1486">
        <v>1350044</v>
      </c>
      <c r="AJ113" s="1486">
        <v>1336520</v>
      </c>
      <c r="AK113" s="1486">
        <v>1323558</v>
      </c>
      <c r="AL113" s="1486">
        <v>1311377</v>
      </c>
      <c r="AM113" s="1486">
        <v>1299896</v>
      </c>
      <c r="AN113" s="1486">
        <v>1288673</v>
      </c>
      <c r="AO113" s="1486">
        <v>1277729</v>
      </c>
      <c r="AP113" s="1486">
        <v>1267450</v>
      </c>
      <c r="AQ113" s="1486">
        <v>1257714</v>
      </c>
      <c r="AR113" s="1486">
        <v>1248379</v>
      </c>
      <c r="AS113" s="1486">
        <v>1239447</v>
      </c>
      <c r="AT113" s="1486">
        <v>1231161</v>
      </c>
      <c r="AU113" s="1486">
        <v>1223594</v>
      </c>
      <c r="AV113" s="1486">
        <v>1216185</v>
      </c>
      <c r="AW113" s="1486">
        <v>1208802</v>
      </c>
      <c r="AX113" s="1486">
        <v>1201515</v>
      </c>
      <c r="AY113" s="1486">
        <v>1194499</v>
      </c>
      <c r="AZ113" s="1486">
        <v>1187616</v>
      </c>
    </row>
    <row r="114" spans="1:52">
      <c r="A114" s="354">
        <v>13</v>
      </c>
      <c r="B114" s="1486">
        <v>1789370</v>
      </c>
      <c r="C114" s="1486">
        <v>1789955</v>
      </c>
      <c r="D114" s="1486">
        <v>1764677</v>
      </c>
      <c r="E114" s="1486">
        <v>1722835</v>
      </c>
      <c r="F114" s="1486">
        <v>1690617</v>
      </c>
      <c r="G114" s="1486">
        <v>1625443</v>
      </c>
      <c r="H114" s="1486">
        <v>1599239</v>
      </c>
      <c r="I114" s="1486">
        <v>1583742</v>
      </c>
      <c r="J114" s="1486">
        <v>1578299</v>
      </c>
      <c r="K114" s="1486">
        <v>1559213</v>
      </c>
      <c r="L114" s="1486">
        <v>1520033</v>
      </c>
      <c r="M114" s="1486">
        <v>1508174</v>
      </c>
      <c r="N114" s="1486">
        <v>1497910</v>
      </c>
      <c r="O114" s="1486">
        <v>1475830</v>
      </c>
      <c r="P114" s="1486">
        <v>1479936</v>
      </c>
      <c r="Q114" s="1486">
        <v>1485112</v>
      </c>
      <c r="R114" s="1486">
        <v>1481074</v>
      </c>
      <c r="S114" s="1486">
        <v>1501122</v>
      </c>
      <c r="T114" s="1486">
        <v>1531991</v>
      </c>
      <c r="U114" s="1486">
        <v>1500677</v>
      </c>
      <c r="V114" s="1486">
        <v>1489107</v>
      </c>
      <c r="W114" s="1486">
        <v>1515989</v>
      </c>
      <c r="X114" s="1486">
        <v>1507403</v>
      </c>
      <c r="Y114" s="1486">
        <v>1498006</v>
      </c>
      <c r="Z114" s="1486">
        <v>1487647</v>
      </c>
      <c r="AA114" s="1486">
        <v>1475727</v>
      </c>
      <c r="AB114" s="1486">
        <v>1462402</v>
      </c>
      <c r="AC114" s="1486">
        <v>1448600</v>
      </c>
      <c r="AD114" s="1486">
        <v>1434355</v>
      </c>
      <c r="AE114" s="1486">
        <v>1419934</v>
      </c>
      <c r="AF114" s="1486">
        <v>1405478</v>
      </c>
      <c r="AG114" s="1486">
        <v>1390896</v>
      </c>
      <c r="AH114" s="1486">
        <v>1376668</v>
      </c>
      <c r="AI114" s="1486">
        <v>1363133</v>
      </c>
      <c r="AJ114" s="1486">
        <v>1349747</v>
      </c>
      <c r="AK114" s="1486">
        <v>1336236</v>
      </c>
      <c r="AL114" s="1486">
        <v>1323274</v>
      </c>
      <c r="AM114" s="1486">
        <v>1311104</v>
      </c>
      <c r="AN114" s="1486">
        <v>1299625</v>
      </c>
      <c r="AO114" s="1486">
        <v>1288410</v>
      </c>
      <c r="AP114" s="1486">
        <v>1277474</v>
      </c>
      <c r="AQ114" s="1486">
        <v>1267201</v>
      </c>
      <c r="AR114" s="1486">
        <v>1257473</v>
      </c>
      <c r="AS114" s="1486">
        <v>1248140</v>
      </c>
      <c r="AT114" s="1486">
        <v>1239211</v>
      </c>
      <c r="AU114" s="1486">
        <v>1230925</v>
      </c>
      <c r="AV114" s="1486">
        <v>1223362</v>
      </c>
      <c r="AW114" s="1486">
        <v>1215958</v>
      </c>
      <c r="AX114" s="1486">
        <v>1208579</v>
      </c>
      <c r="AY114" s="1486">
        <v>1201298</v>
      </c>
      <c r="AZ114" s="1486">
        <v>1194283</v>
      </c>
    </row>
    <row r="115" spans="1:52">
      <c r="A115" s="354">
        <v>14</v>
      </c>
      <c r="B115" s="1486">
        <v>1771394</v>
      </c>
      <c r="C115" s="1486">
        <v>1788620</v>
      </c>
      <c r="D115" s="1486">
        <v>1789217</v>
      </c>
      <c r="E115" s="1486">
        <v>1763973</v>
      </c>
      <c r="F115" s="1486">
        <v>1722160</v>
      </c>
      <c r="G115" s="1486">
        <v>1689971</v>
      </c>
      <c r="H115" s="1486">
        <v>1624842</v>
      </c>
      <c r="I115" s="1486">
        <v>1598668</v>
      </c>
      <c r="J115" s="1486">
        <v>1583201</v>
      </c>
      <c r="K115" s="1486">
        <v>1577771</v>
      </c>
      <c r="L115" s="1486">
        <v>1558699</v>
      </c>
      <c r="M115" s="1486">
        <v>1519540</v>
      </c>
      <c r="N115" s="1486">
        <v>1507693</v>
      </c>
      <c r="O115" s="1486">
        <v>1497435</v>
      </c>
      <c r="P115" s="1486">
        <v>1475380</v>
      </c>
      <c r="Q115" s="1486">
        <v>1479492</v>
      </c>
      <c r="R115" s="1486">
        <v>1484679</v>
      </c>
      <c r="S115" s="1486">
        <v>1480652</v>
      </c>
      <c r="T115" s="1486">
        <v>1500702</v>
      </c>
      <c r="U115" s="1486">
        <v>1531570</v>
      </c>
      <c r="V115" s="1486">
        <v>1500273</v>
      </c>
      <c r="W115" s="1486">
        <v>1488711</v>
      </c>
      <c r="X115" s="1486">
        <v>1515595</v>
      </c>
      <c r="Y115" s="1486">
        <v>1507018</v>
      </c>
      <c r="Z115" s="1486">
        <v>1497625</v>
      </c>
      <c r="AA115" s="1486">
        <v>1487284</v>
      </c>
      <c r="AB115" s="1486">
        <v>1475370</v>
      </c>
      <c r="AC115" s="1486">
        <v>1462048</v>
      </c>
      <c r="AD115" s="1486">
        <v>1448259</v>
      </c>
      <c r="AE115" s="1486">
        <v>1434019</v>
      </c>
      <c r="AF115" s="1486">
        <v>1419610</v>
      </c>
      <c r="AG115" s="1486">
        <v>1405167</v>
      </c>
      <c r="AH115" s="1486">
        <v>1390587</v>
      </c>
      <c r="AI115" s="1486">
        <v>1376362</v>
      </c>
      <c r="AJ115" s="1486">
        <v>1362837</v>
      </c>
      <c r="AK115" s="1486">
        <v>1349458</v>
      </c>
      <c r="AL115" s="1486">
        <v>1335954</v>
      </c>
      <c r="AM115" s="1486">
        <v>1322998</v>
      </c>
      <c r="AN115" s="1486">
        <v>1310832</v>
      </c>
      <c r="AO115" s="1486">
        <v>1299359</v>
      </c>
      <c r="AP115" s="1486">
        <v>1288155</v>
      </c>
      <c r="AQ115" s="1486">
        <v>1277222</v>
      </c>
      <c r="AR115" s="1486">
        <v>1266952</v>
      </c>
      <c r="AS115" s="1486">
        <v>1257229</v>
      </c>
      <c r="AT115" s="1486">
        <v>1247898</v>
      </c>
      <c r="AU115" s="1486">
        <v>1238976</v>
      </c>
      <c r="AV115" s="1486">
        <v>1230689</v>
      </c>
      <c r="AW115" s="1486">
        <v>1223138</v>
      </c>
      <c r="AX115" s="1486">
        <v>1215734</v>
      </c>
      <c r="AY115" s="1486">
        <v>1208355</v>
      </c>
      <c r="AZ115" s="1486">
        <v>1201081</v>
      </c>
    </row>
    <row r="116" spans="1:52">
      <c r="A116" s="354">
        <v>15</v>
      </c>
      <c r="B116" s="1486">
        <v>1754602</v>
      </c>
      <c r="C116" s="1486">
        <v>1769396</v>
      </c>
      <c r="D116" s="1486">
        <v>1786655</v>
      </c>
      <c r="E116" s="1486">
        <v>1787294</v>
      </c>
      <c r="F116" s="1486">
        <v>1762126</v>
      </c>
      <c r="G116" s="1486">
        <v>1720396</v>
      </c>
      <c r="H116" s="1486">
        <v>1688288</v>
      </c>
      <c r="I116" s="1486">
        <v>1623280</v>
      </c>
      <c r="J116" s="1486">
        <v>1597170</v>
      </c>
      <c r="K116" s="1486">
        <v>1581750</v>
      </c>
      <c r="L116" s="1486">
        <v>1576353</v>
      </c>
      <c r="M116" s="1486">
        <v>1557323</v>
      </c>
      <c r="N116" s="1486">
        <v>1518219</v>
      </c>
      <c r="O116" s="1486">
        <v>1506405</v>
      </c>
      <c r="P116" s="1486">
        <v>1496181</v>
      </c>
      <c r="Q116" s="1486">
        <v>1474175</v>
      </c>
      <c r="R116" s="1486">
        <v>1478312</v>
      </c>
      <c r="S116" s="1486">
        <v>1483523</v>
      </c>
      <c r="T116" s="1486">
        <v>1479532</v>
      </c>
      <c r="U116" s="1486">
        <v>1499580</v>
      </c>
      <c r="V116" s="1486">
        <v>1530454</v>
      </c>
      <c r="W116" s="1486">
        <v>1499198</v>
      </c>
      <c r="X116" s="1486">
        <v>1487659</v>
      </c>
      <c r="Y116" s="1486">
        <v>1514541</v>
      </c>
      <c r="Z116" s="1486">
        <v>1505987</v>
      </c>
      <c r="AA116" s="1486">
        <v>1496615</v>
      </c>
      <c r="AB116" s="1486">
        <v>1486299</v>
      </c>
      <c r="AC116" s="1486">
        <v>1474410</v>
      </c>
      <c r="AD116" s="1486">
        <v>1461111</v>
      </c>
      <c r="AE116" s="1486">
        <v>1447343</v>
      </c>
      <c r="AF116" s="1486">
        <v>1433123</v>
      </c>
      <c r="AG116" s="1486">
        <v>1418730</v>
      </c>
      <c r="AH116" s="1486">
        <v>1404319</v>
      </c>
      <c r="AI116" s="1486">
        <v>1389757</v>
      </c>
      <c r="AJ116" s="1486">
        <v>1375549</v>
      </c>
      <c r="AK116" s="1486">
        <v>1362042</v>
      </c>
      <c r="AL116" s="1486">
        <v>1348680</v>
      </c>
      <c r="AM116" s="1486">
        <v>1335194</v>
      </c>
      <c r="AN116" s="1486">
        <v>1322255</v>
      </c>
      <c r="AO116" s="1486">
        <v>1310103</v>
      </c>
      <c r="AP116" s="1486">
        <v>1298642</v>
      </c>
      <c r="AQ116" s="1486">
        <v>1287453</v>
      </c>
      <c r="AR116" s="1486">
        <v>1276537</v>
      </c>
      <c r="AS116" s="1486">
        <v>1266278</v>
      </c>
      <c r="AT116" s="1486">
        <v>1256567</v>
      </c>
      <c r="AU116" s="1486">
        <v>1247248</v>
      </c>
      <c r="AV116" s="1486">
        <v>1238334</v>
      </c>
      <c r="AW116" s="1486">
        <v>1230055</v>
      </c>
      <c r="AX116" s="1486">
        <v>1222514</v>
      </c>
      <c r="AY116" s="1486">
        <v>1215117</v>
      </c>
      <c r="AZ116" s="1486">
        <v>1207752</v>
      </c>
    </row>
    <row r="117" spans="1:52">
      <c r="A117" s="354">
        <v>16</v>
      </c>
      <c r="B117" s="1486">
        <v>1734481</v>
      </c>
      <c r="C117" s="1486">
        <v>1751365</v>
      </c>
      <c r="D117" s="1486">
        <v>1766208</v>
      </c>
      <c r="E117" s="1486">
        <v>1783515</v>
      </c>
      <c r="F117" s="1486">
        <v>1784225</v>
      </c>
      <c r="G117" s="1486">
        <v>1759173</v>
      </c>
      <c r="H117" s="1486">
        <v>1717584</v>
      </c>
      <c r="I117" s="1486">
        <v>1685618</v>
      </c>
      <c r="J117" s="1486">
        <v>1620789</v>
      </c>
      <c r="K117" s="1486">
        <v>1594768</v>
      </c>
      <c r="L117" s="1486">
        <v>1579416</v>
      </c>
      <c r="M117" s="1486">
        <v>1574065</v>
      </c>
      <c r="N117" s="1486">
        <v>1555098</v>
      </c>
      <c r="O117" s="1486">
        <v>1516094</v>
      </c>
      <c r="P117" s="1486">
        <v>1504329</v>
      </c>
      <c r="Q117" s="1486">
        <v>1494169</v>
      </c>
      <c r="R117" s="1486">
        <v>1472240</v>
      </c>
      <c r="S117" s="1486">
        <v>1476417</v>
      </c>
      <c r="T117" s="1486">
        <v>1481666</v>
      </c>
      <c r="U117" s="1486">
        <v>1477728</v>
      </c>
      <c r="V117" s="1486">
        <v>1497779</v>
      </c>
      <c r="W117" s="1486">
        <v>1528653</v>
      </c>
      <c r="X117" s="1486">
        <v>1497469</v>
      </c>
      <c r="Y117" s="1486">
        <v>1485966</v>
      </c>
      <c r="Z117" s="1486">
        <v>1512845</v>
      </c>
      <c r="AA117" s="1486">
        <v>1504326</v>
      </c>
      <c r="AB117" s="1486">
        <v>1494991</v>
      </c>
      <c r="AC117" s="1486">
        <v>1484716</v>
      </c>
      <c r="AD117" s="1486">
        <v>1472854</v>
      </c>
      <c r="AE117" s="1486">
        <v>1459596</v>
      </c>
      <c r="AF117" s="1486">
        <v>1445861</v>
      </c>
      <c r="AG117" s="1486">
        <v>1431679</v>
      </c>
      <c r="AH117" s="1486">
        <v>1417319</v>
      </c>
      <c r="AI117" s="1486">
        <v>1402943</v>
      </c>
      <c r="AJ117" s="1486">
        <v>1388412</v>
      </c>
      <c r="AK117" s="1486">
        <v>1374233</v>
      </c>
      <c r="AL117" s="1486">
        <v>1360758</v>
      </c>
      <c r="AM117" s="1486">
        <v>1347420</v>
      </c>
      <c r="AN117" s="1486">
        <v>1333961</v>
      </c>
      <c r="AO117" s="1486">
        <v>1321047</v>
      </c>
      <c r="AP117" s="1486">
        <v>1308923</v>
      </c>
      <c r="AQ117" s="1486">
        <v>1297488</v>
      </c>
      <c r="AR117" s="1486">
        <v>1286315</v>
      </c>
      <c r="AS117" s="1486">
        <v>1275421</v>
      </c>
      <c r="AT117" s="1486">
        <v>1265184</v>
      </c>
      <c r="AU117" s="1486">
        <v>1255489</v>
      </c>
      <c r="AV117" s="1486">
        <v>1246195</v>
      </c>
      <c r="AW117" s="1486">
        <v>1237295</v>
      </c>
      <c r="AX117" s="1486">
        <v>1229028</v>
      </c>
      <c r="AY117" s="1486">
        <v>1221511</v>
      </c>
      <c r="AZ117" s="1486">
        <v>1214121</v>
      </c>
    </row>
    <row r="118" spans="1:52">
      <c r="A118" s="354">
        <v>17</v>
      </c>
      <c r="B118" s="1486">
        <v>1722324</v>
      </c>
      <c r="C118" s="1486">
        <v>1731283</v>
      </c>
      <c r="D118" s="1486">
        <v>1748217</v>
      </c>
      <c r="E118" s="1486">
        <v>1763101</v>
      </c>
      <c r="F118" s="1486">
        <v>1780458</v>
      </c>
      <c r="G118" s="1486">
        <v>1781242</v>
      </c>
      <c r="H118" s="1486">
        <v>1756303</v>
      </c>
      <c r="I118" s="1486">
        <v>1714861</v>
      </c>
      <c r="J118" s="1486">
        <v>1683033</v>
      </c>
      <c r="K118" s="1486">
        <v>1618354</v>
      </c>
      <c r="L118" s="1486">
        <v>1592412</v>
      </c>
      <c r="M118" s="1486">
        <v>1577131</v>
      </c>
      <c r="N118" s="1486">
        <v>1571830</v>
      </c>
      <c r="O118" s="1486">
        <v>1552915</v>
      </c>
      <c r="P118" s="1486">
        <v>1514013</v>
      </c>
      <c r="Q118" s="1486">
        <v>1502300</v>
      </c>
      <c r="R118" s="1486">
        <v>1492202</v>
      </c>
      <c r="S118" s="1486">
        <v>1470348</v>
      </c>
      <c r="T118" s="1486">
        <v>1474562</v>
      </c>
      <c r="U118" s="1486">
        <v>1479850</v>
      </c>
      <c r="V118" s="1486">
        <v>1475953</v>
      </c>
      <c r="W118" s="1486">
        <v>1496017</v>
      </c>
      <c r="X118" s="1486">
        <v>1526886</v>
      </c>
      <c r="Y118" s="1486">
        <v>1495768</v>
      </c>
      <c r="Z118" s="1486">
        <v>1484300</v>
      </c>
      <c r="AA118" s="1486">
        <v>1511179</v>
      </c>
      <c r="AB118" s="1486">
        <v>1502699</v>
      </c>
      <c r="AC118" s="1486">
        <v>1493389</v>
      </c>
      <c r="AD118" s="1486">
        <v>1483154</v>
      </c>
      <c r="AE118" s="1486">
        <v>1471329</v>
      </c>
      <c r="AF118" s="1486">
        <v>1458105</v>
      </c>
      <c r="AG118" s="1486">
        <v>1444408</v>
      </c>
      <c r="AH118" s="1486">
        <v>1430255</v>
      </c>
      <c r="AI118" s="1486">
        <v>1415925</v>
      </c>
      <c r="AJ118" s="1486">
        <v>1401582</v>
      </c>
      <c r="AK118" s="1486">
        <v>1387081</v>
      </c>
      <c r="AL118" s="1486">
        <v>1372933</v>
      </c>
      <c r="AM118" s="1486">
        <v>1359488</v>
      </c>
      <c r="AN118" s="1486">
        <v>1346178</v>
      </c>
      <c r="AO118" s="1486">
        <v>1332742</v>
      </c>
      <c r="AP118" s="1486">
        <v>1319851</v>
      </c>
      <c r="AQ118" s="1486">
        <v>1307755</v>
      </c>
      <c r="AR118" s="1486">
        <v>1296344</v>
      </c>
      <c r="AS118" s="1486">
        <v>1285191</v>
      </c>
      <c r="AT118" s="1486">
        <v>1274312</v>
      </c>
      <c r="AU118" s="1486">
        <v>1264098</v>
      </c>
      <c r="AV118" s="1486">
        <v>1254421</v>
      </c>
      <c r="AW118" s="1486">
        <v>1245149</v>
      </c>
      <c r="AX118" s="1486">
        <v>1236268</v>
      </c>
      <c r="AY118" s="1486">
        <v>1228010</v>
      </c>
      <c r="AZ118" s="1486">
        <v>1220508</v>
      </c>
    </row>
    <row r="119" spans="1:52">
      <c r="A119" s="354">
        <v>18</v>
      </c>
      <c r="B119" s="1486">
        <v>1725238</v>
      </c>
      <c r="C119" s="1486">
        <v>1719153</v>
      </c>
      <c r="D119" s="1486">
        <v>1728172</v>
      </c>
      <c r="E119" s="1486">
        <v>1745156</v>
      </c>
      <c r="F119" s="1486">
        <v>1760088</v>
      </c>
      <c r="G119" s="1486">
        <v>1777479</v>
      </c>
      <c r="H119" s="1486">
        <v>1778333</v>
      </c>
      <c r="I119" s="1486">
        <v>1753523</v>
      </c>
      <c r="J119" s="1486">
        <v>1712234</v>
      </c>
      <c r="K119" s="1486">
        <v>1680518</v>
      </c>
      <c r="L119" s="1486">
        <v>1615971</v>
      </c>
      <c r="M119" s="1486">
        <v>1590104</v>
      </c>
      <c r="N119" s="1486">
        <v>1574889</v>
      </c>
      <c r="O119" s="1486">
        <v>1569639</v>
      </c>
      <c r="P119" s="1486">
        <v>1550782</v>
      </c>
      <c r="Q119" s="1486">
        <v>1511978</v>
      </c>
      <c r="R119" s="1486">
        <v>1500322</v>
      </c>
      <c r="S119" s="1486">
        <v>1490278</v>
      </c>
      <c r="T119" s="1486">
        <v>1468494</v>
      </c>
      <c r="U119" s="1486">
        <v>1472746</v>
      </c>
      <c r="V119" s="1486">
        <v>1478069</v>
      </c>
      <c r="W119" s="1486">
        <v>1474209</v>
      </c>
      <c r="X119" s="1486">
        <v>1494285</v>
      </c>
      <c r="Y119" s="1486">
        <v>1525153</v>
      </c>
      <c r="Z119" s="1486">
        <v>1494101</v>
      </c>
      <c r="AA119" s="1486">
        <v>1482666</v>
      </c>
      <c r="AB119" s="1486">
        <v>1509539</v>
      </c>
      <c r="AC119" s="1486">
        <v>1501099</v>
      </c>
      <c r="AD119" s="1486">
        <v>1491823</v>
      </c>
      <c r="AE119" s="1486">
        <v>1481618</v>
      </c>
      <c r="AF119" s="1486">
        <v>1469829</v>
      </c>
      <c r="AG119" s="1486">
        <v>1456636</v>
      </c>
      <c r="AH119" s="1486">
        <v>1442976</v>
      </c>
      <c r="AI119" s="1486">
        <v>1428857</v>
      </c>
      <c r="AJ119" s="1486">
        <v>1414558</v>
      </c>
      <c r="AK119" s="1486">
        <v>1400245</v>
      </c>
      <c r="AL119" s="1486">
        <v>1385773</v>
      </c>
      <c r="AM119" s="1486">
        <v>1371654</v>
      </c>
      <c r="AN119" s="1486">
        <v>1358234</v>
      </c>
      <c r="AO119" s="1486">
        <v>1344951</v>
      </c>
      <c r="AP119" s="1486">
        <v>1331547</v>
      </c>
      <c r="AQ119" s="1486">
        <v>1318676</v>
      </c>
      <c r="AR119" s="1486">
        <v>1306600</v>
      </c>
      <c r="AS119" s="1486">
        <v>1295211</v>
      </c>
      <c r="AT119" s="1486">
        <v>1284082</v>
      </c>
      <c r="AU119" s="1486">
        <v>1273226</v>
      </c>
      <c r="AV119" s="1486">
        <v>1263030</v>
      </c>
      <c r="AW119" s="1486">
        <v>1253364</v>
      </c>
      <c r="AX119" s="1486">
        <v>1244110</v>
      </c>
      <c r="AY119" s="1486">
        <v>1235252</v>
      </c>
      <c r="AZ119" s="1486">
        <v>1227004</v>
      </c>
    </row>
    <row r="120" spans="1:52">
      <c r="A120" s="354">
        <v>19</v>
      </c>
      <c r="B120" s="1486">
        <v>1737191</v>
      </c>
      <c r="C120" s="1486">
        <v>1722070</v>
      </c>
      <c r="D120" s="1486">
        <v>1716070</v>
      </c>
      <c r="E120" s="1486">
        <v>1725144</v>
      </c>
      <c r="F120" s="1486">
        <v>1742172</v>
      </c>
      <c r="G120" s="1486">
        <v>1757156</v>
      </c>
      <c r="H120" s="1486">
        <v>1774587</v>
      </c>
      <c r="I120" s="1486">
        <v>1775528</v>
      </c>
      <c r="J120" s="1486">
        <v>1750836</v>
      </c>
      <c r="K120" s="1486">
        <v>1709672</v>
      </c>
      <c r="L120" s="1486">
        <v>1678050</v>
      </c>
      <c r="M120" s="1486">
        <v>1613637</v>
      </c>
      <c r="N120" s="1486">
        <v>1587842</v>
      </c>
      <c r="O120" s="1486">
        <v>1572694</v>
      </c>
      <c r="P120" s="1486">
        <v>1567488</v>
      </c>
      <c r="Q120" s="1486">
        <v>1548698</v>
      </c>
      <c r="R120" s="1486">
        <v>1509981</v>
      </c>
      <c r="S120" s="1486">
        <v>1498383</v>
      </c>
      <c r="T120" s="1486">
        <v>1488397</v>
      </c>
      <c r="U120" s="1486">
        <v>1466683</v>
      </c>
      <c r="V120" s="1486">
        <v>1470966</v>
      </c>
      <c r="W120" s="1486">
        <v>1476326</v>
      </c>
      <c r="X120" s="1486">
        <v>1472502</v>
      </c>
      <c r="Y120" s="1486">
        <v>1492582</v>
      </c>
      <c r="Z120" s="1486">
        <v>1523450</v>
      </c>
      <c r="AA120" s="1486">
        <v>1492465</v>
      </c>
      <c r="AB120" s="1486">
        <v>1481064</v>
      </c>
      <c r="AC120" s="1486">
        <v>1507933</v>
      </c>
      <c r="AD120" s="1486">
        <v>1499521</v>
      </c>
      <c r="AE120" s="1486">
        <v>1490277</v>
      </c>
      <c r="AF120" s="1486">
        <v>1480110</v>
      </c>
      <c r="AG120" s="1486">
        <v>1468358</v>
      </c>
      <c r="AH120" s="1486">
        <v>1455193</v>
      </c>
      <c r="AI120" s="1486">
        <v>1441564</v>
      </c>
      <c r="AJ120" s="1486">
        <v>1427474</v>
      </c>
      <c r="AK120" s="1486">
        <v>1413205</v>
      </c>
      <c r="AL120" s="1486">
        <v>1398923</v>
      </c>
      <c r="AM120" s="1486">
        <v>1384483</v>
      </c>
      <c r="AN120" s="1486">
        <v>1370391</v>
      </c>
      <c r="AO120" s="1486">
        <v>1356994</v>
      </c>
      <c r="AP120" s="1486">
        <v>1343736</v>
      </c>
      <c r="AQ120" s="1486">
        <v>1330357</v>
      </c>
      <c r="AR120" s="1486">
        <v>1317516</v>
      </c>
      <c r="AS120" s="1486">
        <v>1305460</v>
      </c>
      <c r="AT120" s="1486">
        <v>1294090</v>
      </c>
      <c r="AU120" s="1486">
        <v>1282980</v>
      </c>
      <c r="AV120" s="1486">
        <v>1272147</v>
      </c>
      <c r="AW120" s="1486">
        <v>1261973</v>
      </c>
      <c r="AX120" s="1486">
        <v>1252324</v>
      </c>
      <c r="AY120" s="1486">
        <v>1243083</v>
      </c>
      <c r="AZ120" s="1486">
        <v>1234245</v>
      </c>
    </row>
    <row r="121" spans="1:52">
      <c r="A121" s="354">
        <v>20</v>
      </c>
      <c r="B121" s="1486">
        <v>1744496</v>
      </c>
      <c r="C121" s="1486">
        <v>1733167</v>
      </c>
      <c r="D121" s="1486">
        <v>1718163</v>
      </c>
      <c r="E121" s="1486">
        <v>1712267</v>
      </c>
      <c r="F121" s="1486">
        <v>1721401</v>
      </c>
      <c r="G121" s="1486">
        <v>1738494</v>
      </c>
      <c r="H121" s="1486">
        <v>1753549</v>
      </c>
      <c r="I121" s="1486">
        <v>1771171</v>
      </c>
      <c r="J121" s="1486">
        <v>1772227</v>
      </c>
      <c r="K121" s="1486">
        <v>1747624</v>
      </c>
      <c r="L121" s="1486">
        <v>1706567</v>
      </c>
      <c r="M121" s="1486">
        <v>1675033</v>
      </c>
      <c r="N121" s="1486">
        <v>1610749</v>
      </c>
      <c r="O121" s="1486">
        <v>1585007</v>
      </c>
      <c r="P121" s="1486">
        <v>1569944</v>
      </c>
      <c r="Q121" s="1486">
        <v>1564802</v>
      </c>
      <c r="R121" s="1486">
        <v>1546090</v>
      </c>
      <c r="S121" s="1486">
        <v>1507480</v>
      </c>
      <c r="T121" s="1486">
        <v>1495957</v>
      </c>
      <c r="U121" s="1486">
        <v>1486035</v>
      </c>
      <c r="V121" s="1486">
        <v>1464411</v>
      </c>
      <c r="W121" s="1486">
        <v>1468731</v>
      </c>
      <c r="X121" s="1486">
        <v>1474135</v>
      </c>
      <c r="Y121" s="1486">
        <v>1470357</v>
      </c>
      <c r="Z121" s="1486">
        <v>1490448</v>
      </c>
      <c r="AA121" s="1486">
        <v>1521309</v>
      </c>
      <c r="AB121" s="1486">
        <v>1490399</v>
      </c>
      <c r="AC121" s="1486">
        <v>1479043</v>
      </c>
      <c r="AD121" s="1486">
        <v>1505906</v>
      </c>
      <c r="AE121" s="1486">
        <v>1497532</v>
      </c>
      <c r="AF121" s="1486">
        <v>1488324</v>
      </c>
      <c r="AG121" s="1486">
        <v>1478197</v>
      </c>
      <c r="AH121" s="1486">
        <v>1466486</v>
      </c>
      <c r="AI121" s="1486">
        <v>1453362</v>
      </c>
      <c r="AJ121" s="1486">
        <v>1439771</v>
      </c>
      <c r="AK121" s="1486">
        <v>1425723</v>
      </c>
      <c r="AL121" s="1486">
        <v>1411493</v>
      </c>
      <c r="AM121" s="1486">
        <v>1397244</v>
      </c>
      <c r="AN121" s="1486">
        <v>1382841</v>
      </c>
      <c r="AO121" s="1486">
        <v>1368784</v>
      </c>
      <c r="AP121" s="1486">
        <v>1355423</v>
      </c>
      <c r="AQ121" s="1486">
        <v>1342197</v>
      </c>
      <c r="AR121" s="1486">
        <v>1328844</v>
      </c>
      <c r="AS121" s="1486">
        <v>1316034</v>
      </c>
      <c r="AT121" s="1486">
        <v>1304005</v>
      </c>
      <c r="AU121" s="1486">
        <v>1292661</v>
      </c>
      <c r="AV121" s="1486">
        <v>1281578</v>
      </c>
      <c r="AW121" s="1486">
        <v>1270763</v>
      </c>
      <c r="AX121" s="1486">
        <v>1260617</v>
      </c>
      <c r="AY121" s="1486">
        <v>1250987</v>
      </c>
      <c r="AZ121" s="1486">
        <v>1241770</v>
      </c>
    </row>
    <row r="122" spans="1:52">
      <c r="A122" s="354">
        <v>21</v>
      </c>
      <c r="B122" s="1486">
        <v>1749243</v>
      </c>
      <c r="C122" s="1486">
        <v>1739610</v>
      </c>
      <c r="D122" s="1486">
        <v>1728422</v>
      </c>
      <c r="E122" s="1486">
        <v>1713546</v>
      </c>
      <c r="F122" s="1486">
        <v>1707770</v>
      </c>
      <c r="G122" s="1486">
        <v>1716987</v>
      </c>
      <c r="H122" s="1486">
        <v>1734166</v>
      </c>
      <c r="I122" s="1486">
        <v>1749436</v>
      </c>
      <c r="J122" s="1486">
        <v>1767275</v>
      </c>
      <c r="K122" s="1486">
        <v>1768404</v>
      </c>
      <c r="L122" s="1486">
        <v>1743872</v>
      </c>
      <c r="M122" s="1486">
        <v>1702908</v>
      </c>
      <c r="N122" s="1486">
        <v>1671457</v>
      </c>
      <c r="O122" s="1486">
        <v>1607296</v>
      </c>
      <c r="P122" s="1486">
        <v>1581630</v>
      </c>
      <c r="Q122" s="1486">
        <v>1566666</v>
      </c>
      <c r="R122" s="1486">
        <v>1561594</v>
      </c>
      <c r="S122" s="1486">
        <v>1542974</v>
      </c>
      <c r="T122" s="1486">
        <v>1504494</v>
      </c>
      <c r="U122" s="1486">
        <v>1493054</v>
      </c>
      <c r="V122" s="1486">
        <v>1483204</v>
      </c>
      <c r="W122" s="1486">
        <v>1461686</v>
      </c>
      <c r="X122" s="1486">
        <v>1466058</v>
      </c>
      <c r="Y122" s="1486">
        <v>1471511</v>
      </c>
      <c r="Z122" s="1486">
        <v>1467788</v>
      </c>
      <c r="AA122" s="1486">
        <v>1487886</v>
      </c>
      <c r="AB122" s="1486">
        <v>1518742</v>
      </c>
      <c r="AC122" s="1486">
        <v>1487924</v>
      </c>
      <c r="AD122" s="1486">
        <v>1476618</v>
      </c>
      <c r="AE122" s="1486">
        <v>1503469</v>
      </c>
      <c r="AF122" s="1486">
        <v>1495139</v>
      </c>
      <c r="AG122" s="1486">
        <v>1485977</v>
      </c>
      <c r="AH122" s="1486">
        <v>1475901</v>
      </c>
      <c r="AI122" s="1486">
        <v>1464232</v>
      </c>
      <c r="AJ122" s="1486">
        <v>1451157</v>
      </c>
      <c r="AK122" s="1486">
        <v>1437608</v>
      </c>
      <c r="AL122" s="1486">
        <v>1423608</v>
      </c>
      <c r="AM122" s="1486">
        <v>1409426</v>
      </c>
      <c r="AN122" s="1486">
        <v>1395216</v>
      </c>
      <c r="AO122" s="1486">
        <v>1380861</v>
      </c>
      <c r="AP122" s="1486">
        <v>1366839</v>
      </c>
      <c r="AQ122" s="1486">
        <v>1353520</v>
      </c>
      <c r="AR122" s="1486">
        <v>1340332</v>
      </c>
      <c r="AS122" s="1486">
        <v>1327018</v>
      </c>
      <c r="AT122" s="1486">
        <v>1314244</v>
      </c>
      <c r="AU122" s="1486">
        <v>1302243</v>
      </c>
      <c r="AV122" s="1486">
        <v>1290933</v>
      </c>
      <c r="AW122" s="1486">
        <v>1279880</v>
      </c>
      <c r="AX122" s="1486">
        <v>1269091</v>
      </c>
      <c r="AY122" s="1486">
        <v>1258981</v>
      </c>
      <c r="AZ122" s="1486">
        <v>1249372</v>
      </c>
    </row>
    <row r="123" spans="1:52">
      <c r="A123" s="354">
        <v>22</v>
      </c>
      <c r="B123" s="1486">
        <v>1752112</v>
      </c>
      <c r="C123" s="1486">
        <v>1744360</v>
      </c>
      <c r="D123" s="1486">
        <v>1734861</v>
      </c>
      <c r="E123" s="1486">
        <v>1723814</v>
      </c>
      <c r="F123" s="1486">
        <v>1709067</v>
      </c>
      <c r="G123" s="1486">
        <v>1703408</v>
      </c>
      <c r="H123" s="1486">
        <v>1712721</v>
      </c>
      <c r="I123" s="1486">
        <v>1730119</v>
      </c>
      <c r="J123" s="1486">
        <v>1745608</v>
      </c>
      <c r="K123" s="1486">
        <v>1763479</v>
      </c>
      <c r="L123" s="1486">
        <v>1764609</v>
      </c>
      <c r="M123" s="1486">
        <v>1740142</v>
      </c>
      <c r="N123" s="1486">
        <v>1699271</v>
      </c>
      <c r="O123" s="1486">
        <v>1667896</v>
      </c>
      <c r="P123" s="1486">
        <v>1603889</v>
      </c>
      <c r="Q123" s="1486">
        <v>1578326</v>
      </c>
      <c r="R123" s="1486">
        <v>1563465</v>
      </c>
      <c r="S123" s="1486">
        <v>1558464</v>
      </c>
      <c r="T123" s="1486">
        <v>1539928</v>
      </c>
      <c r="U123" s="1486">
        <v>1501574</v>
      </c>
      <c r="V123" s="1486">
        <v>1490217</v>
      </c>
      <c r="W123" s="1486">
        <v>1480442</v>
      </c>
      <c r="X123" s="1486">
        <v>1459017</v>
      </c>
      <c r="Y123" s="1486">
        <v>1463437</v>
      </c>
      <c r="Z123" s="1486">
        <v>1468934</v>
      </c>
      <c r="AA123" s="1486">
        <v>1465270</v>
      </c>
      <c r="AB123" s="1486">
        <v>1485374</v>
      </c>
      <c r="AC123" s="1486">
        <v>1516222</v>
      </c>
      <c r="AD123" s="1486">
        <v>1485492</v>
      </c>
      <c r="AE123" s="1486">
        <v>1474236</v>
      </c>
      <c r="AF123" s="1486">
        <v>1501076</v>
      </c>
      <c r="AG123" s="1486">
        <v>1492791</v>
      </c>
      <c r="AH123" s="1486">
        <v>1483669</v>
      </c>
      <c r="AI123" s="1486">
        <v>1473644</v>
      </c>
      <c r="AJ123" s="1486">
        <v>1462015</v>
      </c>
      <c r="AK123" s="1486">
        <v>1448985</v>
      </c>
      <c r="AL123" s="1486">
        <v>1435482</v>
      </c>
      <c r="AM123" s="1486">
        <v>1421527</v>
      </c>
      <c r="AN123" s="1486">
        <v>1407389</v>
      </c>
      <c r="AO123" s="1486">
        <v>1393216</v>
      </c>
      <c r="AP123" s="1486">
        <v>1378906</v>
      </c>
      <c r="AQ123" s="1486">
        <v>1364927</v>
      </c>
      <c r="AR123" s="1486">
        <v>1351642</v>
      </c>
      <c r="AS123" s="1486">
        <v>1338493</v>
      </c>
      <c r="AT123" s="1486">
        <v>1325215</v>
      </c>
      <c r="AU123" s="1486">
        <v>1312476</v>
      </c>
      <c r="AV123" s="1486">
        <v>1300504</v>
      </c>
      <c r="AW123" s="1486">
        <v>1289223</v>
      </c>
      <c r="AX123" s="1486">
        <v>1278203</v>
      </c>
      <c r="AY123" s="1486">
        <v>1267439</v>
      </c>
      <c r="AZ123" s="1486">
        <v>1257356</v>
      </c>
    </row>
    <row r="124" spans="1:52">
      <c r="A124" s="354">
        <v>23</v>
      </c>
      <c r="B124" s="1486">
        <v>1751859</v>
      </c>
      <c r="C124" s="1486">
        <v>1747238</v>
      </c>
      <c r="D124" s="1486">
        <v>1739621</v>
      </c>
      <c r="E124" s="1486">
        <v>1730258</v>
      </c>
      <c r="F124" s="1486">
        <v>1719337</v>
      </c>
      <c r="G124" s="1486">
        <v>1704728</v>
      </c>
      <c r="H124" s="1486">
        <v>1699196</v>
      </c>
      <c r="I124" s="1486">
        <v>1708730</v>
      </c>
      <c r="J124" s="1486">
        <v>1726351</v>
      </c>
      <c r="K124" s="1486">
        <v>1741877</v>
      </c>
      <c r="L124" s="1486">
        <v>1759718</v>
      </c>
      <c r="M124" s="1486">
        <v>1760845</v>
      </c>
      <c r="N124" s="1486">
        <v>1736435</v>
      </c>
      <c r="O124" s="1486">
        <v>1695645</v>
      </c>
      <c r="P124" s="1486">
        <v>1664382</v>
      </c>
      <c r="Q124" s="1486">
        <v>1600567</v>
      </c>
      <c r="R124" s="1486">
        <v>1575104</v>
      </c>
      <c r="S124" s="1486">
        <v>1560340</v>
      </c>
      <c r="T124" s="1486">
        <v>1555405</v>
      </c>
      <c r="U124" s="1486">
        <v>1536956</v>
      </c>
      <c r="V124" s="1486">
        <v>1498719</v>
      </c>
      <c r="W124" s="1486">
        <v>1487432</v>
      </c>
      <c r="X124" s="1486">
        <v>1477733</v>
      </c>
      <c r="Y124" s="1486">
        <v>1456407</v>
      </c>
      <c r="Z124" s="1486">
        <v>1460870</v>
      </c>
      <c r="AA124" s="1486">
        <v>1466409</v>
      </c>
      <c r="AB124" s="1486">
        <v>1462802</v>
      </c>
      <c r="AC124" s="1486">
        <v>1482911</v>
      </c>
      <c r="AD124" s="1486">
        <v>1513754</v>
      </c>
      <c r="AE124" s="1486">
        <v>1483106</v>
      </c>
      <c r="AF124" s="1486">
        <v>1471895</v>
      </c>
      <c r="AG124" s="1486">
        <v>1498722</v>
      </c>
      <c r="AH124" s="1486">
        <v>1490481</v>
      </c>
      <c r="AI124" s="1486">
        <v>1481400</v>
      </c>
      <c r="AJ124" s="1486">
        <v>1471418</v>
      </c>
      <c r="AK124" s="1486">
        <v>1459834</v>
      </c>
      <c r="AL124" s="1486">
        <v>1446846</v>
      </c>
      <c r="AM124" s="1486">
        <v>1433387</v>
      </c>
      <c r="AN124" s="1486">
        <v>1419477</v>
      </c>
      <c r="AO124" s="1486">
        <v>1405378</v>
      </c>
      <c r="AP124" s="1486">
        <v>1391246</v>
      </c>
      <c r="AQ124" s="1486">
        <v>1376978</v>
      </c>
      <c r="AR124" s="1486">
        <v>1363034</v>
      </c>
      <c r="AS124" s="1486">
        <v>1349790</v>
      </c>
      <c r="AT124" s="1486">
        <v>1336675</v>
      </c>
      <c r="AU124" s="1486">
        <v>1323432</v>
      </c>
      <c r="AV124" s="1486">
        <v>1310727</v>
      </c>
      <c r="AW124" s="1486">
        <v>1298788</v>
      </c>
      <c r="AX124" s="1486">
        <v>1287536</v>
      </c>
      <c r="AY124" s="1486">
        <v>1276545</v>
      </c>
      <c r="AZ124" s="1486">
        <v>1265810</v>
      </c>
    </row>
    <row r="125" spans="1:52">
      <c r="A125" s="354">
        <v>24</v>
      </c>
      <c r="B125" s="1486">
        <v>1748406</v>
      </c>
      <c r="C125" s="1486">
        <v>1747000</v>
      </c>
      <c r="D125" s="1486">
        <v>1742510</v>
      </c>
      <c r="E125" s="1486">
        <v>1735017</v>
      </c>
      <c r="F125" s="1486">
        <v>1725783</v>
      </c>
      <c r="G125" s="1486">
        <v>1714994</v>
      </c>
      <c r="H125" s="1486">
        <v>1700532</v>
      </c>
      <c r="I125" s="1486">
        <v>1695264</v>
      </c>
      <c r="J125" s="1486">
        <v>1705029</v>
      </c>
      <c r="K125" s="1486">
        <v>1722681</v>
      </c>
      <c r="L125" s="1486">
        <v>1738179</v>
      </c>
      <c r="M125" s="1486">
        <v>1755981</v>
      </c>
      <c r="N125" s="1486">
        <v>1757102</v>
      </c>
      <c r="O125" s="1486">
        <v>1732743</v>
      </c>
      <c r="P125" s="1486">
        <v>1692073</v>
      </c>
      <c r="Q125" s="1486">
        <v>1660956</v>
      </c>
      <c r="R125" s="1486">
        <v>1597329</v>
      </c>
      <c r="S125" s="1486">
        <v>1571955</v>
      </c>
      <c r="T125" s="1486">
        <v>1557286</v>
      </c>
      <c r="U125" s="1486">
        <v>1552418</v>
      </c>
      <c r="V125" s="1486">
        <v>1534046</v>
      </c>
      <c r="W125" s="1486">
        <v>1495929</v>
      </c>
      <c r="X125" s="1486">
        <v>1484709</v>
      </c>
      <c r="Y125" s="1486">
        <v>1475082</v>
      </c>
      <c r="Z125" s="1486">
        <v>1453851</v>
      </c>
      <c r="AA125" s="1486">
        <v>1458354</v>
      </c>
      <c r="AB125" s="1486">
        <v>1463937</v>
      </c>
      <c r="AC125" s="1486">
        <v>1460387</v>
      </c>
      <c r="AD125" s="1486">
        <v>1480494</v>
      </c>
      <c r="AE125" s="1486">
        <v>1511326</v>
      </c>
      <c r="AF125" s="1486">
        <v>1480761</v>
      </c>
      <c r="AG125" s="1486">
        <v>1469599</v>
      </c>
      <c r="AH125" s="1486">
        <v>1496409</v>
      </c>
      <c r="AI125" s="1486">
        <v>1488210</v>
      </c>
      <c r="AJ125" s="1486">
        <v>1479168</v>
      </c>
      <c r="AK125" s="1486">
        <v>1469230</v>
      </c>
      <c r="AL125" s="1486">
        <v>1457691</v>
      </c>
      <c r="AM125" s="1486">
        <v>1444746</v>
      </c>
      <c r="AN125" s="1486">
        <v>1431328</v>
      </c>
      <c r="AO125" s="1486">
        <v>1417459</v>
      </c>
      <c r="AP125" s="1486">
        <v>1403401</v>
      </c>
      <c r="AQ125" s="1486">
        <v>1389306</v>
      </c>
      <c r="AR125" s="1486">
        <v>1375079</v>
      </c>
      <c r="AS125" s="1486">
        <v>1361175</v>
      </c>
      <c r="AT125" s="1486">
        <v>1347967</v>
      </c>
      <c r="AU125" s="1486">
        <v>1334889</v>
      </c>
      <c r="AV125" s="1486">
        <v>1321674</v>
      </c>
      <c r="AW125" s="1486">
        <v>1308999</v>
      </c>
      <c r="AX125" s="1486">
        <v>1297090</v>
      </c>
      <c r="AY125" s="1486">
        <v>1285873</v>
      </c>
      <c r="AZ125" s="1486">
        <v>1274910</v>
      </c>
    </row>
    <row r="126" spans="1:52">
      <c r="A126" s="354">
        <v>25</v>
      </c>
      <c r="B126" s="1486">
        <v>1743529</v>
      </c>
      <c r="C126" s="1486">
        <v>1743523</v>
      </c>
      <c r="D126" s="1486">
        <v>1742239</v>
      </c>
      <c r="E126" s="1486">
        <v>1737872</v>
      </c>
      <c r="F126" s="1486">
        <v>1730509</v>
      </c>
      <c r="G126" s="1486">
        <v>1721408</v>
      </c>
      <c r="H126" s="1486">
        <v>1710777</v>
      </c>
      <c r="I126" s="1486">
        <v>1696659</v>
      </c>
      <c r="J126" s="1486">
        <v>1691669</v>
      </c>
      <c r="K126" s="1486">
        <v>1701461</v>
      </c>
      <c r="L126" s="1486">
        <v>1719057</v>
      </c>
      <c r="M126" s="1486">
        <v>1734509</v>
      </c>
      <c r="N126" s="1486">
        <v>1752254</v>
      </c>
      <c r="O126" s="1486">
        <v>1753345</v>
      </c>
      <c r="P126" s="1486">
        <v>1729075</v>
      </c>
      <c r="Q126" s="1486">
        <v>1688555</v>
      </c>
      <c r="R126" s="1486">
        <v>1657578</v>
      </c>
      <c r="S126" s="1486">
        <v>1594135</v>
      </c>
      <c r="T126" s="1486">
        <v>1568857</v>
      </c>
      <c r="U126" s="1486">
        <v>1554273</v>
      </c>
      <c r="V126" s="1486">
        <v>1549472</v>
      </c>
      <c r="W126" s="1486">
        <v>1531172</v>
      </c>
      <c r="X126" s="1486">
        <v>1493178</v>
      </c>
      <c r="Y126" s="1486">
        <v>1482029</v>
      </c>
      <c r="Z126" s="1486">
        <v>1472470</v>
      </c>
      <c r="AA126" s="1486">
        <v>1451330</v>
      </c>
      <c r="AB126" s="1486">
        <v>1455876</v>
      </c>
      <c r="AC126" s="1486">
        <v>1461494</v>
      </c>
      <c r="AD126" s="1486">
        <v>1458004</v>
      </c>
      <c r="AE126" s="1486">
        <v>1478115</v>
      </c>
      <c r="AF126" s="1486">
        <v>1508937</v>
      </c>
      <c r="AG126" s="1486">
        <v>1478453</v>
      </c>
      <c r="AH126" s="1486">
        <v>1467334</v>
      </c>
      <c r="AI126" s="1486">
        <v>1494127</v>
      </c>
      <c r="AJ126" s="1486">
        <v>1485974</v>
      </c>
      <c r="AK126" s="1486">
        <v>1476967</v>
      </c>
      <c r="AL126" s="1486">
        <v>1467074</v>
      </c>
      <c r="AM126" s="1486">
        <v>1455573</v>
      </c>
      <c r="AN126" s="1486">
        <v>1442672</v>
      </c>
      <c r="AO126" s="1486">
        <v>1429293</v>
      </c>
      <c r="AP126" s="1486">
        <v>1415466</v>
      </c>
      <c r="AQ126" s="1486">
        <v>1401454</v>
      </c>
      <c r="AR126" s="1486">
        <v>1387392</v>
      </c>
      <c r="AS126" s="1486">
        <v>1373203</v>
      </c>
      <c r="AT126" s="1486">
        <v>1359336</v>
      </c>
      <c r="AU126" s="1486">
        <v>1346162</v>
      </c>
      <c r="AV126" s="1486">
        <v>1333119</v>
      </c>
      <c r="AW126" s="1486">
        <v>1319944</v>
      </c>
      <c r="AX126" s="1486">
        <v>1307295</v>
      </c>
      <c r="AY126" s="1486">
        <v>1295415</v>
      </c>
      <c r="AZ126" s="1486">
        <v>1284231</v>
      </c>
    </row>
    <row r="127" spans="1:52">
      <c r="A127" s="354">
        <v>26</v>
      </c>
      <c r="B127" s="1486">
        <v>1737581</v>
      </c>
      <c r="C127" s="1486">
        <v>1738621</v>
      </c>
      <c r="D127" s="1486">
        <v>1738737</v>
      </c>
      <c r="E127" s="1486">
        <v>1737566</v>
      </c>
      <c r="F127" s="1486">
        <v>1733323</v>
      </c>
      <c r="G127" s="1486">
        <v>1726102</v>
      </c>
      <c r="H127" s="1486">
        <v>1717155</v>
      </c>
      <c r="I127" s="1486">
        <v>1706878</v>
      </c>
      <c r="J127" s="1486">
        <v>1693126</v>
      </c>
      <c r="K127" s="1486">
        <v>1688204</v>
      </c>
      <c r="L127" s="1486">
        <v>1697945</v>
      </c>
      <c r="M127" s="1486">
        <v>1715466</v>
      </c>
      <c r="N127" s="1486">
        <v>1730843</v>
      </c>
      <c r="O127" s="1486">
        <v>1748511</v>
      </c>
      <c r="P127" s="1486">
        <v>1749607</v>
      </c>
      <c r="Q127" s="1486">
        <v>1725461</v>
      </c>
      <c r="R127" s="1486">
        <v>1685094</v>
      </c>
      <c r="S127" s="1486">
        <v>1654253</v>
      </c>
      <c r="T127" s="1486">
        <v>1590988</v>
      </c>
      <c r="U127" s="1486">
        <v>1565808</v>
      </c>
      <c r="V127" s="1486">
        <v>1551306</v>
      </c>
      <c r="W127" s="1486">
        <v>1546563</v>
      </c>
      <c r="X127" s="1486">
        <v>1528332</v>
      </c>
      <c r="Y127" s="1486">
        <v>1490451</v>
      </c>
      <c r="Z127" s="1486">
        <v>1479377</v>
      </c>
      <c r="AA127" s="1486">
        <v>1469892</v>
      </c>
      <c r="AB127" s="1486">
        <v>1448841</v>
      </c>
      <c r="AC127" s="1486">
        <v>1453427</v>
      </c>
      <c r="AD127" s="1486">
        <v>1459090</v>
      </c>
      <c r="AE127" s="1486">
        <v>1455654</v>
      </c>
      <c r="AF127" s="1486">
        <v>1475769</v>
      </c>
      <c r="AG127" s="1486">
        <v>1506575</v>
      </c>
      <c r="AH127" s="1486">
        <v>1476178</v>
      </c>
      <c r="AI127" s="1486">
        <v>1465103</v>
      </c>
      <c r="AJ127" s="1486">
        <v>1491874</v>
      </c>
      <c r="AK127" s="1486">
        <v>1483763</v>
      </c>
      <c r="AL127" s="1486">
        <v>1474800</v>
      </c>
      <c r="AM127" s="1486">
        <v>1464946</v>
      </c>
      <c r="AN127" s="1486">
        <v>1453485</v>
      </c>
      <c r="AO127" s="1486">
        <v>1440630</v>
      </c>
      <c r="AP127" s="1486">
        <v>1427285</v>
      </c>
      <c r="AQ127" s="1486">
        <v>1413499</v>
      </c>
      <c r="AR127" s="1486">
        <v>1399531</v>
      </c>
      <c r="AS127" s="1486">
        <v>1385502</v>
      </c>
      <c r="AT127" s="1486">
        <v>1371356</v>
      </c>
      <c r="AU127" s="1486">
        <v>1357522</v>
      </c>
      <c r="AV127" s="1486">
        <v>1344389</v>
      </c>
      <c r="AW127" s="1486">
        <v>1331375</v>
      </c>
      <c r="AX127" s="1486">
        <v>1318237</v>
      </c>
      <c r="AY127" s="1486">
        <v>1305619</v>
      </c>
      <c r="AZ127" s="1486">
        <v>1293765</v>
      </c>
    </row>
    <row r="128" spans="1:52">
      <c r="A128" s="354">
        <v>27</v>
      </c>
      <c r="B128" s="1486">
        <v>1724114</v>
      </c>
      <c r="C128" s="1486">
        <v>1732703</v>
      </c>
      <c r="D128" s="1486">
        <v>1733859</v>
      </c>
      <c r="E128" s="1486">
        <v>1734087</v>
      </c>
      <c r="F128" s="1486">
        <v>1733032</v>
      </c>
      <c r="G128" s="1486">
        <v>1728921</v>
      </c>
      <c r="H128" s="1486">
        <v>1721857</v>
      </c>
      <c r="I128" s="1486">
        <v>1713265</v>
      </c>
      <c r="J128" s="1486">
        <v>1703346</v>
      </c>
      <c r="K128" s="1486">
        <v>1689680</v>
      </c>
      <c r="L128" s="1486">
        <v>1684728</v>
      </c>
      <c r="M128" s="1486">
        <v>1694412</v>
      </c>
      <c r="N128" s="1486">
        <v>1711858</v>
      </c>
      <c r="O128" s="1486">
        <v>1727164</v>
      </c>
      <c r="P128" s="1486">
        <v>1744806</v>
      </c>
      <c r="Q128" s="1486">
        <v>1745967</v>
      </c>
      <c r="R128" s="1486">
        <v>1721932</v>
      </c>
      <c r="S128" s="1486">
        <v>1681714</v>
      </c>
      <c r="T128" s="1486">
        <v>1651006</v>
      </c>
      <c r="U128" s="1486">
        <v>1587911</v>
      </c>
      <c r="V128" s="1486">
        <v>1562822</v>
      </c>
      <c r="W128" s="1486">
        <v>1548404</v>
      </c>
      <c r="X128" s="1486">
        <v>1543717</v>
      </c>
      <c r="Y128" s="1486">
        <v>1525559</v>
      </c>
      <c r="Z128" s="1486">
        <v>1487790</v>
      </c>
      <c r="AA128" s="1486">
        <v>1476777</v>
      </c>
      <c r="AB128" s="1486">
        <v>1467366</v>
      </c>
      <c r="AC128" s="1486">
        <v>1446409</v>
      </c>
      <c r="AD128" s="1486">
        <v>1451030</v>
      </c>
      <c r="AE128" s="1486">
        <v>1456732</v>
      </c>
      <c r="AF128" s="1486">
        <v>1453347</v>
      </c>
      <c r="AG128" s="1486">
        <v>1473465</v>
      </c>
      <c r="AH128" s="1486">
        <v>1504259</v>
      </c>
      <c r="AI128" s="1486">
        <v>1473939</v>
      </c>
      <c r="AJ128" s="1486">
        <v>1462909</v>
      </c>
      <c r="AK128" s="1486">
        <v>1489665</v>
      </c>
      <c r="AL128" s="1486">
        <v>1481589</v>
      </c>
      <c r="AM128" s="1486">
        <v>1472667</v>
      </c>
      <c r="AN128" s="1486">
        <v>1462849</v>
      </c>
      <c r="AO128" s="1486">
        <v>1451426</v>
      </c>
      <c r="AP128" s="1486">
        <v>1438615</v>
      </c>
      <c r="AQ128" s="1486">
        <v>1425309</v>
      </c>
      <c r="AR128" s="1486">
        <v>1411560</v>
      </c>
      <c r="AS128" s="1486">
        <v>1397632</v>
      </c>
      <c r="AT128" s="1486">
        <v>1383640</v>
      </c>
      <c r="AU128" s="1486">
        <v>1369534</v>
      </c>
      <c r="AV128" s="1486">
        <v>1355734</v>
      </c>
      <c r="AW128" s="1486">
        <v>1342635</v>
      </c>
      <c r="AX128" s="1486">
        <v>1329654</v>
      </c>
      <c r="AY128" s="1486">
        <v>1316547</v>
      </c>
      <c r="AZ128" s="1486">
        <v>1303965</v>
      </c>
    </row>
    <row r="129" spans="1:52">
      <c r="A129" s="354">
        <v>28</v>
      </c>
      <c r="B129" s="1486">
        <v>1700323</v>
      </c>
      <c r="C129" s="1486">
        <v>1719292</v>
      </c>
      <c r="D129" s="1486">
        <v>1727971</v>
      </c>
      <c r="E129" s="1486">
        <v>1729241</v>
      </c>
      <c r="F129" s="1486">
        <v>1729570</v>
      </c>
      <c r="G129" s="1486">
        <v>1728639</v>
      </c>
      <c r="H129" s="1486">
        <v>1724679</v>
      </c>
      <c r="I129" s="1486">
        <v>1717965</v>
      </c>
      <c r="J129" s="1486">
        <v>1709734</v>
      </c>
      <c r="K129" s="1486">
        <v>1699899</v>
      </c>
      <c r="L129" s="1486">
        <v>1686221</v>
      </c>
      <c r="M129" s="1486">
        <v>1681239</v>
      </c>
      <c r="N129" s="1486">
        <v>1690866</v>
      </c>
      <c r="O129" s="1486">
        <v>1708225</v>
      </c>
      <c r="P129" s="1486">
        <v>1723512</v>
      </c>
      <c r="Q129" s="1486">
        <v>1741184</v>
      </c>
      <c r="R129" s="1486">
        <v>1742411</v>
      </c>
      <c r="S129" s="1486">
        <v>1718490</v>
      </c>
      <c r="T129" s="1486">
        <v>1678411</v>
      </c>
      <c r="U129" s="1486">
        <v>1647835</v>
      </c>
      <c r="V129" s="1486">
        <v>1584905</v>
      </c>
      <c r="W129" s="1486">
        <v>1559899</v>
      </c>
      <c r="X129" s="1486">
        <v>1545563</v>
      </c>
      <c r="Y129" s="1486">
        <v>1540929</v>
      </c>
      <c r="Z129" s="1486">
        <v>1522837</v>
      </c>
      <c r="AA129" s="1486">
        <v>1485184</v>
      </c>
      <c r="AB129" s="1486">
        <v>1474231</v>
      </c>
      <c r="AC129" s="1486">
        <v>1464887</v>
      </c>
      <c r="AD129" s="1486">
        <v>1444018</v>
      </c>
      <c r="AE129" s="1486">
        <v>1448679</v>
      </c>
      <c r="AF129" s="1486">
        <v>1454415</v>
      </c>
      <c r="AG129" s="1486">
        <v>1451079</v>
      </c>
      <c r="AH129" s="1486">
        <v>1471197</v>
      </c>
      <c r="AI129" s="1486">
        <v>1501978</v>
      </c>
      <c r="AJ129" s="1486">
        <v>1471737</v>
      </c>
      <c r="AK129" s="1486">
        <v>1460749</v>
      </c>
      <c r="AL129" s="1486">
        <v>1487489</v>
      </c>
      <c r="AM129" s="1486">
        <v>1479449</v>
      </c>
      <c r="AN129" s="1486">
        <v>1470565</v>
      </c>
      <c r="AO129" s="1486">
        <v>1460784</v>
      </c>
      <c r="AP129" s="1486">
        <v>1449396</v>
      </c>
      <c r="AQ129" s="1486">
        <v>1436625</v>
      </c>
      <c r="AR129" s="1486">
        <v>1423364</v>
      </c>
      <c r="AS129" s="1486">
        <v>1409645</v>
      </c>
      <c r="AT129" s="1486">
        <v>1395760</v>
      </c>
      <c r="AU129" s="1486">
        <v>1381807</v>
      </c>
      <c r="AV129" s="1486">
        <v>1367733</v>
      </c>
      <c r="AW129" s="1486">
        <v>1353971</v>
      </c>
      <c r="AX129" s="1486">
        <v>1340903</v>
      </c>
      <c r="AY129" s="1486">
        <v>1327953</v>
      </c>
      <c r="AZ129" s="1486">
        <v>1314875</v>
      </c>
    </row>
    <row r="130" spans="1:52">
      <c r="A130" s="354">
        <v>29</v>
      </c>
      <c r="B130" s="1486">
        <v>1669059</v>
      </c>
      <c r="C130" s="1486">
        <v>1695572</v>
      </c>
      <c r="D130" s="1486">
        <v>1714608</v>
      </c>
      <c r="E130" s="1486">
        <v>1723377</v>
      </c>
      <c r="F130" s="1486">
        <v>1724750</v>
      </c>
      <c r="G130" s="1486">
        <v>1725196</v>
      </c>
      <c r="H130" s="1486">
        <v>1724407</v>
      </c>
      <c r="I130" s="1486">
        <v>1720794</v>
      </c>
      <c r="J130" s="1486">
        <v>1714439</v>
      </c>
      <c r="K130" s="1486">
        <v>1706290</v>
      </c>
      <c r="L130" s="1486">
        <v>1696443</v>
      </c>
      <c r="M130" s="1486">
        <v>1682752</v>
      </c>
      <c r="N130" s="1486">
        <v>1677732</v>
      </c>
      <c r="O130" s="1486">
        <v>1687293</v>
      </c>
      <c r="P130" s="1486">
        <v>1704626</v>
      </c>
      <c r="Q130" s="1486">
        <v>1719951</v>
      </c>
      <c r="R130" s="1486">
        <v>1737651</v>
      </c>
      <c r="S130" s="1486">
        <v>1738938</v>
      </c>
      <c r="T130" s="1486">
        <v>1715126</v>
      </c>
      <c r="U130" s="1486">
        <v>1675182</v>
      </c>
      <c r="V130" s="1486">
        <v>1644727</v>
      </c>
      <c r="W130" s="1486">
        <v>1581961</v>
      </c>
      <c r="X130" s="1486">
        <v>1557039</v>
      </c>
      <c r="Y130" s="1486">
        <v>1542782</v>
      </c>
      <c r="Z130" s="1486">
        <v>1538201</v>
      </c>
      <c r="AA130" s="1486">
        <v>1520173</v>
      </c>
      <c r="AB130" s="1486">
        <v>1482629</v>
      </c>
      <c r="AC130" s="1486">
        <v>1471733</v>
      </c>
      <c r="AD130" s="1486">
        <v>1462452</v>
      </c>
      <c r="AE130" s="1486">
        <v>1441667</v>
      </c>
      <c r="AF130" s="1486">
        <v>1446368</v>
      </c>
      <c r="AG130" s="1486">
        <v>1452140</v>
      </c>
      <c r="AH130" s="1486">
        <v>1448854</v>
      </c>
      <c r="AI130" s="1486">
        <v>1468972</v>
      </c>
      <c r="AJ130" s="1486">
        <v>1499732</v>
      </c>
      <c r="AK130" s="1486">
        <v>1469569</v>
      </c>
      <c r="AL130" s="1486">
        <v>1458621</v>
      </c>
      <c r="AM130" s="1486">
        <v>1485343</v>
      </c>
      <c r="AN130" s="1486">
        <v>1477340</v>
      </c>
      <c r="AO130" s="1486">
        <v>1468495</v>
      </c>
      <c r="AP130" s="1486">
        <v>1458750</v>
      </c>
      <c r="AQ130" s="1486">
        <v>1447398</v>
      </c>
      <c r="AR130" s="1486">
        <v>1434662</v>
      </c>
      <c r="AS130" s="1486">
        <v>1421441</v>
      </c>
      <c r="AT130" s="1486">
        <v>1407757</v>
      </c>
      <c r="AU130" s="1486">
        <v>1393905</v>
      </c>
      <c r="AV130" s="1486">
        <v>1379992</v>
      </c>
      <c r="AW130" s="1486">
        <v>1365953</v>
      </c>
      <c r="AX130" s="1486">
        <v>1352223</v>
      </c>
      <c r="AY130" s="1486">
        <v>1339189</v>
      </c>
      <c r="AZ130" s="1486">
        <v>1326276</v>
      </c>
    </row>
    <row r="131" spans="1:52">
      <c r="A131" s="354">
        <v>30</v>
      </c>
      <c r="B131" s="1486">
        <v>1637166</v>
      </c>
      <c r="C131" s="1486">
        <v>1664211</v>
      </c>
      <c r="D131" s="1486">
        <v>1690779</v>
      </c>
      <c r="E131" s="1486">
        <v>1709881</v>
      </c>
      <c r="F131" s="1486">
        <v>1718743</v>
      </c>
      <c r="G131" s="1486">
        <v>1720232</v>
      </c>
      <c r="H131" s="1486">
        <v>1720815</v>
      </c>
      <c r="I131" s="1486">
        <v>1720328</v>
      </c>
      <c r="J131" s="1486">
        <v>1717070</v>
      </c>
      <c r="K131" s="1486">
        <v>1710811</v>
      </c>
      <c r="L131" s="1486">
        <v>1702660</v>
      </c>
      <c r="M131" s="1486">
        <v>1692817</v>
      </c>
      <c r="N131" s="1486">
        <v>1679126</v>
      </c>
      <c r="O131" s="1486">
        <v>1674083</v>
      </c>
      <c r="P131" s="1486">
        <v>1683638</v>
      </c>
      <c r="Q131" s="1486">
        <v>1701006</v>
      </c>
      <c r="R131" s="1486">
        <v>1716362</v>
      </c>
      <c r="S131" s="1486">
        <v>1734089</v>
      </c>
      <c r="T131" s="1486">
        <v>1735439</v>
      </c>
      <c r="U131" s="1486">
        <v>1711734</v>
      </c>
      <c r="V131" s="1486">
        <v>1671931</v>
      </c>
      <c r="W131" s="1486">
        <v>1641598</v>
      </c>
      <c r="X131" s="1486">
        <v>1578990</v>
      </c>
      <c r="Y131" s="1486">
        <v>1554150</v>
      </c>
      <c r="Z131" s="1486">
        <v>1539973</v>
      </c>
      <c r="AA131" s="1486">
        <v>1535445</v>
      </c>
      <c r="AB131" s="1486">
        <v>1517479</v>
      </c>
      <c r="AC131" s="1486">
        <v>1480046</v>
      </c>
      <c r="AD131" s="1486">
        <v>1469209</v>
      </c>
      <c r="AE131" s="1486">
        <v>1459994</v>
      </c>
      <c r="AF131" s="1486">
        <v>1439288</v>
      </c>
      <c r="AG131" s="1486">
        <v>1444022</v>
      </c>
      <c r="AH131" s="1486">
        <v>1449835</v>
      </c>
      <c r="AI131" s="1486">
        <v>1446591</v>
      </c>
      <c r="AJ131" s="1486">
        <v>1466718</v>
      </c>
      <c r="AK131" s="1486">
        <v>1497455</v>
      </c>
      <c r="AL131" s="1486">
        <v>1467367</v>
      </c>
      <c r="AM131" s="1486">
        <v>1456464</v>
      </c>
      <c r="AN131" s="1486">
        <v>1483170</v>
      </c>
      <c r="AO131" s="1486">
        <v>1475201</v>
      </c>
      <c r="AP131" s="1486">
        <v>1466387</v>
      </c>
      <c r="AQ131" s="1486">
        <v>1456681</v>
      </c>
      <c r="AR131" s="1486">
        <v>1445365</v>
      </c>
      <c r="AS131" s="1486">
        <v>1432668</v>
      </c>
      <c r="AT131" s="1486">
        <v>1419482</v>
      </c>
      <c r="AU131" s="1486">
        <v>1405837</v>
      </c>
      <c r="AV131" s="1486">
        <v>1392019</v>
      </c>
      <c r="AW131" s="1486">
        <v>1378140</v>
      </c>
      <c r="AX131" s="1486">
        <v>1364137</v>
      </c>
      <c r="AY131" s="1486">
        <v>1350446</v>
      </c>
      <c r="AZ131" s="1486">
        <v>1337437</v>
      </c>
    </row>
    <row r="132" spans="1:52">
      <c r="A132" s="354">
        <v>31</v>
      </c>
      <c r="B132" s="1486">
        <v>1604658</v>
      </c>
      <c r="C132" s="1486">
        <v>1632231</v>
      </c>
      <c r="D132" s="1486">
        <v>1659326</v>
      </c>
      <c r="E132" s="1486">
        <v>1685942</v>
      </c>
      <c r="F132" s="1486">
        <v>1705113</v>
      </c>
      <c r="G132" s="1486">
        <v>1714081</v>
      </c>
      <c r="H132" s="1486">
        <v>1715709</v>
      </c>
      <c r="I132" s="1486">
        <v>1716584</v>
      </c>
      <c r="J132" s="1486">
        <v>1716407</v>
      </c>
      <c r="K132" s="1486">
        <v>1713242</v>
      </c>
      <c r="L132" s="1486">
        <v>1707001</v>
      </c>
      <c r="M132" s="1486">
        <v>1698864</v>
      </c>
      <c r="N132" s="1486">
        <v>1689029</v>
      </c>
      <c r="O132" s="1486">
        <v>1675350</v>
      </c>
      <c r="P132" s="1486">
        <v>1670344</v>
      </c>
      <c r="Q132" s="1486">
        <v>1679954</v>
      </c>
      <c r="R132" s="1486">
        <v>1697359</v>
      </c>
      <c r="S132" s="1486">
        <v>1712749</v>
      </c>
      <c r="T132" s="1486">
        <v>1730504</v>
      </c>
      <c r="U132" s="1486">
        <v>1731912</v>
      </c>
      <c r="V132" s="1486">
        <v>1708314</v>
      </c>
      <c r="W132" s="1486">
        <v>1668651</v>
      </c>
      <c r="X132" s="1486">
        <v>1638448</v>
      </c>
      <c r="Y132" s="1486">
        <v>1576004</v>
      </c>
      <c r="Z132" s="1486">
        <v>1551240</v>
      </c>
      <c r="AA132" s="1486">
        <v>1537139</v>
      </c>
      <c r="AB132" s="1486">
        <v>1532670</v>
      </c>
      <c r="AC132" s="1486">
        <v>1514767</v>
      </c>
      <c r="AD132" s="1486">
        <v>1477437</v>
      </c>
      <c r="AE132" s="1486">
        <v>1466656</v>
      </c>
      <c r="AF132" s="1486">
        <v>1457513</v>
      </c>
      <c r="AG132" s="1486">
        <v>1436891</v>
      </c>
      <c r="AH132" s="1486">
        <v>1441655</v>
      </c>
      <c r="AI132" s="1486">
        <v>1447507</v>
      </c>
      <c r="AJ132" s="1486">
        <v>1444306</v>
      </c>
      <c r="AK132" s="1486">
        <v>1464432</v>
      </c>
      <c r="AL132" s="1486">
        <v>1495150</v>
      </c>
      <c r="AM132" s="1486">
        <v>1465142</v>
      </c>
      <c r="AN132" s="1486">
        <v>1454272</v>
      </c>
      <c r="AO132" s="1486">
        <v>1480959</v>
      </c>
      <c r="AP132" s="1486">
        <v>1473031</v>
      </c>
      <c r="AQ132" s="1486">
        <v>1464249</v>
      </c>
      <c r="AR132" s="1486">
        <v>1454582</v>
      </c>
      <c r="AS132" s="1486">
        <v>1443301</v>
      </c>
      <c r="AT132" s="1486">
        <v>1430649</v>
      </c>
      <c r="AU132" s="1486">
        <v>1417493</v>
      </c>
      <c r="AV132" s="1486">
        <v>1403889</v>
      </c>
      <c r="AW132" s="1486">
        <v>1390098</v>
      </c>
      <c r="AX132" s="1486">
        <v>1376262</v>
      </c>
      <c r="AY132" s="1486">
        <v>1362291</v>
      </c>
      <c r="AZ132" s="1486">
        <v>1348637</v>
      </c>
    </row>
    <row r="133" spans="1:52">
      <c r="A133" s="354">
        <v>32</v>
      </c>
      <c r="B133" s="1486">
        <v>1568187</v>
      </c>
      <c r="C133" s="1486">
        <v>1599819</v>
      </c>
      <c r="D133" s="1486">
        <v>1627436</v>
      </c>
      <c r="E133" s="1486">
        <v>1654581</v>
      </c>
      <c r="F133" s="1486">
        <v>1681244</v>
      </c>
      <c r="G133" s="1486">
        <v>1700495</v>
      </c>
      <c r="H133" s="1486">
        <v>1709575</v>
      </c>
      <c r="I133" s="1486">
        <v>1711496</v>
      </c>
      <c r="J133" s="1486">
        <v>1712674</v>
      </c>
      <c r="K133" s="1486">
        <v>1712585</v>
      </c>
      <c r="L133" s="1486">
        <v>1709434</v>
      </c>
      <c r="M133" s="1486">
        <v>1703203</v>
      </c>
      <c r="N133" s="1486">
        <v>1695078</v>
      </c>
      <c r="O133" s="1486">
        <v>1685250</v>
      </c>
      <c r="P133" s="1486">
        <v>1671627</v>
      </c>
      <c r="Q133" s="1486">
        <v>1666703</v>
      </c>
      <c r="R133" s="1486">
        <v>1676355</v>
      </c>
      <c r="S133" s="1486">
        <v>1693794</v>
      </c>
      <c r="T133" s="1486">
        <v>1709218</v>
      </c>
      <c r="U133" s="1486">
        <v>1727000</v>
      </c>
      <c r="V133" s="1486">
        <v>1728466</v>
      </c>
      <c r="W133" s="1486">
        <v>1704971</v>
      </c>
      <c r="X133" s="1486">
        <v>1665443</v>
      </c>
      <c r="Y133" s="1486">
        <v>1635360</v>
      </c>
      <c r="Z133" s="1486">
        <v>1573076</v>
      </c>
      <c r="AA133" s="1486">
        <v>1548396</v>
      </c>
      <c r="AB133" s="1486">
        <v>1534362</v>
      </c>
      <c r="AC133" s="1486">
        <v>1529941</v>
      </c>
      <c r="AD133" s="1486">
        <v>1512107</v>
      </c>
      <c r="AE133" s="1486">
        <v>1474878</v>
      </c>
      <c r="AF133" s="1486">
        <v>1464150</v>
      </c>
      <c r="AG133" s="1486">
        <v>1455067</v>
      </c>
      <c r="AH133" s="1486">
        <v>1434533</v>
      </c>
      <c r="AI133" s="1486">
        <v>1439326</v>
      </c>
      <c r="AJ133" s="1486">
        <v>1445215</v>
      </c>
      <c r="AK133" s="1486">
        <v>1442058</v>
      </c>
      <c r="AL133" s="1486">
        <v>1462179</v>
      </c>
      <c r="AM133" s="1486">
        <v>1492879</v>
      </c>
      <c r="AN133" s="1486">
        <v>1462953</v>
      </c>
      <c r="AO133" s="1486">
        <v>1452122</v>
      </c>
      <c r="AP133" s="1486">
        <v>1478781</v>
      </c>
      <c r="AQ133" s="1486">
        <v>1470888</v>
      </c>
      <c r="AR133" s="1486">
        <v>1462146</v>
      </c>
      <c r="AS133" s="1486">
        <v>1452511</v>
      </c>
      <c r="AT133" s="1486">
        <v>1441259</v>
      </c>
      <c r="AU133" s="1486">
        <v>1428650</v>
      </c>
      <c r="AV133" s="1486">
        <v>1415527</v>
      </c>
      <c r="AW133" s="1486">
        <v>1401965</v>
      </c>
      <c r="AX133" s="1486">
        <v>1388204</v>
      </c>
      <c r="AY133" s="1486">
        <v>1374404</v>
      </c>
      <c r="AZ133" s="1486">
        <v>1360469</v>
      </c>
    </row>
    <row r="134" spans="1:52">
      <c r="A134" s="354">
        <v>33</v>
      </c>
      <c r="B134" s="1486">
        <v>1527225</v>
      </c>
      <c r="C134" s="1486">
        <v>1563468</v>
      </c>
      <c r="D134" s="1486">
        <v>1595120</v>
      </c>
      <c r="E134" s="1486">
        <v>1622788</v>
      </c>
      <c r="F134" s="1486">
        <v>1649974</v>
      </c>
      <c r="G134" s="1486">
        <v>1676695</v>
      </c>
      <c r="H134" s="1486">
        <v>1696038</v>
      </c>
      <c r="I134" s="1486">
        <v>1705388</v>
      </c>
      <c r="J134" s="1486">
        <v>1707608</v>
      </c>
      <c r="K134" s="1486">
        <v>1708864</v>
      </c>
      <c r="L134" s="1486">
        <v>1708781</v>
      </c>
      <c r="M134" s="1486">
        <v>1705637</v>
      </c>
      <c r="N134" s="1486">
        <v>1699421</v>
      </c>
      <c r="O134" s="1486">
        <v>1691299</v>
      </c>
      <c r="P134" s="1486">
        <v>1681517</v>
      </c>
      <c r="Q134" s="1486">
        <v>1667990</v>
      </c>
      <c r="R134" s="1486">
        <v>1663147</v>
      </c>
      <c r="S134" s="1486">
        <v>1672840</v>
      </c>
      <c r="T134" s="1486">
        <v>1690309</v>
      </c>
      <c r="U134" s="1486">
        <v>1705766</v>
      </c>
      <c r="V134" s="1486">
        <v>1723568</v>
      </c>
      <c r="W134" s="1486">
        <v>1725096</v>
      </c>
      <c r="X134" s="1486">
        <v>1701700</v>
      </c>
      <c r="Y134" s="1486">
        <v>1662300</v>
      </c>
      <c r="Z134" s="1486">
        <v>1632337</v>
      </c>
      <c r="AA134" s="1486">
        <v>1570200</v>
      </c>
      <c r="AB134" s="1486">
        <v>1545600</v>
      </c>
      <c r="AC134" s="1486">
        <v>1531634</v>
      </c>
      <c r="AD134" s="1486">
        <v>1527263</v>
      </c>
      <c r="AE134" s="1486">
        <v>1509492</v>
      </c>
      <c r="AF134" s="1486">
        <v>1472359</v>
      </c>
      <c r="AG134" s="1486">
        <v>1461693</v>
      </c>
      <c r="AH134" s="1486">
        <v>1452666</v>
      </c>
      <c r="AI134" s="1486">
        <v>1432214</v>
      </c>
      <c r="AJ134" s="1486">
        <v>1437036</v>
      </c>
      <c r="AK134" s="1486">
        <v>1442957</v>
      </c>
      <c r="AL134" s="1486">
        <v>1439839</v>
      </c>
      <c r="AM134" s="1486">
        <v>1459960</v>
      </c>
      <c r="AN134" s="1486">
        <v>1490637</v>
      </c>
      <c r="AO134" s="1486">
        <v>1460785</v>
      </c>
      <c r="AP134" s="1486">
        <v>1449995</v>
      </c>
      <c r="AQ134" s="1486">
        <v>1476633</v>
      </c>
      <c r="AR134" s="1486">
        <v>1468772</v>
      </c>
      <c r="AS134" s="1486">
        <v>1460063</v>
      </c>
      <c r="AT134" s="1486">
        <v>1450467</v>
      </c>
      <c r="AU134" s="1486">
        <v>1439249</v>
      </c>
      <c r="AV134" s="1486">
        <v>1426669</v>
      </c>
      <c r="AW134" s="1486">
        <v>1413584</v>
      </c>
      <c r="AX134" s="1486">
        <v>1400060</v>
      </c>
      <c r="AY134" s="1486">
        <v>1386332</v>
      </c>
      <c r="AZ134" s="1486">
        <v>1372566</v>
      </c>
    </row>
    <row r="135" spans="1:52">
      <c r="A135" s="354">
        <v>34</v>
      </c>
      <c r="B135" s="1486">
        <v>1484051</v>
      </c>
      <c r="C135" s="1486">
        <v>1522634</v>
      </c>
      <c r="D135" s="1486">
        <v>1558890</v>
      </c>
      <c r="E135" s="1486">
        <v>1590561</v>
      </c>
      <c r="F135" s="1486">
        <v>1618274</v>
      </c>
      <c r="G135" s="1486">
        <v>1645505</v>
      </c>
      <c r="H135" s="1486">
        <v>1672302</v>
      </c>
      <c r="I135" s="1486">
        <v>1691890</v>
      </c>
      <c r="J135" s="1486">
        <v>1701521</v>
      </c>
      <c r="K135" s="1486">
        <v>1703818</v>
      </c>
      <c r="L135" s="1486">
        <v>1705068</v>
      </c>
      <c r="M135" s="1486">
        <v>1704993</v>
      </c>
      <c r="N135" s="1486">
        <v>1701845</v>
      </c>
      <c r="O135" s="1486">
        <v>1695633</v>
      </c>
      <c r="P135" s="1486">
        <v>1687567</v>
      </c>
      <c r="Q135" s="1486">
        <v>1677874</v>
      </c>
      <c r="R135" s="1486">
        <v>1664441</v>
      </c>
      <c r="S135" s="1486">
        <v>1659669</v>
      </c>
      <c r="T135" s="1486">
        <v>1669402</v>
      </c>
      <c r="U135" s="1486">
        <v>1686900</v>
      </c>
      <c r="V135" s="1486">
        <v>1702386</v>
      </c>
      <c r="W135" s="1486">
        <v>1720203</v>
      </c>
      <c r="X135" s="1486">
        <v>1721784</v>
      </c>
      <c r="Y135" s="1486">
        <v>1698488</v>
      </c>
      <c r="Z135" s="1486">
        <v>1659212</v>
      </c>
      <c r="AA135" s="1486">
        <v>1629365</v>
      </c>
      <c r="AB135" s="1486">
        <v>1567377</v>
      </c>
      <c r="AC135" s="1486">
        <v>1542852</v>
      </c>
      <c r="AD135" s="1486">
        <v>1528957</v>
      </c>
      <c r="AE135" s="1486">
        <v>1524629</v>
      </c>
      <c r="AF135" s="1486">
        <v>1506919</v>
      </c>
      <c r="AG135" s="1486">
        <v>1469879</v>
      </c>
      <c r="AH135" s="1486">
        <v>1459271</v>
      </c>
      <c r="AI135" s="1486">
        <v>1450298</v>
      </c>
      <c r="AJ135" s="1486">
        <v>1429922</v>
      </c>
      <c r="AK135" s="1486">
        <v>1434775</v>
      </c>
      <c r="AL135" s="1486">
        <v>1440727</v>
      </c>
      <c r="AM135" s="1486">
        <v>1437654</v>
      </c>
      <c r="AN135" s="1486">
        <v>1457773</v>
      </c>
      <c r="AO135" s="1486">
        <v>1488425</v>
      </c>
      <c r="AP135" s="1486">
        <v>1458649</v>
      </c>
      <c r="AQ135" s="1486">
        <v>1447892</v>
      </c>
      <c r="AR135" s="1486">
        <v>1474508</v>
      </c>
      <c r="AS135" s="1486">
        <v>1466681</v>
      </c>
      <c r="AT135" s="1486">
        <v>1458003</v>
      </c>
      <c r="AU135" s="1486">
        <v>1448435</v>
      </c>
      <c r="AV135" s="1486">
        <v>1437258</v>
      </c>
      <c r="AW135" s="1486">
        <v>1424707</v>
      </c>
      <c r="AX135" s="1486">
        <v>1411655</v>
      </c>
      <c r="AY135" s="1486">
        <v>1398173</v>
      </c>
      <c r="AZ135" s="1486">
        <v>1384474</v>
      </c>
    </row>
    <row r="136" spans="1:52">
      <c r="A136" s="354">
        <v>35</v>
      </c>
      <c r="B136" s="1486">
        <v>1440360</v>
      </c>
      <c r="C136" s="1486">
        <v>1479208</v>
      </c>
      <c r="D136" s="1486">
        <v>1517790</v>
      </c>
      <c r="E136" s="1486">
        <v>1554056</v>
      </c>
      <c r="F136" s="1486">
        <v>1585746</v>
      </c>
      <c r="G136" s="1486">
        <v>1613511</v>
      </c>
      <c r="H136" s="1486">
        <v>1640802</v>
      </c>
      <c r="I136" s="1486">
        <v>1667767</v>
      </c>
      <c r="J136" s="1486">
        <v>1687604</v>
      </c>
      <c r="K136" s="1486">
        <v>1697316</v>
      </c>
      <c r="L136" s="1486">
        <v>1699632</v>
      </c>
      <c r="M136" s="1486">
        <v>1700899</v>
      </c>
      <c r="N136" s="1486">
        <v>1700844</v>
      </c>
      <c r="O136" s="1486">
        <v>1697722</v>
      </c>
      <c r="P136" s="1486">
        <v>1691556</v>
      </c>
      <c r="Q136" s="1486">
        <v>1683591</v>
      </c>
      <c r="R136" s="1486">
        <v>1673997</v>
      </c>
      <c r="S136" s="1486">
        <v>1660652</v>
      </c>
      <c r="T136" s="1486">
        <v>1655959</v>
      </c>
      <c r="U136" s="1486">
        <v>1665733</v>
      </c>
      <c r="V136" s="1486">
        <v>1683253</v>
      </c>
      <c r="W136" s="1486">
        <v>1698768</v>
      </c>
      <c r="X136" s="1486">
        <v>1716612</v>
      </c>
      <c r="Y136" s="1486">
        <v>1718245</v>
      </c>
      <c r="Z136" s="1486">
        <v>1695047</v>
      </c>
      <c r="AA136" s="1486">
        <v>1655906</v>
      </c>
      <c r="AB136" s="1486">
        <v>1626178</v>
      </c>
      <c r="AC136" s="1486">
        <v>1564347</v>
      </c>
      <c r="AD136" s="1486">
        <v>1539895</v>
      </c>
      <c r="AE136" s="1486">
        <v>1526072</v>
      </c>
      <c r="AF136" s="1486">
        <v>1521790</v>
      </c>
      <c r="AG136" s="1486">
        <v>1504149</v>
      </c>
      <c r="AH136" s="1486">
        <v>1467206</v>
      </c>
      <c r="AI136" s="1486">
        <v>1456658</v>
      </c>
      <c r="AJ136" s="1486">
        <v>1447742</v>
      </c>
      <c r="AK136" s="1486">
        <v>1427446</v>
      </c>
      <c r="AL136" s="1486">
        <v>1432330</v>
      </c>
      <c r="AM136" s="1486">
        <v>1438310</v>
      </c>
      <c r="AN136" s="1486">
        <v>1435282</v>
      </c>
      <c r="AO136" s="1486">
        <v>1455399</v>
      </c>
      <c r="AP136" s="1486">
        <v>1486022</v>
      </c>
      <c r="AQ136" s="1486">
        <v>1456322</v>
      </c>
      <c r="AR136" s="1486">
        <v>1445602</v>
      </c>
      <c r="AS136" s="1486">
        <v>1472194</v>
      </c>
      <c r="AT136" s="1486">
        <v>1464399</v>
      </c>
      <c r="AU136" s="1486">
        <v>1455760</v>
      </c>
      <c r="AV136" s="1486">
        <v>1446225</v>
      </c>
      <c r="AW136" s="1486">
        <v>1435084</v>
      </c>
      <c r="AX136" s="1486">
        <v>1422567</v>
      </c>
      <c r="AY136" s="1486">
        <v>1409548</v>
      </c>
      <c r="AZ136" s="1486">
        <v>1396107</v>
      </c>
    </row>
    <row r="137" spans="1:52">
      <c r="A137" s="354">
        <v>36</v>
      </c>
      <c r="B137" s="1486">
        <v>1394472</v>
      </c>
      <c r="C137" s="1486">
        <v>1435273</v>
      </c>
      <c r="D137" s="1486">
        <v>1474118</v>
      </c>
      <c r="E137" s="1486">
        <v>1512692</v>
      </c>
      <c r="F137" s="1486">
        <v>1548969</v>
      </c>
      <c r="G137" s="1486">
        <v>1580689</v>
      </c>
      <c r="H137" s="1486">
        <v>1608510</v>
      </c>
      <c r="I137" s="1486">
        <v>1635964</v>
      </c>
      <c r="J137" s="1486">
        <v>1663104</v>
      </c>
      <c r="K137" s="1486">
        <v>1682988</v>
      </c>
      <c r="L137" s="1486">
        <v>1692721</v>
      </c>
      <c r="M137" s="1486">
        <v>1695071</v>
      </c>
      <c r="N137" s="1486">
        <v>1696370</v>
      </c>
      <c r="O137" s="1486">
        <v>1696356</v>
      </c>
      <c r="P137" s="1486">
        <v>1693305</v>
      </c>
      <c r="Q137" s="1486">
        <v>1687247</v>
      </c>
      <c r="R137" s="1486">
        <v>1679380</v>
      </c>
      <c r="S137" s="1486">
        <v>1669885</v>
      </c>
      <c r="T137" s="1486">
        <v>1656641</v>
      </c>
      <c r="U137" s="1486">
        <v>1652026</v>
      </c>
      <c r="V137" s="1486">
        <v>1661841</v>
      </c>
      <c r="W137" s="1486">
        <v>1679384</v>
      </c>
      <c r="X137" s="1486">
        <v>1694927</v>
      </c>
      <c r="Y137" s="1486">
        <v>1712793</v>
      </c>
      <c r="Z137" s="1486">
        <v>1714480</v>
      </c>
      <c r="AA137" s="1486">
        <v>1691382</v>
      </c>
      <c r="AB137" s="1486">
        <v>1652382</v>
      </c>
      <c r="AC137" s="1486">
        <v>1622775</v>
      </c>
      <c r="AD137" s="1486">
        <v>1561107</v>
      </c>
      <c r="AE137" s="1486">
        <v>1536741</v>
      </c>
      <c r="AF137" s="1486">
        <v>1522996</v>
      </c>
      <c r="AG137" s="1486">
        <v>1518759</v>
      </c>
      <c r="AH137" s="1486">
        <v>1501188</v>
      </c>
      <c r="AI137" s="1486">
        <v>1464344</v>
      </c>
      <c r="AJ137" s="1486">
        <v>1453853</v>
      </c>
      <c r="AK137" s="1486">
        <v>1445002</v>
      </c>
      <c r="AL137" s="1486">
        <v>1424788</v>
      </c>
      <c r="AM137" s="1486">
        <v>1429704</v>
      </c>
      <c r="AN137" s="1486">
        <v>1435711</v>
      </c>
      <c r="AO137" s="1486">
        <v>1432721</v>
      </c>
      <c r="AP137" s="1486">
        <v>1452840</v>
      </c>
      <c r="AQ137" s="1486">
        <v>1483432</v>
      </c>
      <c r="AR137" s="1486">
        <v>1453812</v>
      </c>
      <c r="AS137" s="1486">
        <v>1443130</v>
      </c>
      <c r="AT137" s="1486">
        <v>1469697</v>
      </c>
      <c r="AU137" s="1486">
        <v>1461940</v>
      </c>
      <c r="AV137" s="1486">
        <v>1453332</v>
      </c>
      <c r="AW137" s="1486">
        <v>1443828</v>
      </c>
      <c r="AX137" s="1486">
        <v>1432724</v>
      </c>
      <c r="AY137" s="1486">
        <v>1420255</v>
      </c>
      <c r="AZ137" s="1486">
        <v>1407268</v>
      </c>
    </row>
    <row r="138" spans="1:52">
      <c r="A138" s="354">
        <v>37</v>
      </c>
      <c r="B138" s="1486">
        <v>1358332</v>
      </c>
      <c r="C138" s="1486">
        <v>1389557</v>
      </c>
      <c r="D138" s="1486">
        <v>1430338</v>
      </c>
      <c r="E138" s="1486">
        <v>1469178</v>
      </c>
      <c r="F138" s="1486">
        <v>1507745</v>
      </c>
      <c r="G138" s="1486">
        <v>1544030</v>
      </c>
      <c r="H138" s="1486">
        <v>1575793</v>
      </c>
      <c r="I138" s="1486">
        <v>1603777</v>
      </c>
      <c r="J138" s="1486">
        <v>1631393</v>
      </c>
      <c r="K138" s="1486">
        <v>1658559</v>
      </c>
      <c r="L138" s="1486">
        <v>1678439</v>
      </c>
      <c r="M138" s="1486">
        <v>1688185</v>
      </c>
      <c r="N138" s="1486">
        <v>1690568</v>
      </c>
      <c r="O138" s="1486">
        <v>1691898</v>
      </c>
      <c r="P138" s="1486">
        <v>1691952</v>
      </c>
      <c r="Q138" s="1486">
        <v>1688993</v>
      </c>
      <c r="R138" s="1486">
        <v>1683035</v>
      </c>
      <c r="S138" s="1486">
        <v>1675269</v>
      </c>
      <c r="T138" s="1486">
        <v>1665865</v>
      </c>
      <c r="U138" s="1486">
        <v>1652715</v>
      </c>
      <c r="V138" s="1486">
        <v>1648170</v>
      </c>
      <c r="W138" s="1486">
        <v>1658027</v>
      </c>
      <c r="X138" s="1486">
        <v>1675592</v>
      </c>
      <c r="Y138" s="1486">
        <v>1691160</v>
      </c>
      <c r="Z138" s="1486">
        <v>1709037</v>
      </c>
      <c r="AA138" s="1486">
        <v>1710776</v>
      </c>
      <c r="AB138" s="1486">
        <v>1687783</v>
      </c>
      <c r="AC138" s="1486">
        <v>1648917</v>
      </c>
      <c r="AD138" s="1486">
        <v>1619437</v>
      </c>
      <c r="AE138" s="1486">
        <v>1557928</v>
      </c>
      <c r="AF138" s="1486">
        <v>1533643</v>
      </c>
      <c r="AG138" s="1486">
        <v>1519965</v>
      </c>
      <c r="AH138" s="1486">
        <v>1515776</v>
      </c>
      <c r="AI138" s="1486">
        <v>1498267</v>
      </c>
      <c r="AJ138" s="1486">
        <v>1461531</v>
      </c>
      <c r="AK138" s="1486">
        <v>1451095</v>
      </c>
      <c r="AL138" s="1486">
        <v>1442303</v>
      </c>
      <c r="AM138" s="1486">
        <v>1422166</v>
      </c>
      <c r="AN138" s="1486">
        <v>1427109</v>
      </c>
      <c r="AO138" s="1486">
        <v>1433149</v>
      </c>
      <c r="AP138" s="1486">
        <v>1430194</v>
      </c>
      <c r="AQ138" s="1486">
        <v>1450308</v>
      </c>
      <c r="AR138" s="1486">
        <v>1480872</v>
      </c>
      <c r="AS138" s="1486">
        <v>1451332</v>
      </c>
      <c r="AT138" s="1486">
        <v>1440691</v>
      </c>
      <c r="AU138" s="1486">
        <v>1467223</v>
      </c>
      <c r="AV138" s="1486">
        <v>1459506</v>
      </c>
      <c r="AW138" s="1486">
        <v>1450931</v>
      </c>
      <c r="AX138" s="1486">
        <v>1441464</v>
      </c>
      <c r="AY138" s="1486">
        <v>1430387</v>
      </c>
      <c r="AZ138" s="1486">
        <v>1417959</v>
      </c>
    </row>
    <row r="139" spans="1:52">
      <c r="A139" s="354">
        <v>38</v>
      </c>
      <c r="B139" s="1486">
        <v>1337634</v>
      </c>
      <c r="C139" s="1486">
        <v>1353551</v>
      </c>
      <c r="D139" s="1486">
        <v>1384787</v>
      </c>
      <c r="E139" s="1486">
        <v>1425553</v>
      </c>
      <c r="F139" s="1486">
        <v>1464374</v>
      </c>
      <c r="G139" s="1486">
        <v>1502949</v>
      </c>
      <c r="H139" s="1486">
        <v>1539258</v>
      </c>
      <c r="I139" s="1486">
        <v>1571158</v>
      </c>
      <c r="J139" s="1486">
        <v>1599294</v>
      </c>
      <c r="K139" s="1486">
        <v>1626939</v>
      </c>
      <c r="L139" s="1486">
        <v>1654075</v>
      </c>
      <c r="M139" s="1486">
        <v>1673947</v>
      </c>
      <c r="N139" s="1486">
        <v>1683707</v>
      </c>
      <c r="O139" s="1486">
        <v>1686112</v>
      </c>
      <c r="P139" s="1486">
        <v>1687500</v>
      </c>
      <c r="Q139" s="1486">
        <v>1687648</v>
      </c>
      <c r="R139" s="1486">
        <v>1684778</v>
      </c>
      <c r="S139" s="1486">
        <v>1678914</v>
      </c>
      <c r="T139" s="1486">
        <v>1671238</v>
      </c>
      <c r="U139" s="1486">
        <v>1661929</v>
      </c>
      <c r="V139" s="1486">
        <v>1648869</v>
      </c>
      <c r="W139" s="1486">
        <v>1644395</v>
      </c>
      <c r="X139" s="1486">
        <v>1654291</v>
      </c>
      <c r="Y139" s="1486">
        <v>1671875</v>
      </c>
      <c r="Z139" s="1486">
        <v>1687462</v>
      </c>
      <c r="AA139" s="1486">
        <v>1705357</v>
      </c>
      <c r="AB139" s="1486">
        <v>1707142</v>
      </c>
      <c r="AC139" s="1486">
        <v>1684250</v>
      </c>
      <c r="AD139" s="1486">
        <v>1645509</v>
      </c>
      <c r="AE139" s="1486">
        <v>1616148</v>
      </c>
      <c r="AF139" s="1486">
        <v>1554796</v>
      </c>
      <c r="AG139" s="1486">
        <v>1530598</v>
      </c>
      <c r="AH139" s="1486">
        <v>1516980</v>
      </c>
      <c r="AI139" s="1486">
        <v>1512840</v>
      </c>
      <c r="AJ139" s="1486">
        <v>1495388</v>
      </c>
      <c r="AK139" s="1486">
        <v>1458755</v>
      </c>
      <c r="AL139" s="1486">
        <v>1448372</v>
      </c>
      <c r="AM139" s="1486">
        <v>1439633</v>
      </c>
      <c r="AN139" s="1486">
        <v>1419581</v>
      </c>
      <c r="AO139" s="1486">
        <v>1424543</v>
      </c>
      <c r="AP139" s="1486">
        <v>1430618</v>
      </c>
      <c r="AQ139" s="1486">
        <v>1427700</v>
      </c>
      <c r="AR139" s="1486">
        <v>1447803</v>
      </c>
      <c r="AS139" s="1486">
        <v>1478342</v>
      </c>
      <c r="AT139" s="1486">
        <v>1448873</v>
      </c>
      <c r="AU139" s="1486">
        <v>1438276</v>
      </c>
      <c r="AV139" s="1486">
        <v>1464774</v>
      </c>
      <c r="AW139" s="1486">
        <v>1457094</v>
      </c>
      <c r="AX139" s="1486">
        <v>1448552</v>
      </c>
      <c r="AY139" s="1486">
        <v>1439119</v>
      </c>
      <c r="AZ139" s="1486">
        <v>1428077</v>
      </c>
    </row>
    <row r="140" spans="1:52">
      <c r="A140" s="354">
        <v>39</v>
      </c>
      <c r="B140" s="1486">
        <v>1326729</v>
      </c>
      <c r="C140" s="1486">
        <v>1332934</v>
      </c>
      <c r="D140" s="1486">
        <v>1348913</v>
      </c>
      <c r="E140" s="1486">
        <v>1380156</v>
      </c>
      <c r="F140" s="1486">
        <v>1420911</v>
      </c>
      <c r="G140" s="1486">
        <v>1459721</v>
      </c>
      <c r="H140" s="1486">
        <v>1498303</v>
      </c>
      <c r="I140" s="1486">
        <v>1534733</v>
      </c>
      <c r="J140" s="1486">
        <v>1566788</v>
      </c>
      <c r="K140" s="1486">
        <v>1594939</v>
      </c>
      <c r="L140" s="1486">
        <v>1622554</v>
      </c>
      <c r="M140" s="1486">
        <v>1649653</v>
      </c>
      <c r="N140" s="1486">
        <v>1669507</v>
      </c>
      <c r="O140" s="1486">
        <v>1679281</v>
      </c>
      <c r="P140" s="1486">
        <v>1681742</v>
      </c>
      <c r="Q140" s="1486">
        <v>1683209</v>
      </c>
      <c r="R140" s="1486">
        <v>1683444</v>
      </c>
      <c r="S140" s="1486">
        <v>1680658</v>
      </c>
      <c r="T140" s="1486">
        <v>1674886</v>
      </c>
      <c r="U140" s="1486">
        <v>1667299</v>
      </c>
      <c r="V140" s="1486">
        <v>1658076</v>
      </c>
      <c r="W140" s="1486">
        <v>1645100</v>
      </c>
      <c r="X140" s="1486">
        <v>1640696</v>
      </c>
      <c r="Y140" s="1486">
        <v>1650623</v>
      </c>
      <c r="Z140" s="1486">
        <v>1668230</v>
      </c>
      <c r="AA140" s="1486">
        <v>1683832</v>
      </c>
      <c r="AB140" s="1486">
        <v>1701739</v>
      </c>
      <c r="AC140" s="1486">
        <v>1703569</v>
      </c>
      <c r="AD140" s="1486">
        <v>1680771</v>
      </c>
      <c r="AE140" s="1486">
        <v>1642160</v>
      </c>
      <c r="AF140" s="1486">
        <v>1612911</v>
      </c>
      <c r="AG140" s="1486">
        <v>1551710</v>
      </c>
      <c r="AH140" s="1486">
        <v>1527591</v>
      </c>
      <c r="AI140" s="1486">
        <v>1514035</v>
      </c>
      <c r="AJ140" s="1486">
        <v>1509940</v>
      </c>
      <c r="AK140" s="1486">
        <v>1492547</v>
      </c>
      <c r="AL140" s="1486">
        <v>1456015</v>
      </c>
      <c r="AM140" s="1486">
        <v>1445688</v>
      </c>
      <c r="AN140" s="1486">
        <v>1436998</v>
      </c>
      <c r="AO140" s="1486">
        <v>1417022</v>
      </c>
      <c r="AP140" s="1486">
        <v>1422011</v>
      </c>
      <c r="AQ140" s="1486">
        <v>1428115</v>
      </c>
      <c r="AR140" s="1486">
        <v>1425234</v>
      </c>
      <c r="AS140" s="1486">
        <v>1445327</v>
      </c>
      <c r="AT140" s="1486">
        <v>1475836</v>
      </c>
      <c r="AU140" s="1486">
        <v>1446440</v>
      </c>
      <c r="AV140" s="1486">
        <v>1435885</v>
      </c>
      <c r="AW140" s="1486">
        <v>1462355</v>
      </c>
      <c r="AX140" s="1486">
        <v>1454700</v>
      </c>
      <c r="AY140" s="1486">
        <v>1446199</v>
      </c>
      <c r="AZ140" s="1486">
        <v>1436796</v>
      </c>
    </row>
    <row r="141" spans="1:52">
      <c r="A141" s="354">
        <v>40</v>
      </c>
      <c r="B141" s="1486">
        <v>1314186</v>
      </c>
      <c r="C141" s="1486">
        <v>1321376</v>
      </c>
      <c r="D141" s="1486">
        <v>1327695</v>
      </c>
      <c r="E141" s="1486">
        <v>1343743</v>
      </c>
      <c r="F141" s="1486">
        <v>1374995</v>
      </c>
      <c r="G141" s="1486">
        <v>1415726</v>
      </c>
      <c r="H141" s="1486">
        <v>1454535</v>
      </c>
      <c r="I141" s="1486">
        <v>1493198</v>
      </c>
      <c r="J141" s="1486">
        <v>1529744</v>
      </c>
      <c r="K141" s="1486">
        <v>1561803</v>
      </c>
      <c r="L141" s="1486">
        <v>1589932</v>
      </c>
      <c r="M141" s="1486">
        <v>1617523</v>
      </c>
      <c r="N141" s="1486">
        <v>1644596</v>
      </c>
      <c r="O141" s="1486">
        <v>1664442</v>
      </c>
      <c r="P141" s="1486">
        <v>1674256</v>
      </c>
      <c r="Q141" s="1486">
        <v>1676807</v>
      </c>
      <c r="R141" s="1486">
        <v>1678365</v>
      </c>
      <c r="S141" s="1486">
        <v>1678696</v>
      </c>
      <c r="T141" s="1486">
        <v>1676001</v>
      </c>
      <c r="U141" s="1486">
        <v>1670329</v>
      </c>
      <c r="V141" s="1486">
        <v>1662833</v>
      </c>
      <c r="W141" s="1486">
        <v>1653705</v>
      </c>
      <c r="X141" s="1486">
        <v>1640820</v>
      </c>
      <c r="Y141" s="1486">
        <v>1636494</v>
      </c>
      <c r="Z141" s="1486">
        <v>1646452</v>
      </c>
      <c r="AA141" s="1486">
        <v>1664075</v>
      </c>
      <c r="AB141" s="1486">
        <v>1679700</v>
      </c>
      <c r="AC141" s="1486">
        <v>1697616</v>
      </c>
      <c r="AD141" s="1486">
        <v>1699498</v>
      </c>
      <c r="AE141" s="1486">
        <v>1676801</v>
      </c>
      <c r="AF141" s="1486">
        <v>1638328</v>
      </c>
      <c r="AG141" s="1486">
        <v>1609205</v>
      </c>
      <c r="AH141" s="1486">
        <v>1548177</v>
      </c>
      <c r="AI141" s="1486">
        <v>1524145</v>
      </c>
      <c r="AJ141" s="1486">
        <v>1510660</v>
      </c>
      <c r="AK141" s="1486">
        <v>1506612</v>
      </c>
      <c r="AL141" s="1486">
        <v>1489284</v>
      </c>
      <c r="AM141" s="1486">
        <v>1452865</v>
      </c>
      <c r="AN141" s="1486">
        <v>1442596</v>
      </c>
      <c r="AO141" s="1486">
        <v>1433969</v>
      </c>
      <c r="AP141" s="1486">
        <v>1414071</v>
      </c>
      <c r="AQ141" s="1486">
        <v>1419087</v>
      </c>
      <c r="AR141" s="1486">
        <v>1425214</v>
      </c>
      <c r="AS141" s="1486">
        <v>1422374</v>
      </c>
      <c r="AT141" s="1486">
        <v>1442458</v>
      </c>
      <c r="AU141" s="1486">
        <v>1472930</v>
      </c>
      <c r="AV141" s="1486">
        <v>1443617</v>
      </c>
      <c r="AW141" s="1486">
        <v>1433099</v>
      </c>
      <c r="AX141" s="1486">
        <v>1459538</v>
      </c>
      <c r="AY141" s="1486">
        <v>1451912</v>
      </c>
      <c r="AZ141" s="1486">
        <v>1443453</v>
      </c>
    </row>
    <row r="142" spans="1:52">
      <c r="A142" s="354">
        <v>41</v>
      </c>
      <c r="B142" s="1486">
        <v>1302203</v>
      </c>
      <c r="C142" s="1486">
        <v>1308181</v>
      </c>
      <c r="D142" s="1486">
        <v>1315497</v>
      </c>
      <c r="E142" s="1486">
        <v>1321934</v>
      </c>
      <c r="F142" s="1486">
        <v>1338048</v>
      </c>
      <c r="G142" s="1486">
        <v>1369311</v>
      </c>
      <c r="H142" s="1486">
        <v>1410027</v>
      </c>
      <c r="I142" s="1486">
        <v>1448899</v>
      </c>
      <c r="J142" s="1486">
        <v>1487637</v>
      </c>
      <c r="K142" s="1486">
        <v>1524167</v>
      </c>
      <c r="L142" s="1486">
        <v>1556186</v>
      </c>
      <c r="M142" s="1486">
        <v>1584291</v>
      </c>
      <c r="N142" s="1486">
        <v>1611866</v>
      </c>
      <c r="O142" s="1486">
        <v>1638920</v>
      </c>
      <c r="P142" s="1486">
        <v>1658794</v>
      </c>
      <c r="Q142" s="1486">
        <v>1668683</v>
      </c>
      <c r="R142" s="1486">
        <v>1671327</v>
      </c>
      <c r="S142" s="1486">
        <v>1672980</v>
      </c>
      <c r="T142" s="1486">
        <v>1673405</v>
      </c>
      <c r="U142" s="1486">
        <v>1670811</v>
      </c>
      <c r="V142" s="1486">
        <v>1665246</v>
      </c>
      <c r="W142" s="1486">
        <v>1657848</v>
      </c>
      <c r="X142" s="1486">
        <v>1648822</v>
      </c>
      <c r="Y142" s="1486">
        <v>1636038</v>
      </c>
      <c r="Z142" s="1486">
        <v>1631784</v>
      </c>
      <c r="AA142" s="1486">
        <v>1641784</v>
      </c>
      <c r="AB142" s="1486">
        <v>1659418</v>
      </c>
      <c r="AC142" s="1486">
        <v>1675063</v>
      </c>
      <c r="AD142" s="1486">
        <v>1692982</v>
      </c>
      <c r="AE142" s="1486">
        <v>1694920</v>
      </c>
      <c r="AF142" s="1486">
        <v>1672338</v>
      </c>
      <c r="AG142" s="1486">
        <v>1634018</v>
      </c>
      <c r="AH142" s="1486">
        <v>1605031</v>
      </c>
      <c r="AI142" s="1486">
        <v>1544199</v>
      </c>
      <c r="AJ142" s="1486">
        <v>1520257</v>
      </c>
      <c r="AK142" s="1486">
        <v>1506852</v>
      </c>
      <c r="AL142" s="1486">
        <v>1502854</v>
      </c>
      <c r="AM142" s="1486">
        <v>1485596</v>
      </c>
      <c r="AN142" s="1486">
        <v>1449303</v>
      </c>
      <c r="AO142" s="1486">
        <v>1439095</v>
      </c>
      <c r="AP142" s="1486">
        <v>1430532</v>
      </c>
      <c r="AQ142" s="1486">
        <v>1410725</v>
      </c>
      <c r="AR142" s="1486">
        <v>1415767</v>
      </c>
      <c r="AS142" s="1486">
        <v>1421916</v>
      </c>
      <c r="AT142" s="1486">
        <v>1419122</v>
      </c>
      <c r="AU142" s="1486">
        <v>1439188</v>
      </c>
      <c r="AV142" s="1486">
        <v>1469617</v>
      </c>
      <c r="AW142" s="1486">
        <v>1440399</v>
      </c>
      <c r="AX142" s="1486">
        <v>1429924</v>
      </c>
      <c r="AY142" s="1486">
        <v>1456321</v>
      </c>
      <c r="AZ142" s="1486">
        <v>1448732</v>
      </c>
    </row>
    <row r="143" spans="1:52">
      <c r="A143" s="354">
        <v>42</v>
      </c>
      <c r="B143" s="1486">
        <v>1286733</v>
      </c>
      <c r="C143" s="1486">
        <v>1296261</v>
      </c>
      <c r="D143" s="1486">
        <v>1302357</v>
      </c>
      <c r="E143" s="1486">
        <v>1309790</v>
      </c>
      <c r="F143" s="1486">
        <v>1316338</v>
      </c>
      <c r="G143" s="1486">
        <v>1332530</v>
      </c>
      <c r="H143" s="1486">
        <v>1363802</v>
      </c>
      <c r="I143" s="1486">
        <v>1404569</v>
      </c>
      <c r="J143" s="1486">
        <v>1443516</v>
      </c>
      <c r="K143" s="1486">
        <v>1482220</v>
      </c>
      <c r="L143" s="1486">
        <v>1518690</v>
      </c>
      <c r="M143" s="1486">
        <v>1550672</v>
      </c>
      <c r="N143" s="1486">
        <v>1578752</v>
      </c>
      <c r="O143" s="1486">
        <v>1606301</v>
      </c>
      <c r="P143" s="1486">
        <v>1633359</v>
      </c>
      <c r="Q143" s="1486">
        <v>1653276</v>
      </c>
      <c r="R143" s="1486">
        <v>1663237</v>
      </c>
      <c r="S143" s="1486">
        <v>1665969</v>
      </c>
      <c r="T143" s="1486">
        <v>1667716</v>
      </c>
      <c r="U143" s="1486">
        <v>1668231</v>
      </c>
      <c r="V143" s="1486">
        <v>1665727</v>
      </c>
      <c r="W143" s="1486">
        <v>1660262</v>
      </c>
      <c r="X143" s="1486">
        <v>1652960</v>
      </c>
      <c r="Y143" s="1486">
        <v>1644024</v>
      </c>
      <c r="Z143" s="1486">
        <v>1631346</v>
      </c>
      <c r="AA143" s="1486">
        <v>1627166</v>
      </c>
      <c r="AB143" s="1486">
        <v>1637201</v>
      </c>
      <c r="AC143" s="1486">
        <v>1654844</v>
      </c>
      <c r="AD143" s="1486">
        <v>1670506</v>
      </c>
      <c r="AE143" s="1486">
        <v>1688426</v>
      </c>
      <c r="AF143" s="1486">
        <v>1690414</v>
      </c>
      <c r="AG143" s="1486">
        <v>1667941</v>
      </c>
      <c r="AH143" s="1486">
        <v>1629770</v>
      </c>
      <c r="AI143" s="1486">
        <v>1600916</v>
      </c>
      <c r="AJ143" s="1486">
        <v>1540276</v>
      </c>
      <c r="AK143" s="1486">
        <v>1516421</v>
      </c>
      <c r="AL143" s="1486">
        <v>1503093</v>
      </c>
      <c r="AM143" s="1486">
        <v>1499143</v>
      </c>
      <c r="AN143" s="1486">
        <v>1481952</v>
      </c>
      <c r="AO143" s="1486">
        <v>1445780</v>
      </c>
      <c r="AP143" s="1486">
        <v>1435634</v>
      </c>
      <c r="AQ143" s="1486">
        <v>1427131</v>
      </c>
      <c r="AR143" s="1486">
        <v>1407417</v>
      </c>
      <c r="AS143" s="1486">
        <v>1412480</v>
      </c>
      <c r="AT143" s="1486">
        <v>1418653</v>
      </c>
      <c r="AU143" s="1486">
        <v>1415904</v>
      </c>
      <c r="AV143" s="1486">
        <v>1435947</v>
      </c>
      <c r="AW143" s="1486">
        <v>1466334</v>
      </c>
      <c r="AX143" s="1486">
        <v>1437212</v>
      </c>
      <c r="AY143" s="1486">
        <v>1426775</v>
      </c>
      <c r="AZ143" s="1486">
        <v>1453131</v>
      </c>
    </row>
    <row r="144" spans="1:52">
      <c r="A144" s="354">
        <v>43</v>
      </c>
      <c r="B144" s="1486">
        <v>1264589</v>
      </c>
      <c r="C144" s="1486">
        <v>1280866</v>
      </c>
      <c r="D144" s="1486">
        <v>1290503</v>
      </c>
      <c r="E144" s="1486">
        <v>1296708</v>
      </c>
      <c r="F144" s="1486">
        <v>1304256</v>
      </c>
      <c r="G144" s="1486">
        <v>1310907</v>
      </c>
      <c r="H144" s="1486">
        <v>1327179</v>
      </c>
      <c r="I144" s="1486">
        <v>1358538</v>
      </c>
      <c r="J144" s="1486">
        <v>1399361</v>
      </c>
      <c r="K144" s="1486">
        <v>1438270</v>
      </c>
      <c r="L144" s="1486">
        <v>1476901</v>
      </c>
      <c r="M144" s="1486">
        <v>1513311</v>
      </c>
      <c r="N144" s="1486">
        <v>1545256</v>
      </c>
      <c r="O144" s="1486">
        <v>1573304</v>
      </c>
      <c r="P144" s="1486">
        <v>1600846</v>
      </c>
      <c r="Q144" s="1486">
        <v>1627929</v>
      </c>
      <c r="R144" s="1486">
        <v>1647882</v>
      </c>
      <c r="S144" s="1486">
        <v>1657909</v>
      </c>
      <c r="T144" s="1486">
        <v>1660727</v>
      </c>
      <c r="U144" s="1486">
        <v>1662556</v>
      </c>
      <c r="V144" s="1486">
        <v>1663159</v>
      </c>
      <c r="W144" s="1486">
        <v>1660742</v>
      </c>
      <c r="X144" s="1486">
        <v>1655368</v>
      </c>
      <c r="Y144" s="1486">
        <v>1648163</v>
      </c>
      <c r="Z144" s="1486">
        <v>1639316</v>
      </c>
      <c r="AA144" s="1486">
        <v>1626733</v>
      </c>
      <c r="AB144" s="1486">
        <v>1622624</v>
      </c>
      <c r="AC144" s="1486">
        <v>1632688</v>
      </c>
      <c r="AD144" s="1486">
        <v>1650344</v>
      </c>
      <c r="AE144" s="1486">
        <v>1666020</v>
      </c>
      <c r="AF144" s="1486">
        <v>1683941</v>
      </c>
      <c r="AG144" s="1486">
        <v>1685975</v>
      </c>
      <c r="AH144" s="1486">
        <v>1663607</v>
      </c>
      <c r="AI144" s="1486">
        <v>1625579</v>
      </c>
      <c r="AJ144" s="1486">
        <v>1596861</v>
      </c>
      <c r="AK144" s="1486">
        <v>1536405</v>
      </c>
      <c r="AL144" s="1486">
        <v>1512638</v>
      </c>
      <c r="AM144" s="1486">
        <v>1499380</v>
      </c>
      <c r="AN144" s="1486">
        <v>1495480</v>
      </c>
      <c r="AO144" s="1486">
        <v>1478361</v>
      </c>
      <c r="AP144" s="1486">
        <v>1442302</v>
      </c>
      <c r="AQ144" s="1486">
        <v>1432214</v>
      </c>
      <c r="AR144" s="1486">
        <v>1423768</v>
      </c>
      <c r="AS144" s="1486">
        <v>1404140</v>
      </c>
      <c r="AT144" s="1486">
        <v>1409227</v>
      </c>
      <c r="AU144" s="1486">
        <v>1415421</v>
      </c>
      <c r="AV144" s="1486">
        <v>1412718</v>
      </c>
      <c r="AW144" s="1486">
        <v>1432740</v>
      </c>
      <c r="AX144" s="1486">
        <v>1463083</v>
      </c>
      <c r="AY144" s="1486">
        <v>1434057</v>
      </c>
      <c r="AZ144" s="1486">
        <v>1423654</v>
      </c>
    </row>
    <row r="145" spans="1:52">
      <c r="A145" s="354">
        <v>44</v>
      </c>
      <c r="B145" s="1486">
        <v>1237767</v>
      </c>
      <c r="C145" s="1486">
        <v>1258835</v>
      </c>
      <c r="D145" s="1486">
        <v>1275175</v>
      </c>
      <c r="E145" s="1486">
        <v>1284914</v>
      </c>
      <c r="F145" s="1486">
        <v>1291226</v>
      </c>
      <c r="G145" s="1486">
        <v>1298885</v>
      </c>
      <c r="H145" s="1486">
        <v>1305646</v>
      </c>
      <c r="I145" s="1486">
        <v>1322067</v>
      </c>
      <c r="J145" s="1486">
        <v>1353511</v>
      </c>
      <c r="K145" s="1486">
        <v>1394290</v>
      </c>
      <c r="L145" s="1486">
        <v>1433127</v>
      </c>
      <c r="M145" s="1486">
        <v>1471680</v>
      </c>
      <c r="N145" s="1486">
        <v>1508026</v>
      </c>
      <c r="O145" s="1486">
        <v>1539931</v>
      </c>
      <c r="P145" s="1486">
        <v>1567966</v>
      </c>
      <c r="Q145" s="1486">
        <v>1595519</v>
      </c>
      <c r="R145" s="1486">
        <v>1622619</v>
      </c>
      <c r="S145" s="1486">
        <v>1642611</v>
      </c>
      <c r="T145" s="1486">
        <v>1652696</v>
      </c>
      <c r="U145" s="1486">
        <v>1655595</v>
      </c>
      <c r="V145" s="1486">
        <v>1657506</v>
      </c>
      <c r="W145" s="1486">
        <v>1658188</v>
      </c>
      <c r="X145" s="1486">
        <v>1655860</v>
      </c>
      <c r="Y145" s="1486">
        <v>1650570</v>
      </c>
      <c r="Z145" s="1486">
        <v>1643456</v>
      </c>
      <c r="AA145" s="1486">
        <v>1634694</v>
      </c>
      <c r="AB145" s="1486">
        <v>1622204</v>
      </c>
      <c r="AC145" s="1486">
        <v>1618159</v>
      </c>
      <c r="AD145" s="1486">
        <v>1628255</v>
      </c>
      <c r="AE145" s="1486">
        <v>1645921</v>
      </c>
      <c r="AF145" s="1486">
        <v>1661605</v>
      </c>
      <c r="AG145" s="1486">
        <v>1679524</v>
      </c>
      <c r="AH145" s="1486">
        <v>1681604</v>
      </c>
      <c r="AI145" s="1486">
        <v>1659337</v>
      </c>
      <c r="AJ145" s="1486">
        <v>1621449</v>
      </c>
      <c r="AK145" s="1486">
        <v>1592860</v>
      </c>
      <c r="AL145" s="1486">
        <v>1532579</v>
      </c>
      <c r="AM145" s="1486">
        <v>1508904</v>
      </c>
      <c r="AN145" s="1486">
        <v>1495719</v>
      </c>
      <c r="AO145" s="1486">
        <v>1491861</v>
      </c>
      <c r="AP145" s="1486">
        <v>1474809</v>
      </c>
      <c r="AQ145" s="1486">
        <v>1438868</v>
      </c>
      <c r="AR145" s="1486">
        <v>1428833</v>
      </c>
      <c r="AS145" s="1486">
        <v>1420449</v>
      </c>
      <c r="AT145" s="1486">
        <v>1400902</v>
      </c>
      <c r="AU145" s="1486">
        <v>1406012</v>
      </c>
      <c r="AV145" s="1486">
        <v>1412224</v>
      </c>
      <c r="AW145" s="1486">
        <v>1409563</v>
      </c>
      <c r="AX145" s="1486">
        <v>1429560</v>
      </c>
      <c r="AY145" s="1486">
        <v>1459862</v>
      </c>
      <c r="AZ145" s="1486">
        <v>1430926</v>
      </c>
    </row>
    <row r="146" spans="1:52">
      <c r="A146" s="354">
        <v>45</v>
      </c>
      <c r="B146" s="1486">
        <v>1211719</v>
      </c>
      <c r="C146" s="1486">
        <v>1231035</v>
      </c>
      <c r="D146" s="1486">
        <v>1252150</v>
      </c>
      <c r="E146" s="1486">
        <v>1268566</v>
      </c>
      <c r="F146" s="1486">
        <v>1278410</v>
      </c>
      <c r="G146" s="1486">
        <v>1284847</v>
      </c>
      <c r="H146" s="1486">
        <v>1292622</v>
      </c>
      <c r="I146" s="1486">
        <v>1299554</v>
      </c>
      <c r="J146" s="1486">
        <v>1316124</v>
      </c>
      <c r="K146" s="1486">
        <v>1347547</v>
      </c>
      <c r="L146" s="1486">
        <v>1388231</v>
      </c>
      <c r="M146" s="1486">
        <v>1426991</v>
      </c>
      <c r="N146" s="1486">
        <v>1465458</v>
      </c>
      <c r="O146" s="1486">
        <v>1501729</v>
      </c>
      <c r="P146" s="1486">
        <v>1533604</v>
      </c>
      <c r="Q146" s="1486">
        <v>1561646</v>
      </c>
      <c r="R146" s="1486">
        <v>1589200</v>
      </c>
      <c r="S146" s="1486">
        <v>1616309</v>
      </c>
      <c r="T146" s="1486">
        <v>1636336</v>
      </c>
      <c r="U146" s="1486">
        <v>1646483</v>
      </c>
      <c r="V146" s="1486">
        <v>1649463</v>
      </c>
      <c r="W146" s="1486">
        <v>1651462</v>
      </c>
      <c r="X146" s="1486">
        <v>1652232</v>
      </c>
      <c r="Y146" s="1486">
        <v>1649996</v>
      </c>
      <c r="Z146" s="1486">
        <v>1644806</v>
      </c>
      <c r="AA146" s="1486">
        <v>1637793</v>
      </c>
      <c r="AB146" s="1486">
        <v>1629128</v>
      </c>
      <c r="AC146" s="1486">
        <v>1616741</v>
      </c>
      <c r="AD146" s="1486">
        <v>1612770</v>
      </c>
      <c r="AE146" s="1486">
        <v>1622885</v>
      </c>
      <c r="AF146" s="1486">
        <v>1640560</v>
      </c>
      <c r="AG146" s="1486">
        <v>1656250</v>
      </c>
      <c r="AH146" s="1486">
        <v>1674159</v>
      </c>
      <c r="AI146" s="1486">
        <v>1676288</v>
      </c>
      <c r="AJ146" s="1486">
        <v>1654140</v>
      </c>
      <c r="AK146" s="1486">
        <v>1616417</v>
      </c>
      <c r="AL146" s="1486">
        <v>1587979</v>
      </c>
      <c r="AM146" s="1486">
        <v>1527915</v>
      </c>
      <c r="AN146" s="1486">
        <v>1504336</v>
      </c>
      <c r="AO146" s="1486">
        <v>1491232</v>
      </c>
      <c r="AP146" s="1486">
        <v>1487425</v>
      </c>
      <c r="AQ146" s="1486">
        <v>1470447</v>
      </c>
      <c r="AR146" s="1486">
        <v>1434647</v>
      </c>
      <c r="AS146" s="1486">
        <v>1424673</v>
      </c>
      <c r="AT146" s="1486">
        <v>1416357</v>
      </c>
      <c r="AU146" s="1486">
        <v>1396907</v>
      </c>
      <c r="AV146" s="1486">
        <v>1402037</v>
      </c>
      <c r="AW146" s="1486">
        <v>1408277</v>
      </c>
      <c r="AX146" s="1486">
        <v>1405658</v>
      </c>
      <c r="AY146" s="1486">
        <v>1425624</v>
      </c>
      <c r="AZ146" s="1486">
        <v>1455869</v>
      </c>
    </row>
    <row r="147" spans="1:52">
      <c r="A147" s="354">
        <v>46</v>
      </c>
      <c r="B147" s="1486">
        <v>1185657</v>
      </c>
      <c r="C147" s="1486">
        <v>1204037</v>
      </c>
      <c r="D147" s="1486">
        <v>1223418</v>
      </c>
      <c r="E147" s="1486">
        <v>1244580</v>
      </c>
      <c r="F147" s="1486">
        <v>1261067</v>
      </c>
      <c r="G147" s="1486">
        <v>1271023</v>
      </c>
      <c r="H147" s="1486">
        <v>1277593</v>
      </c>
      <c r="I147" s="1486">
        <v>1285546</v>
      </c>
      <c r="J147" s="1486">
        <v>1292658</v>
      </c>
      <c r="K147" s="1486">
        <v>1309278</v>
      </c>
      <c r="L147" s="1486">
        <v>1340638</v>
      </c>
      <c r="M147" s="1486">
        <v>1381213</v>
      </c>
      <c r="N147" s="1486">
        <v>1419882</v>
      </c>
      <c r="O147" s="1486">
        <v>1458260</v>
      </c>
      <c r="P147" s="1486">
        <v>1494465</v>
      </c>
      <c r="Q147" s="1486">
        <v>1526316</v>
      </c>
      <c r="R147" s="1486">
        <v>1554357</v>
      </c>
      <c r="S147" s="1486">
        <v>1581904</v>
      </c>
      <c r="T147" s="1486">
        <v>1609012</v>
      </c>
      <c r="U147" s="1486">
        <v>1629063</v>
      </c>
      <c r="V147" s="1486">
        <v>1639278</v>
      </c>
      <c r="W147" s="1486">
        <v>1642352</v>
      </c>
      <c r="X147" s="1486">
        <v>1644440</v>
      </c>
      <c r="Y147" s="1486">
        <v>1645305</v>
      </c>
      <c r="Z147" s="1486">
        <v>1643169</v>
      </c>
      <c r="AA147" s="1486">
        <v>1638087</v>
      </c>
      <c r="AB147" s="1486">
        <v>1631184</v>
      </c>
      <c r="AC147" s="1486">
        <v>1622628</v>
      </c>
      <c r="AD147" s="1486">
        <v>1610352</v>
      </c>
      <c r="AE147" s="1486">
        <v>1606466</v>
      </c>
      <c r="AF147" s="1486">
        <v>1616602</v>
      </c>
      <c r="AG147" s="1486">
        <v>1634272</v>
      </c>
      <c r="AH147" s="1486">
        <v>1649962</v>
      </c>
      <c r="AI147" s="1486">
        <v>1667860</v>
      </c>
      <c r="AJ147" s="1486">
        <v>1670035</v>
      </c>
      <c r="AK147" s="1486">
        <v>1648024</v>
      </c>
      <c r="AL147" s="1486">
        <v>1610486</v>
      </c>
      <c r="AM147" s="1486">
        <v>1582217</v>
      </c>
      <c r="AN147" s="1486">
        <v>1522407</v>
      </c>
      <c r="AO147" s="1486">
        <v>1498941</v>
      </c>
      <c r="AP147" s="1486">
        <v>1485931</v>
      </c>
      <c r="AQ147" s="1486">
        <v>1482181</v>
      </c>
      <c r="AR147" s="1486">
        <v>1465287</v>
      </c>
      <c r="AS147" s="1486">
        <v>1429646</v>
      </c>
      <c r="AT147" s="1486">
        <v>1419743</v>
      </c>
      <c r="AU147" s="1486">
        <v>1411503</v>
      </c>
      <c r="AV147" s="1486">
        <v>1392167</v>
      </c>
      <c r="AW147" s="1486">
        <v>1397312</v>
      </c>
      <c r="AX147" s="1486">
        <v>1403576</v>
      </c>
      <c r="AY147" s="1486">
        <v>1401002</v>
      </c>
      <c r="AZ147" s="1486">
        <v>1420939</v>
      </c>
    </row>
    <row r="148" spans="1:52">
      <c r="A148" s="354">
        <v>47</v>
      </c>
      <c r="B148" s="1486">
        <v>1156847</v>
      </c>
      <c r="C148" s="1486">
        <v>1178154</v>
      </c>
      <c r="D148" s="1486">
        <v>1196592</v>
      </c>
      <c r="E148" s="1486">
        <v>1216022</v>
      </c>
      <c r="F148" s="1486">
        <v>1237232</v>
      </c>
      <c r="G148" s="1486">
        <v>1253789</v>
      </c>
      <c r="H148" s="1486">
        <v>1263860</v>
      </c>
      <c r="I148" s="1486">
        <v>1270610</v>
      </c>
      <c r="J148" s="1486">
        <v>1278731</v>
      </c>
      <c r="K148" s="1486">
        <v>1285936</v>
      </c>
      <c r="L148" s="1486">
        <v>1302577</v>
      </c>
      <c r="M148" s="1486">
        <v>1333878</v>
      </c>
      <c r="N148" s="1486">
        <v>1374347</v>
      </c>
      <c r="O148" s="1486">
        <v>1412918</v>
      </c>
      <c r="P148" s="1486">
        <v>1451217</v>
      </c>
      <c r="Q148" s="1486">
        <v>1487376</v>
      </c>
      <c r="R148" s="1486">
        <v>1519193</v>
      </c>
      <c r="S148" s="1486">
        <v>1547224</v>
      </c>
      <c r="T148" s="1486">
        <v>1574765</v>
      </c>
      <c r="U148" s="1486">
        <v>1601873</v>
      </c>
      <c r="V148" s="1486">
        <v>1621938</v>
      </c>
      <c r="W148" s="1486">
        <v>1632211</v>
      </c>
      <c r="X148" s="1486">
        <v>1635374</v>
      </c>
      <c r="Y148" s="1486">
        <v>1637550</v>
      </c>
      <c r="Z148" s="1486">
        <v>1638503</v>
      </c>
      <c r="AA148" s="1486">
        <v>1636462</v>
      </c>
      <c r="AB148" s="1486">
        <v>1631483</v>
      </c>
      <c r="AC148" s="1486">
        <v>1624685</v>
      </c>
      <c r="AD148" s="1486">
        <v>1616233</v>
      </c>
      <c r="AE148" s="1486">
        <v>1604068</v>
      </c>
      <c r="AF148" s="1486">
        <v>1600256</v>
      </c>
      <c r="AG148" s="1486">
        <v>1610414</v>
      </c>
      <c r="AH148" s="1486">
        <v>1628079</v>
      </c>
      <c r="AI148" s="1486">
        <v>1643765</v>
      </c>
      <c r="AJ148" s="1486">
        <v>1661645</v>
      </c>
      <c r="AK148" s="1486">
        <v>1663869</v>
      </c>
      <c r="AL148" s="1486">
        <v>1641989</v>
      </c>
      <c r="AM148" s="1486">
        <v>1604635</v>
      </c>
      <c r="AN148" s="1486">
        <v>1576527</v>
      </c>
      <c r="AO148" s="1486">
        <v>1516962</v>
      </c>
      <c r="AP148" s="1486">
        <v>1493609</v>
      </c>
      <c r="AQ148" s="1486">
        <v>1480689</v>
      </c>
      <c r="AR148" s="1486">
        <v>1476993</v>
      </c>
      <c r="AS148" s="1486">
        <v>1460182</v>
      </c>
      <c r="AT148" s="1486">
        <v>1424704</v>
      </c>
      <c r="AU148" s="1486">
        <v>1414867</v>
      </c>
      <c r="AV148" s="1486">
        <v>1406693</v>
      </c>
      <c r="AW148" s="1486">
        <v>1387469</v>
      </c>
      <c r="AX148" s="1486">
        <v>1392633</v>
      </c>
      <c r="AY148" s="1486">
        <v>1398921</v>
      </c>
      <c r="AZ148" s="1486">
        <v>1396390</v>
      </c>
    </row>
    <row r="149" spans="1:52">
      <c r="A149" s="354">
        <v>48</v>
      </c>
      <c r="B149" s="1486">
        <v>1124568</v>
      </c>
      <c r="C149" s="1486">
        <v>1149532</v>
      </c>
      <c r="D149" s="1486">
        <v>1170880</v>
      </c>
      <c r="E149" s="1486">
        <v>1189377</v>
      </c>
      <c r="F149" s="1486">
        <v>1208849</v>
      </c>
      <c r="G149" s="1486">
        <v>1230098</v>
      </c>
      <c r="H149" s="1486">
        <v>1246722</v>
      </c>
      <c r="I149" s="1486">
        <v>1256950</v>
      </c>
      <c r="J149" s="1486">
        <v>1263876</v>
      </c>
      <c r="K149" s="1486">
        <v>1272096</v>
      </c>
      <c r="L149" s="1486">
        <v>1279365</v>
      </c>
      <c r="M149" s="1486">
        <v>1296020</v>
      </c>
      <c r="N149" s="1486">
        <v>1327254</v>
      </c>
      <c r="O149" s="1486">
        <v>1367612</v>
      </c>
      <c r="P149" s="1486">
        <v>1406097</v>
      </c>
      <c r="Q149" s="1486">
        <v>1444332</v>
      </c>
      <c r="R149" s="1486">
        <v>1480441</v>
      </c>
      <c r="S149" s="1486">
        <v>1512222</v>
      </c>
      <c r="T149" s="1486">
        <v>1540241</v>
      </c>
      <c r="U149" s="1486">
        <v>1567773</v>
      </c>
      <c r="V149" s="1486">
        <v>1594872</v>
      </c>
      <c r="W149" s="1486">
        <v>1614955</v>
      </c>
      <c r="X149" s="1486">
        <v>1625279</v>
      </c>
      <c r="Y149" s="1486">
        <v>1628524</v>
      </c>
      <c r="Z149" s="1486">
        <v>1630786</v>
      </c>
      <c r="AA149" s="1486">
        <v>1631816</v>
      </c>
      <c r="AB149" s="1486">
        <v>1629866</v>
      </c>
      <c r="AC149" s="1486">
        <v>1624987</v>
      </c>
      <c r="AD149" s="1486">
        <v>1618290</v>
      </c>
      <c r="AE149" s="1486">
        <v>1609939</v>
      </c>
      <c r="AF149" s="1486">
        <v>1597875</v>
      </c>
      <c r="AG149" s="1486">
        <v>1594139</v>
      </c>
      <c r="AH149" s="1486">
        <v>1604310</v>
      </c>
      <c r="AI149" s="1486">
        <v>1621966</v>
      </c>
      <c r="AJ149" s="1486">
        <v>1637654</v>
      </c>
      <c r="AK149" s="1486">
        <v>1655512</v>
      </c>
      <c r="AL149" s="1486">
        <v>1657782</v>
      </c>
      <c r="AM149" s="1486">
        <v>1636034</v>
      </c>
      <c r="AN149" s="1486">
        <v>1598857</v>
      </c>
      <c r="AO149" s="1486">
        <v>1570906</v>
      </c>
      <c r="AP149" s="1486">
        <v>1511581</v>
      </c>
      <c r="AQ149" s="1486">
        <v>1488342</v>
      </c>
      <c r="AR149" s="1486">
        <v>1475507</v>
      </c>
      <c r="AS149" s="1486">
        <v>1471861</v>
      </c>
      <c r="AT149" s="1486">
        <v>1455133</v>
      </c>
      <c r="AU149" s="1486">
        <v>1419807</v>
      </c>
      <c r="AV149" s="1486">
        <v>1410037</v>
      </c>
      <c r="AW149" s="1486">
        <v>1401938</v>
      </c>
      <c r="AX149" s="1486">
        <v>1382821</v>
      </c>
      <c r="AY149" s="1486">
        <v>1388001</v>
      </c>
      <c r="AZ149" s="1486">
        <v>1394309</v>
      </c>
    </row>
    <row r="150" spans="1:52">
      <c r="A150" s="354">
        <v>49</v>
      </c>
      <c r="B150" s="1486">
        <v>1089725</v>
      </c>
      <c r="C150" s="1486">
        <v>1117461</v>
      </c>
      <c r="D150" s="1486">
        <v>1142441</v>
      </c>
      <c r="E150" s="1486">
        <v>1163822</v>
      </c>
      <c r="F150" s="1486">
        <v>1182373</v>
      </c>
      <c r="G150" s="1486">
        <v>1201890</v>
      </c>
      <c r="H150" s="1486">
        <v>1223181</v>
      </c>
      <c r="I150" s="1486">
        <v>1239919</v>
      </c>
      <c r="J150" s="1486">
        <v>1250298</v>
      </c>
      <c r="K150" s="1486">
        <v>1257318</v>
      </c>
      <c r="L150" s="1486">
        <v>1265608</v>
      </c>
      <c r="M150" s="1486">
        <v>1272932</v>
      </c>
      <c r="N150" s="1486">
        <v>1289590</v>
      </c>
      <c r="O150" s="1486">
        <v>1320758</v>
      </c>
      <c r="P150" s="1486">
        <v>1361024</v>
      </c>
      <c r="Q150" s="1486">
        <v>1399438</v>
      </c>
      <c r="R150" s="1486">
        <v>1437607</v>
      </c>
      <c r="S150" s="1486">
        <v>1473657</v>
      </c>
      <c r="T150" s="1486">
        <v>1505406</v>
      </c>
      <c r="U150" s="1486">
        <v>1533402</v>
      </c>
      <c r="V150" s="1486">
        <v>1560917</v>
      </c>
      <c r="W150" s="1486">
        <v>1588007</v>
      </c>
      <c r="X150" s="1486">
        <v>1608107</v>
      </c>
      <c r="Y150" s="1486">
        <v>1618480</v>
      </c>
      <c r="Z150" s="1486">
        <v>1621796</v>
      </c>
      <c r="AA150" s="1486">
        <v>1624134</v>
      </c>
      <c r="AB150" s="1486">
        <v>1625250</v>
      </c>
      <c r="AC150" s="1486">
        <v>1623382</v>
      </c>
      <c r="AD150" s="1486">
        <v>1618592</v>
      </c>
      <c r="AE150" s="1486">
        <v>1611991</v>
      </c>
      <c r="AF150" s="1486">
        <v>1603741</v>
      </c>
      <c r="AG150" s="1486">
        <v>1591774</v>
      </c>
      <c r="AH150" s="1486">
        <v>1588113</v>
      </c>
      <c r="AI150" s="1486">
        <v>1598300</v>
      </c>
      <c r="AJ150" s="1486">
        <v>1615940</v>
      </c>
      <c r="AK150" s="1486">
        <v>1631621</v>
      </c>
      <c r="AL150" s="1486">
        <v>1649463</v>
      </c>
      <c r="AM150" s="1486">
        <v>1651768</v>
      </c>
      <c r="AN150" s="1486">
        <v>1630150</v>
      </c>
      <c r="AO150" s="1486">
        <v>1593145</v>
      </c>
      <c r="AP150" s="1486">
        <v>1565354</v>
      </c>
      <c r="AQ150" s="1486">
        <v>1506266</v>
      </c>
      <c r="AR150" s="1486">
        <v>1483132</v>
      </c>
      <c r="AS150" s="1486">
        <v>1470383</v>
      </c>
      <c r="AT150" s="1486">
        <v>1466785</v>
      </c>
      <c r="AU150" s="1486">
        <v>1450136</v>
      </c>
      <c r="AV150" s="1486">
        <v>1414960</v>
      </c>
      <c r="AW150" s="1486">
        <v>1405250</v>
      </c>
      <c r="AX150" s="1486">
        <v>1397221</v>
      </c>
      <c r="AY150" s="1486">
        <v>1378206</v>
      </c>
      <c r="AZ150" s="1486">
        <v>1383410</v>
      </c>
    </row>
    <row r="151" spans="1:52">
      <c r="A151" s="354">
        <v>50</v>
      </c>
      <c r="B151" s="1486">
        <v>1054155</v>
      </c>
      <c r="C151" s="1486">
        <v>1081351</v>
      </c>
      <c r="D151" s="1486">
        <v>1109076</v>
      </c>
      <c r="E151" s="1486">
        <v>1134065</v>
      </c>
      <c r="F151" s="1486">
        <v>1155486</v>
      </c>
      <c r="G151" s="1486">
        <v>1174086</v>
      </c>
      <c r="H151" s="1486">
        <v>1193648</v>
      </c>
      <c r="I151" s="1486">
        <v>1214999</v>
      </c>
      <c r="J151" s="1486">
        <v>1231859</v>
      </c>
      <c r="K151" s="1486">
        <v>1242330</v>
      </c>
      <c r="L151" s="1486">
        <v>1249438</v>
      </c>
      <c r="M151" s="1486">
        <v>1257807</v>
      </c>
      <c r="N151" s="1486">
        <v>1265210</v>
      </c>
      <c r="O151" s="1486">
        <v>1281881</v>
      </c>
      <c r="P151" s="1486">
        <v>1312977</v>
      </c>
      <c r="Q151" s="1486">
        <v>1353139</v>
      </c>
      <c r="R151" s="1486">
        <v>1391460</v>
      </c>
      <c r="S151" s="1486">
        <v>1429540</v>
      </c>
      <c r="T151" s="1486">
        <v>1465506</v>
      </c>
      <c r="U151" s="1486">
        <v>1497209</v>
      </c>
      <c r="V151" s="1486">
        <v>1525178</v>
      </c>
      <c r="W151" s="1486">
        <v>1552659</v>
      </c>
      <c r="X151" s="1486">
        <v>1579728</v>
      </c>
      <c r="Y151" s="1486">
        <v>1599839</v>
      </c>
      <c r="Z151" s="1486">
        <v>1610264</v>
      </c>
      <c r="AA151" s="1486">
        <v>1613665</v>
      </c>
      <c r="AB151" s="1486">
        <v>1616077</v>
      </c>
      <c r="AC151" s="1486">
        <v>1617291</v>
      </c>
      <c r="AD151" s="1486">
        <v>1615520</v>
      </c>
      <c r="AE151" s="1486">
        <v>1610837</v>
      </c>
      <c r="AF151" s="1486">
        <v>1604345</v>
      </c>
      <c r="AG151" s="1486">
        <v>1596206</v>
      </c>
      <c r="AH151" s="1486">
        <v>1584353</v>
      </c>
      <c r="AI151" s="1486">
        <v>1580769</v>
      </c>
      <c r="AJ151" s="1486">
        <v>1590976</v>
      </c>
      <c r="AK151" s="1486">
        <v>1608593</v>
      </c>
      <c r="AL151" s="1486">
        <v>1624258</v>
      </c>
      <c r="AM151" s="1486">
        <v>1642079</v>
      </c>
      <c r="AN151" s="1486">
        <v>1644421</v>
      </c>
      <c r="AO151" s="1486">
        <v>1622957</v>
      </c>
      <c r="AP151" s="1486">
        <v>1586158</v>
      </c>
      <c r="AQ151" s="1486">
        <v>1558552</v>
      </c>
      <c r="AR151" s="1486">
        <v>1499754</v>
      </c>
      <c r="AS151" s="1486">
        <v>1476747</v>
      </c>
      <c r="AT151" s="1486">
        <v>1464096</v>
      </c>
      <c r="AU151" s="1486">
        <v>1460551</v>
      </c>
      <c r="AV151" s="1486">
        <v>1444001</v>
      </c>
      <c r="AW151" s="1486">
        <v>1409006</v>
      </c>
      <c r="AX151" s="1486">
        <v>1399375</v>
      </c>
      <c r="AY151" s="1486">
        <v>1391425</v>
      </c>
      <c r="AZ151" s="1486">
        <v>1372529</v>
      </c>
    </row>
    <row r="152" spans="1:52">
      <c r="A152" s="354">
        <v>51</v>
      </c>
      <c r="B152" s="1486">
        <v>1017780</v>
      </c>
      <c r="C152" s="1486">
        <v>1044571</v>
      </c>
      <c r="D152" s="1486">
        <v>1071754</v>
      </c>
      <c r="E152" s="1486">
        <v>1099462</v>
      </c>
      <c r="F152" s="1486">
        <v>1124450</v>
      </c>
      <c r="G152" s="1486">
        <v>1145904</v>
      </c>
      <c r="H152" s="1486">
        <v>1164563</v>
      </c>
      <c r="I152" s="1486">
        <v>1184198</v>
      </c>
      <c r="J152" s="1486">
        <v>1205606</v>
      </c>
      <c r="K152" s="1486">
        <v>1222519</v>
      </c>
      <c r="L152" s="1486">
        <v>1233075</v>
      </c>
      <c r="M152" s="1486">
        <v>1240283</v>
      </c>
      <c r="N152" s="1486">
        <v>1248741</v>
      </c>
      <c r="O152" s="1486">
        <v>1256234</v>
      </c>
      <c r="P152" s="1486">
        <v>1272938</v>
      </c>
      <c r="Q152" s="1486">
        <v>1303967</v>
      </c>
      <c r="R152" s="1486">
        <v>1343994</v>
      </c>
      <c r="S152" s="1486">
        <v>1382199</v>
      </c>
      <c r="T152" s="1486">
        <v>1420167</v>
      </c>
      <c r="U152" s="1486">
        <v>1456034</v>
      </c>
      <c r="V152" s="1486">
        <v>1487665</v>
      </c>
      <c r="W152" s="1486">
        <v>1515599</v>
      </c>
      <c r="X152" s="1486">
        <v>1543037</v>
      </c>
      <c r="Y152" s="1486">
        <v>1570071</v>
      </c>
      <c r="Z152" s="1486">
        <v>1590184</v>
      </c>
      <c r="AA152" s="1486">
        <v>1600660</v>
      </c>
      <c r="AB152" s="1486">
        <v>1604155</v>
      </c>
      <c r="AC152" s="1486">
        <v>1606659</v>
      </c>
      <c r="AD152" s="1486">
        <v>1607970</v>
      </c>
      <c r="AE152" s="1486">
        <v>1606303</v>
      </c>
      <c r="AF152" s="1486">
        <v>1601740</v>
      </c>
      <c r="AG152" s="1486">
        <v>1595372</v>
      </c>
      <c r="AH152" s="1486">
        <v>1587359</v>
      </c>
      <c r="AI152" s="1486">
        <v>1575637</v>
      </c>
      <c r="AJ152" s="1486">
        <v>1572142</v>
      </c>
      <c r="AK152" s="1486">
        <v>1582364</v>
      </c>
      <c r="AL152" s="1486">
        <v>1599952</v>
      </c>
      <c r="AM152" s="1486">
        <v>1615591</v>
      </c>
      <c r="AN152" s="1486">
        <v>1633387</v>
      </c>
      <c r="AO152" s="1486">
        <v>1635768</v>
      </c>
      <c r="AP152" s="1486">
        <v>1614476</v>
      </c>
      <c r="AQ152" s="1486">
        <v>1577916</v>
      </c>
      <c r="AR152" s="1486">
        <v>1550522</v>
      </c>
      <c r="AS152" s="1486">
        <v>1492064</v>
      </c>
      <c r="AT152" s="1486">
        <v>1469208</v>
      </c>
      <c r="AU152" s="1486">
        <v>1456667</v>
      </c>
      <c r="AV152" s="1486">
        <v>1453186</v>
      </c>
      <c r="AW152" s="1486">
        <v>1436751</v>
      </c>
      <c r="AX152" s="1486">
        <v>1401961</v>
      </c>
      <c r="AY152" s="1486">
        <v>1392421</v>
      </c>
      <c r="AZ152" s="1486">
        <v>1384554</v>
      </c>
    </row>
    <row r="153" spans="1:52">
      <c r="A153" s="354">
        <v>52</v>
      </c>
      <c r="B153" s="1486">
        <v>980577</v>
      </c>
      <c r="C153" s="1486">
        <v>1008524</v>
      </c>
      <c r="D153" s="1486">
        <v>1035297</v>
      </c>
      <c r="E153" s="1486">
        <v>1062463</v>
      </c>
      <c r="F153" s="1486">
        <v>1090145</v>
      </c>
      <c r="G153" s="1486">
        <v>1115136</v>
      </c>
      <c r="H153" s="1486">
        <v>1136615</v>
      </c>
      <c r="I153" s="1486">
        <v>1155353</v>
      </c>
      <c r="J153" s="1486">
        <v>1175051</v>
      </c>
      <c r="K153" s="1486">
        <v>1196471</v>
      </c>
      <c r="L153" s="1486">
        <v>1213411</v>
      </c>
      <c r="M153" s="1486">
        <v>1224048</v>
      </c>
      <c r="N153" s="1486">
        <v>1231355</v>
      </c>
      <c r="O153" s="1486">
        <v>1239893</v>
      </c>
      <c r="P153" s="1486">
        <v>1247475</v>
      </c>
      <c r="Q153" s="1486">
        <v>1264209</v>
      </c>
      <c r="R153" s="1486">
        <v>1295172</v>
      </c>
      <c r="S153" s="1486">
        <v>1335066</v>
      </c>
      <c r="T153" s="1486">
        <v>1373147</v>
      </c>
      <c r="U153" s="1486">
        <v>1410997</v>
      </c>
      <c r="V153" s="1486">
        <v>1446764</v>
      </c>
      <c r="W153" s="1486">
        <v>1478317</v>
      </c>
      <c r="X153" s="1486">
        <v>1506206</v>
      </c>
      <c r="Y153" s="1486">
        <v>1533601</v>
      </c>
      <c r="Z153" s="1486">
        <v>1560598</v>
      </c>
      <c r="AA153" s="1486">
        <v>1580714</v>
      </c>
      <c r="AB153" s="1486">
        <v>1591230</v>
      </c>
      <c r="AC153" s="1486">
        <v>1594809</v>
      </c>
      <c r="AD153" s="1486">
        <v>1597401</v>
      </c>
      <c r="AE153" s="1486">
        <v>1598802</v>
      </c>
      <c r="AF153" s="1486">
        <v>1597237</v>
      </c>
      <c r="AG153" s="1486">
        <v>1592787</v>
      </c>
      <c r="AH153" s="1486">
        <v>1586537</v>
      </c>
      <c r="AI153" s="1486">
        <v>1578645</v>
      </c>
      <c r="AJ153" s="1486">
        <v>1567050</v>
      </c>
      <c r="AK153" s="1486">
        <v>1563633</v>
      </c>
      <c r="AL153" s="1486">
        <v>1573866</v>
      </c>
      <c r="AM153" s="1486">
        <v>1591430</v>
      </c>
      <c r="AN153" s="1486">
        <v>1607043</v>
      </c>
      <c r="AO153" s="1486">
        <v>1624798</v>
      </c>
      <c r="AP153" s="1486">
        <v>1627224</v>
      </c>
      <c r="AQ153" s="1486">
        <v>1606103</v>
      </c>
      <c r="AR153" s="1486">
        <v>1569783</v>
      </c>
      <c r="AS153" s="1486">
        <v>1542592</v>
      </c>
      <c r="AT153" s="1486">
        <v>1484465</v>
      </c>
      <c r="AU153" s="1486">
        <v>1461758</v>
      </c>
      <c r="AV153" s="1486">
        <v>1449320</v>
      </c>
      <c r="AW153" s="1486">
        <v>1445898</v>
      </c>
      <c r="AX153" s="1486">
        <v>1429573</v>
      </c>
      <c r="AY153" s="1486">
        <v>1394992</v>
      </c>
      <c r="AZ153" s="1486">
        <v>1385540</v>
      </c>
    </row>
    <row r="154" spans="1:52">
      <c r="A154" s="354">
        <v>53</v>
      </c>
      <c r="B154" s="1486">
        <v>942803</v>
      </c>
      <c r="C154" s="1486">
        <v>971669</v>
      </c>
      <c r="D154" s="1486">
        <v>999581</v>
      </c>
      <c r="E154" s="1486">
        <v>1026327</v>
      </c>
      <c r="F154" s="1486">
        <v>1053473</v>
      </c>
      <c r="G154" s="1486">
        <v>1081123</v>
      </c>
      <c r="H154" s="1486">
        <v>1106112</v>
      </c>
      <c r="I154" s="1486">
        <v>1127638</v>
      </c>
      <c r="J154" s="1486">
        <v>1146446</v>
      </c>
      <c r="K154" s="1486">
        <v>1166167</v>
      </c>
      <c r="L154" s="1486">
        <v>1187572</v>
      </c>
      <c r="M154" s="1486">
        <v>1204535</v>
      </c>
      <c r="N154" s="1486">
        <v>1215241</v>
      </c>
      <c r="O154" s="1486">
        <v>1222638</v>
      </c>
      <c r="P154" s="1486">
        <v>1231255</v>
      </c>
      <c r="Q154" s="1486">
        <v>1238930</v>
      </c>
      <c r="R154" s="1486">
        <v>1255685</v>
      </c>
      <c r="S154" s="1486">
        <v>1286569</v>
      </c>
      <c r="T154" s="1486">
        <v>1326328</v>
      </c>
      <c r="U154" s="1486">
        <v>1364288</v>
      </c>
      <c r="V154" s="1486">
        <v>1402018</v>
      </c>
      <c r="W154" s="1486">
        <v>1437688</v>
      </c>
      <c r="X154" s="1486">
        <v>1469163</v>
      </c>
      <c r="Y154" s="1486">
        <v>1497003</v>
      </c>
      <c r="Z154" s="1486">
        <v>1524349</v>
      </c>
      <c r="AA154" s="1486">
        <v>1551296</v>
      </c>
      <c r="AB154" s="1486">
        <v>1571410</v>
      </c>
      <c r="AC154" s="1486">
        <v>1581966</v>
      </c>
      <c r="AD154" s="1486">
        <v>1585620</v>
      </c>
      <c r="AE154" s="1486">
        <v>1588292</v>
      </c>
      <c r="AF154" s="1486">
        <v>1589782</v>
      </c>
      <c r="AG154" s="1486">
        <v>1588316</v>
      </c>
      <c r="AH154" s="1486">
        <v>1583974</v>
      </c>
      <c r="AI154" s="1486">
        <v>1577836</v>
      </c>
      <c r="AJ154" s="1486">
        <v>1570053</v>
      </c>
      <c r="AK154" s="1486">
        <v>1558590</v>
      </c>
      <c r="AL154" s="1486">
        <v>1555246</v>
      </c>
      <c r="AM154" s="1486">
        <v>1565487</v>
      </c>
      <c r="AN154" s="1486">
        <v>1583020</v>
      </c>
      <c r="AO154" s="1486">
        <v>1598605</v>
      </c>
      <c r="AP154" s="1486">
        <v>1616319</v>
      </c>
      <c r="AQ154" s="1486">
        <v>1618784</v>
      </c>
      <c r="AR154" s="1486">
        <v>1597827</v>
      </c>
      <c r="AS154" s="1486">
        <v>1561743</v>
      </c>
      <c r="AT154" s="1486">
        <v>1534751</v>
      </c>
      <c r="AU154" s="1486">
        <v>1476951</v>
      </c>
      <c r="AV154" s="1486">
        <v>1454389</v>
      </c>
      <c r="AW154" s="1486">
        <v>1442058</v>
      </c>
      <c r="AX154" s="1486">
        <v>1438693</v>
      </c>
      <c r="AY154" s="1486">
        <v>1422476</v>
      </c>
      <c r="AZ154" s="1486">
        <v>1388090</v>
      </c>
    </row>
    <row r="155" spans="1:52">
      <c r="A155" s="354">
        <v>54</v>
      </c>
      <c r="B155" s="1486">
        <v>904687</v>
      </c>
      <c r="C155" s="1486">
        <v>934234</v>
      </c>
      <c r="D155" s="1486">
        <v>963056</v>
      </c>
      <c r="E155" s="1486">
        <v>990929</v>
      </c>
      <c r="F155" s="1486">
        <v>1017641</v>
      </c>
      <c r="G155" s="1486">
        <v>1044760</v>
      </c>
      <c r="H155" s="1486">
        <v>1072378</v>
      </c>
      <c r="I155" s="1486">
        <v>1097385</v>
      </c>
      <c r="J155" s="1486">
        <v>1118955</v>
      </c>
      <c r="K155" s="1486">
        <v>1137781</v>
      </c>
      <c r="L155" s="1486">
        <v>1157512</v>
      </c>
      <c r="M155" s="1486">
        <v>1178898</v>
      </c>
      <c r="N155" s="1486">
        <v>1195882</v>
      </c>
      <c r="O155" s="1486">
        <v>1206648</v>
      </c>
      <c r="P155" s="1486">
        <v>1214133</v>
      </c>
      <c r="Q155" s="1486">
        <v>1222832</v>
      </c>
      <c r="R155" s="1486">
        <v>1230589</v>
      </c>
      <c r="S155" s="1486">
        <v>1247365</v>
      </c>
      <c r="T155" s="1486">
        <v>1278162</v>
      </c>
      <c r="U155" s="1486">
        <v>1317787</v>
      </c>
      <c r="V155" s="1486">
        <v>1355619</v>
      </c>
      <c r="W155" s="1486">
        <v>1393224</v>
      </c>
      <c r="X155" s="1486">
        <v>1428791</v>
      </c>
      <c r="Y155" s="1486">
        <v>1460184</v>
      </c>
      <c r="Z155" s="1486">
        <v>1487972</v>
      </c>
      <c r="AA155" s="1486">
        <v>1515271</v>
      </c>
      <c r="AB155" s="1486">
        <v>1542164</v>
      </c>
      <c r="AC155" s="1486">
        <v>1562270</v>
      </c>
      <c r="AD155" s="1486">
        <v>1572861</v>
      </c>
      <c r="AE155" s="1486">
        <v>1576590</v>
      </c>
      <c r="AF155" s="1486">
        <v>1579333</v>
      </c>
      <c r="AG155" s="1486">
        <v>1580908</v>
      </c>
      <c r="AH155" s="1486">
        <v>1579530</v>
      </c>
      <c r="AI155" s="1486">
        <v>1575292</v>
      </c>
      <c r="AJ155" s="1486">
        <v>1569265</v>
      </c>
      <c r="AK155" s="1486">
        <v>1561584</v>
      </c>
      <c r="AL155" s="1486">
        <v>1550247</v>
      </c>
      <c r="AM155" s="1486">
        <v>1546977</v>
      </c>
      <c r="AN155" s="1486">
        <v>1557222</v>
      </c>
      <c r="AO155" s="1486">
        <v>1574721</v>
      </c>
      <c r="AP155" s="1486">
        <v>1590278</v>
      </c>
      <c r="AQ155" s="1486">
        <v>1607949</v>
      </c>
      <c r="AR155" s="1486">
        <v>1610448</v>
      </c>
      <c r="AS155" s="1486">
        <v>1589653</v>
      </c>
      <c r="AT155" s="1486">
        <v>1553800</v>
      </c>
      <c r="AU155" s="1486">
        <v>1526999</v>
      </c>
      <c r="AV155" s="1486">
        <v>1469521</v>
      </c>
      <c r="AW155" s="1486">
        <v>1447101</v>
      </c>
      <c r="AX155" s="1486">
        <v>1434872</v>
      </c>
      <c r="AY155" s="1486">
        <v>1431559</v>
      </c>
      <c r="AZ155" s="1486">
        <v>1415449</v>
      </c>
    </row>
    <row r="156" spans="1:52">
      <c r="A156" s="354">
        <v>55</v>
      </c>
      <c r="B156" s="1486">
        <v>866129</v>
      </c>
      <c r="C156" s="1486">
        <v>894798</v>
      </c>
      <c r="D156" s="1486">
        <v>924260</v>
      </c>
      <c r="E156" s="1486">
        <v>953004</v>
      </c>
      <c r="F156" s="1486">
        <v>980816</v>
      </c>
      <c r="G156" s="1486">
        <v>1007473</v>
      </c>
      <c r="H156" s="1486">
        <v>1034538</v>
      </c>
      <c r="I156" s="1486">
        <v>1062121</v>
      </c>
      <c r="J156" s="1486">
        <v>1087116</v>
      </c>
      <c r="K156" s="1486">
        <v>1108681</v>
      </c>
      <c r="L156" s="1486">
        <v>1127502</v>
      </c>
      <c r="M156" s="1486">
        <v>1147222</v>
      </c>
      <c r="N156" s="1486">
        <v>1168574</v>
      </c>
      <c r="O156" s="1486">
        <v>1185568</v>
      </c>
      <c r="P156" s="1486">
        <v>1196396</v>
      </c>
      <c r="Q156" s="1486">
        <v>1203972</v>
      </c>
      <c r="R156" s="1486">
        <v>1212749</v>
      </c>
      <c r="S156" s="1486">
        <v>1220590</v>
      </c>
      <c r="T156" s="1486">
        <v>1237372</v>
      </c>
      <c r="U156" s="1486">
        <v>1268052</v>
      </c>
      <c r="V156" s="1486">
        <v>1307499</v>
      </c>
      <c r="W156" s="1486">
        <v>1345162</v>
      </c>
      <c r="X156" s="1486">
        <v>1382601</v>
      </c>
      <c r="Y156" s="1486">
        <v>1418028</v>
      </c>
      <c r="Z156" s="1486">
        <v>1449308</v>
      </c>
      <c r="AA156" s="1486">
        <v>1477009</v>
      </c>
      <c r="AB156" s="1486">
        <v>1504234</v>
      </c>
      <c r="AC156" s="1486">
        <v>1531048</v>
      </c>
      <c r="AD156" s="1486">
        <v>1551130</v>
      </c>
      <c r="AE156" s="1486">
        <v>1561751</v>
      </c>
      <c r="AF156" s="1486">
        <v>1565557</v>
      </c>
      <c r="AG156" s="1486">
        <v>1568377</v>
      </c>
      <c r="AH156" s="1486">
        <v>1570042</v>
      </c>
      <c r="AI156" s="1486">
        <v>1568758</v>
      </c>
      <c r="AJ156" s="1486">
        <v>1564634</v>
      </c>
      <c r="AK156" s="1486">
        <v>1558729</v>
      </c>
      <c r="AL156" s="1486">
        <v>1551165</v>
      </c>
      <c r="AM156" s="1486">
        <v>1539970</v>
      </c>
      <c r="AN156" s="1486">
        <v>1536781</v>
      </c>
      <c r="AO156" s="1486">
        <v>1547027</v>
      </c>
      <c r="AP156" s="1486">
        <v>1564472</v>
      </c>
      <c r="AQ156" s="1486">
        <v>1579983</v>
      </c>
      <c r="AR156" s="1486">
        <v>1597590</v>
      </c>
      <c r="AS156" s="1486">
        <v>1600129</v>
      </c>
      <c r="AT156" s="1486">
        <v>1579518</v>
      </c>
      <c r="AU156" s="1486">
        <v>1543945</v>
      </c>
      <c r="AV156" s="1486">
        <v>1517377</v>
      </c>
      <c r="AW156" s="1486">
        <v>1460288</v>
      </c>
      <c r="AX156" s="1486">
        <v>1438041</v>
      </c>
      <c r="AY156" s="1486">
        <v>1425932</v>
      </c>
      <c r="AZ156" s="1486">
        <v>1422681</v>
      </c>
    </row>
    <row r="157" spans="1:52">
      <c r="A157" s="354">
        <v>56</v>
      </c>
      <c r="B157" s="1486">
        <v>827097</v>
      </c>
      <c r="C157" s="1486">
        <v>855028</v>
      </c>
      <c r="D157" s="1486">
        <v>883578</v>
      </c>
      <c r="E157" s="1486">
        <v>912922</v>
      </c>
      <c r="F157" s="1486">
        <v>941563</v>
      </c>
      <c r="G157" s="1486">
        <v>969284</v>
      </c>
      <c r="H157" s="1486">
        <v>995867</v>
      </c>
      <c r="I157" s="1486">
        <v>1022869</v>
      </c>
      <c r="J157" s="1486">
        <v>1050389</v>
      </c>
      <c r="K157" s="1486">
        <v>1075319</v>
      </c>
      <c r="L157" s="1486">
        <v>1096849</v>
      </c>
      <c r="M157" s="1486">
        <v>1115651</v>
      </c>
      <c r="N157" s="1486">
        <v>1135343</v>
      </c>
      <c r="O157" s="1486">
        <v>1156651</v>
      </c>
      <c r="P157" s="1486">
        <v>1173640</v>
      </c>
      <c r="Q157" s="1486">
        <v>1184539</v>
      </c>
      <c r="R157" s="1486">
        <v>1192211</v>
      </c>
      <c r="S157" s="1486">
        <v>1201063</v>
      </c>
      <c r="T157" s="1486">
        <v>1208982</v>
      </c>
      <c r="U157" s="1486">
        <v>1225751</v>
      </c>
      <c r="V157" s="1486">
        <v>1256280</v>
      </c>
      <c r="W157" s="1486">
        <v>1295505</v>
      </c>
      <c r="X157" s="1486">
        <v>1332956</v>
      </c>
      <c r="Y157" s="1486">
        <v>1370192</v>
      </c>
      <c r="Z157" s="1486">
        <v>1405438</v>
      </c>
      <c r="AA157" s="1486">
        <v>1436570</v>
      </c>
      <c r="AB157" s="1486">
        <v>1464162</v>
      </c>
      <c r="AC157" s="1486">
        <v>1491279</v>
      </c>
      <c r="AD157" s="1486">
        <v>1517992</v>
      </c>
      <c r="AE157" s="1486">
        <v>1538025</v>
      </c>
      <c r="AF157" s="1486">
        <v>1548672</v>
      </c>
      <c r="AG157" s="1486">
        <v>1552550</v>
      </c>
      <c r="AH157" s="1486">
        <v>1555456</v>
      </c>
      <c r="AI157" s="1486">
        <v>1557210</v>
      </c>
      <c r="AJ157" s="1486">
        <v>1556032</v>
      </c>
      <c r="AK157" s="1486">
        <v>1552036</v>
      </c>
      <c r="AL157" s="1486">
        <v>1546261</v>
      </c>
      <c r="AM157" s="1486">
        <v>1538833</v>
      </c>
      <c r="AN157" s="1486">
        <v>1527801</v>
      </c>
      <c r="AO157" s="1486">
        <v>1524695</v>
      </c>
      <c r="AP157" s="1486">
        <v>1534928</v>
      </c>
      <c r="AQ157" s="1486">
        <v>1552304</v>
      </c>
      <c r="AR157" s="1486">
        <v>1567761</v>
      </c>
      <c r="AS157" s="1486">
        <v>1585280</v>
      </c>
      <c r="AT157" s="1486">
        <v>1587857</v>
      </c>
      <c r="AU157" s="1486">
        <v>1567462</v>
      </c>
      <c r="AV157" s="1486">
        <v>1532208</v>
      </c>
      <c r="AW157" s="1486">
        <v>1505912</v>
      </c>
      <c r="AX157" s="1486">
        <v>1449290</v>
      </c>
      <c r="AY157" s="1486">
        <v>1427237</v>
      </c>
      <c r="AZ157" s="1486">
        <v>1415268</v>
      </c>
    </row>
    <row r="158" spans="1:52">
      <c r="A158" s="354">
        <v>57</v>
      </c>
      <c r="B158" s="1486">
        <v>789260</v>
      </c>
      <c r="C158" s="1486">
        <v>816491</v>
      </c>
      <c r="D158" s="1486">
        <v>844308</v>
      </c>
      <c r="E158" s="1486">
        <v>872744</v>
      </c>
      <c r="F158" s="1486">
        <v>901963</v>
      </c>
      <c r="G158" s="1486">
        <v>930496</v>
      </c>
      <c r="H158" s="1486">
        <v>958122</v>
      </c>
      <c r="I158" s="1486">
        <v>984646</v>
      </c>
      <c r="J158" s="1486">
        <v>1011579</v>
      </c>
      <c r="K158" s="1486">
        <v>1039002</v>
      </c>
      <c r="L158" s="1486">
        <v>1063849</v>
      </c>
      <c r="M158" s="1486">
        <v>1085335</v>
      </c>
      <c r="N158" s="1486">
        <v>1104114</v>
      </c>
      <c r="O158" s="1486">
        <v>1123766</v>
      </c>
      <c r="P158" s="1486">
        <v>1145029</v>
      </c>
      <c r="Q158" s="1486">
        <v>1162013</v>
      </c>
      <c r="R158" s="1486">
        <v>1172973</v>
      </c>
      <c r="S158" s="1486">
        <v>1180721</v>
      </c>
      <c r="T158" s="1486">
        <v>1189651</v>
      </c>
      <c r="U158" s="1486">
        <v>1197636</v>
      </c>
      <c r="V158" s="1486">
        <v>1214393</v>
      </c>
      <c r="W158" s="1486">
        <v>1244769</v>
      </c>
      <c r="X158" s="1486">
        <v>1283764</v>
      </c>
      <c r="Y158" s="1486">
        <v>1321006</v>
      </c>
      <c r="Z158" s="1486">
        <v>1358031</v>
      </c>
      <c r="AA158" s="1486">
        <v>1393096</v>
      </c>
      <c r="AB158" s="1486">
        <v>1424076</v>
      </c>
      <c r="AC158" s="1486">
        <v>1451559</v>
      </c>
      <c r="AD158" s="1486">
        <v>1478564</v>
      </c>
      <c r="AE158" s="1486">
        <v>1505179</v>
      </c>
      <c r="AF158" s="1486">
        <v>1525149</v>
      </c>
      <c r="AG158" s="1486">
        <v>1535819</v>
      </c>
      <c r="AH158" s="1486">
        <v>1539764</v>
      </c>
      <c r="AI158" s="1486">
        <v>1542749</v>
      </c>
      <c r="AJ158" s="1486">
        <v>1544587</v>
      </c>
      <c r="AK158" s="1486">
        <v>1543505</v>
      </c>
      <c r="AL158" s="1486">
        <v>1539632</v>
      </c>
      <c r="AM158" s="1486">
        <v>1533981</v>
      </c>
      <c r="AN158" s="1486">
        <v>1526681</v>
      </c>
      <c r="AO158" s="1486">
        <v>1515804</v>
      </c>
      <c r="AP158" s="1486">
        <v>1512785</v>
      </c>
      <c r="AQ158" s="1486">
        <v>1523002</v>
      </c>
      <c r="AR158" s="1486">
        <v>1540299</v>
      </c>
      <c r="AS158" s="1486">
        <v>1555699</v>
      </c>
      <c r="AT158" s="1486">
        <v>1573134</v>
      </c>
      <c r="AU158" s="1486">
        <v>1575745</v>
      </c>
      <c r="AV158" s="1486">
        <v>1555558</v>
      </c>
      <c r="AW158" s="1486">
        <v>1520620</v>
      </c>
      <c r="AX158" s="1486">
        <v>1494587</v>
      </c>
      <c r="AY158" s="1486">
        <v>1438427</v>
      </c>
      <c r="AZ158" s="1486">
        <v>1416562</v>
      </c>
    </row>
    <row r="159" spans="1:52">
      <c r="A159" s="354">
        <v>58</v>
      </c>
      <c r="B159" s="1486">
        <v>753402</v>
      </c>
      <c r="C159" s="1486">
        <v>779136</v>
      </c>
      <c r="D159" s="1486">
        <v>806253</v>
      </c>
      <c r="E159" s="1486">
        <v>833951</v>
      </c>
      <c r="F159" s="1486">
        <v>862271</v>
      </c>
      <c r="G159" s="1486">
        <v>891364</v>
      </c>
      <c r="H159" s="1486">
        <v>919778</v>
      </c>
      <c r="I159" s="1486">
        <v>947327</v>
      </c>
      <c r="J159" s="1486">
        <v>973788</v>
      </c>
      <c r="K159" s="1486">
        <v>1000621</v>
      </c>
      <c r="L159" s="1486">
        <v>1027933</v>
      </c>
      <c r="M159" s="1486">
        <v>1052696</v>
      </c>
      <c r="N159" s="1486">
        <v>1074125</v>
      </c>
      <c r="O159" s="1486">
        <v>1092880</v>
      </c>
      <c r="P159" s="1486">
        <v>1112492</v>
      </c>
      <c r="Q159" s="1486">
        <v>1133701</v>
      </c>
      <c r="R159" s="1486">
        <v>1150674</v>
      </c>
      <c r="S159" s="1486">
        <v>1161694</v>
      </c>
      <c r="T159" s="1486">
        <v>1169504</v>
      </c>
      <c r="U159" s="1486">
        <v>1178494</v>
      </c>
      <c r="V159" s="1486">
        <v>1186544</v>
      </c>
      <c r="W159" s="1486">
        <v>1203274</v>
      </c>
      <c r="X159" s="1486">
        <v>1233504</v>
      </c>
      <c r="Y159" s="1486">
        <v>1272262</v>
      </c>
      <c r="Z159" s="1486">
        <v>1309300</v>
      </c>
      <c r="AA159" s="1486">
        <v>1346114</v>
      </c>
      <c r="AB159" s="1486">
        <v>1380991</v>
      </c>
      <c r="AC159" s="1486">
        <v>1411820</v>
      </c>
      <c r="AD159" s="1486">
        <v>1439186</v>
      </c>
      <c r="AE159" s="1486">
        <v>1466074</v>
      </c>
      <c r="AF159" s="1486">
        <v>1492590</v>
      </c>
      <c r="AG159" s="1486">
        <v>1512497</v>
      </c>
      <c r="AH159" s="1486">
        <v>1523184</v>
      </c>
      <c r="AI159" s="1486">
        <v>1527190</v>
      </c>
      <c r="AJ159" s="1486">
        <v>1530242</v>
      </c>
      <c r="AK159" s="1486">
        <v>1532159</v>
      </c>
      <c r="AL159" s="1486">
        <v>1531167</v>
      </c>
      <c r="AM159" s="1486">
        <v>1527414</v>
      </c>
      <c r="AN159" s="1486">
        <v>1521890</v>
      </c>
      <c r="AO159" s="1486">
        <v>1514709</v>
      </c>
      <c r="AP159" s="1486">
        <v>1503981</v>
      </c>
      <c r="AQ159" s="1486">
        <v>1501044</v>
      </c>
      <c r="AR159" s="1486">
        <v>1511243</v>
      </c>
      <c r="AS159" s="1486">
        <v>1528460</v>
      </c>
      <c r="AT159" s="1486">
        <v>1543798</v>
      </c>
      <c r="AU159" s="1486">
        <v>1561146</v>
      </c>
      <c r="AV159" s="1486">
        <v>1563790</v>
      </c>
      <c r="AW159" s="1486">
        <v>1543806</v>
      </c>
      <c r="AX159" s="1486">
        <v>1509174</v>
      </c>
      <c r="AY159" s="1486">
        <v>1483400</v>
      </c>
      <c r="AZ159" s="1486">
        <v>1427694</v>
      </c>
    </row>
    <row r="160" spans="1:52">
      <c r="A160" s="354">
        <v>59</v>
      </c>
      <c r="B160" s="1486">
        <v>718933</v>
      </c>
      <c r="C160" s="1486">
        <v>743734</v>
      </c>
      <c r="D160" s="1486">
        <v>769367</v>
      </c>
      <c r="E160" s="1486">
        <v>796366</v>
      </c>
      <c r="F160" s="1486">
        <v>823942</v>
      </c>
      <c r="G160" s="1486">
        <v>852145</v>
      </c>
      <c r="H160" s="1486">
        <v>881112</v>
      </c>
      <c r="I160" s="1486">
        <v>909423</v>
      </c>
      <c r="J160" s="1486">
        <v>936889</v>
      </c>
      <c r="K160" s="1486">
        <v>963248</v>
      </c>
      <c r="L160" s="1486">
        <v>989968</v>
      </c>
      <c r="M160" s="1486">
        <v>1017165</v>
      </c>
      <c r="N160" s="1486">
        <v>1041838</v>
      </c>
      <c r="O160" s="1486">
        <v>1063206</v>
      </c>
      <c r="P160" s="1486">
        <v>1081931</v>
      </c>
      <c r="Q160" s="1486">
        <v>1101506</v>
      </c>
      <c r="R160" s="1486">
        <v>1122661</v>
      </c>
      <c r="S160" s="1486">
        <v>1139609</v>
      </c>
      <c r="T160" s="1486">
        <v>1150681</v>
      </c>
      <c r="U160" s="1486">
        <v>1158552</v>
      </c>
      <c r="V160" s="1486">
        <v>1167592</v>
      </c>
      <c r="W160" s="1486">
        <v>1175702</v>
      </c>
      <c r="X160" s="1486">
        <v>1192399</v>
      </c>
      <c r="Y160" s="1486">
        <v>1222476</v>
      </c>
      <c r="Z160" s="1486">
        <v>1261003</v>
      </c>
      <c r="AA160" s="1486">
        <v>1297822</v>
      </c>
      <c r="AB160" s="1486">
        <v>1334429</v>
      </c>
      <c r="AC160" s="1486">
        <v>1369117</v>
      </c>
      <c r="AD160" s="1486">
        <v>1399794</v>
      </c>
      <c r="AE160" s="1486">
        <v>1427036</v>
      </c>
      <c r="AF160" s="1486">
        <v>1453806</v>
      </c>
      <c r="AG160" s="1486">
        <v>1480214</v>
      </c>
      <c r="AH160" s="1486">
        <v>1500059</v>
      </c>
      <c r="AI160" s="1486">
        <v>1510754</v>
      </c>
      <c r="AJ160" s="1486">
        <v>1514821</v>
      </c>
      <c r="AK160" s="1486">
        <v>1517934</v>
      </c>
      <c r="AL160" s="1486">
        <v>1519924</v>
      </c>
      <c r="AM160" s="1486">
        <v>1519022</v>
      </c>
      <c r="AN160" s="1486">
        <v>1515377</v>
      </c>
      <c r="AO160" s="1486">
        <v>1509964</v>
      </c>
      <c r="AP160" s="1486">
        <v>1502908</v>
      </c>
      <c r="AQ160" s="1486">
        <v>1492324</v>
      </c>
      <c r="AR160" s="1486">
        <v>1489463</v>
      </c>
      <c r="AS160" s="1486">
        <v>1499640</v>
      </c>
      <c r="AT160" s="1486">
        <v>1516775</v>
      </c>
      <c r="AU160" s="1486">
        <v>1532055</v>
      </c>
      <c r="AV160" s="1486">
        <v>1549315</v>
      </c>
      <c r="AW160" s="1486">
        <v>1551986</v>
      </c>
      <c r="AX160" s="1486">
        <v>1532201</v>
      </c>
      <c r="AY160" s="1486">
        <v>1497870</v>
      </c>
      <c r="AZ160" s="1486">
        <v>1472351</v>
      </c>
    </row>
    <row r="161" spans="1:52">
      <c r="A161" s="354">
        <v>60</v>
      </c>
      <c r="B161" s="1486">
        <v>684784</v>
      </c>
      <c r="C161" s="1486">
        <v>707938</v>
      </c>
      <c r="D161" s="1486">
        <v>732605</v>
      </c>
      <c r="E161" s="1486">
        <v>758086</v>
      </c>
      <c r="F161" s="1486">
        <v>784923</v>
      </c>
      <c r="G161" s="1486">
        <v>812330</v>
      </c>
      <c r="H161" s="1486">
        <v>840362</v>
      </c>
      <c r="I161" s="1486">
        <v>869161</v>
      </c>
      <c r="J161" s="1486">
        <v>897323</v>
      </c>
      <c r="K161" s="1486">
        <v>924629</v>
      </c>
      <c r="L161" s="1486">
        <v>950842</v>
      </c>
      <c r="M161" s="1486">
        <v>977405</v>
      </c>
      <c r="N161" s="1486">
        <v>1004443</v>
      </c>
      <c r="O161" s="1486">
        <v>1028984</v>
      </c>
      <c r="P161" s="1486">
        <v>1050259</v>
      </c>
      <c r="Q161" s="1486">
        <v>1068931</v>
      </c>
      <c r="R161" s="1486">
        <v>1088435</v>
      </c>
      <c r="S161" s="1486">
        <v>1109497</v>
      </c>
      <c r="T161" s="1486">
        <v>1126393</v>
      </c>
      <c r="U161" s="1486">
        <v>1137493</v>
      </c>
      <c r="V161" s="1486">
        <v>1145423</v>
      </c>
      <c r="W161" s="1486">
        <v>1154496</v>
      </c>
      <c r="X161" s="1486">
        <v>1162649</v>
      </c>
      <c r="Y161" s="1486">
        <v>1179294</v>
      </c>
      <c r="Z161" s="1486">
        <v>1209161</v>
      </c>
      <c r="AA161" s="1486">
        <v>1247391</v>
      </c>
      <c r="AB161" s="1486">
        <v>1283929</v>
      </c>
      <c r="AC161" s="1486">
        <v>1320263</v>
      </c>
      <c r="AD161" s="1486">
        <v>1354697</v>
      </c>
      <c r="AE161" s="1486">
        <v>1385171</v>
      </c>
      <c r="AF161" s="1486">
        <v>1412243</v>
      </c>
      <c r="AG161" s="1486">
        <v>1438855</v>
      </c>
      <c r="AH161" s="1486">
        <v>1465106</v>
      </c>
      <c r="AI161" s="1486">
        <v>1484861</v>
      </c>
      <c r="AJ161" s="1486">
        <v>1495542</v>
      </c>
      <c r="AK161" s="1486">
        <v>1499667</v>
      </c>
      <c r="AL161" s="1486">
        <v>1502837</v>
      </c>
      <c r="AM161" s="1486">
        <v>1504899</v>
      </c>
      <c r="AN161" s="1486">
        <v>1504089</v>
      </c>
      <c r="AO161" s="1486">
        <v>1500568</v>
      </c>
      <c r="AP161" s="1486">
        <v>1495282</v>
      </c>
      <c r="AQ161" s="1486">
        <v>1488361</v>
      </c>
      <c r="AR161" s="1486">
        <v>1477941</v>
      </c>
      <c r="AS161" s="1486">
        <v>1475161</v>
      </c>
      <c r="AT161" s="1486">
        <v>1485303</v>
      </c>
      <c r="AU161" s="1486">
        <v>1502328</v>
      </c>
      <c r="AV161" s="1486">
        <v>1517514</v>
      </c>
      <c r="AW161" s="1486">
        <v>1534659</v>
      </c>
      <c r="AX161" s="1486">
        <v>1537354</v>
      </c>
      <c r="AY161" s="1486">
        <v>1517811</v>
      </c>
      <c r="AZ161" s="1486">
        <v>1483842</v>
      </c>
    </row>
    <row r="162" spans="1:52">
      <c r="A162" s="354">
        <v>61</v>
      </c>
      <c r="B162" s="1486">
        <v>651585</v>
      </c>
      <c r="C162" s="1486">
        <v>672582</v>
      </c>
      <c r="D162" s="1486">
        <v>695570</v>
      </c>
      <c r="E162" s="1486">
        <v>720059</v>
      </c>
      <c r="F162" s="1486">
        <v>745357</v>
      </c>
      <c r="G162" s="1486">
        <v>771978</v>
      </c>
      <c r="H162" s="1486">
        <v>799176</v>
      </c>
      <c r="I162" s="1486">
        <v>826986</v>
      </c>
      <c r="J162" s="1486">
        <v>855562</v>
      </c>
      <c r="K162" s="1486">
        <v>883507</v>
      </c>
      <c r="L162" s="1486">
        <v>910596</v>
      </c>
      <c r="M162" s="1486">
        <v>936628</v>
      </c>
      <c r="N162" s="1486">
        <v>962988</v>
      </c>
      <c r="O162" s="1486">
        <v>989827</v>
      </c>
      <c r="P162" s="1486">
        <v>1014201</v>
      </c>
      <c r="Q162" s="1486">
        <v>1035350</v>
      </c>
      <c r="R162" s="1486">
        <v>1053936</v>
      </c>
      <c r="S162" s="1486">
        <v>1073329</v>
      </c>
      <c r="T162" s="1486">
        <v>1094265</v>
      </c>
      <c r="U162" s="1486">
        <v>1111092</v>
      </c>
      <c r="V162" s="1486">
        <v>1122192</v>
      </c>
      <c r="W162" s="1486">
        <v>1130168</v>
      </c>
      <c r="X162" s="1486">
        <v>1139268</v>
      </c>
      <c r="Y162" s="1486">
        <v>1147449</v>
      </c>
      <c r="Z162" s="1486">
        <v>1164010</v>
      </c>
      <c r="AA162" s="1486">
        <v>1193616</v>
      </c>
      <c r="AB162" s="1486">
        <v>1231481</v>
      </c>
      <c r="AC162" s="1486">
        <v>1267674</v>
      </c>
      <c r="AD162" s="1486">
        <v>1303673</v>
      </c>
      <c r="AE162" s="1486">
        <v>1337796</v>
      </c>
      <c r="AF162" s="1486">
        <v>1368012</v>
      </c>
      <c r="AG162" s="1486">
        <v>1394866</v>
      </c>
      <c r="AH162" s="1486">
        <v>1421271</v>
      </c>
      <c r="AI162" s="1486">
        <v>1447326</v>
      </c>
      <c r="AJ162" s="1486">
        <v>1466954</v>
      </c>
      <c r="AK162" s="1486">
        <v>1477609</v>
      </c>
      <c r="AL162" s="1486">
        <v>1481784</v>
      </c>
      <c r="AM162" s="1486">
        <v>1485012</v>
      </c>
      <c r="AN162" s="1486">
        <v>1487144</v>
      </c>
      <c r="AO162" s="1486">
        <v>1486434</v>
      </c>
      <c r="AP162" s="1486">
        <v>1483034</v>
      </c>
      <c r="AQ162" s="1486">
        <v>1477892</v>
      </c>
      <c r="AR162" s="1486">
        <v>1471116</v>
      </c>
      <c r="AS162" s="1486">
        <v>1460883</v>
      </c>
      <c r="AT162" s="1486">
        <v>1458195</v>
      </c>
      <c r="AU162" s="1486">
        <v>1468278</v>
      </c>
      <c r="AV162" s="1486">
        <v>1485168</v>
      </c>
      <c r="AW162" s="1486">
        <v>1500236</v>
      </c>
      <c r="AX162" s="1486">
        <v>1517237</v>
      </c>
      <c r="AY162" s="1486">
        <v>1519950</v>
      </c>
      <c r="AZ162" s="1486">
        <v>1500683</v>
      </c>
    </row>
    <row r="163" spans="1:52">
      <c r="A163" s="354">
        <v>62</v>
      </c>
      <c r="B163" s="1486">
        <v>617610</v>
      </c>
      <c r="C163" s="1486">
        <v>639959</v>
      </c>
      <c r="D163" s="1486">
        <v>660831</v>
      </c>
      <c r="E163" s="1486">
        <v>683657</v>
      </c>
      <c r="F163" s="1486">
        <v>707953</v>
      </c>
      <c r="G163" s="1486">
        <v>733069</v>
      </c>
      <c r="H163" s="1486">
        <v>759472</v>
      </c>
      <c r="I163" s="1486">
        <v>786458</v>
      </c>
      <c r="J163" s="1486">
        <v>814051</v>
      </c>
      <c r="K163" s="1486">
        <v>842388</v>
      </c>
      <c r="L163" s="1486">
        <v>870114</v>
      </c>
      <c r="M163" s="1486">
        <v>896984</v>
      </c>
      <c r="N163" s="1486">
        <v>922825</v>
      </c>
      <c r="O163" s="1486">
        <v>948980</v>
      </c>
      <c r="P163" s="1486">
        <v>975612</v>
      </c>
      <c r="Q163" s="1486">
        <v>999820</v>
      </c>
      <c r="R163" s="1486">
        <v>1020832</v>
      </c>
      <c r="S163" s="1486">
        <v>1039331</v>
      </c>
      <c r="T163" s="1486">
        <v>1058609</v>
      </c>
      <c r="U163" s="1486">
        <v>1079414</v>
      </c>
      <c r="V163" s="1486">
        <v>1096163</v>
      </c>
      <c r="W163" s="1486">
        <v>1107259</v>
      </c>
      <c r="X163" s="1486">
        <v>1115263</v>
      </c>
      <c r="Y163" s="1486">
        <v>1124387</v>
      </c>
      <c r="Z163" s="1486">
        <v>1132588</v>
      </c>
      <c r="AA163" s="1486">
        <v>1149059</v>
      </c>
      <c r="AB163" s="1486">
        <v>1178406</v>
      </c>
      <c r="AC163" s="1486">
        <v>1215908</v>
      </c>
      <c r="AD163" s="1486">
        <v>1251757</v>
      </c>
      <c r="AE163" s="1486">
        <v>1287420</v>
      </c>
      <c r="AF163" s="1486">
        <v>1321229</v>
      </c>
      <c r="AG163" s="1486">
        <v>1351188</v>
      </c>
      <c r="AH163" s="1486">
        <v>1377828</v>
      </c>
      <c r="AI163" s="1486">
        <v>1404021</v>
      </c>
      <c r="AJ163" s="1486">
        <v>1429877</v>
      </c>
      <c r="AK163" s="1486">
        <v>1449370</v>
      </c>
      <c r="AL163" s="1486">
        <v>1459996</v>
      </c>
      <c r="AM163" s="1486">
        <v>1464217</v>
      </c>
      <c r="AN163" s="1486">
        <v>1467500</v>
      </c>
      <c r="AO163" s="1486">
        <v>1469693</v>
      </c>
      <c r="AP163" s="1486">
        <v>1469076</v>
      </c>
      <c r="AQ163" s="1486">
        <v>1465794</v>
      </c>
      <c r="AR163" s="1486">
        <v>1460786</v>
      </c>
      <c r="AS163" s="1486">
        <v>1454154</v>
      </c>
      <c r="AT163" s="1486">
        <v>1444097</v>
      </c>
      <c r="AU163" s="1486">
        <v>1441498</v>
      </c>
      <c r="AV163" s="1486">
        <v>1451521</v>
      </c>
      <c r="AW163" s="1486">
        <v>1468273</v>
      </c>
      <c r="AX163" s="1486">
        <v>1483224</v>
      </c>
      <c r="AY163" s="1486">
        <v>1500080</v>
      </c>
      <c r="AZ163" s="1486">
        <v>1502810</v>
      </c>
    </row>
    <row r="164" spans="1:52">
      <c r="A164" s="354">
        <v>63</v>
      </c>
      <c r="B164" s="1486">
        <v>582021</v>
      </c>
      <c r="C164" s="1486">
        <v>606587</v>
      </c>
      <c r="D164" s="1486">
        <v>628763</v>
      </c>
      <c r="E164" s="1486">
        <v>649497</v>
      </c>
      <c r="F164" s="1486">
        <v>672163</v>
      </c>
      <c r="G164" s="1486">
        <v>696268</v>
      </c>
      <c r="H164" s="1486">
        <v>721191</v>
      </c>
      <c r="I164" s="1486">
        <v>747387</v>
      </c>
      <c r="J164" s="1486">
        <v>774162</v>
      </c>
      <c r="K164" s="1486">
        <v>801531</v>
      </c>
      <c r="L164" s="1486">
        <v>829622</v>
      </c>
      <c r="M164" s="1486">
        <v>857122</v>
      </c>
      <c r="N164" s="1486">
        <v>883774</v>
      </c>
      <c r="O164" s="1486">
        <v>909412</v>
      </c>
      <c r="P164" s="1486">
        <v>935371</v>
      </c>
      <c r="Q164" s="1486">
        <v>961794</v>
      </c>
      <c r="R164" s="1486">
        <v>985831</v>
      </c>
      <c r="S164" s="1486">
        <v>1006705</v>
      </c>
      <c r="T164" s="1486">
        <v>1025103</v>
      </c>
      <c r="U164" s="1486">
        <v>1044259</v>
      </c>
      <c r="V164" s="1486">
        <v>1064924</v>
      </c>
      <c r="W164" s="1486">
        <v>1081590</v>
      </c>
      <c r="X164" s="1486">
        <v>1092680</v>
      </c>
      <c r="Y164" s="1486">
        <v>1100705</v>
      </c>
      <c r="Z164" s="1486">
        <v>1109841</v>
      </c>
      <c r="AA164" s="1486">
        <v>1118062</v>
      </c>
      <c r="AB164" s="1486">
        <v>1134434</v>
      </c>
      <c r="AC164" s="1486">
        <v>1163517</v>
      </c>
      <c r="AD164" s="1486">
        <v>1200655</v>
      </c>
      <c r="AE164" s="1486">
        <v>1236161</v>
      </c>
      <c r="AF164" s="1486">
        <v>1271497</v>
      </c>
      <c r="AG164" s="1486">
        <v>1304990</v>
      </c>
      <c r="AH164" s="1486">
        <v>1334687</v>
      </c>
      <c r="AI164" s="1486">
        <v>1361112</v>
      </c>
      <c r="AJ164" s="1486">
        <v>1387090</v>
      </c>
      <c r="AK164" s="1486">
        <v>1412746</v>
      </c>
      <c r="AL164" s="1486">
        <v>1432109</v>
      </c>
      <c r="AM164" s="1486">
        <v>1442698</v>
      </c>
      <c r="AN164" s="1486">
        <v>1446955</v>
      </c>
      <c r="AO164" s="1486">
        <v>1450290</v>
      </c>
      <c r="AP164" s="1486">
        <v>1452538</v>
      </c>
      <c r="AQ164" s="1486">
        <v>1452012</v>
      </c>
      <c r="AR164" s="1486">
        <v>1448834</v>
      </c>
      <c r="AS164" s="1486">
        <v>1443960</v>
      </c>
      <c r="AT164" s="1486">
        <v>1437467</v>
      </c>
      <c r="AU164" s="1486">
        <v>1427574</v>
      </c>
      <c r="AV164" s="1486">
        <v>1425062</v>
      </c>
      <c r="AW164" s="1486">
        <v>1435022</v>
      </c>
      <c r="AX164" s="1486">
        <v>1451633</v>
      </c>
      <c r="AY164" s="1486">
        <v>1466465</v>
      </c>
      <c r="AZ164" s="1486">
        <v>1483175</v>
      </c>
    </row>
    <row r="165" spans="1:52">
      <c r="A165" s="354">
        <v>64</v>
      </c>
      <c r="B165" s="1486">
        <v>545961</v>
      </c>
      <c r="C165" s="1486">
        <v>571626</v>
      </c>
      <c r="D165" s="1486">
        <v>595968</v>
      </c>
      <c r="E165" s="1486">
        <v>617978</v>
      </c>
      <c r="F165" s="1486">
        <v>638567</v>
      </c>
      <c r="G165" s="1486">
        <v>661068</v>
      </c>
      <c r="H165" s="1486">
        <v>684985</v>
      </c>
      <c r="I165" s="1486">
        <v>709715</v>
      </c>
      <c r="J165" s="1486">
        <v>735696</v>
      </c>
      <c r="K165" s="1486">
        <v>762248</v>
      </c>
      <c r="L165" s="1486">
        <v>789389</v>
      </c>
      <c r="M165" s="1486">
        <v>817240</v>
      </c>
      <c r="N165" s="1486">
        <v>844506</v>
      </c>
      <c r="O165" s="1486">
        <v>870946</v>
      </c>
      <c r="P165" s="1486">
        <v>896378</v>
      </c>
      <c r="Q165" s="1486">
        <v>922132</v>
      </c>
      <c r="R165" s="1486">
        <v>948349</v>
      </c>
      <c r="S165" s="1486">
        <v>972199</v>
      </c>
      <c r="T165" s="1486">
        <v>992932</v>
      </c>
      <c r="U165" s="1486">
        <v>1011229</v>
      </c>
      <c r="V165" s="1486">
        <v>1030267</v>
      </c>
      <c r="W165" s="1486">
        <v>1050785</v>
      </c>
      <c r="X165" s="1486">
        <v>1067361</v>
      </c>
      <c r="Y165" s="1486">
        <v>1078438</v>
      </c>
      <c r="Z165" s="1486">
        <v>1086481</v>
      </c>
      <c r="AA165" s="1486">
        <v>1095618</v>
      </c>
      <c r="AB165" s="1486">
        <v>1103848</v>
      </c>
      <c r="AC165" s="1486">
        <v>1120116</v>
      </c>
      <c r="AD165" s="1486">
        <v>1148943</v>
      </c>
      <c r="AE165" s="1486">
        <v>1185720</v>
      </c>
      <c r="AF165" s="1486">
        <v>1220886</v>
      </c>
      <c r="AG165" s="1486">
        <v>1255880</v>
      </c>
      <c r="AH165" s="1486">
        <v>1289067</v>
      </c>
      <c r="AI165" s="1486">
        <v>1318505</v>
      </c>
      <c r="AJ165" s="1486">
        <v>1344712</v>
      </c>
      <c r="AK165" s="1486">
        <v>1370474</v>
      </c>
      <c r="AL165" s="1486">
        <v>1395926</v>
      </c>
      <c r="AM165" s="1486">
        <v>1415156</v>
      </c>
      <c r="AN165" s="1486">
        <v>1425707</v>
      </c>
      <c r="AO165" s="1486">
        <v>1429990</v>
      </c>
      <c r="AP165" s="1486">
        <v>1433370</v>
      </c>
      <c r="AQ165" s="1486">
        <v>1435666</v>
      </c>
      <c r="AR165" s="1486">
        <v>1435224</v>
      </c>
      <c r="AS165" s="1486">
        <v>1432153</v>
      </c>
      <c r="AT165" s="1486">
        <v>1427404</v>
      </c>
      <c r="AU165" s="1486">
        <v>1421047</v>
      </c>
      <c r="AV165" s="1486">
        <v>1411315</v>
      </c>
      <c r="AW165" s="1486">
        <v>1408883</v>
      </c>
      <c r="AX165" s="1486">
        <v>1418773</v>
      </c>
      <c r="AY165" s="1486">
        <v>1435246</v>
      </c>
      <c r="AZ165" s="1486">
        <v>1449963</v>
      </c>
    </row>
    <row r="166" spans="1:52">
      <c r="A166" s="354">
        <v>65</v>
      </c>
      <c r="B166" s="1486">
        <v>510943</v>
      </c>
      <c r="C166" s="1486">
        <v>534009</v>
      </c>
      <c r="D166" s="1486">
        <v>559354</v>
      </c>
      <c r="E166" s="1486">
        <v>583416</v>
      </c>
      <c r="F166" s="1486">
        <v>605206</v>
      </c>
      <c r="G166" s="1486">
        <v>625613</v>
      </c>
      <c r="H166" s="1486">
        <v>647900</v>
      </c>
      <c r="I166" s="1486">
        <v>671586</v>
      </c>
      <c r="J166" s="1486">
        <v>696072</v>
      </c>
      <c r="K166" s="1486">
        <v>721775</v>
      </c>
      <c r="L166" s="1486">
        <v>748047</v>
      </c>
      <c r="M166" s="1486">
        <v>774896</v>
      </c>
      <c r="N166" s="1486">
        <v>802452</v>
      </c>
      <c r="O166" s="1486">
        <v>829426</v>
      </c>
      <c r="P166" s="1486">
        <v>855594</v>
      </c>
      <c r="Q166" s="1486">
        <v>880772</v>
      </c>
      <c r="R166" s="1486">
        <v>906263</v>
      </c>
      <c r="S166" s="1486">
        <v>932224</v>
      </c>
      <c r="T166" s="1486">
        <v>955848</v>
      </c>
      <c r="U166" s="1486">
        <v>976396</v>
      </c>
      <c r="V166" s="1486">
        <v>994551</v>
      </c>
      <c r="W166" s="1486">
        <v>1013436</v>
      </c>
      <c r="X166" s="1486">
        <v>1033765</v>
      </c>
      <c r="Y166" s="1486">
        <v>1050220</v>
      </c>
      <c r="Z166" s="1486">
        <v>1061265</v>
      </c>
      <c r="AA166" s="1486">
        <v>1069316</v>
      </c>
      <c r="AB166" s="1486">
        <v>1078449</v>
      </c>
      <c r="AC166" s="1486">
        <v>1086683</v>
      </c>
      <c r="AD166" s="1486">
        <v>1102816</v>
      </c>
      <c r="AE166" s="1486">
        <v>1131321</v>
      </c>
      <c r="AF166" s="1486">
        <v>1167647</v>
      </c>
      <c r="AG166" s="1486">
        <v>1202394</v>
      </c>
      <c r="AH166" s="1486">
        <v>1236971</v>
      </c>
      <c r="AI166" s="1486">
        <v>1269771</v>
      </c>
      <c r="AJ166" s="1486">
        <v>1298884</v>
      </c>
      <c r="AK166" s="1486">
        <v>1324818</v>
      </c>
      <c r="AL166" s="1486">
        <v>1350311</v>
      </c>
      <c r="AM166" s="1486">
        <v>1375502</v>
      </c>
      <c r="AN166" s="1486">
        <v>1394561</v>
      </c>
      <c r="AO166" s="1486">
        <v>1405054</v>
      </c>
      <c r="AP166" s="1486">
        <v>1409373</v>
      </c>
      <c r="AQ166" s="1486">
        <v>1412795</v>
      </c>
      <c r="AR166" s="1486">
        <v>1415146</v>
      </c>
      <c r="AS166" s="1486">
        <v>1414792</v>
      </c>
      <c r="AT166" s="1486">
        <v>1411844</v>
      </c>
      <c r="AU166" s="1486">
        <v>1407243</v>
      </c>
      <c r="AV166" s="1486">
        <v>1401035</v>
      </c>
      <c r="AW166" s="1486">
        <v>1391498</v>
      </c>
      <c r="AX166" s="1486">
        <v>1389163</v>
      </c>
      <c r="AY166" s="1486">
        <v>1398966</v>
      </c>
      <c r="AZ166" s="1486">
        <v>1415262</v>
      </c>
    </row>
    <row r="167" spans="1:52">
      <c r="A167" s="354">
        <v>66</v>
      </c>
      <c r="B167" s="1486">
        <v>476122</v>
      </c>
      <c r="C167" s="1486">
        <v>497605</v>
      </c>
      <c r="D167" s="1486">
        <v>520341</v>
      </c>
      <c r="E167" s="1486">
        <v>545309</v>
      </c>
      <c r="F167" s="1486">
        <v>569041</v>
      </c>
      <c r="G167" s="1486">
        <v>590571</v>
      </c>
      <c r="H167" s="1486">
        <v>610748</v>
      </c>
      <c r="I167" s="1486">
        <v>632781</v>
      </c>
      <c r="J167" s="1486">
        <v>656180</v>
      </c>
      <c r="K167" s="1486">
        <v>680363</v>
      </c>
      <c r="L167" s="1486">
        <v>705739</v>
      </c>
      <c r="M167" s="1486">
        <v>731671</v>
      </c>
      <c r="N167" s="1486">
        <v>758170</v>
      </c>
      <c r="O167" s="1486">
        <v>785370</v>
      </c>
      <c r="P167" s="1486">
        <v>811994</v>
      </c>
      <c r="Q167" s="1486">
        <v>837837</v>
      </c>
      <c r="R167" s="1486">
        <v>862710</v>
      </c>
      <c r="S167" s="1486">
        <v>887881</v>
      </c>
      <c r="T167" s="1486">
        <v>913523</v>
      </c>
      <c r="U167" s="1486">
        <v>936874</v>
      </c>
      <c r="V167" s="1486">
        <v>957207</v>
      </c>
      <c r="W167" s="1486">
        <v>975176</v>
      </c>
      <c r="X167" s="1486">
        <v>993878</v>
      </c>
      <c r="Y167" s="1486">
        <v>1013979</v>
      </c>
      <c r="Z167" s="1486">
        <v>1030289</v>
      </c>
      <c r="AA167" s="1486">
        <v>1041283</v>
      </c>
      <c r="AB167" s="1486">
        <v>1049334</v>
      </c>
      <c r="AC167" s="1486">
        <v>1058445</v>
      </c>
      <c r="AD167" s="1486">
        <v>1066674</v>
      </c>
      <c r="AE167" s="1486">
        <v>1082646</v>
      </c>
      <c r="AF167" s="1486">
        <v>1110760</v>
      </c>
      <c r="AG167" s="1486">
        <v>1146552</v>
      </c>
      <c r="AH167" s="1486">
        <v>1180800</v>
      </c>
      <c r="AI167" s="1486">
        <v>1214882</v>
      </c>
      <c r="AJ167" s="1486">
        <v>1247223</v>
      </c>
      <c r="AK167" s="1486">
        <v>1275949</v>
      </c>
      <c r="AL167" s="1486">
        <v>1301550</v>
      </c>
      <c r="AM167" s="1486">
        <v>1326720</v>
      </c>
      <c r="AN167" s="1486">
        <v>1351595</v>
      </c>
      <c r="AO167" s="1486">
        <v>1370445</v>
      </c>
      <c r="AP167" s="1486">
        <v>1380864</v>
      </c>
      <c r="AQ167" s="1486">
        <v>1385205</v>
      </c>
      <c r="AR167" s="1486">
        <v>1388673</v>
      </c>
      <c r="AS167" s="1486">
        <v>1391082</v>
      </c>
      <c r="AT167" s="1486">
        <v>1390830</v>
      </c>
      <c r="AU167" s="1486">
        <v>1388017</v>
      </c>
      <c r="AV167" s="1486">
        <v>1383579</v>
      </c>
      <c r="AW167" s="1486">
        <v>1377548</v>
      </c>
      <c r="AX167" s="1486">
        <v>1368236</v>
      </c>
      <c r="AY167" s="1486">
        <v>1366003</v>
      </c>
      <c r="AZ167" s="1486">
        <v>1375706</v>
      </c>
    </row>
    <row r="168" spans="1:52">
      <c r="A168" s="354">
        <v>67</v>
      </c>
      <c r="B168" s="1486">
        <v>445469</v>
      </c>
      <c r="C168" s="1486">
        <v>463693</v>
      </c>
      <c r="D168" s="1486">
        <v>484869</v>
      </c>
      <c r="E168" s="1486">
        <v>507269</v>
      </c>
      <c r="F168" s="1486">
        <v>531868</v>
      </c>
      <c r="G168" s="1486">
        <v>555266</v>
      </c>
      <c r="H168" s="1486">
        <v>576536</v>
      </c>
      <c r="I168" s="1486">
        <v>596485</v>
      </c>
      <c r="J168" s="1486">
        <v>618261</v>
      </c>
      <c r="K168" s="1486">
        <v>641369</v>
      </c>
      <c r="L168" s="1486">
        <v>665238</v>
      </c>
      <c r="M168" s="1486">
        <v>690289</v>
      </c>
      <c r="N168" s="1486">
        <v>715876</v>
      </c>
      <c r="O168" s="1486">
        <v>742028</v>
      </c>
      <c r="P168" s="1486">
        <v>768873</v>
      </c>
      <c r="Q168" s="1486">
        <v>795153</v>
      </c>
      <c r="R168" s="1486">
        <v>820666</v>
      </c>
      <c r="S168" s="1486">
        <v>845231</v>
      </c>
      <c r="T168" s="1486">
        <v>870086</v>
      </c>
      <c r="U168" s="1486">
        <v>895407</v>
      </c>
      <c r="V168" s="1486">
        <v>918473</v>
      </c>
      <c r="W168" s="1486">
        <v>938593</v>
      </c>
      <c r="X168" s="1486">
        <v>956376</v>
      </c>
      <c r="Y168" s="1486">
        <v>974888</v>
      </c>
      <c r="Z168" s="1486">
        <v>994750</v>
      </c>
      <c r="AA168" s="1486">
        <v>1010905</v>
      </c>
      <c r="AB168" s="1486">
        <v>1021846</v>
      </c>
      <c r="AC168" s="1486">
        <v>1029890</v>
      </c>
      <c r="AD168" s="1486">
        <v>1038965</v>
      </c>
      <c r="AE168" s="1486">
        <v>1047179</v>
      </c>
      <c r="AF168" s="1486">
        <v>1062992</v>
      </c>
      <c r="AG168" s="1486">
        <v>1090721</v>
      </c>
      <c r="AH168" s="1486">
        <v>1125979</v>
      </c>
      <c r="AI168" s="1486">
        <v>1159736</v>
      </c>
      <c r="AJ168" s="1486">
        <v>1193328</v>
      </c>
      <c r="AK168" s="1486">
        <v>1225211</v>
      </c>
      <c r="AL168" s="1486">
        <v>1253552</v>
      </c>
      <c r="AM168" s="1486">
        <v>1278822</v>
      </c>
      <c r="AN168" s="1486">
        <v>1303673</v>
      </c>
      <c r="AO168" s="1486">
        <v>1328234</v>
      </c>
      <c r="AP168" s="1486">
        <v>1346864</v>
      </c>
      <c r="AQ168" s="1486">
        <v>1357209</v>
      </c>
      <c r="AR168" s="1486">
        <v>1361569</v>
      </c>
      <c r="AS168" s="1486">
        <v>1365070</v>
      </c>
      <c r="AT168" s="1486">
        <v>1367531</v>
      </c>
      <c r="AU168" s="1486">
        <v>1367364</v>
      </c>
      <c r="AV168" s="1486">
        <v>1364692</v>
      </c>
      <c r="AW168" s="1486">
        <v>1360401</v>
      </c>
      <c r="AX168" s="1486">
        <v>1354539</v>
      </c>
      <c r="AY168" s="1486">
        <v>1345446</v>
      </c>
      <c r="AZ168" s="1486">
        <v>1343311</v>
      </c>
    </row>
    <row r="169" spans="1:52">
      <c r="A169" s="354">
        <v>68</v>
      </c>
      <c r="B169" s="1486">
        <v>420954</v>
      </c>
      <c r="C169" s="1486">
        <v>433840</v>
      </c>
      <c r="D169" s="1486">
        <v>451815</v>
      </c>
      <c r="E169" s="1486">
        <v>472691</v>
      </c>
      <c r="F169" s="1486">
        <v>494757</v>
      </c>
      <c r="G169" s="1486">
        <v>518988</v>
      </c>
      <c r="H169" s="1486">
        <v>542061</v>
      </c>
      <c r="I169" s="1486">
        <v>563070</v>
      </c>
      <c r="J169" s="1486">
        <v>582790</v>
      </c>
      <c r="K169" s="1486">
        <v>604297</v>
      </c>
      <c r="L169" s="1486">
        <v>627118</v>
      </c>
      <c r="M169" s="1486">
        <v>650675</v>
      </c>
      <c r="N169" s="1486">
        <v>675396</v>
      </c>
      <c r="O169" s="1486">
        <v>700644</v>
      </c>
      <c r="P169" s="1486">
        <v>726449</v>
      </c>
      <c r="Q169" s="1486">
        <v>752935</v>
      </c>
      <c r="R169" s="1486">
        <v>778869</v>
      </c>
      <c r="S169" s="1486">
        <v>804052</v>
      </c>
      <c r="T169" s="1486">
        <v>828309</v>
      </c>
      <c r="U169" s="1486">
        <v>852849</v>
      </c>
      <c r="V169" s="1486">
        <v>877849</v>
      </c>
      <c r="W169" s="1486">
        <v>900627</v>
      </c>
      <c r="X169" s="1486">
        <v>920521</v>
      </c>
      <c r="Y169" s="1486">
        <v>938115</v>
      </c>
      <c r="Z169" s="1486">
        <v>956430</v>
      </c>
      <c r="AA169" s="1486">
        <v>976060</v>
      </c>
      <c r="AB169" s="1486">
        <v>992053</v>
      </c>
      <c r="AC169" s="1486">
        <v>1002929</v>
      </c>
      <c r="AD169" s="1486">
        <v>1010962</v>
      </c>
      <c r="AE169" s="1486">
        <v>1019994</v>
      </c>
      <c r="AF169" s="1486">
        <v>1028185</v>
      </c>
      <c r="AG169" s="1486">
        <v>1043830</v>
      </c>
      <c r="AH169" s="1486">
        <v>1071170</v>
      </c>
      <c r="AI169" s="1486">
        <v>1105906</v>
      </c>
      <c r="AJ169" s="1486">
        <v>1139177</v>
      </c>
      <c r="AK169" s="1486">
        <v>1172289</v>
      </c>
      <c r="AL169" s="1486">
        <v>1203717</v>
      </c>
      <c r="AM169" s="1486">
        <v>1231674</v>
      </c>
      <c r="AN169" s="1486">
        <v>1256609</v>
      </c>
      <c r="AO169" s="1486">
        <v>1281140</v>
      </c>
      <c r="AP169" s="1486">
        <v>1305393</v>
      </c>
      <c r="AQ169" s="1486">
        <v>1323808</v>
      </c>
      <c r="AR169" s="1486">
        <v>1334065</v>
      </c>
      <c r="AS169" s="1486">
        <v>1338438</v>
      </c>
      <c r="AT169" s="1486">
        <v>1341969</v>
      </c>
      <c r="AU169" s="1486">
        <v>1344482</v>
      </c>
      <c r="AV169" s="1486">
        <v>1344394</v>
      </c>
      <c r="AW169" s="1486">
        <v>1341846</v>
      </c>
      <c r="AX169" s="1486">
        <v>1337700</v>
      </c>
      <c r="AY169" s="1486">
        <v>1332000</v>
      </c>
      <c r="AZ169" s="1486">
        <v>1323114</v>
      </c>
    </row>
    <row r="170" spans="1:52">
      <c r="A170" s="354">
        <v>69</v>
      </c>
      <c r="B170" s="1486">
        <v>400510</v>
      </c>
      <c r="C170" s="1486">
        <v>409961</v>
      </c>
      <c r="D170" s="1486">
        <v>422729</v>
      </c>
      <c r="E170" s="1486">
        <v>440455</v>
      </c>
      <c r="F170" s="1486">
        <v>461035</v>
      </c>
      <c r="G170" s="1486">
        <v>482772</v>
      </c>
      <c r="H170" s="1486">
        <v>506638</v>
      </c>
      <c r="I170" s="1486">
        <v>529392</v>
      </c>
      <c r="J170" s="1486">
        <v>550137</v>
      </c>
      <c r="K170" s="1486">
        <v>569622</v>
      </c>
      <c r="L170" s="1486">
        <v>590858</v>
      </c>
      <c r="M170" s="1486">
        <v>613387</v>
      </c>
      <c r="N170" s="1486">
        <v>636641</v>
      </c>
      <c r="O170" s="1486">
        <v>661024</v>
      </c>
      <c r="P170" s="1486">
        <v>685934</v>
      </c>
      <c r="Q170" s="1486">
        <v>711393</v>
      </c>
      <c r="R170" s="1486">
        <v>737524</v>
      </c>
      <c r="S170" s="1486">
        <v>763114</v>
      </c>
      <c r="T170" s="1486">
        <v>787966</v>
      </c>
      <c r="U170" s="1486">
        <v>811914</v>
      </c>
      <c r="V170" s="1486">
        <v>836136</v>
      </c>
      <c r="W170" s="1486">
        <v>860815</v>
      </c>
      <c r="X170" s="1486">
        <v>883307</v>
      </c>
      <c r="Y170" s="1486">
        <v>902974</v>
      </c>
      <c r="Z170" s="1486">
        <v>920371</v>
      </c>
      <c r="AA170" s="1486">
        <v>938481</v>
      </c>
      <c r="AB170" s="1486">
        <v>957878</v>
      </c>
      <c r="AC170" s="1486">
        <v>973706</v>
      </c>
      <c r="AD170" s="1486">
        <v>984507</v>
      </c>
      <c r="AE170" s="1486">
        <v>992523</v>
      </c>
      <c r="AF170" s="1486">
        <v>1001507</v>
      </c>
      <c r="AG170" s="1486">
        <v>1009669</v>
      </c>
      <c r="AH170" s="1486">
        <v>1025146</v>
      </c>
      <c r="AI170" s="1486">
        <v>1052096</v>
      </c>
      <c r="AJ170" s="1486">
        <v>1086318</v>
      </c>
      <c r="AK170" s="1486">
        <v>1119106</v>
      </c>
      <c r="AL170" s="1486">
        <v>1151742</v>
      </c>
      <c r="AM170" s="1486">
        <v>1182716</v>
      </c>
      <c r="AN170" s="1486">
        <v>1210293</v>
      </c>
      <c r="AO170" s="1486">
        <v>1234897</v>
      </c>
      <c r="AP170" s="1486">
        <v>1259106</v>
      </c>
      <c r="AQ170" s="1486">
        <v>1283051</v>
      </c>
      <c r="AR170" s="1486">
        <v>1301247</v>
      </c>
      <c r="AS170" s="1486">
        <v>1311421</v>
      </c>
      <c r="AT170" s="1486">
        <v>1315797</v>
      </c>
      <c r="AU170" s="1486">
        <v>1319352</v>
      </c>
      <c r="AV170" s="1486">
        <v>1321905</v>
      </c>
      <c r="AW170" s="1486">
        <v>1321900</v>
      </c>
      <c r="AX170" s="1486">
        <v>1319464</v>
      </c>
      <c r="AY170" s="1486">
        <v>1315459</v>
      </c>
      <c r="AZ170" s="1486">
        <v>1309910</v>
      </c>
    </row>
    <row r="171" spans="1:52">
      <c r="A171" s="354">
        <v>70</v>
      </c>
      <c r="B171" s="1486">
        <v>380401</v>
      </c>
      <c r="C171" s="1486">
        <v>387498</v>
      </c>
      <c r="D171" s="1486">
        <v>396876</v>
      </c>
      <c r="E171" s="1486">
        <v>409469</v>
      </c>
      <c r="F171" s="1486">
        <v>426873</v>
      </c>
      <c r="G171" s="1486">
        <v>447066</v>
      </c>
      <c r="H171" s="1486">
        <v>468383</v>
      </c>
      <c r="I171" s="1486">
        <v>491775</v>
      </c>
      <c r="J171" s="1486">
        <v>514110</v>
      </c>
      <c r="K171" s="1486">
        <v>534499</v>
      </c>
      <c r="L171" s="1486">
        <v>553665</v>
      </c>
      <c r="M171" s="1486">
        <v>574544</v>
      </c>
      <c r="N171" s="1486">
        <v>596682</v>
      </c>
      <c r="O171" s="1486">
        <v>619530</v>
      </c>
      <c r="P171" s="1486">
        <v>643480</v>
      </c>
      <c r="Q171" s="1486">
        <v>667947</v>
      </c>
      <c r="R171" s="1486">
        <v>692951</v>
      </c>
      <c r="S171" s="1486">
        <v>718606</v>
      </c>
      <c r="T171" s="1486">
        <v>743743</v>
      </c>
      <c r="U171" s="1486">
        <v>768157</v>
      </c>
      <c r="V171" s="1486">
        <v>791694</v>
      </c>
      <c r="W171" s="1486">
        <v>815493</v>
      </c>
      <c r="X171" s="1486">
        <v>839741</v>
      </c>
      <c r="Y171" s="1486">
        <v>861856</v>
      </c>
      <c r="Z171" s="1486">
        <v>881215</v>
      </c>
      <c r="AA171" s="1486">
        <v>898348</v>
      </c>
      <c r="AB171" s="1486">
        <v>916170</v>
      </c>
      <c r="AC171" s="1486">
        <v>935248</v>
      </c>
      <c r="AD171" s="1486">
        <v>950849</v>
      </c>
      <c r="AE171" s="1486">
        <v>961535</v>
      </c>
      <c r="AF171" s="1486">
        <v>969502</v>
      </c>
      <c r="AG171" s="1486">
        <v>978404</v>
      </c>
      <c r="AH171" s="1486">
        <v>986502</v>
      </c>
      <c r="AI171" s="1486">
        <v>1001745</v>
      </c>
      <c r="AJ171" s="1486">
        <v>1028196</v>
      </c>
      <c r="AK171" s="1486">
        <v>1061754</v>
      </c>
      <c r="AL171" s="1486">
        <v>1093915</v>
      </c>
      <c r="AM171" s="1486">
        <v>1125927</v>
      </c>
      <c r="AN171" s="1486">
        <v>1156322</v>
      </c>
      <c r="AO171" s="1486">
        <v>1183395</v>
      </c>
      <c r="AP171" s="1486">
        <v>1207570</v>
      </c>
      <c r="AQ171" s="1486">
        <v>1231349</v>
      </c>
      <c r="AR171" s="1486">
        <v>1254890</v>
      </c>
      <c r="AS171" s="1486">
        <v>1272788</v>
      </c>
      <c r="AT171" s="1486">
        <v>1282844</v>
      </c>
      <c r="AU171" s="1486">
        <v>1287213</v>
      </c>
      <c r="AV171" s="1486">
        <v>1290781</v>
      </c>
      <c r="AW171" s="1486">
        <v>1293366</v>
      </c>
      <c r="AX171" s="1486">
        <v>1293447</v>
      </c>
      <c r="AY171" s="1486">
        <v>1291143</v>
      </c>
      <c r="AZ171" s="1486">
        <v>1287298</v>
      </c>
    </row>
    <row r="172" spans="1:52">
      <c r="A172" s="354">
        <v>71</v>
      </c>
      <c r="B172" s="1486">
        <v>361702</v>
      </c>
      <c r="C172" s="1486">
        <v>365526</v>
      </c>
      <c r="D172" s="1486">
        <v>372596</v>
      </c>
      <c r="E172" s="1486">
        <v>381866</v>
      </c>
      <c r="F172" s="1486">
        <v>394229</v>
      </c>
      <c r="G172" s="1486">
        <v>411237</v>
      </c>
      <c r="H172" s="1486">
        <v>430951</v>
      </c>
      <c r="I172" s="1486">
        <v>451761</v>
      </c>
      <c r="J172" s="1486">
        <v>474578</v>
      </c>
      <c r="K172" s="1486">
        <v>496395</v>
      </c>
      <c r="L172" s="1486">
        <v>516343</v>
      </c>
      <c r="M172" s="1486">
        <v>535113</v>
      </c>
      <c r="N172" s="1486">
        <v>555543</v>
      </c>
      <c r="O172" s="1486">
        <v>577200</v>
      </c>
      <c r="P172" s="1486">
        <v>599543</v>
      </c>
      <c r="Q172" s="1486">
        <v>622959</v>
      </c>
      <c r="R172" s="1486">
        <v>646879</v>
      </c>
      <c r="S172" s="1486">
        <v>671322</v>
      </c>
      <c r="T172" s="1486">
        <v>696396</v>
      </c>
      <c r="U172" s="1486">
        <v>720971</v>
      </c>
      <c r="V172" s="1486">
        <v>744845</v>
      </c>
      <c r="W172" s="1486">
        <v>767871</v>
      </c>
      <c r="X172" s="1486">
        <v>791151</v>
      </c>
      <c r="Y172" s="1486">
        <v>814864</v>
      </c>
      <c r="Z172" s="1486">
        <v>836503</v>
      </c>
      <c r="AA172" s="1486">
        <v>855469</v>
      </c>
      <c r="AB172" s="1486">
        <v>872271</v>
      </c>
      <c r="AC172" s="1486">
        <v>889735</v>
      </c>
      <c r="AD172" s="1486">
        <v>908409</v>
      </c>
      <c r="AE172" s="1486">
        <v>923716</v>
      </c>
      <c r="AF172" s="1486">
        <v>934246</v>
      </c>
      <c r="AG172" s="1486">
        <v>942133</v>
      </c>
      <c r="AH172" s="1486">
        <v>950923</v>
      </c>
      <c r="AI172" s="1486">
        <v>958927</v>
      </c>
      <c r="AJ172" s="1486">
        <v>973875</v>
      </c>
      <c r="AK172" s="1486">
        <v>999711</v>
      </c>
      <c r="AL172" s="1486">
        <v>1032463</v>
      </c>
      <c r="AM172" s="1486">
        <v>1063858</v>
      </c>
      <c r="AN172" s="1486">
        <v>1095108</v>
      </c>
      <c r="AO172" s="1486">
        <v>1124795</v>
      </c>
      <c r="AP172" s="1486">
        <v>1151250</v>
      </c>
      <c r="AQ172" s="1486">
        <v>1174897</v>
      </c>
      <c r="AR172" s="1486">
        <v>1198151</v>
      </c>
      <c r="AS172" s="1486">
        <v>1221181</v>
      </c>
      <c r="AT172" s="1486">
        <v>1238716</v>
      </c>
      <c r="AU172" s="1486">
        <v>1248612</v>
      </c>
      <c r="AV172" s="1486">
        <v>1252963</v>
      </c>
      <c r="AW172" s="1486">
        <v>1256533</v>
      </c>
      <c r="AX172" s="1486">
        <v>1259146</v>
      </c>
      <c r="AY172" s="1486">
        <v>1259317</v>
      </c>
      <c r="AZ172" s="1486">
        <v>1257160</v>
      </c>
    </row>
    <row r="173" spans="1:52">
      <c r="A173" s="354">
        <v>72</v>
      </c>
      <c r="B173" s="1486">
        <v>341081</v>
      </c>
      <c r="C173" s="1486">
        <v>347558</v>
      </c>
      <c r="D173" s="1486">
        <v>351473</v>
      </c>
      <c r="E173" s="1486">
        <v>358504</v>
      </c>
      <c r="F173" s="1486">
        <v>367651</v>
      </c>
      <c r="G173" s="1486">
        <v>379787</v>
      </c>
      <c r="H173" s="1486">
        <v>396405</v>
      </c>
      <c r="I173" s="1486">
        <v>415643</v>
      </c>
      <c r="J173" s="1486">
        <v>435962</v>
      </c>
      <c r="K173" s="1486">
        <v>458216</v>
      </c>
      <c r="L173" s="1486">
        <v>479522</v>
      </c>
      <c r="M173" s="1486">
        <v>499030</v>
      </c>
      <c r="N173" s="1486">
        <v>517410</v>
      </c>
      <c r="O173" s="1486">
        <v>537398</v>
      </c>
      <c r="P173" s="1486">
        <v>558576</v>
      </c>
      <c r="Q173" s="1486">
        <v>580422</v>
      </c>
      <c r="R173" s="1486">
        <v>603312</v>
      </c>
      <c r="S173" s="1486">
        <v>626689</v>
      </c>
      <c r="T173" s="1486">
        <v>650581</v>
      </c>
      <c r="U173" s="1486">
        <v>675089</v>
      </c>
      <c r="V173" s="1486">
        <v>699109</v>
      </c>
      <c r="W173" s="1486">
        <v>722451</v>
      </c>
      <c r="X173" s="1486">
        <v>744967</v>
      </c>
      <c r="Y173" s="1486">
        <v>767734</v>
      </c>
      <c r="Z173" s="1486">
        <v>790924</v>
      </c>
      <c r="AA173" s="1486">
        <v>812097</v>
      </c>
      <c r="AB173" s="1486">
        <v>830669</v>
      </c>
      <c r="AC173" s="1486">
        <v>847137</v>
      </c>
      <c r="AD173" s="1486">
        <v>864243</v>
      </c>
      <c r="AE173" s="1486">
        <v>882523</v>
      </c>
      <c r="AF173" s="1486">
        <v>897528</v>
      </c>
      <c r="AG173" s="1486">
        <v>907900</v>
      </c>
      <c r="AH173" s="1486">
        <v>915695</v>
      </c>
      <c r="AI173" s="1486">
        <v>924362</v>
      </c>
      <c r="AJ173" s="1486">
        <v>932269</v>
      </c>
      <c r="AK173" s="1486">
        <v>946924</v>
      </c>
      <c r="AL173" s="1486">
        <v>972157</v>
      </c>
      <c r="AM173" s="1486">
        <v>1004120</v>
      </c>
      <c r="AN173" s="1486">
        <v>1034767</v>
      </c>
      <c r="AO173" s="1486">
        <v>1065276</v>
      </c>
      <c r="AP173" s="1486">
        <v>1094265</v>
      </c>
      <c r="AQ173" s="1486">
        <v>1120113</v>
      </c>
      <c r="AR173" s="1486">
        <v>1143234</v>
      </c>
      <c r="AS173" s="1486">
        <v>1165980</v>
      </c>
      <c r="AT173" s="1486">
        <v>1188505</v>
      </c>
      <c r="AU173" s="1486">
        <v>1205682</v>
      </c>
      <c r="AV173" s="1486">
        <v>1215412</v>
      </c>
      <c r="AW173" s="1486">
        <v>1219738</v>
      </c>
      <c r="AX173" s="1486">
        <v>1223304</v>
      </c>
      <c r="AY173" s="1486">
        <v>1225937</v>
      </c>
      <c r="AZ173" s="1486">
        <v>1226192</v>
      </c>
    </row>
    <row r="174" spans="1:52">
      <c r="A174" s="354">
        <v>73</v>
      </c>
      <c r="B174" s="1486">
        <v>316605</v>
      </c>
      <c r="C174" s="1486">
        <v>327749</v>
      </c>
      <c r="D174" s="1486">
        <v>334201</v>
      </c>
      <c r="E174" s="1486">
        <v>338179</v>
      </c>
      <c r="F174" s="1486">
        <v>345167</v>
      </c>
      <c r="G174" s="1486">
        <v>354177</v>
      </c>
      <c r="H174" s="1486">
        <v>366088</v>
      </c>
      <c r="I174" s="1486">
        <v>382324</v>
      </c>
      <c r="J174" s="1486">
        <v>401096</v>
      </c>
      <c r="K174" s="1486">
        <v>420928</v>
      </c>
      <c r="L174" s="1486">
        <v>442634</v>
      </c>
      <c r="M174" s="1486">
        <v>463438</v>
      </c>
      <c r="N174" s="1486">
        <v>482512</v>
      </c>
      <c r="O174" s="1486">
        <v>500504</v>
      </c>
      <c r="P174" s="1486">
        <v>520056</v>
      </c>
      <c r="Q174" s="1486">
        <v>540766</v>
      </c>
      <c r="R174" s="1486">
        <v>562118</v>
      </c>
      <c r="S174" s="1486">
        <v>584498</v>
      </c>
      <c r="T174" s="1486">
        <v>607337</v>
      </c>
      <c r="U174" s="1486">
        <v>630686</v>
      </c>
      <c r="V174" s="1486">
        <v>654633</v>
      </c>
      <c r="W174" s="1486">
        <v>678111</v>
      </c>
      <c r="X174" s="1486">
        <v>700931</v>
      </c>
      <c r="Y174" s="1486">
        <v>722943</v>
      </c>
      <c r="Z174" s="1486">
        <v>745205</v>
      </c>
      <c r="AA174" s="1486">
        <v>767873</v>
      </c>
      <c r="AB174" s="1486">
        <v>788586</v>
      </c>
      <c r="AC174" s="1486">
        <v>806761</v>
      </c>
      <c r="AD174" s="1486">
        <v>822903</v>
      </c>
      <c r="AE174" s="1486">
        <v>839652</v>
      </c>
      <c r="AF174" s="1486">
        <v>857541</v>
      </c>
      <c r="AG174" s="1486">
        <v>872248</v>
      </c>
      <c r="AH174" s="1486">
        <v>882455</v>
      </c>
      <c r="AI174" s="1486">
        <v>890158</v>
      </c>
      <c r="AJ174" s="1486">
        <v>898697</v>
      </c>
      <c r="AK174" s="1486">
        <v>906502</v>
      </c>
      <c r="AL174" s="1486">
        <v>920858</v>
      </c>
      <c r="AM174" s="1486">
        <v>945500</v>
      </c>
      <c r="AN174" s="1486">
        <v>976692</v>
      </c>
      <c r="AO174" s="1486">
        <v>1006605</v>
      </c>
      <c r="AP174" s="1486">
        <v>1036387</v>
      </c>
      <c r="AQ174" s="1486">
        <v>1064692</v>
      </c>
      <c r="AR174" s="1486">
        <v>1089950</v>
      </c>
      <c r="AS174" s="1486">
        <v>1112550</v>
      </c>
      <c r="AT174" s="1486">
        <v>1134798</v>
      </c>
      <c r="AU174" s="1486">
        <v>1156828</v>
      </c>
      <c r="AV174" s="1486">
        <v>1173645</v>
      </c>
      <c r="AW174" s="1486">
        <v>1183209</v>
      </c>
      <c r="AX174" s="1486">
        <v>1187503</v>
      </c>
      <c r="AY174" s="1486">
        <v>1191056</v>
      </c>
      <c r="AZ174" s="1486">
        <v>1193705</v>
      </c>
    </row>
    <row r="175" spans="1:52">
      <c r="A175" s="354">
        <v>74</v>
      </c>
      <c r="B175" s="1486">
        <v>290029</v>
      </c>
      <c r="C175" s="1486">
        <v>304232</v>
      </c>
      <c r="D175" s="1486">
        <v>315157</v>
      </c>
      <c r="E175" s="1486">
        <v>321575</v>
      </c>
      <c r="F175" s="1486">
        <v>325598</v>
      </c>
      <c r="G175" s="1486">
        <v>332528</v>
      </c>
      <c r="H175" s="1486">
        <v>341397</v>
      </c>
      <c r="I175" s="1486">
        <v>353078</v>
      </c>
      <c r="J175" s="1486">
        <v>368941</v>
      </c>
      <c r="K175" s="1486">
        <v>387259</v>
      </c>
      <c r="L175" s="1486">
        <v>406614</v>
      </c>
      <c r="M175" s="1486">
        <v>427785</v>
      </c>
      <c r="N175" s="1486">
        <v>448096</v>
      </c>
      <c r="O175" s="1486">
        <v>466748</v>
      </c>
      <c r="P175" s="1486">
        <v>484351</v>
      </c>
      <c r="Q175" s="1486">
        <v>503472</v>
      </c>
      <c r="R175" s="1486">
        <v>523729</v>
      </c>
      <c r="S175" s="1486">
        <v>544587</v>
      </c>
      <c r="T175" s="1486">
        <v>566458</v>
      </c>
      <c r="U175" s="1486">
        <v>588777</v>
      </c>
      <c r="V175" s="1486">
        <v>611587</v>
      </c>
      <c r="W175" s="1486">
        <v>634985</v>
      </c>
      <c r="X175" s="1486">
        <v>657927</v>
      </c>
      <c r="Y175" s="1486">
        <v>680231</v>
      </c>
      <c r="Z175" s="1486">
        <v>701748</v>
      </c>
      <c r="AA175" s="1486">
        <v>723517</v>
      </c>
      <c r="AB175" s="1486">
        <v>745671</v>
      </c>
      <c r="AC175" s="1486">
        <v>765930</v>
      </c>
      <c r="AD175" s="1486">
        <v>783716</v>
      </c>
      <c r="AE175" s="1486">
        <v>799526</v>
      </c>
      <c r="AF175" s="1486">
        <v>815925</v>
      </c>
      <c r="AG175" s="1486">
        <v>833426</v>
      </c>
      <c r="AH175" s="1486">
        <v>847832</v>
      </c>
      <c r="AI175" s="1486">
        <v>857873</v>
      </c>
      <c r="AJ175" s="1486">
        <v>865473</v>
      </c>
      <c r="AK175" s="1486">
        <v>873884</v>
      </c>
      <c r="AL175" s="1486">
        <v>881582</v>
      </c>
      <c r="AM175" s="1486">
        <v>895639</v>
      </c>
      <c r="AN175" s="1486">
        <v>919702</v>
      </c>
      <c r="AO175" s="1486">
        <v>950140</v>
      </c>
      <c r="AP175" s="1486">
        <v>979336</v>
      </c>
      <c r="AQ175" s="1486">
        <v>1008411</v>
      </c>
      <c r="AR175" s="1486">
        <v>1036040</v>
      </c>
      <c r="AS175" s="1486">
        <v>1060726</v>
      </c>
      <c r="AT175" s="1486">
        <v>1082810</v>
      </c>
      <c r="AU175" s="1486">
        <v>1104560</v>
      </c>
      <c r="AV175" s="1486">
        <v>1126110</v>
      </c>
      <c r="AW175" s="1486">
        <v>1142572</v>
      </c>
      <c r="AX175" s="1486">
        <v>1151970</v>
      </c>
      <c r="AY175" s="1486">
        <v>1156231</v>
      </c>
      <c r="AZ175" s="1486">
        <v>1159766</v>
      </c>
    </row>
    <row r="176" spans="1:52">
      <c r="A176" s="354">
        <v>75</v>
      </c>
      <c r="B176" s="1486">
        <v>264908</v>
      </c>
      <c r="C176" s="1486">
        <v>275905</v>
      </c>
      <c r="D176" s="1486">
        <v>289655</v>
      </c>
      <c r="E176" s="1486">
        <v>300294</v>
      </c>
      <c r="F176" s="1486">
        <v>306643</v>
      </c>
      <c r="G176" s="1486">
        <v>310704</v>
      </c>
      <c r="H176" s="1486">
        <v>317538</v>
      </c>
      <c r="I176" s="1486">
        <v>326222</v>
      </c>
      <c r="J176" s="1486">
        <v>337598</v>
      </c>
      <c r="K176" s="1486">
        <v>352987</v>
      </c>
      <c r="L176" s="1486">
        <v>370743</v>
      </c>
      <c r="M176" s="1486">
        <v>389500</v>
      </c>
      <c r="N176" s="1486">
        <v>410008</v>
      </c>
      <c r="O176" s="1486">
        <v>429692</v>
      </c>
      <c r="P176" s="1486">
        <v>447812</v>
      </c>
      <c r="Q176" s="1486">
        <v>464925</v>
      </c>
      <c r="R176" s="1486">
        <v>483491</v>
      </c>
      <c r="S176" s="1486">
        <v>503165</v>
      </c>
      <c r="T176" s="1486">
        <v>523421</v>
      </c>
      <c r="U176" s="1486">
        <v>544644</v>
      </c>
      <c r="V176" s="1486">
        <v>566312</v>
      </c>
      <c r="W176" s="1486">
        <v>588446</v>
      </c>
      <c r="X176" s="1486">
        <v>611151</v>
      </c>
      <c r="Y176" s="1486">
        <v>633417</v>
      </c>
      <c r="Z176" s="1486">
        <v>655072</v>
      </c>
      <c r="AA176" s="1486">
        <v>675961</v>
      </c>
      <c r="AB176" s="1486">
        <v>697105</v>
      </c>
      <c r="AC176" s="1486">
        <v>718614</v>
      </c>
      <c r="AD176" s="1486">
        <v>738293</v>
      </c>
      <c r="AE176" s="1486">
        <v>755593</v>
      </c>
      <c r="AF176" s="1486">
        <v>770973</v>
      </c>
      <c r="AG176" s="1486">
        <v>786924</v>
      </c>
      <c r="AH176" s="1486">
        <v>803934</v>
      </c>
      <c r="AI176" s="1486">
        <v>817955</v>
      </c>
      <c r="AJ176" s="1486">
        <v>827776</v>
      </c>
      <c r="AK176" s="1486">
        <v>835234</v>
      </c>
      <c r="AL176" s="1486">
        <v>843477</v>
      </c>
      <c r="AM176" s="1486">
        <v>851023</v>
      </c>
      <c r="AN176" s="1486">
        <v>864703</v>
      </c>
      <c r="AO176" s="1486">
        <v>888041</v>
      </c>
      <c r="AP176" s="1486">
        <v>917538</v>
      </c>
      <c r="AQ176" s="1486">
        <v>945835</v>
      </c>
      <c r="AR176" s="1486">
        <v>974026</v>
      </c>
      <c r="AS176" s="1486">
        <v>1000815</v>
      </c>
      <c r="AT176" s="1486">
        <v>1024776</v>
      </c>
      <c r="AU176" s="1486">
        <v>1046220</v>
      </c>
      <c r="AV176" s="1486">
        <v>1067344</v>
      </c>
      <c r="AW176" s="1486">
        <v>1088281</v>
      </c>
      <c r="AX176" s="1486">
        <v>1104294</v>
      </c>
      <c r="AY176" s="1486">
        <v>1113468</v>
      </c>
      <c r="AZ176" s="1486">
        <v>1117675</v>
      </c>
    </row>
    <row r="177" spans="1:52">
      <c r="A177" s="354">
        <v>76</v>
      </c>
      <c r="B177" s="1486">
        <v>240351</v>
      </c>
      <c r="C177" s="1486">
        <v>249316</v>
      </c>
      <c r="D177" s="1486">
        <v>259925</v>
      </c>
      <c r="E177" s="1486">
        <v>273137</v>
      </c>
      <c r="F177" s="1486">
        <v>283427</v>
      </c>
      <c r="G177" s="1486">
        <v>289675</v>
      </c>
      <c r="H177" s="1486">
        <v>293750</v>
      </c>
      <c r="I177" s="1486">
        <v>300455</v>
      </c>
      <c r="J177" s="1486">
        <v>308904</v>
      </c>
      <c r="K177" s="1486">
        <v>319912</v>
      </c>
      <c r="L177" s="1486">
        <v>334732</v>
      </c>
      <c r="M177" s="1486">
        <v>351814</v>
      </c>
      <c r="N177" s="1486">
        <v>369857</v>
      </c>
      <c r="O177" s="1486">
        <v>389580</v>
      </c>
      <c r="P177" s="1486">
        <v>408525</v>
      </c>
      <c r="Q177" s="1486">
        <v>426001</v>
      </c>
      <c r="R177" s="1486">
        <v>442527</v>
      </c>
      <c r="S177" s="1486">
        <v>460440</v>
      </c>
      <c r="T177" s="1486">
        <v>479410</v>
      </c>
      <c r="U177" s="1486">
        <v>498939</v>
      </c>
      <c r="V177" s="1486">
        <v>519395</v>
      </c>
      <c r="W177" s="1486">
        <v>540280</v>
      </c>
      <c r="X177" s="1486">
        <v>561612</v>
      </c>
      <c r="Y177" s="1486">
        <v>583492</v>
      </c>
      <c r="Z177" s="1486">
        <v>604953</v>
      </c>
      <c r="AA177" s="1486">
        <v>625825</v>
      </c>
      <c r="AB177" s="1486">
        <v>645970</v>
      </c>
      <c r="AC177" s="1486">
        <v>666360</v>
      </c>
      <c r="AD177" s="1486">
        <v>687105</v>
      </c>
      <c r="AE177" s="1486">
        <v>706086</v>
      </c>
      <c r="AF177" s="1486">
        <v>722797</v>
      </c>
      <c r="AG177" s="1486">
        <v>737663</v>
      </c>
      <c r="AH177" s="1486">
        <v>753077</v>
      </c>
      <c r="AI177" s="1486">
        <v>769499</v>
      </c>
      <c r="AJ177" s="1486">
        <v>783056</v>
      </c>
      <c r="AK177" s="1486">
        <v>792600</v>
      </c>
      <c r="AL177" s="1486">
        <v>799876</v>
      </c>
      <c r="AM177" s="1486">
        <v>807903</v>
      </c>
      <c r="AN177" s="1486">
        <v>815257</v>
      </c>
      <c r="AO177" s="1486">
        <v>828485</v>
      </c>
      <c r="AP177" s="1486">
        <v>850963</v>
      </c>
      <c r="AQ177" s="1486">
        <v>879342</v>
      </c>
      <c r="AR177" s="1486">
        <v>906577</v>
      </c>
      <c r="AS177" s="1486">
        <v>933711</v>
      </c>
      <c r="AT177" s="1486">
        <v>959509</v>
      </c>
      <c r="AU177" s="1486">
        <v>982610</v>
      </c>
      <c r="AV177" s="1486">
        <v>1003285</v>
      </c>
      <c r="AW177" s="1486">
        <v>1023661</v>
      </c>
      <c r="AX177" s="1486">
        <v>1043863</v>
      </c>
      <c r="AY177" s="1486">
        <v>1059341</v>
      </c>
      <c r="AZ177" s="1486">
        <v>1068246</v>
      </c>
    </row>
    <row r="178" spans="1:52">
      <c r="A178" s="354">
        <v>77</v>
      </c>
      <c r="B178" s="1486">
        <v>218060</v>
      </c>
      <c r="C178" s="1486">
        <v>226208</v>
      </c>
      <c r="D178" s="1486">
        <v>234877</v>
      </c>
      <c r="E178" s="1486">
        <v>245108</v>
      </c>
      <c r="F178" s="1486">
        <v>257798</v>
      </c>
      <c r="G178" s="1486">
        <v>267745</v>
      </c>
      <c r="H178" s="1486">
        <v>273875</v>
      </c>
      <c r="I178" s="1486">
        <v>277948</v>
      </c>
      <c r="J178" s="1486">
        <v>284512</v>
      </c>
      <c r="K178" s="1486">
        <v>292726</v>
      </c>
      <c r="L178" s="1486">
        <v>303366</v>
      </c>
      <c r="M178" s="1486">
        <v>317640</v>
      </c>
      <c r="N178" s="1486">
        <v>334071</v>
      </c>
      <c r="O178" s="1486">
        <v>351422</v>
      </c>
      <c r="P178" s="1486">
        <v>370388</v>
      </c>
      <c r="Q178" s="1486">
        <v>388627</v>
      </c>
      <c r="R178" s="1486">
        <v>405474</v>
      </c>
      <c r="S178" s="1486">
        <v>421424</v>
      </c>
      <c r="T178" s="1486">
        <v>438705</v>
      </c>
      <c r="U178" s="1486">
        <v>456994</v>
      </c>
      <c r="V178" s="1486">
        <v>475820</v>
      </c>
      <c r="W178" s="1486">
        <v>495529</v>
      </c>
      <c r="X178" s="1486">
        <v>515655</v>
      </c>
      <c r="Y178" s="1486">
        <v>536208</v>
      </c>
      <c r="Z178" s="1486">
        <v>557288</v>
      </c>
      <c r="AA178" s="1486">
        <v>577976</v>
      </c>
      <c r="AB178" s="1486">
        <v>598087</v>
      </c>
      <c r="AC178" s="1486">
        <v>617513</v>
      </c>
      <c r="AD178" s="1486">
        <v>637170</v>
      </c>
      <c r="AE178" s="1486">
        <v>657174</v>
      </c>
      <c r="AF178" s="1486">
        <v>675482</v>
      </c>
      <c r="AG178" s="1486">
        <v>691616</v>
      </c>
      <c r="AH178" s="1486">
        <v>705977</v>
      </c>
      <c r="AI178" s="1486">
        <v>720859</v>
      </c>
      <c r="AJ178" s="1486">
        <v>736710</v>
      </c>
      <c r="AK178" s="1486">
        <v>749822</v>
      </c>
      <c r="AL178" s="1486">
        <v>759081</v>
      </c>
      <c r="AM178" s="1486">
        <v>766179</v>
      </c>
      <c r="AN178" s="1486">
        <v>773990</v>
      </c>
      <c r="AO178" s="1486">
        <v>781149</v>
      </c>
      <c r="AP178" s="1486">
        <v>793936</v>
      </c>
      <c r="AQ178" s="1486">
        <v>815582</v>
      </c>
      <c r="AR178" s="1486">
        <v>842883</v>
      </c>
      <c r="AS178" s="1486">
        <v>869093</v>
      </c>
      <c r="AT178" s="1486">
        <v>895207</v>
      </c>
      <c r="AU178" s="1486">
        <v>920046</v>
      </c>
      <c r="AV178" s="1486">
        <v>942313</v>
      </c>
      <c r="AW178" s="1486">
        <v>962250</v>
      </c>
      <c r="AX178" s="1486">
        <v>981903</v>
      </c>
      <c r="AY178" s="1486">
        <v>1001391</v>
      </c>
      <c r="AZ178" s="1486">
        <v>1016342</v>
      </c>
    </row>
    <row r="179" spans="1:52">
      <c r="A179" s="354">
        <v>78</v>
      </c>
      <c r="B179" s="1486">
        <v>199182</v>
      </c>
      <c r="C179" s="1486">
        <v>205231</v>
      </c>
      <c r="D179" s="1486">
        <v>213111</v>
      </c>
      <c r="E179" s="1486">
        <v>221487</v>
      </c>
      <c r="F179" s="1486">
        <v>231351</v>
      </c>
      <c r="G179" s="1486">
        <v>243536</v>
      </c>
      <c r="H179" s="1486">
        <v>253148</v>
      </c>
      <c r="I179" s="1486">
        <v>259149</v>
      </c>
      <c r="J179" s="1486">
        <v>263201</v>
      </c>
      <c r="K179" s="1486">
        <v>269612</v>
      </c>
      <c r="L179" s="1486">
        <v>277588</v>
      </c>
      <c r="M179" s="1486">
        <v>287871</v>
      </c>
      <c r="N179" s="1486">
        <v>301611</v>
      </c>
      <c r="O179" s="1486">
        <v>317419</v>
      </c>
      <c r="P179" s="1486">
        <v>334107</v>
      </c>
      <c r="Q179" s="1486">
        <v>352335</v>
      </c>
      <c r="R179" s="1486">
        <v>369892</v>
      </c>
      <c r="S179" s="1486">
        <v>386134</v>
      </c>
      <c r="T179" s="1486">
        <v>401521</v>
      </c>
      <c r="U179" s="1486">
        <v>418194</v>
      </c>
      <c r="V179" s="1486">
        <v>435820</v>
      </c>
      <c r="W179" s="1486">
        <v>453967</v>
      </c>
      <c r="X179" s="1486">
        <v>472951</v>
      </c>
      <c r="Y179" s="1486">
        <v>492345</v>
      </c>
      <c r="Z179" s="1486">
        <v>512142</v>
      </c>
      <c r="AA179" s="1486">
        <v>532451</v>
      </c>
      <c r="AB179" s="1486">
        <v>552386</v>
      </c>
      <c r="AC179" s="1486">
        <v>571765</v>
      </c>
      <c r="AD179" s="1486">
        <v>590493</v>
      </c>
      <c r="AE179" s="1486">
        <v>609437</v>
      </c>
      <c r="AF179" s="1486">
        <v>628720</v>
      </c>
      <c r="AG179" s="1486">
        <v>646377</v>
      </c>
      <c r="AH179" s="1486">
        <v>661952</v>
      </c>
      <c r="AI179" s="1486">
        <v>675823</v>
      </c>
      <c r="AJ179" s="1486">
        <v>690189</v>
      </c>
      <c r="AK179" s="1486">
        <v>705477</v>
      </c>
      <c r="AL179" s="1486">
        <v>718159</v>
      </c>
      <c r="AM179" s="1486">
        <v>727137</v>
      </c>
      <c r="AN179" s="1486">
        <v>734048</v>
      </c>
      <c r="AO179" s="1486">
        <v>741642</v>
      </c>
      <c r="AP179" s="1486">
        <v>748607</v>
      </c>
      <c r="AQ179" s="1486">
        <v>760962</v>
      </c>
      <c r="AR179" s="1486">
        <v>781804</v>
      </c>
      <c r="AS179" s="1486">
        <v>808068</v>
      </c>
      <c r="AT179" s="1486">
        <v>833294</v>
      </c>
      <c r="AU179" s="1486">
        <v>858427</v>
      </c>
      <c r="AV179" s="1486">
        <v>882338</v>
      </c>
      <c r="AW179" s="1486">
        <v>903795</v>
      </c>
      <c r="AX179" s="1486">
        <v>923014</v>
      </c>
      <c r="AY179" s="1486">
        <v>941967</v>
      </c>
      <c r="AZ179" s="1486">
        <v>960769</v>
      </c>
    </row>
    <row r="180" spans="1:52">
      <c r="A180" s="354">
        <v>79</v>
      </c>
      <c r="B180" s="1486">
        <v>182705</v>
      </c>
      <c r="C180" s="1486">
        <v>187461</v>
      </c>
      <c r="D180" s="1486">
        <v>193354</v>
      </c>
      <c r="E180" s="1486">
        <v>200972</v>
      </c>
      <c r="F180" s="1486">
        <v>209054</v>
      </c>
      <c r="G180" s="1486">
        <v>218556</v>
      </c>
      <c r="H180" s="1486">
        <v>230263</v>
      </c>
      <c r="I180" s="1486">
        <v>239540</v>
      </c>
      <c r="J180" s="1486">
        <v>245407</v>
      </c>
      <c r="K180" s="1486">
        <v>249421</v>
      </c>
      <c r="L180" s="1486">
        <v>255676</v>
      </c>
      <c r="M180" s="1486">
        <v>263410</v>
      </c>
      <c r="N180" s="1486">
        <v>273348</v>
      </c>
      <c r="O180" s="1486">
        <v>286569</v>
      </c>
      <c r="P180" s="1486">
        <v>301776</v>
      </c>
      <c r="Q180" s="1486">
        <v>317828</v>
      </c>
      <c r="R180" s="1486">
        <v>335348</v>
      </c>
      <c r="S180" s="1486">
        <v>352245</v>
      </c>
      <c r="T180" s="1486">
        <v>367904</v>
      </c>
      <c r="U180" s="1486">
        <v>382745</v>
      </c>
      <c r="V180" s="1486">
        <v>398819</v>
      </c>
      <c r="W180" s="1486">
        <v>415806</v>
      </c>
      <c r="X180" s="1486">
        <v>433296</v>
      </c>
      <c r="Y180" s="1486">
        <v>451582</v>
      </c>
      <c r="Z180" s="1486">
        <v>470265</v>
      </c>
      <c r="AA180" s="1486">
        <v>489334</v>
      </c>
      <c r="AB180" s="1486">
        <v>508892</v>
      </c>
      <c r="AC180" s="1486">
        <v>528101</v>
      </c>
      <c r="AD180" s="1486">
        <v>546771</v>
      </c>
      <c r="AE180" s="1486">
        <v>564822</v>
      </c>
      <c r="AF180" s="1486">
        <v>583080</v>
      </c>
      <c r="AG180" s="1486">
        <v>601657</v>
      </c>
      <c r="AH180" s="1486">
        <v>618685</v>
      </c>
      <c r="AI180" s="1486">
        <v>633716</v>
      </c>
      <c r="AJ180" s="1486">
        <v>647110</v>
      </c>
      <c r="AK180" s="1486">
        <v>660976</v>
      </c>
      <c r="AL180" s="1486">
        <v>675719</v>
      </c>
      <c r="AM180" s="1486">
        <v>687975</v>
      </c>
      <c r="AN180" s="1486">
        <v>696678</v>
      </c>
      <c r="AO180" s="1486">
        <v>703405</v>
      </c>
      <c r="AP180" s="1486">
        <v>710779</v>
      </c>
      <c r="AQ180" s="1486">
        <v>717548</v>
      </c>
      <c r="AR180" s="1486">
        <v>729478</v>
      </c>
      <c r="AS180" s="1486">
        <v>749550</v>
      </c>
      <c r="AT180" s="1486">
        <v>774817</v>
      </c>
      <c r="AU180" s="1486">
        <v>799091</v>
      </c>
      <c r="AV180" s="1486">
        <v>823281</v>
      </c>
      <c r="AW180" s="1486">
        <v>846295</v>
      </c>
      <c r="AX180" s="1486">
        <v>866968</v>
      </c>
      <c r="AY180" s="1486">
        <v>885497</v>
      </c>
      <c r="AZ180" s="1486">
        <v>903771</v>
      </c>
    </row>
    <row r="181" spans="1:52">
      <c r="A181" s="354">
        <v>80</v>
      </c>
      <c r="B181" s="1486">
        <v>166327</v>
      </c>
      <c r="C181" s="1486">
        <v>169576</v>
      </c>
      <c r="D181" s="1486">
        <v>174186</v>
      </c>
      <c r="E181" s="1486">
        <v>179866</v>
      </c>
      <c r="F181" s="1486">
        <v>187152</v>
      </c>
      <c r="G181" s="1486">
        <v>194871</v>
      </c>
      <c r="H181" s="1486">
        <v>203920</v>
      </c>
      <c r="I181" s="1486">
        <v>215042</v>
      </c>
      <c r="J181" s="1486">
        <v>223904</v>
      </c>
      <c r="K181" s="1486">
        <v>229579</v>
      </c>
      <c r="L181" s="1486">
        <v>233524</v>
      </c>
      <c r="M181" s="1486">
        <v>239559</v>
      </c>
      <c r="N181" s="1486">
        <v>246981</v>
      </c>
      <c r="O181" s="1486">
        <v>256483</v>
      </c>
      <c r="P181" s="1486">
        <v>269074</v>
      </c>
      <c r="Q181" s="1486">
        <v>283545</v>
      </c>
      <c r="R181" s="1486">
        <v>298823</v>
      </c>
      <c r="S181" s="1486">
        <v>315481</v>
      </c>
      <c r="T181" s="1486">
        <v>331566</v>
      </c>
      <c r="U181" s="1486">
        <v>346500</v>
      </c>
      <c r="V181" s="1486">
        <v>360677</v>
      </c>
      <c r="W181" s="1486">
        <v>376015</v>
      </c>
      <c r="X181" s="1486">
        <v>392214</v>
      </c>
      <c r="Y181" s="1486">
        <v>408894</v>
      </c>
      <c r="Z181" s="1486">
        <v>426333</v>
      </c>
      <c r="AA181" s="1486">
        <v>444136</v>
      </c>
      <c r="AB181" s="1486">
        <v>462312</v>
      </c>
      <c r="AC181" s="1486">
        <v>480950</v>
      </c>
      <c r="AD181" s="1486">
        <v>499264</v>
      </c>
      <c r="AE181" s="1486">
        <v>517060</v>
      </c>
      <c r="AF181" s="1486">
        <v>534271</v>
      </c>
      <c r="AG181" s="1486">
        <v>551688</v>
      </c>
      <c r="AH181" s="1486">
        <v>569399</v>
      </c>
      <c r="AI181" s="1486">
        <v>585640</v>
      </c>
      <c r="AJ181" s="1486">
        <v>599993</v>
      </c>
      <c r="AK181" s="1486">
        <v>612789</v>
      </c>
      <c r="AL181" s="1486">
        <v>626033</v>
      </c>
      <c r="AM181" s="1486">
        <v>640104</v>
      </c>
      <c r="AN181" s="1486">
        <v>651820</v>
      </c>
      <c r="AO181" s="1486">
        <v>660176</v>
      </c>
      <c r="AP181" s="1486">
        <v>666654</v>
      </c>
      <c r="AQ181" s="1486">
        <v>673747</v>
      </c>
      <c r="AR181" s="1486">
        <v>680263</v>
      </c>
      <c r="AS181" s="1486">
        <v>691669</v>
      </c>
      <c r="AT181" s="1486">
        <v>710786</v>
      </c>
      <c r="AU181" s="1486">
        <v>734834</v>
      </c>
      <c r="AV181" s="1486">
        <v>757945</v>
      </c>
      <c r="AW181" s="1486">
        <v>780981</v>
      </c>
      <c r="AX181" s="1486">
        <v>802904</v>
      </c>
      <c r="AY181" s="1486">
        <v>822607</v>
      </c>
      <c r="AZ181" s="1486">
        <v>840284</v>
      </c>
    </row>
    <row r="182" spans="1:52">
      <c r="A182" s="354">
        <v>81</v>
      </c>
      <c r="B182" s="1486">
        <v>150333</v>
      </c>
      <c r="C182" s="1486">
        <v>152038</v>
      </c>
      <c r="D182" s="1486">
        <v>155228</v>
      </c>
      <c r="E182" s="1486">
        <v>159654</v>
      </c>
      <c r="F182" s="1486">
        <v>165066</v>
      </c>
      <c r="G182" s="1486">
        <v>171951</v>
      </c>
      <c r="H182" s="1486">
        <v>179240</v>
      </c>
      <c r="I182" s="1486">
        <v>187761</v>
      </c>
      <c r="J182" s="1486">
        <v>198194</v>
      </c>
      <c r="K182" s="1486">
        <v>206565</v>
      </c>
      <c r="L182" s="1486">
        <v>211994</v>
      </c>
      <c r="M182" s="1486">
        <v>215832</v>
      </c>
      <c r="N182" s="1486">
        <v>221599</v>
      </c>
      <c r="O182" s="1486">
        <v>228650</v>
      </c>
      <c r="P182" s="1486">
        <v>237634</v>
      </c>
      <c r="Q182" s="1486">
        <v>249491</v>
      </c>
      <c r="R182" s="1486">
        <v>263101</v>
      </c>
      <c r="S182" s="1486">
        <v>277482</v>
      </c>
      <c r="T182" s="1486">
        <v>293148</v>
      </c>
      <c r="U182" s="1486">
        <v>308293</v>
      </c>
      <c r="V182" s="1486">
        <v>322377</v>
      </c>
      <c r="W182" s="1486">
        <v>335763</v>
      </c>
      <c r="X182" s="1486">
        <v>350243</v>
      </c>
      <c r="Y182" s="1486">
        <v>365525</v>
      </c>
      <c r="Z182" s="1486">
        <v>381255</v>
      </c>
      <c r="AA182" s="1486">
        <v>397700</v>
      </c>
      <c r="AB182" s="1486">
        <v>414482</v>
      </c>
      <c r="AC182" s="1486">
        <v>431615</v>
      </c>
      <c r="AD182" s="1486">
        <v>449185</v>
      </c>
      <c r="AE182" s="1486">
        <v>466455</v>
      </c>
      <c r="AF182" s="1486">
        <v>483230</v>
      </c>
      <c r="AG182" s="1486">
        <v>499456</v>
      </c>
      <c r="AH182" s="1486">
        <v>515877</v>
      </c>
      <c r="AI182" s="1486">
        <v>532583</v>
      </c>
      <c r="AJ182" s="1486">
        <v>547902</v>
      </c>
      <c r="AK182" s="1486">
        <v>561458</v>
      </c>
      <c r="AL182" s="1486">
        <v>573553</v>
      </c>
      <c r="AM182" s="1486">
        <v>586059</v>
      </c>
      <c r="AN182" s="1486">
        <v>599345</v>
      </c>
      <c r="AO182" s="1486">
        <v>610425</v>
      </c>
      <c r="AP182" s="1486">
        <v>618360</v>
      </c>
      <c r="AQ182" s="1486">
        <v>624536</v>
      </c>
      <c r="AR182" s="1486">
        <v>631284</v>
      </c>
      <c r="AS182" s="1486">
        <v>637494</v>
      </c>
      <c r="AT182" s="1486">
        <v>648274</v>
      </c>
      <c r="AU182" s="1486">
        <v>666286</v>
      </c>
      <c r="AV182" s="1486">
        <v>688919</v>
      </c>
      <c r="AW182" s="1486">
        <v>710678</v>
      </c>
      <c r="AX182" s="1486">
        <v>732366</v>
      </c>
      <c r="AY182" s="1486">
        <v>753024</v>
      </c>
      <c r="AZ182" s="1486">
        <v>771597</v>
      </c>
    </row>
    <row r="183" spans="1:52">
      <c r="A183" s="354">
        <v>82</v>
      </c>
      <c r="B183" s="1486">
        <v>135007</v>
      </c>
      <c r="C183" s="1486">
        <v>137418</v>
      </c>
      <c r="D183" s="1486">
        <v>139171</v>
      </c>
      <c r="E183" s="1486">
        <v>142276</v>
      </c>
      <c r="F183" s="1486">
        <v>146525</v>
      </c>
      <c r="G183" s="1486">
        <v>151666</v>
      </c>
      <c r="H183" s="1486">
        <v>158168</v>
      </c>
      <c r="I183" s="1486">
        <v>165043</v>
      </c>
      <c r="J183" s="1486">
        <v>173064</v>
      </c>
      <c r="K183" s="1486">
        <v>182857</v>
      </c>
      <c r="L183" s="1486">
        <v>190756</v>
      </c>
      <c r="M183" s="1486">
        <v>195947</v>
      </c>
      <c r="N183" s="1486">
        <v>199663</v>
      </c>
      <c r="O183" s="1486">
        <v>205161</v>
      </c>
      <c r="P183" s="1486">
        <v>211849</v>
      </c>
      <c r="Q183" s="1486">
        <v>220343</v>
      </c>
      <c r="R183" s="1486">
        <v>231506</v>
      </c>
      <c r="S183" s="1486">
        <v>244308</v>
      </c>
      <c r="T183" s="1486">
        <v>257838</v>
      </c>
      <c r="U183" s="1486">
        <v>272572</v>
      </c>
      <c r="V183" s="1486">
        <v>286830</v>
      </c>
      <c r="W183" s="1486">
        <v>300117</v>
      </c>
      <c r="X183" s="1486">
        <v>312756</v>
      </c>
      <c r="Y183" s="1486">
        <v>326417</v>
      </c>
      <c r="Z183" s="1486">
        <v>340831</v>
      </c>
      <c r="AA183" s="1486">
        <v>355665</v>
      </c>
      <c r="AB183" s="1486">
        <v>371174</v>
      </c>
      <c r="AC183" s="1486">
        <v>386992</v>
      </c>
      <c r="AD183" s="1486">
        <v>403136</v>
      </c>
      <c r="AE183" s="1486">
        <v>419688</v>
      </c>
      <c r="AF183" s="1486">
        <v>435968</v>
      </c>
      <c r="AG183" s="1486">
        <v>451786</v>
      </c>
      <c r="AH183" s="1486">
        <v>467081</v>
      </c>
      <c r="AI183" s="1486">
        <v>482562</v>
      </c>
      <c r="AJ183" s="1486">
        <v>498311</v>
      </c>
      <c r="AK183" s="1486">
        <v>512763</v>
      </c>
      <c r="AL183" s="1486">
        <v>525557</v>
      </c>
      <c r="AM183" s="1486">
        <v>536989</v>
      </c>
      <c r="AN183" s="1486">
        <v>548797</v>
      </c>
      <c r="AO183" s="1486">
        <v>561331</v>
      </c>
      <c r="AP183" s="1486">
        <v>571807</v>
      </c>
      <c r="AQ183" s="1486">
        <v>579338</v>
      </c>
      <c r="AR183" s="1486">
        <v>585224</v>
      </c>
      <c r="AS183" s="1486">
        <v>591634</v>
      </c>
      <c r="AT183" s="1486">
        <v>597548</v>
      </c>
      <c r="AU183" s="1486">
        <v>607739</v>
      </c>
      <c r="AV183" s="1486">
        <v>624706</v>
      </c>
      <c r="AW183" s="1486">
        <v>646006</v>
      </c>
      <c r="AX183" s="1486">
        <v>666488</v>
      </c>
      <c r="AY183" s="1486">
        <v>686905</v>
      </c>
      <c r="AZ183" s="1486">
        <v>706368</v>
      </c>
    </row>
    <row r="184" spans="1:52">
      <c r="A184" s="354">
        <v>83</v>
      </c>
      <c r="B184" s="1486">
        <v>120199</v>
      </c>
      <c r="C184" s="1486">
        <v>123398</v>
      </c>
      <c r="D184" s="1486">
        <v>125781</v>
      </c>
      <c r="E184" s="1486">
        <v>127558</v>
      </c>
      <c r="F184" s="1486">
        <v>130566</v>
      </c>
      <c r="G184" s="1486">
        <v>134638</v>
      </c>
      <c r="H184" s="1486">
        <v>139516</v>
      </c>
      <c r="I184" s="1486">
        <v>145650</v>
      </c>
      <c r="J184" s="1486">
        <v>152138</v>
      </c>
      <c r="K184" s="1486">
        <v>159681</v>
      </c>
      <c r="L184" s="1486">
        <v>168870</v>
      </c>
      <c r="M184" s="1486">
        <v>176321</v>
      </c>
      <c r="N184" s="1486">
        <v>181272</v>
      </c>
      <c r="O184" s="1486">
        <v>184864</v>
      </c>
      <c r="P184" s="1486">
        <v>190100</v>
      </c>
      <c r="Q184" s="1486">
        <v>196436</v>
      </c>
      <c r="R184" s="1486">
        <v>204465</v>
      </c>
      <c r="S184" s="1486">
        <v>214974</v>
      </c>
      <c r="T184" s="1486">
        <v>227017</v>
      </c>
      <c r="U184" s="1486">
        <v>239743</v>
      </c>
      <c r="V184" s="1486">
        <v>253596</v>
      </c>
      <c r="W184" s="1486">
        <v>267022</v>
      </c>
      <c r="X184" s="1486">
        <v>279548</v>
      </c>
      <c r="Y184" s="1486">
        <v>291484</v>
      </c>
      <c r="Z184" s="1486">
        <v>304371</v>
      </c>
      <c r="AA184" s="1486">
        <v>317961</v>
      </c>
      <c r="AB184" s="1486">
        <v>331947</v>
      </c>
      <c r="AC184" s="1486">
        <v>346567</v>
      </c>
      <c r="AD184" s="1486">
        <v>361473</v>
      </c>
      <c r="AE184" s="1486">
        <v>376694</v>
      </c>
      <c r="AF184" s="1486">
        <v>392294</v>
      </c>
      <c r="AG184" s="1486">
        <v>407631</v>
      </c>
      <c r="AH184" s="1486">
        <v>422545</v>
      </c>
      <c r="AI184" s="1486">
        <v>436957</v>
      </c>
      <c r="AJ184" s="1486">
        <v>451555</v>
      </c>
      <c r="AK184" s="1486">
        <v>466399</v>
      </c>
      <c r="AL184" s="1486">
        <v>480028</v>
      </c>
      <c r="AM184" s="1486">
        <v>492103</v>
      </c>
      <c r="AN184" s="1486">
        <v>502899</v>
      </c>
      <c r="AO184" s="1486">
        <v>514044</v>
      </c>
      <c r="AP184" s="1486">
        <v>525871</v>
      </c>
      <c r="AQ184" s="1486">
        <v>535771</v>
      </c>
      <c r="AR184" s="1486">
        <v>542910</v>
      </c>
      <c r="AS184" s="1486">
        <v>548515</v>
      </c>
      <c r="AT184" s="1486">
        <v>554605</v>
      </c>
      <c r="AU184" s="1486">
        <v>560227</v>
      </c>
      <c r="AV184" s="1486">
        <v>569857</v>
      </c>
      <c r="AW184" s="1486">
        <v>585837</v>
      </c>
      <c r="AX184" s="1486">
        <v>605888</v>
      </c>
      <c r="AY184" s="1486">
        <v>625168</v>
      </c>
      <c r="AZ184" s="1486">
        <v>644391</v>
      </c>
    </row>
    <row r="185" spans="1:52">
      <c r="A185" s="354">
        <v>84</v>
      </c>
      <c r="B185" s="1486">
        <v>105762</v>
      </c>
      <c r="C185" s="1486">
        <v>109850</v>
      </c>
      <c r="D185" s="1486">
        <v>112938</v>
      </c>
      <c r="E185" s="1486">
        <v>115277</v>
      </c>
      <c r="F185" s="1486">
        <v>117060</v>
      </c>
      <c r="G185" s="1486">
        <v>119968</v>
      </c>
      <c r="H185" s="1486">
        <v>123851</v>
      </c>
      <c r="I185" s="1486">
        <v>128484</v>
      </c>
      <c r="J185" s="1486">
        <v>134264</v>
      </c>
      <c r="K185" s="1486">
        <v>140377</v>
      </c>
      <c r="L185" s="1486">
        <v>147475</v>
      </c>
      <c r="M185" s="1486">
        <v>156099</v>
      </c>
      <c r="N185" s="1486">
        <v>163126</v>
      </c>
      <c r="O185" s="1486">
        <v>167838</v>
      </c>
      <c r="P185" s="1486">
        <v>171299</v>
      </c>
      <c r="Q185" s="1486">
        <v>176285</v>
      </c>
      <c r="R185" s="1486">
        <v>182283</v>
      </c>
      <c r="S185" s="1486">
        <v>189865</v>
      </c>
      <c r="T185" s="1486">
        <v>199757</v>
      </c>
      <c r="U185" s="1486">
        <v>211085</v>
      </c>
      <c r="V185" s="1486">
        <v>223061</v>
      </c>
      <c r="W185" s="1486">
        <v>236082</v>
      </c>
      <c r="X185" s="1486">
        <v>248723</v>
      </c>
      <c r="Y185" s="1486">
        <v>260532</v>
      </c>
      <c r="Z185" s="1486">
        <v>271801</v>
      </c>
      <c r="AA185" s="1486">
        <v>283958</v>
      </c>
      <c r="AB185" s="1486">
        <v>296768</v>
      </c>
      <c r="AC185" s="1486">
        <v>309955</v>
      </c>
      <c r="AD185" s="1486">
        <v>323738</v>
      </c>
      <c r="AE185" s="1486">
        <v>337777</v>
      </c>
      <c r="AF185" s="1486">
        <v>352122</v>
      </c>
      <c r="AG185" s="1486">
        <v>366822</v>
      </c>
      <c r="AH185" s="1486">
        <v>381273</v>
      </c>
      <c r="AI185" s="1486">
        <v>395332</v>
      </c>
      <c r="AJ185" s="1486">
        <v>408914</v>
      </c>
      <c r="AK185" s="1486">
        <v>422671</v>
      </c>
      <c r="AL185" s="1486">
        <v>436664</v>
      </c>
      <c r="AM185" s="1486">
        <v>449514</v>
      </c>
      <c r="AN185" s="1486">
        <v>460909</v>
      </c>
      <c r="AO185" s="1486">
        <v>471103</v>
      </c>
      <c r="AP185" s="1486">
        <v>481618</v>
      </c>
      <c r="AQ185" s="1486">
        <v>492773</v>
      </c>
      <c r="AR185" s="1486">
        <v>502131</v>
      </c>
      <c r="AS185" s="1486">
        <v>508891</v>
      </c>
      <c r="AT185" s="1486">
        <v>514223</v>
      </c>
      <c r="AU185" s="1486">
        <v>520005</v>
      </c>
      <c r="AV185" s="1486">
        <v>525345</v>
      </c>
      <c r="AW185" s="1486">
        <v>534444</v>
      </c>
      <c r="AX185" s="1486">
        <v>549487</v>
      </c>
      <c r="AY185" s="1486">
        <v>568361</v>
      </c>
      <c r="AZ185" s="1486">
        <v>586508</v>
      </c>
    </row>
    <row r="186" spans="1:52">
      <c r="A186" s="354">
        <v>85</v>
      </c>
      <c r="B186" s="1486">
        <v>91548</v>
      </c>
      <c r="C186" s="1486">
        <v>94681</v>
      </c>
      <c r="D186" s="1486">
        <v>98501</v>
      </c>
      <c r="E186" s="1486">
        <v>101433</v>
      </c>
      <c r="F186" s="1486">
        <v>103695</v>
      </c>
      <c r="G186" s="1486">
        <v>105454</v>
      </c>
      <c r="H186" s="1486">
        <v>108229</v>
      </c>
      <c r="I186" s="1486">
        <v>111874</v>
      </c>
      <c r="J186" s="1486">
        <v>116204</v>
      </c>
      <c r="K186" s="1486">
        <v>121570</v>
      </c>
      <c r="L186" s="1486">
        <v>127235</v>
      </c>
      <c r="M186" s="1486">
        <v>133804</v>
      </c>
      <c r="N186" s="1486">
        <v>141767</v>
      </c>
      <c r="O186" s="1486">
        <v>148290</v>
      </c>
      <c r="P186" s="1486">
        <v>152711</v>
      </c>
      <c r="Q186" s="1486">
        <v>155992</v>
      </c>
      <c r="R186" s="1486">
        <v>160667</v>
      </c>
      <c r="S186" s="1486">
        <v>166259</v>
      </c>
      <c r="T186" s="1486">
        <v>173304</v>
      </c>
      <c r="U186" s="1486">
        <v>182473</v>
      </c>
      <c r="V186" s="1486">
        <v>192958</v>
      </c>
      <c r="W186" s="1486">
        <v>204044</v>
      </c>
      <c r="X186" s="1486">
        <v>216100</v>
      </c>
      <c r="Y186" s="1486">
        <v>227804</v>
      </c>
      <c r="Z186" s="1486">
        <v>238766</v>
      </c>
      <c r="AA186" s="1486">
        <v>249239</v>
      </c>
      <c r="AB186" s="1486">
        <v>260526</v>
      </c>
      <c r="AC186" s="1486">
        <v>272415</v>
      </c>
      <c r="AD186" s="1486">
        <v>284656</v>
      </c>
      <c r="AE186" s="1486">
        <v>297445</v>
      </c>
      <c r="AF186" s="1486">
        <v>310465</v>
      </c>
      <c r="AG186" s="1486">
        <v>323773</v>
      </c>
      <c r="AH186" s="1486">
        <v>337407</v>
      </c>
      <c r="AI186" s="1486">
        <v>350806</v>
      </c>
      <c r="AJ186" s="1486">
        <v>363848</v>
      </c>
      <c r="AK186" s="1486">
        <v>376455</v>
      </c>
      <c r="AL186" s="1486">
        <v>389215</v>
      </c>
      <c r="AM186" s="1486">
        <v>402197</v>
      </c>
      <c r="AN186" s="1486">
        <v>414128</v>
      </c>
      <c r="AO186" s="1486">
        <v>424708</v>
      </c>
      <c r="AP186" s="1486">
        <v>434186</v>
      </c>
      <c r="AQ186" s="1486">
        <v>443957</v>
      </c>
      <c r="AR186" s="1486">
        <v>454314</v>
      </c>
      <c r="AS186" s="1486">
        <v>463017</v>
      </c>
      <c r="AT186" s="1486">
        <v>469329</v>
      </c>
      <c r="AU186" s="1486">
        <v>474322</v>
      </c>
      <c r="AV186" s="1486">
        <v>479732</v>
      </c>
      <c r="AW186" s="1486">
        <v>484723</v>
      </c>
      <c r="AX186" s="1486">
        <v>493190</v>
      </c>
      <c r="AY186" s="1486">
        <v>507136</v>
      </c>
      <c r="AZ186" s="1486">
        <v>524617</v>
      </c>
    </row>
    <row r="187" spans="1:52">
      <c r="A187" s="354">
        <v>86</v>
      </c>
      <c r="B187" s="1486">
        <v>77412</v>
      </c>
      <c r="C187" s="1486">
        <v>80047</v>
      </c>
      <c r="D187" s="1486">
        <v>82955</v>
      </c>
      <c r="E187" s="1486">
        <v>86474</v>
      </c>
      <c r="F187" s="1486">
        <v>89214</v>
      </c>
      <c r="G187" s="1486">
        <v>91365</v>
      </c>
      <c r="H187" s="1486">
        <v>93074</v>
      </c>
      <c r="I187" s="1486">
        <v>95678</v>
      </c>
      <c r="J187" s="1486">
        <v>99051</v>
      </c>
      <c r="K187" s="1486">
        <v>103025</v>
      </c>
      <c r="L187" s="1486">
        <v>107919</v>
      </c>
      <c r="M187" s="1486">
        <v>113080</v>
      </c>
      <c r="N187" s="1486">
        <v>119050</v>
      </c>
      <c r="O187" s="1486">
        <v>126273</v>
      </c>
      <c r="P187" s="1486">
        <v>132223</v>
      </c>
      <c r="Q187" s="1486">
        <v>136302</v>
      </c>
      <c r="R187" s="1486">
        <v>139369</v>
      </c>
      <c r="S187" s="1486">
        <v>143681</v>
      </c>
      <c r="T187" s="1486">
        <v>148813</v>
      </c>
      <c r="U187" s="1486">
        <v>155249</v>
      </c>
      <c r="V187" s="1486">
        <v>163599</v>
      </c>
      <c r="W187" s="1486">
        <v>173139</v>
      </c>
      <c r="X187" s="1486">
        <v>183217</v>
      </c>
      <c r="Y187" s="1486">
        <v>194188</v>
      </c>
      <c r="Z187" s="1486">
        <v>204842</v>
      </c>
      <c r="AA187" s="1486">
        <v>214846</v>
      </c>
      <c r="AB187" s="1486">
        <v>224419</v>
      </c>
      <c r="AC187" s="1486">
        <v>234727</v>
      </c>
      <c r="AD187" s="1486">
        <v>245573</v>
      </c>
      <c r="AE187" s="1486">
        <v>256745</v>
      </c>
      <c r="AF187" s="1486">
        <v>268408</v>
      </c>
      <c r="AG187" s="1486">
        <v>280283</v>
      </c>
      <c r="AH187" s="1486">
        <v>292419</v>
      </c>
      <c r="AI187" s="1486">
        <v>304852</v>
      </c>
      <c r="AJ187" s="1486">
        <v>317068</v>
      </c>
      <c r="AK187" s="1486">
        <v>328954</v>
      </c>
      <c r="AL187" s="1486">
        <v>340459</v>
      </c>
      <c r="AM187" s="1486">
        <v>352094</v>
      </c>
      <c r="AN187" s="1486">
        <v>363935</v>
      </c>
      <c r="AO187" s="1486">
        <v>374828</v>
      </c>
      <c r="AP187" s="1486">
        <v>384488</v>
      </c>
      <c r="AQ187" s="1486">
        <v>393149</v>
      </c>
      <c r="AR187" s="1486">
        <v>402078</v>
      </c>
      <c r="AS187" s="1486">
        <v>411537</v>
      </c>
      <c r="AT187" s="1486">
        <v>419491</v>
      </c>
      <c r="AU187" s="1486">
        <v>425290</v>
      </c>
      <c r="AV187" s="1486">
        <v>429891</v>
      </c>
      <c r="AW187" s="1486">
        <v>434872</v>
      </c>
      <c r="AX187" s="1486">
        <v>439468</v>
      </c>
      <c r="AY187" s="1486">
        <v>447211</v>
      </c>
      <c r="AZ187" s="1486">
        <v>459924</v>
      </c>
    </row>
    <row r="188" spans="1:52">
      <c r="A188" s="354">
        <v>87</v>
      </c>
      <c r="B188" s="1486">
        <v>63209</v>
      </c>
      <c r="C188" s="1486">
        <v>67673</v>
      </c>
      <c r="D188" s="1486">
        <v>70124</v>
      </c>
      <c r="E188" s="1486">
        <v>72812</v>
      </c>
      <c r="F188" s="1486">
        <v>76042</v>
      </c>
      <c r="G188" s="1486">
        <v>78591</v>
      </c>
      <c r="H188" s="1486">
        <v>80627</v>
      </c>
      <c r="I188" s="1486">
        <v>82271</v>
      </c>
      <c r="J188" s="1486">
        <v>84703</v>
      </c>
      <c r="K188" s="1486">
        <v>87822</v>
      </c>
      <c r="L188" s="1486">
        <v>91464</v>
      </c>
      <c r="M188" s="1486">
        <v>95925</v>
      </c>
      <c r="N188" s="1486">
        <v>100627</v>
      </c>
      <c r="O188" s="1486">
        <v>106051</v>
      </c>
      <c r="P188" s="1486">
        <v>112598</v>
      </c>
      <c r="Q188" s="1486">
        <v>118023</v>
      </c>
      <c r="R188" s="1486">
        <v>121783</v>
      </c>
      <c r="S188" s="1486">
        <v>124640</v>
      </c>
      <c r="T188" s="1486">
        <v>128613</v>
      </c>
      <c r="U188" s="1486">
        <v>133319</v>
      </c>
      <c r="V188" s="1486">
        <v>139190</v>
      </c>
      <c r="W188" s="1486">
        <v>146796</v>
      </c>
      <c r="X188" s="1486">
        <v>155477</v>
      </c>
      <c r="Y188" s="1486">
        <v>164645</v>
      </c>
      <c r="Z188" s="1486">
        <v>174622</v>
      </c>
      <c r="AA188" s="1486">
        <v>184326</v>
      </c>
      <c r="AB188" s="1486">
        <v>193456</v>
      </c>
      <c r="AC188" s="1486">
        <v>202194</v>
      </c>
      <c r="AD188" s="1486">
        <v>211608</v>
      </c>
      <c r="AE188" s="1486">
        <v>221508</v>
      </c>
      <c r="AF188" s="1486">
        <v>231694</v>
      </c>
      <c r="AG188" s="1486">
        <v>242331</v>
      </c>
      <c r="AH188" s="1486">
        <v>253160</v>
      </c>
      <c r="AI188" s="1486">
        <v>264226</v>
      </c>
      <c r="AJ188" s="1486">
        <v>275562</v>
      </c>
      <c r="AK188" s="1486">
        <v>286702</v>
      </c>
      <c r="AL188" s="1486">
        <v>297535</v>
      </c>
      <c r="AM188" s="1486">
        <v>308030</v>
      </c>
      <c r="AN188" s="1486">
        <v>318643</v>
      </c>
      <c r="AO188" s="1486">
        <v>329438</v>
      </c>
      <c r="AP188" s="1486">
        <v>339378</v>
      </c>
      <c r="AQ188" s="1486">
        <v>348199</v>
      </c>
      <c r="AR188" s="1486">
        <v>356114</v>
      </c>
      <c r="AS188" s="1486">
        <v>364269</v>
      </c>
      <c r="AT188" s="1486">
        <v>372904</v>
      </c>
      <c r="AU188" s="1486">
        <v>380173</v>
      </c>
      <c r="AV188" s="1486">
        <v>385497</v>
      </c>
      <c r="AW188" s="1486">
        <v>389733</v>
      </c>
      <c r="AX188" s="1486">
        <v>394312</v>
      </c>
      <c r="AY188" s="1486">
        <v>398540</v>
      </c>
      <c r="AZ188" s="1486">
        <v>405621</v>
      </c>
    </row>
    <row r="189" spans="1:52">
      <c r="A189" s="354">
        <v>88</v>
      </c>
      <c r="B189" s="1486">
        <v>48783</v>
      </c>
      <c r="C189" s="1486">
        <v>55256</v>
      </c>
      <c r="D189" s="1486">
        <v>59271</v>
      </c>
      <c r="E189" s="1486">
        <v>61540</v>
      </c>
      <c r="F189" s="1486">
        <v>64020</v>
      </c>
      <c r="G189" s="1486">
        <v>66985</v>
      </c>
      <c r="H189" s="1486">
        <v>69350</v>
      </c>
      <c r="I189" s="1486">
        <v>71264</v>
      </c>
      <c r="J189" s="1486">
        <v>72833</v>
      </c>
      <c r="K189" s="1486">
        <v>75091</v>
      </c>
      <c r="L189" s="1486">
        <v>77968</v>
      </c>
      <c r="M189" s="1486">
        <v>81304</v>
      </c>
      <c r="N189" s="1486">
        <v>85367</v>
      </c>
      <c r="O189" s="1486">
        <v>89651</v>
      </c>
      <c r="P189" s="1486">
        <v>94583</v>
      </c>
      <c r="Q189" s="1486">
        <v>100520</v>
      </c>
      <c r="R189" s="1486">
        <v>105463</v>
      </c>
      <c r="S189" s="1486">
        <v>108919</v>
      </c>
      <c r="T189" s="1486">
        <v>111574</v>
      </c>
      <c r="U189" s="1486">
        <v>115225</v>
      </c>
      <c r="V189" s="1486">
        <v>119544</v>
      </c>
      <c r="W189" s="1486">
        <v>124897</v>
      </c>
      <c r="X189" s="1486">
        <v>131823</v>
      </c>
      <c r="Y189" s="1486">
        <v>139722</v>
      </c>
      <c r="Z189" s="1486">
        <v>148065</v>
      </c>
      <c r="AA189" s="1486">
        <v>157137</v>
      </c>
      <c r="AB189" s="1486">
        <v>165971</v>
      </c>
      <c r="AC189" s="1486">
        <v>174304</v>
      </c>
      <c r="AD189" s="1486">
        <v>182284</v>
      </c>
      <c r="AE189" s="1486">
        <v>190874</v>
      </c>
      <c r="AF189" s="1486">
        <v>199914</v>
      </c>
      <c r="AG189" s="1486">
        <v>209203</v>
      </c>
      <c r="AH189" s="1486">
        <v>218897</v>
      </c>
      <c r="AI189" s="1486">
        <v>228770</v>
      </c>
      <c r="AJ189" s="1486">
        <v>238860</v>
      </c>
      <c r="AK189" s="1486">
        <v>249196</v>
      </c>
      <c r="AL189" s="1486">
        <v>259353</v>
      </c>
      <c r="AM189" s="1486">
        <v>269233</v>
      </c>
      <c r="AN189" s="1486">
        <v>278796</v>
      </c>
      <c r="AO189" s="1486">
        <v>288477</v>
      </c>
      <c r="AP189" s="1486">
        <v>298318</v>
      </c>
      <c r="AQ189" s="1486">
        <v>307391</v>
      </c>
      <c r="AR189" s="1486">
        <v>315442</v>
      </c>
      <c r="AS189" s="1486">
        <v>322674</v>
      </c>
      <c r="AT189" s="1486">
        <v>330121</v>
      </c>
      <c r="AU189" s="1486">
        <v>338001</v>
      </c>
      <c r="AV189" s="1486">
        <v>344645</v>
      </c>
      <c r="AW189" s="1486">
        <v>349528</v>
      </c>
      <c r="AX189" s="1486">
        <v>353425</v>
      </c>
      <c r="AY189" s="1486">
        <v>357624</v>
      </c>
      <c r="AZ189" s="1486">
        <v>361517</v>
      </c>
    </row>
    <row r="190" spans="1:52">
      <c r="A190" s="354">
        <v>89</v>
      </c>
      <c r="B190" s="1486">
        <v>33992</v>
      </c>
      <c r="C190" s="1486">
        <v>42649</v>
      </c>
      <c r="D190" s="1486">
        <v>48396</v>
      </c>
      <c r="E190" s="1486">
        <v>52009</v>
      </c>
      <c r="F190" s="1486">
        <v>54105</v>
      </c>
      <c r="G190" s="1486">
        <v>56392</v>
      </c>
      <c r="H190" s="1486">
        <v>59101</v>
      </c>
      <c r="I190" s="1486">
        <v>61290</v>
      </c>
      <c r="J190" s="1486">
        <v>63080</v>
      </c>
      <c r="K190" s="1486">
        <v>64570</v>
      </c>
      <c r="L190" s="1486">
        <v>66666</v>
      </c>
      <c r="M190" s="1486">
        <v>69309</v>
      </c>
      <c r="N190" s="1486">
        <v>72367</v>
      </c>
      <c r="O190" s="1486">
        <v>76061</v>
      </c>
      <c r="P190" s="1486">
        <v>79959</v>
      </c>
      <c r="Q190" s="1486">
        <v>84442</v>
      </c>
      <c r="R190" s="1486">
        <v>89832</v>
      </c>
      <c r="S190" s="1486">
        <v>94337</v>
      </c>
      <c r="T190" s="1486">
        <v>97508</v>
      </c>
      <c r="U190" s="1486">
        <v>99969</v>
      </c>
      <c r="V190" s="1486">
        <v>103325</v>
      </c>
      <c r="W190" s="1486">
        <v>107285</v>
      </c>
      <c r="X190" s="1486">
        <v>112168</v>
      </c>
      <c r="Y190" s="1486">
        <v>118468</v>
      </c>
      <c r="Z190" s="1486">
        <v>125657</v>
      </c>
      <c r="AA190" s="1486">
        <v>133247</v>
      </c>
      <c r="AB190" s="1486">
        <v>141497</v>
      </c>
      <c r="AC190" s="1486">
        <v>149537</v>
      </c>
      <c r="AD190" s="1486">
        <v>157143</v>
      </c>
      <c r="AE190" s="1486">
        <v>164430</v>
      </c>
      <c r="AF190" s="1486">
        <v>172269</v>
      </c>
      <c r="AG190" s="1486">
        <v>180511</v>
      </c>
      <c r="AH190" s="1486">
        <v>188992</v>
      </c>
      <c r="AI190" s="1486">
        <v>197828</v>
      </c>
      <c r="AJ190" s="1486">
        <v>206825</v>
      </c>
      <c r="AK190" s="1486">
        <v>216030</v>
      </c>
      <c r="AL190" s="1486">
        <v>225451</v>
      </c>
      <c r="AM190" s="1486">
        <v>234708</v>
      </c>
      <c r="AN190" s="1486">
        <v>243717</v>
      </c>
      <c r="AO190" s="1486">
        <v>252435</v>
      </c>
      <c r="AP190" s="1486">
        <v>261264</v>
      </c>
      <c r="AQ190" s="1486">
        <v>270231</v>
      </c>
      <c r="AR190" s="1486">
        <v>278508</v>
      </c>
      <c r="AS190" s="1486">
        <v>285856</v>
      </c>
      <c r="AT190" s="1486">
        <v>292462</v>
      </c>
      <c r="AU190" s="1486">
        <v>299261</v>
      </c>
      <c r="AV190" s="1486">
        <v>306448</v>
      </c>
      <c r="AW190" s="1486">
        <v>312521</v>
      </c>
      <c r="AX190" s="1486">
        <v>316993</v>
      </c>
      <c r="AY190" s="1486">
        <v>320583</v>
      </c>
      <c r="AZ190" s="1486">
        <v>324428</v>
      </c>
    </row>
    <row r="191" spans="1:52">
      <c r="A191" s="354" t="s">
        <v>377</v>
      </c>
      <c r="B191" s="1486">
        <v>155814</v>
      </c>
      <c r="C191" s="1486">
        <v>155891</v>
      </c>
      <c r="D191" s="1486">
        <v>163643</v>
      </c>
      <c r="E191" s="1486">
        <v>175211</v>
      </c>
      <c r="F191" s="1486">
        <v>188114</v>
      </c>
      <c r="G191" s="1486">
        <v>200858</v>
      </c>
      <c r="H191" s="1486">
        <v>213666</v>
      </c>
      <c r="I191" s="1486">
        <v>226913</v>
      </c>
      <c r="J191" s="1486">
        <v>240102</v>
      </c>
      <c r="K191" s="1486">
        <v>252916</v>
      </c>
      <c r="L191" s="1486">
        <v>265178</v>
      </c>
      <c r="M191" s="1486">
        <v>277513</v>
      </c>
      <c r="N191" s="1486">
        <v>290381</v>
      </c>
      <c r="O191" s="1486">
        <v>304062</v>
      </c>
      <c r="P191" s="1486">
        <v>318955</v>
      </c>
      <c r="Q191" s="1486">
        <v>335033</v>
      </c>
      <c r="R191" s="1486">
        <v>352599</v>
      </c>
      <c r="S191" s="1486">
        <v>372193</v>
      </c>
      <c r="T191" s="1486">
        <v>392729</v>
      </c>
      <c r="U191" s="1486">
        <v>412903</v>
      </c>
      <c r="V191" s="1486">
        <v>432174</v>
      </c>
      <c r="W191" s="1486">
        <v>451480</v>
      </c>
      <c r="X191" s="1486">
        <v>471355</v>
      </c>
      <c r="Y191" s="1486">
        <v>492517</v>
      </c>
      <c r="Z191" s="1486">
        <v>515998</v>
      </c>
      <c r="AA191" s="1486">
        <v>542216</v>
      </c>
      <c r="AB191" s="1486">
        <v>571089</v>
      </c>
      <c r="AC191" s="1486">
        <v>602780</v>
      </c>
      <c r="AD191" s="1486">
        <v>636664</v>
      </c>
      <c r="AE191" s="1486">
        <v>672043</v>
      </c>
      <c r="AF191" s="1486">
        <v>708423</v>
      </c>
      <c r="AG191" s="1486">
        <v>746158</v>
      </c>
      <c r="AH191" s="1486">
        <v>785393</v>
      </c>
      <c r="AI191" s="1486">
        <v>826114</v>
      </c>
      <c r="AJ191" s="1486">
        <v>868408</v>
      </c>
      <c r="AK191" s="1486">
        <v>912170</v>
      </c>
      <c r="AL191" s="1486">
        <v>957358</v>
      </c>
      <c r="AM191" s="1486">
        <v>1003936</v>
      </c>
      <c r="AN191" s="1486">
        <v>1051543</v>
      </c>
      <c r="AO191" s="1486">
        <v>1099797</v>
      </c>
      <c r="AP191" s="1486">
        <v>1148335</v>
      </c>
      <c r="AQ191" s="1486">
        <v>1197201</v>
      </c>
      <c r="AR191" s="1486">
        <v>1246463</v>
      </c>
      <c r="AS191" s="1486">
        <v>1295445</v>
      </c>
      <c r="AT191" s="1486">
        <v>1343371</v>
      </c>
      <c r="AU191" s="1486">
        <v>1389754</v>
      </c>
      <c r="AV191" s="1486">
        <v>1435003</v>
      </c>
      <c r="AW191" s="1486">
        <v>1479630</v>
      </c>
      <c r="AX191" s="1486">
        <v>1522751</v>
      </c>
      <c r="AY191" s="1486">
        <v>1563205</v>
      </c>
      <c r="AZ191" s="1486">
        <v>1600637</v>
      </c>
    </row>
    <row r="194" spans="1:52">
      <c r="A194" s="431" t="s">
        <v>378</v>
      </c>
    </row>
    <row r="195" spans="1:52">
      <c r="A195" s="354" t="s">
        <v>375</v>
      </c>
      <c r="B195" s="354">
        <v>2010</v>
      </c>
      <c r="C195" s="354">
        <v>2011</v>
      </c>
      <c r="D195" s="354">
        <v>2012</v>
      </c>
      <c r="E195" s="354">
        <v>2013</v>
      </c>
      <c r="F195" s="354">
        <v>2014</v>
      </c>
      <c r="G195" s="354">
        <v>2015</v>
      </c>
      <c r="H195" s="354">
        <v>2016</v>
      </c>
      <c r="I195" s="354">
        <v>2017</v>
      </c>
      <c r="J195" s="354">
        <v>2018</v>
      </c>
      <c r="K195" s="354">
        <v>2019</v>
      </c>
      <c r="L195" s="354">
        <v>2020</v>
      </c>
      <c r="M195" s="354">
        <v>2021</v>
      </c>
      <c r="N195" s="354">
        <v>2022</v>
      </c>
      <c r="O195" s="354">
        <v>2023</v>
      </c>
      <c r="P195" s="354">
        <v>2024</v>
      </c>
      <c r="Q195" s="354">
        <v>2025</v>
      </c>
      <c r="R195" s="354">
        <v>2026</v>
      </c>
      <c r="S195" s="354">
        <v>2027</v>
      </c>
      <c r="T195" s="354">
        <v>2028</v>
      </c>
      <c r="U195" s="354">
        <v>2029</v>
      </c>
      <c r="V195" s="354">
        <v>2030</v>
      </c>
      <c r="W195" s="354">
        <v>2031</v>
      </c>
      <c r="X195" s="354">
        <v>2032</v>
      </c>
      <c r="Y195" s="354">
        <v>2033</v>
      </c>
      <c r="Z195" s="354">
        <v>2034</v>
      </c>
      <c r="AA195" s="354">
        <v>2035</v>
      </c>
      <c r="AB195" s="354">
        <v>2036</v>
      </c>
      <c r="AC195" s="354">
        <v>2037</v>
      </c>
      <c r="AD195" s="354">
        <v>2038</v>
      </c>
      <c r="AE195" s="354">
        <v>2039</v>
      </c>
      <c r="AF195" s="354">
        <v>2040</v>
      </c>
      <c r="AG195" s="354">
        <v>2041</v>
      </c>
      <c r="AH195" s="354">
        <v>2042</v>
      </c>
      <c r="AI195" s="354">
        <v>2043</v>
      </c>
      <c r="AJ195" s="354">
        <v>2044</v>
      </c>
      <c r="AK195" s="354">
        <v>2045</v>
      </c>
      <c r="AL195" s="354">
        <v>2046</v>
      </c>
      <c r="AM195" s="354">
        <v>2047</v>
      </c>
      <c r="AN195" s="354">
        <v>2048</v>
      </c>
      <c r="AO195" s="354">
        <v>2049</v>
      </c>
      <c r="AP195" s="354">
        <v>2050</v>
      </c>
      <c r="AQ195" s="354">
        <v>2051</v>
      </c>
      <c r="AR195" s="354">
        <v>2052</v>
      </c>
      <c r="AS195" s="354">
        <v>2053</v>
      </c>
      <c r="AT195" s="354">
        <v>2054</v>
      </c>
      <c r="AU195" s="354">
        <v>2055</v>
      </c>
      <c r="AV195" s="354">
        <v>2056</v>
      </c>
      <c r="AW195" s="354">
        <v>2057</v>
      </c>
      <c r="AX195" s="354">
        <v>2058</v>
      </c>
      <c r="AY195" s="354">
        <v>2059</v>
      </c>
      <c r="AZ195" s="354">
        <v>2060</v>
      </c>
    </row>
    <row r="196" spans="1:52">
      <c r="A196" s="354" t="s">
        <v>376</v>
      </c>
      <c r="B196" s="354">
        <v>99377384</v>
      </c>
      <c r="C196" s="354">
        <v>100281097</v>
      </c>
      <c r="D196" s="354">
        <v>101182880</v>
      </c>
      <c r="E196" s="354">
        <v>102072857</v>
      </c>
      <c r="F196" s="354">
        <v>102973443</v>
      </c>
      <c r="G196" s="354">
        <v>103894681</v>
      </c>
      <c r="H196" s="354">
        <v>104776947</v>
      </c>
      <c r="I196" s="354">
        <v>105641142</v>
      </c>
      <c r="J196" s="354">
        <v>106523727</v>
      </c>
      <c r="K196" s="354">
        <v>107386830</v>
      </c>
      <c r="L196" s="354">
        <v>108228003</v>
      </c>
      <c r="M196" s="354">
        <v>109045796</v>
      </c>
      <c r="N196" s="354">
        <v>109838053</v>
      </c>
      <c r="O196" s="354">
        <v>110602740</v>
      </c>
      <c r="P196" s="354">
        <v>111339419</v>
      </c>
      <c r="Q196" s="354">
        <v>112047789</v>
      </c>
      <c r="R196" s="354">
        <v>112727035</v>
      </c>
      <c r="S196" s="354">
        <v>113376404</v>
      </c>
      <c r="T196" s="354">
        <v>113995082</v>
      </c>
      <c r="U196" s="354">
        <v>114582791</v>
      </c>
      <c r="V196" s="354">
        <v>115139700</v>
      </c>
      <c r="W196" s="354">
        <v>115665408</v>
      </c>
      <c r="X196" s="354">
        <v>116159210</v>
      </c>
      <c r="Y196" s="354">
        <v>116621044</v>
      </c>
      <c r="Z196" s="354">
        <v>117051060</v>
      </c>
      <c r="AA196" s="354">
        <v>117449293</v>
      </c>
      <c r="AB196" s="354">
        <v>117815406</v>
      </c>
      <c r="AC196" s="354">
        <v>118149104</v>
      </c>
      <c r="AD196" s="354">
        <v>118450544</v>
      </c>
      <c r="AE196" s="354">
        <v>118719830</v>
      </c>
      <c r="AF196" s="354">
        <v>118957171</v>
      </c>
      <c r="AG196" s="354">
        <v>119162795</v>
      </c>
      <c r="AH196" s="354">
        <v>119337126</v>
      </c>
      <c r="AI196" s="354">
        <v>119480622</v>
      </c>
      <c r="AJ196" s="354">
        <v>119593399</v>
      </c>
      <c r="AK196" s="354">
        <v>119675564</v>
      </c>
      <c r="AL196" s="354">
        <v>119727205</v>
      </c>
      <c r="AM196" s="354">
        <v>119748659</v>
      </c>
      <c r="AN196" s="354">
        <v>119740229</v>
      </c>
      <c r="AO196" s="354">
        <v>119701812</v>
      </c>
      <c r="AP196" s="354">
        <v>119633216</v>
      </c>
      <c r="AQ196" s="354">
        <v>119534576</v>
      </c>
      <c r="AR196" s="354">
        <v>119406275</v>
      </c>
      <c r="AS196" s="354">
        <v>119248372</v>
      </c>
      <c r="AT196" s="354">
        <v>119060759</v>
      </c>
      <c r="AU196" s="354">
        <v>118843450</v>
      </c>
      <c r="AV196" s="354">
        <v>118596844</v>
      </c>
      <c r="AW196" s="354">
        <v>118321643</v>
      </c>
      <c r="AX196" s="354">
        <v>118018167</v>
      </c>
      <c r="AY196" s="354">
        <v>117686696</v>
      </c>
      <c r="AZ196" s="354">
        <v>117327705</v>
      </c>
    </row>
    <row r="197" spans="1:52">
      <c r="A197" s="354">
        <v>0</v>
      </c>
      <c r="B197" s="1385">
        <v>1419701</v>
      </c>
      <c r="C197" s="1385">
        <v>1422839</v>
      </c>
      <c r="D197" s="1385">
        <v>1427156</v>
      </c>
      <c r="E197" s="1385">
        <v>1422737</v>
      </c>
      <c r="F197" s="1385">
        <v>1441479</v>
      </c>
      <c r="G197" s="1385">
        <v>1470579</v>
      </c>
      <c r="H197" s="1385">
        <v>1440182</v>
      </c>
      <c r="I197" s="1385">
        <v>1428739</v>
      </c>
      <c r="J197" s="1385">
        <v>1454179</v>
      </c>
      <c r="K197" s="1385">
        <v>1445697</v>
      </c>
      <c r="L197" s="1385">
        <v>1436456</v>
      </c>
      <c r="M197" s="1385">
        <v>1426278</v>
      </c>
      <c r="N197" s="1385">
        <v>1414600</v>
      </c>
      <c r="O197" s="1385">
        <v>1401615</v>
      </c>
      <c r="P197" s="1385">
        <v>1388158</v>
      </c>
      <c r="Q197" s="1385">
        <v>1374314</v>
      </c>
      <c r="R197" s="1385">
        <v>1360316</v>
      </c>
      <c r="S197" s="1385">
        <v>1346290</v>
      </c>
      <c r="T197" s="1385">
        <v>1332175</v>
      </c>
      <c r="U197" s="1385">
        <v>1318392</v>
      </c>
      <c r="V197" s="1385">
        <v>1305301</v>
      </c>
      <c r="W197" s="1385">
        <v>1292348</v>
      </c>
      <c r="X197" s="1385">
        <v>1279278</v>
      </c>
      <c r="Y197" s="1385">
        <v>1266775</v>
      </c>
      <c r="Z197" s="1385">
        <v>1255017</v>
      </c>
      <c r="AA197" s="1385">
        <v>1243920</v>
      </c>
      <c r="AB197" s="1385">
        <v>1233118</v>
      </c>
      <c r="AC197" s="1385">
        <v>1222551</v>
      </c>
      <c r="AD197" s="1385">
        <v>1212636</v>
      </c>
      <c r="AE197" s="1385">
        <v>1203232</v>
      </c>
      <c r="AF197" s="1385">
        <v>1194241</v>
      </c>
      <c r="AG197" s="1385">
        <v>1185619</v>
      </c>
      <c r="AH197" s="1385">
        <v>1177640</v>
      </c>
      <c r="AI197" s="1385">
        <v>1170337</v>
      </c>
      <c r="AJ197" s="1385">
        <v>1163191</v>
      </c>
      <c r="AK197" s="1385">
        <v>1156075</v>
      </c>
      <c r="AL197" s="1385">
        <v>1149049</v>
      </c>
      <c r="AM197" s="1385">
        <v>1142287</v>
      </c>
      <c r="AN197" s="1385">
        <v>1135653</v>
      </c>
      <c r="AO197" s="1385">
        <v>1128697</v>
      </c>
      <c r="AP197" s="1385">
        <v>1121276</v>
      </c>
      <c r="AQ197" s="1385">
        <v>1113655</v>
      </c>
      <c r="AR197" s="1385">
        <v>1106043</v>
      </c>
      <c r="AS197" s="1385">
        <v>1098081</v>
      </c>
      <c r="AT197" s="1385">
        <v>1089550</v>
      </c>
      <c r="AU197" s="1385">
        <v>1080489</v>
      </c>
      <c r="AV197" s="1385">
        <v>1071261</v>
      </c>
      <c r="AW197" s="1385">
        <v>1062175</v>
      </c>
      <c r="AX197" s="1385">
        <v>1052842</v>
      </c>
      <c r="AY197" s="1385">
        <v>1043222</v>
      </c>
      <c r="AZ197" s="1385">
        <v>1033504</v>
      </c>
    </row>
    <row r="198" spans="1:52">
      <c r="A198" s="354">
        <v>1</v>
      </c>
      <c r="B198" s="1385">
        <v>1438669</v>
      </c>
      <c r="C198" s="1385">
        <v>1416807</v>
      </c>
      <c r="D198" s="1385">
        <v>1420105</v>
      </c>
      <c r="E198" s="1385">
        <v>1424577</v>
      </c>
      <c r="F198" s="1385">
        <v>1420286</v>
      </c>
      <c r="G198" s="1385">
        <v>1439113</v>
      </c>
      <c r="H198" s="1385">
        <v>1468321</v>
      </c>
      <c r="I198" s="1385">
        <v>1438077</v>
      </c>
      <c r="J198" s="1385">
        <v>1426752</v>
      </c>
      <c r="K198" s="1385">
        <v>1452251</v>
      </c>
      <c r="L198" s="1385">
        <v>1443841</v>
      </c>
      <c r="M198" s="1385">
        <v>1434673</v>
      </c>
      <c r="N198" s="1385">
        <v>1424564</v>
      </c>
      <c r="O198" s="1385">
        <v>1412943</v>
      </c>
      <c r="P198" s="1385">
        <v>1400020</v>
      </c>
      <c r="Q198" s="1385">
        <v>1386627</v>
      </c>
      <c r="R198" s="1385">
        <v>1372841</v>
      </c>
      <c r="S198" s="1385">
        <v>1358902</v>
      </c>
      <c r="T198" s="1385">
        <v>1344924</v>
      </c>
      <c r="U198" s="1385">
        <v>1330856</v>
      </c>
      <c r="V198" s="1385">
        <v>1317122</v>
      </c>
      <c r="W198" s="1385">
        <v>1304069</v>
      </c>
      <c r="X198" s="1385">
        <v>1291158</v>
      </c>
      <c r="Y198" s="1385">
        <v>1278127</v>
      </c>
      <c r="Z198" s="1385">
        <v>1265651</v>
      </c>
      <c r="AA198" s="1385">
        <v>1253927</v>
      </c>
      <c r="AB198" s="1385">
        <v>1242859</v>
      </c>
      <c r="AC198" s="1385">
        <v>1232086</v>
      </c>
      <c r="AD198" s="1385">
        <v>1221547</v>
      </c>
      <c r="AE198" s="1385">
        <v>1211649</v>
      </c>
      <c r="AF198" s="1385">
        <v>1202275</v>
      </c>
      <c r="AG198" s="1385">
        <v>1193299</v>
      </c>
      <c r="AH198" s="1385">
        <v>1184694</v>
      </c>
      <c r="AI198" s="1385">
        <v>1176741</v>
      </c>
      <c r="AJ198" s="1385">
        <v>1169449</v>
      </c>
      <c r="AK198" s="1385">
        <v>1162321</v>
      </c>
      <c r="AL198" s="1385">
        <v>1155225</v>
      </c>
      <c r="AM198" s="1385">
        <v>1148211</v>
      </c>
      <c r="AN198" s="1385">
        <v>1141462</v>
      </c>
      <c r="AO198" s="1385">
        <v>1134838</v>
      </c>
      <c r="AP198" s="1385">
        <v>1127898</v>
      </c>
      <c r="AQ198" s="1385">
        <v>1120492</v>
      </c>
      <c r="AR198" s="1385">
        <v>1112879</v>
      </c>
      <c r="AS198" s="1385">
        <v>1105279</v>
      </c>
      <c r="AT198" s="1385">
        <v>1097332</v>
      </c>
      <c r="AU198" s="1385">
        <v>1088813</v>
      </c>
      <c r="AV198" s="1385">
        <v>1079763</v>
      </c>
      <c r="AW198" s="1385">
        <v>1070550</v>
      </c>
      <c r="AX198" s="1385">
        <v>1061469</v>
      </c>
      <c r="AY198" s="1385">
        <v>1052148</v>
      </c>
      <c r="AZ198" s="1385">
        <v>1042537</v>
      </c>
    </row>
    <row r="199" spans="1:52">
      <c r="A199" s="354">
        <v>2</v>
      </c>
      <c r="B199" s="1385">
        <v>1448066</v>
      </c>
      <c r="C199" s="1385">
        <v>1437516</v>
      </c>
      <c r="D199" s="1385">
        <v>1415711</v>
      </c>
      <c r="E199" s="1385">
        <v>1419043</v>
      </c>
      <c r="F199" s="1385">
        <v>1423545</v>
      </c>
      <c r="G199" s="1385">
        <v>1419288</v>
      </c>
      <c r="H199" s="1385">
        <v>1438133</v>
      </c>
      <c r="I199" s="1385">
        <v>1467381</v>
      </c>
      <c r="J199" s="1385">
        <v>1437205</v>
      </c>
      <c r="K199" s="1385">
        <v>1425912</v>
      </c>
      <c r="L199" s="1385">
        <v>1451406</v>
      </c>
      <c r="M199" s="1385">
        <v>1443013</v>
      </c>
      <c r="N199" s="1385">
        <v>1433860</v>
      </c>
      <c r="O199" s="1385">
        <v>1423766</v>
      </c>
      <c r="P199" s="1385">
        <v>1412159</v>
      </c>
      <c r="Q199" s="1385">
        <v>1399262</v>
      </c>
      <c r="R199" s="1385">
        <v>1385894</v>
      </c>
      <c r="S199" s="1385">
        <v>1372131</v>
      </c>
      <c r="T199" s="1385">
        <v>1358222</v>
      </c>
      <c r="U199" s="1385">
        <v>1344256</v>
      </c>
      <c r="V199" s="1385">
        <v>1330212</v>
      </c>
      <c r="W199" s="1385">
        <v>1316498</v>
      </c>
      <c r="X199" s="1385">
        <v>1303463</v>
      </c>
      <c r="Y199" s="1385">
        <v>1290574</v>
      </c>
      <c r="Z199" s="1385">
        <v>1277555</v>
      </c>
      <c r="AA199" s="1385">
        <v>1265094</v>
      </c>
      <c r="AB199" s="1385">
        <v>1253386</v>
      </c>
      <c r="AC199" s="1385">
        <v>1242328</v>
      </c>
      <c r="AD199" s="1385">
        <v>1231570</v>
      </c>
      <c r="AE199" s="1385">
        <v>1221043</v>
      </c>
      <c r="AF199" s="1385">
        <v>1211155</v>
      </c>
      <c r="AG199" s="1385">
        <v>1201793</v>
      </c>
      <c r="AH199" s="1385">
        <v>1192832</v>
      </c>
      <c r="AI199" s="1385">
        <v>1184232</v>
      </c>
      <c r="AJ199" s="1385">
        <v>1176291</v>
      </c>
      <c r="AK199" s="1385">
        <v>1169008</v>
      </c>
      <c r="AL199" s="1385">
        <v>1161886</v>
      </c>
      <c r="AM199" s="1385">
        <v>1154802</v>
      </c>
      <c r="AN199" s="1385">
        <v>1147796</v>
      </c>
      <c r="AO199" s="1385">
        <v>1141057</v>
      </c>
      <c r="AP199" s="1385">
        <v>1134436</v>
      </c>
      <c r="AQ199" s="1385">
        <v>1127503</v>
      </c>
      <c r="AR199" s="1385">
        <v>1120102</v>
      </c>
      <c r="AS199" s="1385">
        <v>1112501</v>
      </c>
      <c r="AT199" s="1385">
        <v>1104905</v>
      </c>
      <c r="AU199" s="1385">
        <v>1096961</v>
      </c>
      <c r="AV199" s="1385">
        <v>1088452</v>
      </c>
      <c r="AW199" s="1385">
        <v>1079402</v>
      </c>
      <c r="AX199" s="1385">
        <v>1070201</v>
      </c>
      <c r="AY199" s="1385">
        <v>1061127</v>
      </c>
      <c r="AZ199" s="1385">
        <v>1051806</v>
      </c>
    </row>
    <row r="200" spans="1:52">
      <c r="A200" s="354">
        <v>3</v>
      </c>
      <c r="B200" s="1385">
        <v>1459639</v>
      </c>
      <c r="C200" s="1385">
        <v>1447393</v>
      </c>
      <c r="D200" s="1385">
        <v>1436870</v>
      </c>
      <c r="E200" s="1385">
        <v>1415090</v>
      </c>
      <c r="F200" s="1385">
        <v>1418442</v>
      </c>
      <c r="G200" s="1385">
        <v>1422961</v>
      </c>
      <c r="H200" s="1385">
        <v>1418728</v>
      </c>
      <c r="I200" s="1385">
        <v>1437605</v>
      </c>
      <c r="J200" s="1385">
        <v>1466883</v>
      </c>
      <c r="K200" s="1385">
        <v>1436731</v>
      </c>
      <c r="L200" s="1385">
        <v>1425443</v>
      </c>
      <c r="M200" s="1385">
        <v>1450935</v>
      </c>
      <c r="N200" s="1385">
        <v>1442539</v>
      </c>
      <c r="O200" s="1385">
        <v>1433394</v>
      </c>
      <c r="P200" s="1385">
        <v>1423307</v>
      </c>
      <c r="Q200" s="1385">
        <v>1411711</v>
      </c>
      <c r="R200" s="1385">
        <v>1398828</v>
      </c>
      <c r="S200" s="1385">
        <v>1385476</v>
      </c>
      <c r="T200" s="1385">
        <v>1371720</v>
      </c>
      <c r="U200" s="1385">
        <v>1357832</v>
      </c>
      <c r="V200" s="1385">
        <v>1343872</v>
      </c>
      <c r="W200" s="1385">
        <v>1329845</v>
      </c>
      <c r="X200" s="1385">
        <v>1316138</v>
      </c>
      <c r="Y200" s="1385">
        <v>1303110</v>
      </c>
      <c r="Z200" s="1385">
        <v>1290234</v>
      </c>
      <c r="AA200" s="1385">
        <v>1277224</v>
      </c>
      <c r="AB200" s="1385">
        <v>1264772</v>
      </c>
      <c r="AC200" s="1385">
        <v>1253075</v>
      </c>
      <c r="AD200" s="1385">
        <v>1242025</v>
      </c>
      <c r="AE200" s="1385">
        <v>1231273</v>
      </c>
      <c r="AF200" s="1385">
        <v>1220751</v>
      </c>
      <c r="AG200" s="1385">
        <v>1210877</v>
      </c>
      <c r="AH200" s="1385">
        <v>1201514</v>
      </c>
      <c r="AI200" s="1385">
        <v>1192560</v>
      </c>
      <c r="AJ200" s="1385">
        <v>1183967</v>
      </c>
      <c r="AK200" s="1385">
        <v>1176030</v>
      </c>
      <c r="AL200" s="1385">
        <v>1168755</v>
      </c>
      <c r="AM200" s="1385">
        <v>1161637</v>
      </c>
      <c r="AN200" s="1385">
        <v>1154556</v>
      </c>
      <c r="AO200" s="1385">
        <v>1147550</v>
      </c>
      <c r="AP200" s="1385">
        <v>1140815</v>
      </c>
      <c r="AQ200" s="1385">
        <v>1134201</v>
      </c>
      <c r="AR200" s="1385">
        <v>1127276</v>
      </c>
      <c r="AS200" s="1385">
        <v>1119877</v>
      </c>
      <c r="AT200" s="1385">
        <v>1112280</v>
      </c>
      <c r="AU200" s="1385">
        <v>1104687</v>
      </c>
      <c r="AV200" s="1385">
        <v>1096746</v>
      </c>
      <c r="AW200" s="1385">
        <v>1088240</v>
      </c>
      <c r="AX200" s="1385">
        <v>1079196</v>
      </c>
      <c r="AY200" s="1385">
        <v>1069997</v>
      </c>
      <c r="AZ200" s="1385">
        <v>1060931</v>
      </c>
    </row>
    <row r="201" spans="1:52">
      <c r="A201" s="354">
        <v>4</v>
      </c>
      <c r="B201" s="1385">
        <v>1497689</v>
      </c>
      <c r="C201" s="1385">
        <v>1459117</v>
      </c>
      <c r="D201" s="1385">
        <v>1446892</v>
      </c>
      <c r="E201" s="1385">
        <v>1436386</v>
      </c>
      <c r="F201" s="1385">
        <v>1414628</v>
      </c>
      <c r="G201" s="1385">
        <v>1417992</v>
      </c>
      <c r="H201" s="1385">
        <v>1422525</v>
      </c>
      <c r="I201" s="1385">
        <v>1418332</v>
      </c>
      <c r="J201" s="1385">
        <v>1437237</v>
      </c>
      <c r="K201" s="1385">
        <v>1466518</v>
      </c>
      <c r="L201" s="1385">
        <v>1436376</v>
      </c>
      <c r="M201" s="1385">
        <v>1425083</v>
      </c>
      <c r="N201" s="1385">
        <v>1450574</v>
      </c>
      <c r="O201" s="1385">
        <v>1442173</v>
      </c>
      <c r="P201" s="1385">
        <v>1433033</v>
      </c>
      <c r="Q201" s="1385">
        <v>1422956</v>
      </c>
      <c r="R201" s="1385">
        <v>1411371</v>
      </c>
      <c r="S201" s="1385">
        <v>1398494</v>
      </c>
      <c r="T201" s="1385">
        <v>1385153</v>
      </c>
      <c r="U201" s="1385">
        <v>1371408</v>
      </c>
      <c r="V201" s="1385">
        <v>1357530</v>
      </c>
      <c r="W201" s="1385">
        <v>1343577</v>
      </c>
      <c r="X201" s="1385">
        <v>1329561</v>
      </c>
      <c r="Y201" s="1385">
        <v>1315861</v>
      </c>
      <c r="Z201" s="1385">
        <v>1302840</v>
      </c>
      <c r="AA201" s="1385">
        <v>1289973</v>
      </c>
      <c r="AB201" s="1385">
        <v>1276967</v>
      </c>
      <c r="AC201" s="1385">
        <v>1264524</v>
      </c>
      <c r="AD201" s="1385">
        <v>1252834</v>
      </c>
      <c r="AE201" s="1385">
        <v>1241785</v>
      </c>
      <c r="AF201" s="1385">
        <v>1231043</v>
      </c>
      <c r="AG201" s="1385">
        <v>1220523</v>
      </c>
      <c r="AH201" s="1385">
        <v>1210655</v>
      </c>
      <c r="AI201" s="1385">
        <v>1201296</v>
      </c>
      <c r="AJ201" s="1385">
        <v>1192347</v>
      </c>
      <c r="AK201" s="1385">
        <v>1183761</v>
      </c>
      <c r="AL201" s="1385">
        <v>1175824</v>
      </c>
      <c r="AM201" s="1385">
        <v>1168556</v>
      </c>
      <c r="AN201" s="1385">
        <v>1161444</v>
      </c>
      <c r="AO201" s="1385">
        <v>1154364</v>
      </c>
      <c r="AP201" s="1385">
        <v>1147360</v>
      </c>
      <c r="AQ201" s="1385">
        <v>1140629</v>
      </c>
      <c r="AR201" s="1385">
        <v>1134019</v>
      </c>
      <c r="AS201" s="1385">
        <v>1127093</v>
      </c>
      <c r="AT201" s="1385">
        <v>1119698</v>
      </c>
      <c r="AU201" s="1385">
        <v>1112104</v>
      </c>
      <c r="AV201" s="1385">
        <v>1104513</v>
      </c>
      <c r="AW201" s="1385">
        <v>1096578</v>
      </c>
      <c r="AX201" s="1385">
        <v>1088071</v>
      </c>
      <c r="AY201" s="1385">
        <v>1079028</v>
      </c>
      <c r="AZ201" s="1385">
        <v>1069835</v>
      </c>
    </row>
    <row r="202" spans="1:52">
      <c r="A202" s="354">
        <v>5</v>
      </c>
      <c r="B202" s="1385">
        <v>1516610</v>
      </c>
      <c r="C202" s="1385">
        <v>1497252</v>
      </c>
      <c r="D202" s="1385">
        <v>1458703</v>
      </c>
      <c r="E202" s="1385">
        <v>1446494</v>
      </c>
      <c r="F202" s="1385">
        <v>1436003</v>
      </c>
      <c r="G202" s="1385">
        <v>1414265</v>
      </c>
      <c r="H202" s="1385">
        <v>1417642</v>
      </c>
      <c r="I202" s="1385">
        <v>1422207</v>
      </c>
      <c r="J202" s="1385">
        <v>1418051</v>
      </c>
      <c r="K202" s="1385">
        <v>1436953</v>
      </c>
      <c r="L202" s="1385">
        <v>1466228</v>
      </c>
      <c r="M202" s="1385">
        <v>1436087</v>
      </c>
      <c r="N202" s="1385">
        <v>1424796</v>
      </c>
      <c r="O202" s="1385">
        <v>1450277</v>
      </c>
      <c r="P202" s="1385">
        <v>1441880</v>
      </c>
      <c r="Q202" s="1385">
        <v>1432746</v>
      </c>
      <c r="R202" s="1385">
        <v>1422679</v>
      </c>
      <c r="S202" s="1385">
        <v>1411104</v>
      </c>
      <c r="T202" s="1385">
        <v>1398237</v>
      </c>
      <c r="U202" s="1385">
        <v>1384900</v>
      </c>
      <c r="V202" s="1385">
        <v>1371160</v>
      </c>
      <c r="W202" s="1385">
        <v>1357289</v>
      </c>
      <c r="X202" s="1385">
        <v>1343344</v>
      </c>
      <c r="Y202" s="1385">
        <v>1329337</v>
      </c>
      <c r="Z202" s="1385">
        <v>1315645</v>
      </c>
      <c r="AA202" s="1385">
        <v>1302626</v>
      </c>
      <c r="AB202" s="1385">
        <v>1289766</v>
      </c>
      <c r="AC202" s="1385">
        <v>1276766</v>
      </c>
      <c r="AD202" s="1385">
        <v>1264325</v>
      </c>
      <c r="AE202" s="1385">
        <v>1252644</v>
      </c>
      <c r="AF202" s="1385">
        <v>1241594</v>
      </c>
      <c r="AG202" s="1385">
        <v>1230860</v>
      </c>
      <c r="AH202" s="1385">
        <v>1220345</v>
      </c>
      <c r="AI202" s="1385">
        <v>1210483</v>
      </c>
      <c r="AJ202" s="1385">
        <v>1201126</v>
      </c>
      <c r="AK202" s="1385">
        <v>1192180</v>
      </c>
      <c r="AL202" s="1385">
        <v>1183595</v>
      </c>
      <c r="AM202" s="1385">
        <v>1175659</v>
      </c>
      <c r="AN202" s="1385">
        <v>1168396</v>
      </c>
      <c r="AO202" s="1385">
        <v>1161288</v>
      </c>
      <c r="AP202" s="1385">
        <v>1154213</v>
      </c>
      <c r="AQ202" s="1385">
        <v>1147209</v>
      </c>
      <c r="AR202" s="1385">
        <v>1140485</v>
      </c>
      <c r="AS202" s="1385">
        <v>1133875</v>
      </c>
      <c r="AT202" s="1385">
        <v>1126955</v>
      </c>
      <c r="AU202" s="1385">
        <v>1119563</v>
      </c>
      <c r="AV202" s="1385">
        <v>1111966</v>
      </c>
      <c r="AW202" s="1385">
        <v>1104379</v>
      </c>
      <c r="AX202" s="1385">
        <v>1096450</v>
      </c>
      <c r="AY202" s="1385">
        <v>1087939</v>
      </c>
      <c r="AZ202" s="1385">
        <v>1078899</v>
      </c>
    </row>
    <row r="203" spans="1:52">
      <c r="A203" s="354">
        <v>6</v>
      </c>
      <c r="B203" s="1385">
        <v>1522719</v>
      </c>
      <c r="C203" s="1385">
        <v>1516225</v>
      </c>
      <c r="D203" s="1385">
        <v>1496883</v>
      </c>
      <c r="E203" s="1385">
        <v>1458354</v>
      </c>
      <c r="F203" s="1385">
        <v>1446162</v>
      </c>
      <c r="G203" s="1385">
        <v>1435678</v>
      </c>
      <c r="H203" s="1385">
        <v>1413961</v>
      </c>
      <c r="I203" s="1385">
        <v>1417373</v>
      </c>
      <c r="J203" s="1385">
        <v>1421970</v>
      </c>
      <c r="K203" s="1385">
        <v>1417819</v>
      </c>
      <c r="L203" s="1385">
        <v>1436711</v>
      </c>
      <c r="M203" s="1385">
        <v>1465983</v>
      </c>
      <c r="N203" s="1385">
        <v>1435838</v>
      </c>
      <c r="O203" s="1385">
        <v>1424547</v>
      </c>
      <c r="P203" s="1385">
        <v>1450024</v>
      </c>
      <c r="Q203" s="1385">
        <v>1441636</v>
      </c>
      <c r="R203" s="1385">
        <v>1432511</v>
      </c>
      <c r="S203" s="1385">
        <v>1422447</v>
      </c>
      <c r="T203" s="1385">
        <v>1410881</v>
      </c>
      <c r="U203" s="1385">
        <v>1398019</v>
      </c>
      <c r="V203" s="1385">
        <v>1384690</v>
      </c>
      <c r="W203" s="1385">
        <v>1370957</v>
      </c>
      <c r="X203" s="1385">
        <v>1357090</v>
      </c>
      <c r="Y203" s="1385">
        <v>1343152</v>
      </c>
      <c r="Z203" s="1385">
        <v>1329147</v>
      </c>
      <c r="AA203" s="1385">
        <v>1315460</v>
      </c>
      <c r="AB203" s="1385">
        <v>1302448</v>
      </c>
      <c r="AC203" s="1385">
        <v>1289593</v>
      </c>
      <c r="AD203" s="1385">
        <v>1276602</v>
      </c>
      <c r="AE203" s="1385">
        <v>1264162</v>
      </c>
      <c r="AF203" s="1385">
        <v>1252489</v>
      </c>
      <c r="AG203" s="1385">
        <v>1241439</v>
      </c>
      <c r="AH203" s="1385">
        <v>1230711</v>
      </c>
      <c r="AI203" s="1385">
        <v>1220197</v>
      </c>
      <c r="AJ203" s="1385">
        <v>1210338</v>
      </c>
      <c r="AK203" s="1385">
        <v>1200985</v>
      </c>
      <c r="AL203" s="1385">
        <v>1192046</v>
      </c>
      <c r="AM203" s="1385">
        <v>1183460</v>
      </c>
      <c r="AN203" s="1385">
        <v>1175526</v>
      </c>
      <c r="AO203" s="1385">
        <v>1168269</v>
      </c>
      <c r="AP203" s="1385">
        <v>1161159</v>
      </c>
      <c r="AQ203" s="1385">
        <v>1154085</v>
      </c>
      <c r="AR203" s="1385">
        <v>1147079</v>
      </c>
      <c r="AS203" s="1385">
        <v>1140365</v>
      </c>
      <c r="AT203" s="1385">
        <v>1133757</v>
      </c>
      <c r="AU203" s="1385">
        <v>1126838</v>
      </c>
      <c r="AV203" s="1385">
        <v>1119449</v>
      </c>
      <c r="AW203" s="1385">
        <v>1111853</v>
      </c>
      <c r="AX203" s="1385">
        <v>1104268</v>
      </c>
      <c r="AY203" s="1385">
        <v>1096346</v>
      </c>
      <c r="AZ203" s="1385">
        <v>1087830</v>
      </c>
    </row>
    <row r="204" spans="1:52">
      <c r="A204" s="354">
        <v>7</v>
      </c>
      <c r="B204" s="1385">
        <v>1538431</v>
      </c>
      <c r="C204" s="1385">
        <v>1522335</v>
      </c>
      <c r="D204" s="1385">
        <v>1515853</v>
      </c>
      <c r="E204" s="1385">
        <v>1496529</v>
      </c>
      <c r="F204" s="1385">
        <v>1458014</v>
      </c>
      <c r="G204" s="1385">
        <v>1445833</v>
      </c>
      <c r="H204" s="1385">
        <v>1435370</v>
      </c>
      <c r="I204" s="1385">
        <v>1413688</v>
      </c>
      <c r="J204" s="1385">
        <v>1417129</v>
      </c>
      <c r="K204" s="1385">
        <v>1421739</v>
      </c>
      <c r="L204" s="1385">
        <v>1417584</v>
      </c>
      <c r="M204" s="1385">
        <v>1436471</v>
      </c>
      <c r="N204" s="1385">
        <v>1465736</v>
      </c>
      <c r="O204" s="1385">
        <v>1435589</v>
      </c>
      <c r="P204" s="1385">
        <v>1424303</v>
      </c>
      <c r="Q204" s="1385">
        <v>1449782</v>
      </c>
      <c r="R204" s="1385">
        <v>1441395</v>
      </c>
      <c r="S204" s="1385">
        <v>1432278</v>
      </c>
      <c r="T204" s="1385">
        <v>1422222</v>
      </c>
      <c r="U204" s="1385">
        <v>1410666</v>
      </c>
      <c r="V204" s="1385">
        <v>1397810</v>
      </c>
      <c r="W204" s="1385">
        <v>1384486</v>
      </c>
      <c r="X204" s="1385">
        <v>1370763</v>
      </c>
      <c r="Y204" s="1385">
        <v>1356899</v>
      </c>
      <c r="Z204" s="1385">
        <v>1342971</v>
      </c>
      <c r="AA204" s="1385">
        <v>1328971</v>
      </c>
      <c r="AB204" s="1385">
        <v>1315287</v>
      </c>
      <c r="AC204" s="1385">
        <v>1302276</v>
      </c>
      <c r="AD204" s="1385">
        <v>1289422</v>
      </c>
      <c r="AE204" s="1385">
        <v>1276435</v>
      </c>
      <c r="AF204" s="1385">
        <v>1264005</v>
      </c>
      <c r="AG204" s="1385">
        <v>1252338</v>
      </c>
      <c r="AH204" s="1385">
        <v>1241289</v>
      </c>
      <c r="AI204" s="1385">
        <v>1230566</v>
      </c>
      <c r="AJ204" s="1385">
        <v>1220056</v>
      </c>
      <c r="AK204" s="1385">
        <v>1210198</v>
      </c>
      <c r="AL204" s="1385">
        <v>1200846</v>
      </c>
      <c r="AM204" s="1385">
        <v>1191910</v>
      </c>
      <c r="AN204" s="1385">
        <v>1183326</v>
      </c>
      <c r="AO204" s="1385">
        <v>1175391</v>
      </c>
      <c r="AP204" s="1385">
        <v>1168139</v>
      </c>
      <c r="AQ204" s="1385">
        <v>1161034</v>
      </c>
      <c r="AR204" s="1385">
        <v>1153964</v>
      </c>
      <c r="AS204" s="1385">
        <v>1146957</v>
      </c>
      <c r="AT204" s="1385">
        <v>1140249</v>
      </c>
      <c r="AU204" s="1385">
        <v>1133641</v>
      </c>
      <c r="AV204" s="1385">
        <v>1126724</v>
      </c>
      <c r="AW204" s="1385">
        <v>1119333</v>
      </c>
      <c r="AX204" s="1385">
        <v>1111742</v>
      </c>
      <c r="AY204" s="1385">
        <v>1104157</v>
      </c>
      <c r="AZ204" s="1385">
        <v>1096241</v>
      </c>
    </row>
    <row r="205" spans="1:52">
      <c r="A205" s="354">
        <v>8</v>
      </c>
      <c r="B205" s="1385">
        <v>1564515</v>
      </c>
      <c r="C205" s="1385">
        <v>1538041</v>
      </c>
      <c r="D205" s="1385">
        <v>1521959</v>
      </c>
      <c r="E205" s="1385">
        <v>1515484</v>
      </c>
      <c r="F205" s="1385">
        <v>1496182</v>
      </c>
      <c r="G205" s="1385">
        <v>1457688</v>
      </c>
      <c r="H205" s="1385">
        <v>1445521</v>
      </c>
      <c r="I205" s="1385">
        <v>1435090</v>
      </c>
      <c r="J205" s="1385">
        <v>1413450</v>
      </c>
      <c r="K205" s="1385">
        <v>1416891</v>
      </c>
      <c r="L205" s="1385">
        <v>1421500</v>
      </c>
      <c r="M205" s="1385">
        <v>1417344</v>
      </c>
      <c r="N205" s="1385">
        <v>1436221</v>
      </c>
      <c r="O205" s="1385">
        <v>1465480</v>
      </c>
      <c r="P205" s="1385">
        <v>1435339</v>
      </c>
      <c r="Q205" s="1385">
        <v>1424065</v>
      </c>
      <c r="R205" s="1385">
        <v>1449545</v>
      </c>
      <c r="S205" s="1385">
        <v>1441164</v>
      </c>
      <c r="T205" s="1385">
        <v>1432053</v>
      </c>
      <c r="U205" s="1385">
        <v>1422002</v>
      </c>
      <c r="V205" s="1385">
        <v>1410456</v>
      </c>
      <c r="W205" s="1385">
        <v>1397602</v>
      </c>
      <c r="X205" s="1385">
        <v>1384285</v>
      </c>
      <c r="Y205" s="1385">
        <v>1370571</v>
      </c>
      <c r="Z205" s="1385">
        <v>1356709</v>
      </c>
      <c r="AA205" s="1385">
        <v>1342783</v>
      </c>
      <c r="AB205" s="1385">
        <v>1328788</v>
      </c>
      <c r="AC205" s="1385">
        <v>1315113</v>
      </c>
      <c r="AD205" s="1385">
        <v>1302111</v>
      </c>
      <c r="AE205" s="1385">
        <v>1289260</v>
      </c>
      <c r="AF205" s="1385">
        <v>1276275</v>
      </c>
      <c r="AG205" s="1385">
        <v>1263848</v>
      </c>
      <c r="AH205" s="1385">
        <v>1252184</v>
      </c>
      <c r="AI205" s="1385">
        <v>1241142</v>
      </c>
      <c r="AJ205" s="1385">
        <v>1230418</v>
      </c>
      <c r="AK205" s="1385">
        <v>1219916</v>
      </c>
      <c r="AL205" s="1385">
        <v>1210059</v>
      </c>
      <c r="AM205" s="1385">
        <v>1200710</v>
      </c>
      <c r="AN205" s="1385">
        <v>1191777</v>
      </c>
      <c r="AO205" s="1385">
        <v>1183197</v>
      </c>
      <c r="AP205" s="1385">
        <v>1175264</v>
      </c>
      <c r="AQ205" s="1385">
        <v>1168007</v>
      </c>
      <c r="AR205" s="1385">
        <v>1160910</v>
      </c>
      <c r="AS205" s="1385">
        <v>1153848</v>
      </c>
      <c r="AT205" s="1385">
        <v>1146837</v>
      </c>
      <c r="AU205" s="1385">
        <v>1140134</v>
      </c>
      <c r="AV205" s="1385">
        <v>1133528</v>
      </c>
      <c r="AW205" s="1385">
        <v>1126616</v>
      </c>
      <c r="AX205" s="1385">
        <v>1119219</v>
      </c>
      <c r="AY205" s="1385">
        <v>1111633</v>
      </c>
      <c r="AZ205" s="1385">
        <v>1104050</v>
      </c>
    </row>
    <row r="206" spans="1:52">
      <c r="A206" s="354">
        <v>9</v>
      </c>
      <c r="B206" s="1385">
        <v>1628283</v>
      </c>
      <c r="C206" s="1385">
        <v>1564119</v>
      </c>
      <c r="D206" s="1385">
        <v>1537664</v>
      </c>
      <c r="E206" s="1385">
        <v>1521605</v>
      </c>
      <c r="F206" s="1385">
        <v>1515135</v>
      </c>
      <c r="G206" s="1385">
        <v>1495847</v>
      </c>
      <c r="H206" s="1385">
        <v>1457375</v>
      </c>
      <c r="I206" s="1385">
        <v>1445241</v>
      </c>
      <c r="J206" s="1385">
        <v>1434848</v>
      </c>
      <c r="K206" s="1385">
        <v>1413221</v>
      </c>
      <c r="L206" s="1385">
        <v>1416654</v>
      </c>
      <c r="M206" s="1385">
        <v>1421257</v>
      </c>
      <c r="N206" s="1385">
        <v>1417106</v>
      </c>
      <c r="O206" s="1385">
        <v>1435968</v>
      </c>
      <c r="P206" s="1385">
        <v>1465224</v>
      </c>
      <c r="Q206" s="1385">
        <v>1435094</v>
      </c>
      <c r="R206" s="1385">
        <v>1423830</v>
      </c>
      <c r="S206" s="1385">
        <v>1449310</v>
      </c>
      <c r="T206" s="1385">
        <v>1440933</v>
      </c>
      <c r="U206" s="1385">
        <v>1431832</v>
      </c>
      <c r="V206" s="1385">
        <v>1421784</v>
      </c>
      <c r="W206" s="1385">
        <v>1410247</v>
      </c>
      <c r="X206" s="1385">
        <v>1397395</v>
      </c>
      <c r="Y206" s="1385">
        <v>1384086</v>
      </c>
      <c r="Z206" s="1385">
        <v>1370378</v>
      </c>
      <c r="AA206" s="1385">
        <v>1356523</v>
      </c>
      <c r="AB206" s="1385">
        <v>1342606</v>
      </c>
      <c r="AC206" s="1385">
        <v>1328614</v>
      </c>
      <c r="AD206" s="1385">
        <v>1314937</v>
      </c>
      <c r="AE206" s="1385">
        <v>1301944</v>
      </c>
      <c r="AF206" s="1385">
        <v>1289098</v>
      </c>
      <c r="AG206" s="1385">
        <v>1276118</v>
      </c>
      <c r="AH206" s="1385">
        <v>1263697</v>
      </c>
      <c r="AI206" s="1385">
        <v>1252032</v>
      </c>
      <c r="AJ206" s="1385">
        <v>1240992</v>
      </c>
      <c r="AK206" s="1385">
        <v>1230272</v>
      </c>
      <c r="AL206" s="1385">
        <v>1219770</v>
      </c>
      <c r="AM206" s="1385">
        <v>1209922</v>
      </c>
      <c r="AN206" s="1385">
        <v>1200577</v>
      </c>
      <c r="AO206" s="1385">
        <v>1191642</v>
      </c>
      <c r="AP206" s="1385">
        <v>1183064</v>
      </c>
      <c r="AQ206" s="1385">
        <v>1175136</v>
      </c>
      <c r="AR206" s="1385">
        <v>1167881</v>
      </c>
      <c r="AS206" s="1385">
        <v>1160787</v>
      </c>
      <c r="AT206" s="1385">
        <v>1153728</v>
      </c>
      <c r="AU206" s="1385">
        <v>1146719</v>
      </c>
      <c r="AV206" s="1385">
        <v>1140016</v>
      </c>
      <c r="AW206" s="1385">
        <v>1133414</v>
      </c>
      <c r="AX206" s="1385">
        <v>1126507</v>
      </c>
      <c r="AY206" s="1385">
        <v>1119108</v>
      </c>
      <c r="AZ206" s="1385">
        <v>1111518</v>
      </c>
    </row>
    <row r="207" spans="1:52">
      <c r="A207" s="354">
        <v>10</v>
      </c>
      <c r="B207" s="1385">
        <v>1661480</v>
      </c>
      <c r="C207" s="1385">
        <v>1627850</v>
      </c>
      <c r="D207" s="1385">
        <v>1563712</v>
      </c>
      <c r="E207" s="1385">
        <v>1537272</v>
      </c>
      <c r="F207" s="1385">
        <v>1521227</v>
      </c>
      <c r="G207" s="1385">
        <v>1514776</v>
      </c>
      <c r="H207" s="1385">
        <v>1495502</v>
      </c>
      <c r="I207" s="1385">
        <v>1457063</v>
      </c>
      <c r="J207" s="1385">
        <v>1444960</v>
      </c>
      <c r="K207" s="1385">
        <v>1434580</v>
      </c>
      <c r="L207" s="1385">
        <v>1412962</v>
      </c>
      <c r="M207" s="1385">
        <v>1416393</v>
      </c>
      <c r="N207" s="1385">
        <v>1420992</v>
      </c>
      <c r="O207" s="1385">
        <v>1416845</v>
      </c>
      <c r="P207" s="1385">
        <v>1435703</v>
      </c>
      <c r="Q207" s="1385">
        <v>1464962</v>
      </c>
      <c r="R207" s="1385">
        <v>1434841</v>
      </c>
      <c r="S207" s="1385">
        <v>1423584</v>
      </c>
      <c r="T207" s="1385">
        <v>1449066</v>
      </c>
      <c r="U207" s="1385">
        <v>1440694</v>
      </c>
      <c r="V207" s="1385">
        <v>1431606</v>
      </c>
      <c r="W207" s="1385">
        <v>1421558</v>
      </c>
      <c r="X207" s="1385">
        <v>1410026</v>
      </c>
      <c r="Y207" s="1385">
        <v>1397179</v>
      </c>
      <c r="Z207" s="1385">
        <v>1383882</v>
      </c>
      <c r="AA207" s="1385">
        <v>1370179</v>
      </c>
      <c r="AB207" s="1385">
        <v>1356326</v>
      </c>
      <c r="AC207" s="1385">
        <v>1342417</v>
      </c>
      <c r="AD207" s="1385">
        <v>1328429</v>
      </c>
      <c r="AE207" s="1385">
        <v>1314755</v>
      </c>
      <c r="AF207" s="1385">
        <v>1301766</v>
      </c>
      <c r="AG207" s="1385">
        <v>1288930</v>
      </c>
      <c r="AH207" s="1385">
        <v>1275949</v>
      </c>
      <c r="AI207" s="1385">
        <v>1263532</v>
      </c>
      <c r="AJ207" s="1385">
        <v>1251875</v>
      </c>
      <c r="AK207" s="1385">
        <v>1240835</v>
      </c>
      <c r="AL207" s="1385">
        <v>1230125</v>
      </c>
      <c r="AM207" s="1385">
        <v>1219623</v>
      </c>
      <c r="AN207" s="1385">
        <v>1209774</v>
      </c>
      <c r="AO207" s="1385">
        <v>1200433</v>
      </c>
      <c r="AP207" s="1385">
        <v>1191501</v>
      </c>
      <c r="AQ207" s="1385">
        <v>1182924</v>
      </c>
      <c r="AR207" s="1385">
        <v>1174999</v>
      </c>
      <c r="AS207" s="1385">
        <v>1167749</v>
      </c>
      <c r="AT207" s="1385">
        <v>1160652</v>
      </c>
      <c r="AU207" s="1385">
        <v>1153600</v>
      </c>
      <c r="AV207" s="1385">
        <v>1146593</v>
      </c>
      <c r="AW207" s="1385">
        <v>1139888</v>
      </c>
      <c r="AX207" s="1385">
        <v>1133287</v>
      </c>
      <c r="AY207" s="1385">
        <v>1126386</v>
      </c>
      <c r="AZ207" s="1385">
        <v>1118991</v>
      </c>
    </row>
    <row r="208" spans="1:52">
      <c r="A208" s="354">
        <v>11</v>
      </c>
      <c r="B208" s="1385">
        <v>1703238</v>
      </c>
      <c r="C208" s="1385">
        <v>1661002</v>
      </c>
      <c r="D208" s="1385">
        <v>1627400</v>
      </c>
      <c r="E208" s="1385">
        <v>1563296</v>
      </c>
      <c r="F208" s="1385">
        <v>1536871</v>
      </c>
      <c r="G208" s="1385">
        <v>1520838</v>
      </c>
      <c r="H208" s="1385">
        <v>1514403</v>
      </c>
      <c r="I208" s="1385">
        <v>1495160</v>
      </c>
      <c r="J208" s="1385">
        <v>1456747</v>
      </c>
      <c r="K208" s="1385">
        <v>1444660</v>
      </c>
      <c r="L208" s="1385">
        <v>1434282</v>
      </c>
      <c r="M208" s="1385">
        <v>1412677</v>
      </c>
      <c r="N208" s="1385">
        <v>1416110</v>
      </c>
      <c r="O208" s="1385">
        <v>1420709</v>
      </c>
      <c r="P208" s="1385">
        <v>1416569</v>
      </c>
      <c r="Q208" s="1385">
        <v>1435421</v>
      </c>
      <c r="R208" s="1385">
        <v>1464686</v>
      </c>
      <c r="S208" s="1385">
        <v>1434580</v>
      </c>
      <c r="T208" s="1385">
        <v>1423329</v>
      </c>
      <c r="U208" s="1385">
        <v>1448811</v>
      </c>
      <c r="V208" s="1385">
        <v>1440435</v>
      </c>
      <c r="W208" s="1385">
        <v>1431369</v>
      </c>
      <c r="X208" s="1385">
        <v>1421323</v>
      </c>
      <c r="Y208" s="1385">
        <v>1409796</v>
      </c>
      <c r="Z208" s="1385">
        <v>1396956</v>
      </c>
      <c r="AA208" s="1385">
        <v>1383666</v>
      </c>
      <c r="AB208" s="1385">
        <v>1369964</v>
      </c>
      <c r="AC208" s="1385">
        <v>1356121</v>
      </c>
      <c r="AD208" s="1385">
        <v>1342220</v>
      </c>
      <c r="AE208" s="1385">
        <v>1328237</v>
      </c>
      <c r="AF208" s="1385">
        <v>1314569</v>
      </c>
      <c r="AG208" s="1385">
        <v>1301582</v>
      </c>
      <c r="AH208" s="1385">
        <v>1288753</v>
      </c>
      <c r="AI208" s="1385">
        <v>1275778</v>
      </c>
      <c r="AJ208" s="1385">
        <v>1263362</v>
      </c>
      <c r="AK208" s="1385">
        <v>1251705</v>
      </c>
      <c r="AL208" s="1385">
        <v>1240671</v>
      </c>
      <c r="AM208" s="1385">
        <v>1229966</v>
      </c>
      <c r="AN208" s="1385">
        <v>1219468</v>
      </c>
      <c r="AO208" s="1385">
        <v>1209623</v>
      </c>
      <c r="AP208" s="1385">
        <v>1200283</v>
      </c>
      <c r="AQ208" s="1385">
        <v>1191357</v>
      </c>
      <c r="AR208" s="1385">
        <v>1182778</v>
      </c>
      <c r="AS208" s="1385">
        <v>1174857</v>
      </c>
      <c r="AT208" s="1385">
        <v>1167613</v>
      </c>
      <c r="AU208" s="1385">
        <v>1160513</v>
      </c>
      <c r="AV208" s="1385">
        <v>1153467</v>
      </c>
      <c r="AW208" s="1385">
        <v>1146459</v>
      </c>
      <c r="AX208" s="1385">
        <v>1139757</v>
      </c>
      <c r="AY208" s="1385">
        <v>1133154</v>
      </c>
      <c r="AZ208" s="1385">
        <v>1126260</v>
      </c>
    </row>
    <row r="209" spans="1:52">
      <c r="A209" s="354">
        <v>12</v>
      </c>
      <c r="B209" s="1385">
        <v>1730471</v>
      </c>
      <c r="C209" s="1385">
        <v>1702759</v>
      </c>
      <c r="D209" s="1385">
        <v>1660543</v>
      </c>
      <c r="E209" s="1385">
        <v>1626961</v>
      </c>
      <c r="F209" s="1385">
        <v>1562893</v>
      </c>
      <c r="G209" s="1385">
        <v>1536486</v>
      </c>
      <c r="H209" s="1385">
        <v>1520465</v>
      </c>
      <c r="I209" s="1385">
        <v>1514057</v>
      </c>
      <c r="J209" s="1385">
        <v>1494843</v>
      </c>
      <c r="K209" s="1385">
        <v>1456445</v>
      </c>
      <c r="L209" s="1385">
        <v>1444364</v>
      </c>
      <c r="M209" s="1385">
        <v>1433989</v>
      </c>
      <c r="N209" s="1385">
        <v>1412393</v>
      </c>
      <c r="O209" s="1385">
        <v>1415824</v>
      </c>
      <c r="P209" s="1385">
        <v>1420426</v>
      </c>
      <c r="Q209" s="1385">
        <v>1416305</v>
      </c>
      <c r="R209" s="1385">
        <v>1435151</v>
      </c>
      <c r="S209" s="1385">
        <v>1464420</v>
      </c>
      <c r="T209" s="1385">
        <v>1434321</v>
      </c>
      <c r="U209" s="1385">
        <v>1423078</v>
      </c>
      <c r="V209" s="1385">
        <v>1448570</v>
      </c>
      <c r="W209" s="1385">
        <v>1440192</v>
      </c>
      <c r="X209" s="1385">
        <v>1431136</v>
      </c>
      <c r="Y209" s="1385">
        <v>1421093</v>
      </c>
      <c r="Z209" s="1385">
        <v>1409579</v>
      </c>
      <c r="AA209" s="1385">
        <v>1396744</v>
      </c>
      <c r="AB209" s="1385">
        <v>1383459</v>
      </c>
      <c r="AC209" s="1385">
        <v>1369759</v>
      </c>
      <c r="AD209" s="1385">
        <v>1355923</v>
      </c>
      <c r="AE209" s="1385">
        <v>1342027</v>
      </c>
      <c r="AF209" s="1385">
        <v>1328048</v>
      </c>
      <c r="AG209" s="1385">
        <v>1314384</v>
      </c>
      <c r="AH209" s="1385">
        <v>1301404</v>
      </c>
      <c r="AI209" s="1385">
        <v>1288578</v>
      </c>
      <c r="AJ209" s="1385">
        <v>1275609</v>
      </c>
      <c r="AK209" s="1385">
        <v>1263198</v>
      </c>
      <c r="AL209" s="1385">
        <v>1251541</v>
      </c>
      <c r="AM209" s="1385">
        <v>1240514</v>
      </c>
      <c r="AN209" s="1385">
        <v>1229816</v>
      </c>
      <c r="AO209" s="1385">
        <v>1219318</v>
      </c>
      <c r="AP209" s="1385">
        <v>1209478</v>
      </c>
      <c r="AQ209" s="1385">
        <v>1200138</v>
      </c>
      <c r="AR209" s="1385">
        <v>1191216</v>
      </c>
      <c r="AS209" s="1385">
        <v>1182637</v>
      </c>
      <c r="AT209" s="1385">
        <v>1174719</v>
      </c>
      <c r="AU209" s="1385">
        <v>1167477</v>
      </c>
      <c r="AV209" s="1385">
        <v>1160377</v>
      </c>
      <c r="AW209" s="1385">
        <v>1153335</v>
      </c>
      <c r="AX209" s="1385">
        <v>1146330</v>
      </c>
      <c r="AY209" s="1385">
        <v>1139628</v>
      </c>
      <c r="AZ209" s="1385">
        <v>1133033</v>
      </c>
    </row>
    <row r="210" spans="1:52">
      <c r="A210" s="354">
        <v>13</v>
      </c>
      <c r="B210" s="1385">
        <v>1734884</v>
      </c>
      <c r="C210" s="1385">
        <v>1729977</v>
      </c>
      <c r="D210" s="1385">
        <v>1702289</v>
      </c>
      <c r="E210" s="1385">
        <v>1660098</v>
      </c>
      <c r="F210" s="1385">
        <v>1626537</v>
      </c>
      <c r="G210" s="1385">
        <v>1562495</v>
      </c>
      <c r="H210" s="1385">
        <v>1536110</v>
      </c>
      <c r="I210" s="1385">
        <v>1520118</v>
      </c>
      <c r="J210" s="1385">
        <v>1513734</v>
      </c>
      <c r="K210" s="1385">
        <v>1494531</v>
      </c>
      <c r="L210" s="1385">
        <v>1456147</v>
      </c>
      <c r="M210" s="1385">
        <v>1444068</v>
      </c>
      <c r="N210" s="1385">
        <v>1433697</v>
      </c>
      <c r="O210" s="1385">
        <v>1412116</v>
      </c>
      <c r="P210" s="1385">
        <v>1415548</v>
      </c>
      <c r="Q210" s="1385">
        <v>1420147</v>
      </c>
      <c r="R210" s="1385">
        <v>1416042</v>
      </c>
      <c r="S210" s="1385">
        <v>1434886</v>
      </c>
      <c r="T210" s="1385">
        <v>1464165</v>
      </c>
      <c r="U210" s="1385">
        <v>1434079</v>
      </c>
      <c r="V210" s="1385">
        <v>1422836</v>
      </c>
      <c r="W210" s="1385">
        <v>1448336</v>
      </c>
      <c r="X210" s="1385">
        <v>1439958</v>
      </c>
      <c r="Y210" s="1385">
        <v>1430908</v>
      </c>
      <c r="Z210" s="1385">
        <v>1420868</v>
      </c>
      <c r="AA210" s="1385">
        <v>1409363</v>
      </c>
      <c r="AB210" s="1385">
        <v>1396531</v>
      </c>
      <c r="AC210" s="1385">
        <v>1383253</v>
      </c>
      <c r="AD210" s="1385">
        <v>1369559</v>
      </c>
      <c r="AE210" s="1385">
        <v>1355726</v>
      </c>
      <c r="AF210" s="1385">
        <v>1341840</v>
      </c>
      <c r="AG210" s="1385">
        <v>1327866</v>
      </c>
      <c r="AH210" s="1385">
        <v>1314207</v>
      </c>
      <c r="AI210" s="1385">
        <v>1301231</v>
      </c>
      <c r="AJ210" s="1385">
        <v>1288410</v>
      </c>
      <c r="AK210" s="1385">
        <v>1275441</v>
      </c>
      <c r="AL210" s="1385">
        <v>1263037</v>
      </c>
      <c r="AM210" s="1385">
        <v>1251381</v>
      </c>
      <c r="AN210" s="1385">
        <v>1240356</v>
      </c>
      <c r="AO210" s="1385">
        <v>1229664</v>
      </c>
      <c r="AP210" s="1385">
        <v>1219166</v>
      </c>
      <c r="AQ210" s="1385">
        <v>1209332</v>
      </c>
      <c r="AR210" s="1385">
        <v>1199997</v>
      </c>
      <c r="AS210" s="1385">
        <v>1191079</v>
      </c>
      <c r="AT210" s="1385">
        <v>1182500</v>
      </c>
      <c r="AU210" s="1385">
        <v>1174586</v>
      </c>
      <c r="AV210" s="1385">
        <v>1167343</v>
      </c>
      <c r="AW210" s="1385">
        <v>1160244</v>
      </c>
      <c r="AX210" s="1385">
        <v>1153206</v>
      </c>
      <c r="AY210" s="1385">
        <v>1146205</v>
      </c>
      <c r="AZ210" s="1385">
        <v>1139499</v>
      </c>
    </row>
    <row r="211" spans="1:52">
      <c r="A211" s="354">
        <v>14</v>
      </c>
      <c r="B211" s="1385">
        <v>1724644</v>
      </c>
      <c r="C211" s="1385">
        <v>1734387</v>
      </c>
      <c r="D211" s="1385">
        <v>1729500</v>
      </c>
      <c r="E211" s="1385">
        <v>1701833</v>
      </c>
      <c r="F211" s="1385">
        <v>1659661</v>
      </c>
      <c r="G211" s="1385">
        <v>1626130</v>
      </c>
      <c r="H211" s="1385">
        <v>1562114</v>
      </c>
      <c r="I211" s="1385">
        <v>1535753</v>
      </c>
      <c r="J211" s="1385">
        <v>1519792</v>
      </c>
      <c r="K211" s="1385">
        <v>1513420</v>
      </c>
      <c r="L211" s="1385">
        <v>1494222</v>
      </c>
      <c r="M211" s="1385">
        <v>1455847</v>
      </c>
      <c r="N211" s="1385">
        <v>1443773</v>
      </c>
      <c r="O211" s="1385">
        <v>1433406</v>
      </c>
      <c r="P211" s="1385">
        <v>1411837</v>
      </c>
      <c r="Q211" s="1385">
        <v>1415280</v>
      </c>
      <c r="R211" s="1385">
        <v>1419879</v>
      </c>
      <c r="S211" s="1385">
        <v>1415783</v>
      </c>
      <c r="T211" s="1385">
        <v>1434630</v>
      </c>
      <c r="U211" s="1385">
        <v>1463900</v>
      </c>
      <c r="V211" s="1385">
        <v>1433835</v>
      </c>
      <c r="W211" s="1385">
        <v>1422593</v>
      </c>
      <c r="X211" s="1385">
        <v>1448099</v>
      </c>
      <c r="Y211" s="1385">
        <v>1439722</v>
      </c>
      <c r="Z211" s="1385">
        <v>1430681</v>
      </c>
      <c r="AA211" s="1385">
        <v>1420645</v>
      </c>
      <c r="AB211" s="1385">
        <v>1409148</v>
      </c>
      <c r="AC211" s="1385">
        <v>1396322</v>
      </c>
      <c r="AD211" s="1385">
        <v>1383046</v>
      </c>
      <c r="AE211" s="1385">
        <v>1369364</v>
      </c>
      <c r="AF211" s="1385">
        <v>1355530</v>
      </c>
      <c r="AG211" s="1385">
        <v>1341654</v>
      </c>
      <c r="AH211" s="1385">
        <v>1327684</v>
      </c>
      <c r="AI211" s="1385">
        <v>1314024</v>
      </c>
      <c r="AJ211" s="1385">
        <v>1301049</v>
      </c>
      <c r="AK211" s="1385">
        <v>1288238</v>
      </c>
      <c r="AL211" s="1385">
        <v>1275271</v>
      </c>
      <c r="AM211" s="1385">
        <v>1262874</v>
      </c>
      <c r="AN211" s="1385">
        <v>1251224</v>
      </c>
      <c r="AO211" s="1385">
        <v>1240202</v>
      </c>
      <c r="AP211" s="1385">
        <v>1229516</v>
      </c>
      <c r="AQ211" s="1385">
        <v>1219016</v>
      </c>
      <c r="AR211" s="1385">
        <v>1209182</v>
      </c>
      <c r="AS211" s="1385">
        <v>1199847</v>
      </c>
      <c r="AT211" s="1385">
        <v>1190935</v>
      </c>
      <c r="AU211" s="1385">
        <v>1182356</v>
      </c>
      <c r="AV211" s="1385">
        <v>1174449</v>
      </c>
      <c r="AW211" s="1385">
        <v>1167209</v>
      </c>
      <c r="AX211" s="1385">
        <v>1160106</v>
      </c>
      <c r="AY211" s="1385">
        <v>1153072</v>
      </c>
      <c r="AZ211" s="1385">
        <v>1146078</v>
      </c>
    </row>
    <row r="212" spans="1:52">
      <c r="A212" s="354">
        <v>15</v>
      </c>
      <c r="B212" s="1385">
        <v>1715661</v>
      </c>
      <c r="C212" s="1385">
        <v>1723964</v>
      </c>
      <c r="D212" s="1385">
        <v>1733716</v>
      </c>
      <c r="E212" s="1385">
        <v>1728852</v>
      </c>
      <c r="F212" s="1385">
        <v>1701214</v>
      </c>
      <c r="G212" s="1385">
        <v>1659071</v>
      </c>
      <c r="H212" s="1385">
        <v>1625567</v>
      </c>
      <c r="I212" s="1385">
        <v>1561614</v>
      </c>
      <c r="J212" s="1385">
        <v>1535293</v>
      </c>
      <c r="K212" s="1385">
        <v>1519342</v>
      </c>
      <c r="L212" s="1385">
        <v>1512974</v>
      </c>
      <c r="M212" s="1385">
        <v>1493787</v>
      </c>
      <c r="N212" s="1385">
        <v>1455424</v>
      </c>
      <c r="O212" s="1385">
        <v>1443352</v>
      </c>
      <c r="P212" s="1385">
        <v>1432997</v>
      </c>
      <c r="Q212" s="1385">
        <v>1411442</v>
      </c>
      <c r="R212" s="1385">
        <v>1414894</v>
      </c>
      <c r="S212" s="1385">
        <v>1419507</v>
      </c>
      <c r="T212" s="1385">
        <v>1415412</v>
      </c>
      <c r="U212" s="1385">
        <v>1434265</v>
      </c>
      <c r="V212" s="1385">
        <v>1463532</v>
      </c>
      <c r="W212" s="1385">
        <v>1433488</v>
      </c>
      <c r="X212" s="1385">
        <v>1422253</v>
      </c>
      <c r="Y212" s="1385">
        <v>1447761</v>
      </c>
      <c r="Z212" s="1385">
        <v>1439389</v>
      </c>
      <c r="AA212" s="1385">
        <v>1430356</v>
      </c>
      <c r="AB212" s="1385">
        <v>1420326</v>
      </c>
      <c r="AC212" s="1385">
        <v>1408836</v>
      </c>
      <c r="AD212" s="1385">
        <v>1396021</v>
      </c>
      <c r="AE212" s="1385">
        <v>1382745</v>
      </c>
      <c r="AF212" s="1385">
        <v>1369076</v>
      </c>
      <c r="AG212" s="1385">
        <v>1355250</v>
      </c>
      <c r="AH212" s="1385">
        <v>1341380</v>
      </c>
      <c r="AI212" s="1385">
        <v>1327420</v>
      </c>
      <c r="AJ212" s="1385">
        <v>1313765</v>
      </c>
      <c r="AK212" s="1385">
        <v>1300792</v>
      </c>
      <c r="AL212" s="1385">
        <v>1287983</v>
      </c>
      <c r="AM212" s="1385">
        <v>1275024</v>
      </c>
      <c r="AN212" s="1385">
        <v>1262636</v>
      </c>
      <c r="AO212" s="1385">
        <v>1250985</v>
      </c>
      <c r="AP212" s="1385">
        <v>1239969</v>
      </c>
      <c r="AQ212" s="1385">
        <v>1229288</v>
      </c>
      <c r="AR212" s="1385">
        <v>1218795</v>
      </c>
      <c r="AS212" s="1385">
        <v>1208965</v>
      </c>
      <c r="AT212" s="1385">
        <v>1199634</v>
      </c>
      <c r="AU212" s="1385">
        <v>1190727</v>
      </c>
      <c r="AV212" s="1385">
        <v>1182144</v>
      </c>
      <c r="AW212" s="1385">
        <v>1174241</v>
      </c>
      <c r="AX212" s="1385">
        <v>1167008</v>
      </c>
      <c r="AY212" s="1385">
        <v>1159905</v>
      </c>
      <c r="AZ212" s="1385">
        <v>1152874</v>
      </c>
    </row>
    <row r="213" spans="1:52">
      <c r="A213" s="354">
        <v>16</v>
      </c>
      <c r="B213" s="1385">
        <v>1704083</v>
      </c>
      <c r="C213" s="1385">
        <v>1714772</v>
      </c>
      <c r="D213" s="1385">
        <v>1723097</v>
      </c>
      <c r="E213" s="1385">
        <v>1732875</v>
      </c>
      <c r="F213" s="1385">
        <v>1728031</v>
      </c>
      <c r="G213" s="1385">
        <v>1700423</v>
      </c>
      <c r="H213" s="1385">
        <v>1658334</v>
      </c>
      <c r="I213" s="1385">
        <v>1624883</v>
      </c>
      <c r="J213" s="1385">
        <v>1561000</v>
      </c>
      <c r="K213" s="1385">
        <v>1534702</v>
      </c>
      <c r="L213" s="1385">
        <v>1518764</v>
      </c>
      <c r="M213" s="1385">
        <v>1512400</v>
      </c>
      <c r="N213" s="1385">
        <v>1493220</v>
      </c>
      <c r="O213" s="1385">
        <v>1454874</v>
      </c>
      <c r="P213" s="1385">
        <v>1442807</v>
      </c>
      <c r="Q213" s="1385">
        <v>1432474</v>
      </c>
      <c r="R213" s="1385">
        <v>1410939</v>
      </c>
      <c r="S213" s="1385">
        <v>1414398</v>
      </c>
      <c r="T213" s="1385">
        <v>1419023</v>
      </c>
      <c r="U213" s="1385">
        <v>1414946</v>
      </c>
      <c r="V213" s="1385">
        <v>1433800</v>
      </c>
      <c r="W213" s="1385">
        <v>1463064</v>
      </c>
      <c r="X213" s="1385">
        <v>1433036</v>
      </c>
      <c r="Y213" s="1385">
        <v>1421809</v>
      </c>
      <c r="Z213" s="1385">
        <v>1447322</v>
      </c>
      <c r="AA213" s="1385">
        <v>1438964</v>
      </c>
      <c r="AB213" s="1385">
        <v>1429935</v>
      </c>
      <c r="AC213" s="1385">
        <v>1419917</v>
      </c>
      <c r="AD213" s="1385">
        <v>1408437</v>
      </c>
      <c r="AE213" s="1385">
        <v>1395631</v>
      </c>
      <c r="AF213" s="1385">
        <v>1382359</v>
      </c>
      <c r="AG213" s="1385">
        <v>1368698</v>
      </c>
      <c r="AH213" s="1385">
        <v>1354883</v>
      </c>
      <c r="AI213" s="1385">
        <v>1341021</v>
      </c>
      <c r="AJ213" s="1385">
        <v>1327069</v>
      </c>
      <c r="AK213" s="1385">
        <v>1313423</v>
      </c>
      <c r="AL213" s="1385">
        <v>1300458</v>
      </c>
      <c r="AM213" s="1385">
        <v>1287656</v>
      </c>
      <c r="AN213" s="1385">
        <v>1274701</v>
      </c>
      <c r="AO213" s="1385">
        <v>1262319</v>
      </c>
      <c r="AP213" s="1385">
        <v>1250676</v>
      </c>
      <c r="AQ213" s="1385">
        <v>1239665</v>
      </c>
      <c r="AR213" s="1385">
        <v>1228992</v>
      </c>
      <c r="AS213" s="1385">
        <v>1218506</v>
      </c>
      <c r="AT213" s="1385">
        <v>1208679</v>
      </c>
      <c r="AU213" s="1385">
        <v>1199350</v>
      </c>
      <c r="AV213" s="1385">
        <v>1190450</v>
      </c>
      <c r="AW213" s="1385">
        <v>1181870</v>
      </c>
      <c r="AX213" s="1385">
        <v>1173966</v>
      </c>
      <c r="AY213" s="1385">
        <v>1166740</v>
      </c>
      <c r="AZ213" s="1385">
        <v>1159641</v>
      </c>
    </row>
    <row r="214" spans="1:52">
      <c r="A214" s="354">
        <v>17</v>
      </c>
      <c r="B214" s="1385">
        <v>1698915</v>
      </c>
      <c r="C214" s="1385">
        <v>1703207</v>
      </c>
      <c r="D214" s="1385">
        <v>1713915</v>
      </c>
      <c r="E214" s="1385">
        <v>1722257</v>
      </c>
      <c r="F214" s="1385">
        <v>1732056</v>
      </c>
      <c r="G214" s="1385">
        <v>1727240</v>
      </c>
      <c r="H214" s="1385">
        <v>1699661</v>
      </c>
      <c r="I214" s="1385">
        <v>1657631</v>
      </c>
      <c r="J214" s="1385">
        <v>1624240</v>
      </c>
      <c r="K214" s="1385">
        <v>1560401</v>
      </c>
      <c r="L214" s="1385">
        <v>1534119</v>
      </c>
      <c r="M214" s="1385">
        <v>1518185</v>
      </c>
      <c r="N214" s="1385">
        <v>1511823</v>
      </c>
      <c r="O214" s="1385">
        <v>1492655</v>
      </c>
      <c r="P214" s="1385">
        <v>1454334</v>
      </c>
      <c r="Q214" s="1385">
        <v>1442279</v>
      </c>
      <c r="R214" s="1385">
        <v>1431961</v>
      </c>
      <c r="S214" s="1385">
        <v>1410445</v>
      </c>
      <c r="T214" s="1385">
        <v>1413919</v>
      </c>
      <c r="U214" s="1385">
        <v>1418550</v>
      </c>
      <c r="V214" s="1385">
        <v>1414485</v>
      </c>
      <c r="W214" s="1385">
        <v>1433345</v>
      </c>
      <c r="X214" s="1385">
        <v>1462609</v>
      </c>
      <c r="Y214" s="1385">
        <v>1432597</v>
      </c>
      <c r="Z214" s="1385">
        <v>1421382</v>
      </c>
      <c r="AA214" s="1385">
        <v>1446892</v>
      </c>
      <c r="AB214" s="1385">
        <v>1438539</v>
      </c>
      <c r="AC214" s="1385">
        <v>1429521</v>
      </c>
      <c r="AD214" s="1385">
        <v>1419511</v>
      </c>
      <c r="AE214" s="1385">
        <v>1408044</v>
      </c>
      <c r="AF214" s="1385">
        <v>1395248</v>
      </c>
      <c r="AG214" s="1385">
        <v>1381984</v>
      </c>
      <c r="AH214" s="1385">
        <v>1368327</v>
      </c>
      <c r="AI214" s="1385">
        <v>1354519</v>
      </c>
      <c r="AJ214" s="1385">
        <v>1340666</v>
      </c>
      <c r="AK214" s="1385">
        <v>1326724</v>
      </c>
      <c r="AL214" s="1385">
        <v>1313086</v>
      </c>
      <c r="AM214" s="1385">
        <v>1300128</v>
      </c>
      <c r="AN214" s="1385">
        <v>1287332</v>
      </c>
      <c r="AO214" s="1385">
        <v>1274384</v>
      </c>
      <c r="AP214" s="1385">
        <v>1262005</v>
      </c>
      <c r="AQ214" s="1385">
        <v>1250370</v>
      </c>
      <c r="AR214" s="1385">
        <v>1239362</v>
      </c>
      <c r="AS214" s="1385">
        <v>1228697</v>
      </c>
      <c r="AT214" s="1385">
        <v>1218209</v>
      </c>
      <c r="AU214" s="1385">
        <v>1208391</v>
      </c>
      <c r="AV214" s="1385">
        <v>1199069</v>
      </c>
      <c r="AW214" s="1385">
        <v>1190174</v>
      </c>
      <c r="AX214" s="1385">
        <v>1181601</v>
      </c>
      <c r="AY214" s="1385">
        <v>1173697</v>
      </c>
      <c r="AZ214" s="1385">
        <v>1166476</v>
      </c>
    </row>
    <row r="215" spans="1:52">
      <c r="A215" s="354">
        <v>18</v>
      </c>
      <c r="B215" s="1385">
        <v>1706025</v>
      </c>
      <c r="C215" s="1385">
        <v>1698044</v>
      </c>
      <c r="D215" s="1385">
        <v>1702355</v>
      </c>
      <c r="E215" s="1385">
        <v>1713083</v>
      </c>
      <c r="F215" s="1385">
        <v>1721444</v>
      </c>
      <c r="G215" s="1385">
        <v>1731258</v>
      </c>
      <c r="H215" s="1385">
        <v>1726469</v>
      </c>
      <c r="I215" s="1385">
        <v>1698945</v>
      </c>
      <c r="J215" s="1385">
        <v>1656977</v>
      </c>
      <c r="K215" s="1385">
        <v>1623616</v>
      </c>
      <c r="L215" s="1385">
        <v>1559805</v>
      </c>
      <c r="M215" s="1385">
        <v>1533536</v>
      </c>
      <c r="N215" s="1385">
        <v>1517613</v>
      </c>
      <c r="O215" s="1385">
        <v>1511255</v>
      </c>
      <c r="P215" s="1385">
        <v>1492098</v>
      </c>
      <c r="Q215" s="1385">
        <v>1453799</v>
      </c>
      <c r="R215" s="1385">
        <v>1441764</v>
      </c>
      <c r="S215" s="1385">
        <v>1431464</v>
      </c>
      <c r="T215" s="1385">
        <v>1409962</v>
      </c>
      <c r="U215" s="1385">
        <v>1413446</v>
      </c>
      <c r="V215" s="1385">
        <v>1418091</v>
      </c>
      <c r="W215" s="1385">
        <v>1414033</v>
      </c>
      <c r="X215" s="1385">
        <v>1432893</v>
      </c>
      <c r="Y215" s="1385">
        <v>1462159</v>
      </c>
      <c r="Z215" s="1385">
        <v>1432162</v>
      </c>
      <c r="AA215" s="1385">
        <v>1420957</v>
      </c>
      <c r="AB215" s="1385">
        <v>1446470</v>
      </c>
      <c r="AC215" s="1385">
        <v>1438124</v>
      </c>
      <c r="AD215" s="1385">
        <v>1429119</v>
      </c>
      <c r="AE215" s="1385">
        <v>1419108</v>
      </c>
      <c r="AF215" s="1385">
        <v>1407648</v>
      </c>
      <c r="AG215" s="1385">
        <v>1394865</v>
      </c>
      <c r="AH215" s="1385">
        <v>1381611</v>
      </c>
      <c r="AI215" s="1385">
        <v>1367963</v>
      </c>
      <c r="AJ215" s="1385">
        <v>1354160</v>
      </c>
      <c r="AK215" s="1385">
        <v>1340314</v>
      </c>
      <c r="AL215" s="1385">
        <v>1326384</v>
      </c>
      <c r="AM215" s="1385">
        <v>1312749</v>
      </c>
      <c r="AN215" s="1385">
        <v>1299799</v>
      </c>
      <c r="AO215" s="1385">
        <v>1287008</v>
      </c>
      <c r="AP215" s="1385">
        <v>1274069</v>
      </c>
      <c r="AQ215" s="1385">
        <v>1261699</v>
      </c>
      <c r="AR215" s="1385">
        <v>1250066</v>
      </c>
      <c r="AS215" s="1385">
        <v>1239064</v>
      </c>
      <c r="AT215" s="1385">
        <v>1228412</v>
      </c>
      <c r="AU215" s="1385">
        <v>1217921</v>
      </c>
      <c r="AV215" s="1385">
        <v>1208104</v>
      </c>
      <c r="AW215" s="1385">
        <v>1198790</v>
      </c>
      <c r="AX215" s="1385">
        <v>1189896</v>
      </c>
      <c r="AY215" s="1385">
        <v>1181329</v>
      </c>
      <c r="AZ215" s="1385">
        <v>1173426</v>
      </c>
    </row>
    <row r="216" spans="1:52">
      <c r="A216" s="354">
        <v>19</v>
      </c>
      <c r="B216" s="1385">
        <v>1720566</v>
      </c>
      <c r="C216" s="1385">
        <v>1705147</v>
      </c>
      <c r="D216" s="1385">
        <v>1697196</v>
      </c>
      <c r="E216" s="1385">
        <v>1701532</v>
      </c>
      <c r="F216" s="1385">
        <v>1712275</v>
      </c>
      <c r="G216" s="1385">
        <v>1720658</v>
      </c>
      <c r="H216" s="1385">
        <v>1730489</v>
      </c>
      <c r="I216" s="1385">
        <v>1725747</v>
      </c>
      <c r="J216" s="1385">
        <v>1698274</v>
      </c>
      <c r="K216" s="1385">
        <v>1656341</v>
      </c>
      <c r="L216" s="1385">
        <v>1622999</v>
      </c>
      <c r="M216" s="1385">
        <v>1559219</v>
      </c>
      <c r="N216" s="1385">
        <v>1532958</v>
      </c>
      <c r="O216" s="1385">
        <v>1517040</v>
      </c>
      <c r="P216" s="1385">
        <v>1510695</v>
      </c>
      <c r="Q216" s="1385">
        <v>1491555</v>
      </c>
      <c r="R216" s="1385">
        <v>1453276</v>
      </c>
      <c r="S216" s="1385">
        <v>1441256</v>
      </c>
      <c r="T216" s="1385">
        <v>1430975</v>
      </c>
      <c r="U216" s="1385">
        <v>1409492</v>
      </c>
      <c r="V216" s="1385">
        <v>1412981</v>
      </c>
      <c r="W216" s="1385">
        <v>1417634</v>
      </c>
      <c r="X216" s="1385">
        <v>1413595</v>
      </c>
      <c r="Y216" s="1385">
        <v>1432449</v>
      </c>
      <c r="Z216" s="1385">
        <v>1461721</v>
      </c>
      <c r="AA216" s="1385">
        <v>1431743</v>
      </c>
      <c r="AB216" s="1385">
        <v>1420543</v>
      </c>
      <c r="AC216" s="1385">
        <v>1446052</v>
      </c>
      <c r="AD216" s="1385">
        <v>1437712</v>
      </c>
      <c r="AE216" s="1385">
        <v>1428718</v>
      </c>
      <c r="AF216" s="1385">
        <v>1418719</v>
      </c>
      <c r="AG216" s="1385">
        <v>1407264</v>
      </c>
      <c r="AH216" s="1385">
        <v>1394489</v>
      </c>
      <c r="AI216" s="1385">
        <v>1381238</v>
      </c>
      <c r="AJ216" s="1385">
        <v>1367605</v>
      </c>
      <c r="AK216" s="1385">
        <v>1353804</v>
      </c>
      <c r="AL216" s="1385">
        <v>1339969</v>
      </c>
      <c r="AM216" s="1385">
        <v>1326050</v>
      </c>
      <c r="AN216" s="1385">
        <v>1312420</v>
      </c>
      <c r="AO216" s="1385">
        <v>1299477</v>
      </c>
      <c r="AP216" s="1385">
        <v>1286690</v>
      </c>
      <c r="AQ216" s="1385">
        <v>1273759</v>
      </c>
      <c r="AR216" s="1385">
        <v>1261394</v>
      </c>
      <c r="AS216" s="1385">
        <v>1249764</v>
      </c>
      <c r="AT216" s="1385">
        <v>1238765</v>
      </c>
      <c r="AU216" s="1385">
        <v>1228121</v>
      </c>
      <c r="AV216" s="1385">
        <v>1217637</v>
      </c>
      <c r="AW216" s="1385">
        <v>1207825</v>
      </c>
      <c r="AX216" s="1385">
        <v>1198513</v>
      </c>
      <c r="AY216" s="1385">
        <v>1189621</v>
      </c>
      <c r="AZ216" s="1385">
        <v>1181062</v>
      </c>
    </row>
    <row r="217" spans="1:52">
      <c r="A217" s="354">
        <v>20</v>
      </c>
      <c r="B217" s="1385">
        <v>1731015</v>
      </c>
      <c r="C217" s="1385">
        <v>1719586</v>
      </c>
      <c r="D217" s="1385">
        <v>1704199</v>
      </c>
      <c r="E217" s="1385">
        <v>1696274</v>
      </c>
      <c r="F217" s="1385">
        <v>1700631</v>
      </c>
      <c r="G217" s="1385">
        <v>1711401</v>
      </c>
      <c r="H217" s="1385">
        <v>1719810</v>
      </c>
      <c r="I217" s="1385">
        <v>1729720</v>
      </c>
      <c r="J217" s="1385">
        <v>1725041</v>
      </c>
      <c r="K217" s="1385">
        <v>1697583</v>
      </c>
      <c r="L217" s="1385">
        <v>1655665</v>
      </c>
      <c r="M217" s="1385">
        <v>1622326</v>
      </c>
      <c r="N217" s="1385">
        <v>1558569</v>
      </c>
      <c r="O217" s="1385">
        <v>1532307</v>
      </c>
      <c r="P217" s="1385">
        <v>1516405</v>
      </c>
      <c r="Q217" s="1385">
        <v>1510071</v>
      </c>
      <c r="R217" s="1385">
        <v>1490950</v>
      </c>
      <c r="S217" s="1385">
        <v>1452701</v>
      </c>
      <c r="T217" s="1385">
        <v>1440698</v>
      </c>
      <c r="U217" s="1385">
        <v>1430433</v>
      </c>
      <c r="V217" s="1385">
        <v>1408972</v>
      </c>
      <c r="W217" s="1385">
        <v>1412469</v>
      </c>
      <c r="X217" s="1385">
        <v>1417125</v>
      </c>
      <c r="Y217" s="1385">
        <v>1413106</v>
      </c>
      <c r="Z217" s="1385">
        <v>1431957</v>
      </c>
      <c r="AA217" s="1385">
        <v>1461227</v>
      </c>
      <c r="AB217" s="1385">
        <v>1431266</v>
      </c>
      <c r="AC217" s="1385">
        <v>1420079</v>
      </c>
      <c r="AD217" s="1385">
        <v>1445586</v>
      </c>
      <c r="AE217" s="1385">
        <v>1437252</v>
      </c>
      <c r="AF217" s="1385">
        <v>1428268</v>
      </c>
      <c r="AG217" s="1385">
        <v>1418281</v>
      </c>
      <c r="AH217" s="1385">
        <v>1406833</v>
      </c>
      <c r="AI217" s="1385">
        <v>1394071</v>
      </c>
      <c r="AJ217" s="1385">
        <v>1380825</v>
      </c>
      <c r="AK217" s="1385">
        <v>1367207</v>
      </c>
      <c r="AL217" s="1385">
        <v>1353408</v>
      </c>
      <c r="AM217" s="1385">
        <v>1339581</v>
      </c>
      <c r="AN217" s="1385">
        <v>1325669</v>
      </c>
      <c r="AO217" s="1385">
        <v>1312048</v>
      </c>
      <c r="AP217" s="1385">
        <v>1299115</v>
      </c>
      <c r="AQ217" s="1385">
        <v>1286329</v>
      </c>
      <c r="AR217" s="1385">
        <v>1273411</v>
      </c>
      <c r="AS217" s="1385">
        <v>1261052</v>
      </c>
      <c r="AT217" s="1385">
        <v>1249428</v>
      </c>
      <c r="AU217" s="1385">
        <v>1238431</v>
      </c>
      <c r="AV217" s="1385">
        <v>1227797</v>
      </c>
      <c r="AW217" s="1385">
        <v>1217315</v>
      </c>
      <c r="AX217" s="1385">
        <v>1207509</v>
      </c>
      <c r="AY217" s="1385">
        <v>1198202</v>
      </c>
      <c r="AZ217" s="1385">
        <v>1189312</v>
      </c>
    </row>
    <row r="218" spans="1:52">
      <c r="A218" s="354">
        <v>21</v>
      </c>
      <c r="B218" s="1385">
        <v>1738730</v>
      </c>
      <c r="C218" s="1385">
        <v>1729918</v>
      </c>
      <c r="D218" s="1385">
        <v>1718531</v>
      </c>
      <c r="E218" s="1385">
        <v>1703180</v>
      </c>
      <c r="F218" s="1385">
        <v>1695286</v>
      </c>
      <c r="G218" s="1385">
        <v>1699665</v>
      </c>
      <c r="H218" s="1385">
        <v>1710459</v>
      </c>
      <c r="I218" s="1385">
        <v>1718966</v>
      </c>
      <c r="J218" s="1385">
        <v>1728967</v>
      </c>
      <c r="K218" s="1385">
        <v>1724307</v>
      </c>
      <c r="L218" s="1385">
        <v>1696848</v>
      </c>
      <c r="M218" s="1385">
        <v>1654933</v>
      </c>
      <c r="N218" s="1385">
        <v>1621594</v>
      </c>
      <c r="O218" s="1385">
        <v>1557852</v>
      </c>
      <c r="P218" s="1385">
        <v>1531594</v>
      </c>
      <c r="Q218" s="1385">
        <v>1515718</v>
      </c>
      <c r="R218" s="1385">
        <v>1509395</v>
      </c>
      <c r="S218" s="1385">
        <v>1490294</v>
      </c>
      <c r="T218" s="1385">
        <v>1452073</v>
      </c>
      <c r="U218" s="1385">
        <v>1440092</v>
      </c>
      <c r="V218" s="1385">
        <v>1429840</v>
      </c>
      <c r="W218" s="1385">
        <v>1408405</v>
      </c>
      <c r="X218" s="1385">
        <v>1411912</v>
      </c>
      <c r="Y218" s="1385">
        <v>1416572</v>
      </c>
      <c r="Z218" s="1385">
        <v>1412567</v>
      </c>
      <c r="AA218" s="1385">
        <v>1431420</v>
      </c>
      <c r="AB218" s="1385">
        <v>1460687</v>
      </c>
      <c r="AC218" s="1385">
        <v>1430745</v>
      </c>
      <c r="AD218" s="1385">
        <v>1419574</v>
      </c>
      <c r="AE218" s="1385">
        <v>1445077</v>
      </c>
      <c r="AF218" s="1385">
        <v>1436753</v>
      </c>
      <c r="AG218" s="1385">
        <v>1427775</v>
      </c>
      <c r="AH218" s="1385">
        <v>1417802</v>
      </c>
      <c r="AI218" s="1385">
        <v>1406363</v>
      </c>
      <c r="AJ218" s="1385">
        <v>1393609</v>
      </c>
      <c r="AK218" s="1385">
        <v>1380372</v>
      </c>
      <c r="AL218" s="1385">
        <v>1366764</v>
      </c>
      <c r="AM218" s="1385">
        <v>1352973</v>
      </c>
      <c r="AN218" s="1385">
        <v>1339154</v>
      </c>
      <c r="AO218" s="1385">
        <v>1325249</v>
      </c>
      <c r="AP218" s="1385">
        <v>1311639</v>
      </c>
      <c r="AQ218" s="1385">
        <v>1298715</v>
      </c>
      <c r="AR218" s="1385">
        <v>1285931</v>
      </c>
      <c r="AS218" s="1385">
        <v>1273026</v>
      </c>
      <c r="AT218" s="1385">
        <v>1260673</v>
      </c>
      <c r="AU218" s="1385">
        <v>1249059</v>
      </c>
      <c r="AV218" s="1385">
        <v>1238063</v>
      </c>
      <c r="AW218" s="1385">
        <v>1227432</v>
      </c>
      <c r="AX218" s="1385">
        <v>1216960</v>
      </c>
      <c r="AY218" s="1385">
        <v>1207164</v>
      </c>
      <c r="AZ218" s="1385">
        <v>1197858</v>
      </c>
    </row>
    <row r="219" spans="1:52">
      <c r="A219" s="354">
        <v>22</v>
      </c>
      <c r="B219" s="1385">
        <v>1746453</v>
      </c>
      <c r="C219" s="1385">
        <v>1737639</v>
      </c>
      <c r="D219" s="1385">
        <v>1728854</v>
      </c>
      <c r="E219" s="1385">
        <v>1717502</v>
      </c>
      <c r="F219" s="1385">
        <v>1702188</v>
      </c>
      <c r="G219" s="1385">
        <v>1694326</v>
      </c>
      <c r="H219" s="1385">
        <v>1698739</v>
      </c>
      <c r="I219" s="1385">
        <v>1709621</v>
      </c>
      <c r="J219" s="1385">
        <v>1718220</v>
      </c>
      <c r="K219" s="1385">
        <v>1728232</v>
      </c>
      <c r="L219" s="1385">
        <v>1723558</v>
      </c>
      <c r="M219" s="1385">
        <v>1696100</v>
      </c>
      <c r="N219" s="1385">
        <v>1654184</v>
      </c>
      <c r="O219" s="1385">
        <v>1620846</v>
      </c>
      <c r="P219" s="1385">
        <v>1557133</v>
      </c>
      <c r="Q219" s="1385">
        <v>1530900</v>
      </c>
      <c r="R219" s="1385">
        <v>1515041</v>
      </c>
      <c r="S219" s="1385">
        <v>1508734</v>
      </c>
      <c r="T219" s="1385">
        <v>1489655</v>
      </c>
      <c r="U219" s="1385">
        <v>1451458</v>
      </c>
      <c r="V219" s="1385">
        <v>1439494</v>
      </c>
      <c r="W219" s="1385">
        <v>1429260</v>
      </c>
      <c r="X219" s="1385">
        <v>1407845</v>
      </c>
      <c r="Y219" s="1385">
        <v>1411361</v>
      </c>
      <c r="Z219" s="1385">
        <v>1416031</v>
      </c>
      <c r="AA219" s="1385">
        <v>1412042</v>
      </c>
      <c r="AB219" s="1385">
        <v>1430894</v>
      </c>
      <c r="AC219" s="1385">
        <v>1460161</v>
      </c>
      <c r="AD219" s="1385">
        <v>1430237</v>
      </c>
      <c r="AE219" s="1385">
        <v>1419071</v>
      </c>
      <c r="AF219" s="1385">
        <v>1444574</v>
      </c>
      <c r="AG219" s="1385">
        <v>1436264</v>
      </c>
      <c r="AH219" s="1385">
        <v>1427291</v>
      </c>
      <c r="AI219" s="1385">
        <v>1417322</v>
      </c>
      <c r="AJ219" s="1385">
        <v>1405898</v>
      </c>
      <c r="AK219" s="1385">
        <v>1393154</v>
      </c>
      <c r="AL219" s="1385">
        <v>1379925</v>
      </c>
      <c r="AM219" s="1385">
        <v>1366325</v>
      </c>
      <c r="AN219" s="1385">
        <v>1352540</v>
      </c>
      <c r="AO219" s="1385">
        <v>1338736</v>
      </c>
      <c r="AP219" s="1385">
        <v>1324835</v>
      </c>
      <c r="AQ219" s="1385">
        <v>1311237</v>
      </c>
      <c r="AR219" s="1385">
        <v>1298320</v>
      </c>
      <c r="AS219" s="1385">
        <v>1285542</v>
      </c>
      <c r="AT219" s="1385">
        <v>1272643</v>
      </c>
      <c r="AU219" s="1385">
        <v>1260294</v>
      </c>
      <c r="AV219" s="1385">
        <v>1248689</v>
      </c>
      <c r="AW219" s="1385">
        <v>1237701</v>
      </c>
      <c r="AX219" s="1385">
        <v>1227080</v>
      </c>
      <c r="AY219" s="1385">
        <v>1216613</v>
      </c>
      <c r="AZ219" s="1385">
        <v>1206821</v>
      </c>
    </row>
    <row r="220" spans="1:52">
      <c r="A220" s="354">
        <v>23</v>
      </c>
      <c r="B220" s="1385">
        <v>1754090</v>
      </c>
      <c r="C220" s="1385">
        <v>1745356</v>
      </c>
      <c r="D220" s="1385">
        <v>1736574</v>
      </c>
      <c r="E220" s="1385">
        <v>1727821</v>
      </c>
      <c r="F220" s="1385">
        <v>1716503</v>
      </c>
      <c r="G220" s="1385">
        <v>1701226</v>
      </c>
      <c r="H220" s="1385">
        <v>1693407</v>
      </c>
      <c r="I220" s="1385">
        <v>1697906</v>
      </c>
      <c r="J220" s="1385">
        <v>1708886</v>
      </c>
      <c r="K220" s="1385">
        <v>1717498</v>
      </c>
      <c r="L220" s="1385">
        <v>1727489</v>
      </c>
      <c r="M220" s="1385">
        <v>1722797</v>
      </c>
      <c r="N220" s="1385">
        <v>1695332</v>
      </c>
      <c r="O220" s="1385">
        <v>1653418</v>
      </c>
      <c r="P220" s="1385">
        <v>1620096</v>
      </c>
      <c r="Q220" s="1385">
        <v>1556426</v>
      </c>
      <c r="R220" s="1385">
        <v>1530218</v>
      </c>
      <c r="S220" s="1385">
        <v>1514380</v>
      </c>
      <c r="T220" s="1385">
        <v>1508088</v>
      </c>
      <c r="U220" s="1385">
        <v>1489028</v>
      </c>
      <c r="V220" s="1385">
        <v>1450859</v>
      </c>
      <c r="W220" s="1385">
        <v>1438911</v>
      </c>
      <c r="X220" s="1385">
        <v>1428692</v>
      </c>
      <c r="Y220" s="1385">
        <v>1407298</v>
      </c>
      <c r="Z220" s="1385">
        <v>1410821</v>
      </c>
      <c r="AA220" s="1385">
        <v>1415502</v>
      </c>
      <c r="AB220" s="1385">
        <v>1411519</v>
      </c>
      <c r="AC220" s="1385">
        <v>1430372</v>
      </c>
      <c r="AD220" s="1385">
        <v>1459639</v>
      </c>
      <c r="AE220" s="1385">
        <v>1429737</v>
      </c>
      <c r="AF220" s="1385">
        <v>1418580</v>
      </c>
      <c r="AG220" s="1385">
        <v>1444077</v>
      </c>
      <c r="AH220" s="1385">
        <v>1435779</v>
      </c>
      <c r="AI220" s="1385">
        <v>1426817</v>
      </c>
      <c r="AJ220" s="1385">
        <v>1416853</v>
      </c>
      <c r="AK220" s="1385">
        <v>1405439</v>
      </c>
      <c r="AL220" s="1385">
        <v>1392704</v>
      </c>
      <c r="AM220" s="1385">
        <v>1379485</v>
      </c>
      <c r="AN220" s="1385">
        <v>1365895</v>
      </c>
      <c r="AO220" s="1385">
        <v>1352116</v>
      </c>
      <c r="AP220" s="1385">
        <v>1338323</v>
      </c>
      <c r="AQ220" s="1385">
        <v>1324429</v>
      </c>
      <c r="AR220" s="1385">
        <v>1310837</v>
      </c>
      <c r="AS220" s="1385">
        <v>1297931</v>
      </c>
      <c r="AT220" s="1385">
        <v>1285158</v>
      </c>
      <c r="AU220" s="1385">
        <v>1272265</v>
      </c>
      <c r="AV220" s="1385">
        <v>1259921</v>
      </c>
      <c r="AW220" s="1385">
        <v>1248324</v>
      </c>
      <c r="AX220" s="1385">
        <v>1237342</v>
      </c>
      <c r="AY220" s="1385">
        <v>1226724</v>
      </c>
      <c r="AZ220" s="1385">
        <v>1216261</v>
      </c>
    </row>
    <row r="221" spans="1:52">
      <c r="A221" s="354">
        <v>24</v>
      </c>
      <c r="B221" s="1385">
        <v>1760375</v>
      </c>
      <c r="C221" s="1385">
        <v>1752994</v>
      </c>
      <c r="D221" s="1385">
        <v>1744295</v>
      </c>
      <c r="E221" s="1385">
        <v>1735540</v>
      </c>
      <c r="F221" s="1385">
        <v>1726819</v>
      </c>
      <c r="G221" s="1385">
        <v>1715540</v>
      </c>
      <c r="H221" s="1385">
        <v>1700302</v>
      </c>
      <c r="I221" s="1385">
        <v>1692587</v>
      </c>
      <c r="J221" s="1385">
        <v>1697176</v>
      </c>
      <c r="K221" s="1385">
        <v>1708168</v>
      </c>
      <c r="L221" s="1385">
        <v>1716761</v>
      </c>
      <c r="M221" s="1385">
        <v>1726729</v>
      </c>
      <c r="N221" s="1385">
        <v>1722024</v>
      </c>
      <c r="O221" s="1385">
        <v>1694551</v>
      </c>
      <c r="P221" s="1385">
        <v>1652657</v>
      </c>
      <c r="Q221" s="1385">
        <v>1619368</v>
      </c>
      <c r="R221" s="1385">
        <v>1555738</v>
      </c>
      <c r="S221" s="1385">
        <v>1529549</v>
      </c>
      <c r="T221" s="1385">
        <v>1513729</v>
      </c>
      <c r="U221" s="1385">
        <v>1507455</v>
      </c>
      <c r="V221" s="1385">
        <v>1488413</v>
      </c>
      <c r="W221" s="1385">
        <v>1450266</v>
      </c>
      <c r="X221" s="1385">
        <v>1438337</v>
      </c>
      <c r="Y221" s="1385">
        <v>1428129</v>
      </c>
      <c r="Z221" s="1385">
        <v>1406758</v>
      </c>
      <c r="AA221" s="1385">
        <v>1410289</v>
      </c>
      <c r="AB221" s="1385">
        <v>1414982</v>
      </c>
      <c r="AC221" s="1385">
        <v>1411012</v>
      </c>
      <c r="AD221" s="1385">
        <v>1429862</v>
      </c>
      <c r="AE221" s="1385">
        <v>1459125</v>
      </c>
      <c r="AF221" s="1385">
        <v>1429244</v>
      </c>
      <c r="AG221" s="1385">
        <v>1418099</v>
      </c>
      <c r="AH221" s="1385">
        <v>1443587</v>
      </c>
      <c r="AI221" s="1385">
        <v>1435302</v>
      </c>
      <c r="AJ221" s="1385">
        <v>1426347</v>
      </c>
      <c r="AK221" s="1385">
        <v>1416394</v>
      </c>
      <c r="AL221" s="1385">
        <v>1404985</v>
      </c>
      <c r="AM221" s="1385">
        <v>1392254</v>
      </c>
      <c r="AN221" s="1385">
        <v>1379050</v>
      </c>
      <c r="AO221" s="1385">
        <v>1365467</v>
      </c>
      <c r="AP221" s="1385">
        <v>1351698</v>
      </c>
      <c r="AQ221" s="1385">
        <v>1337911</v>
      </c>
      <c r="AR221" s="1385">
        <v>1324026</v>
      </c>
      <c r="AS221" s="1385">
        <v>1310438</v>
      </c>
      <c r="AT221" s="1385">
        <v>1297537</v>
      </c>
      <c r="AU221" s="1385">
        <v>1284778</v>
      </c>
      <c r="AV221" s="1385">
        <v>1271889</v>
      </c>
      <c r="AW221" s="1385">
        <v>1259552</v>
      </c>
      <c r="AX221" s="1385">
        <v>1247958</v>
      </c>
      <c r="AY221" s="1385">
        <v>1236988</v>
      </c>
      <c r="AZ221" s="1385">
        <v>1226377</v>
      </c>
    </row>
    <row r="222" spans="1:52">
      <c r="A222" s="354">
        <v>25</v>
      </c>
      <c r="B222" s="1385">
        <v>1764726</v>
      </c>
      <c r="C222" s="1385">
        <v>1759130</v>
      </c>
      <c r="D222" s="1385">
        <v>1751787</v>
      </c>
      <c r="E222" s="1385">
        <v>1743129</v>
      </c>
      <c r="F222" s="1385">
        <v>1734408</v>
      </c>
      <c r="G222" s="1385">
        <v>1725734</v>
      </c>
      <c r="H222" s="1385">
        <v>1714505</v>
      </c>
      <c r="I222" s="1385">
        <v>1699432</v>
      </c>
      <c r="J222" s="1385">
        <v>1691842</v>
      </c>
      <c r="K222" s="1385">
        <v>1696424</v>
      </c>
      <c r="L222" s="1385">
        <v>1707383</v>
      </c>
      <c r="M222" s="1385">
        <v>1715945</v>
      </c>
      <c r="N222" s="1385">
        <v>1725869</v>
      </c>
      <c r="O222" s="1385">
        <v>1721136</v>
      </c>
      <c r="P222" s="1385">
        <v>1693676</v>
      </c>
      <c r="Q222" s="1385">
        <v>1651820</v>
      </c>
      <c r="R222" s="1385">
        <v>1618571</v>
      </c>
      <c r="S222" s="1385">
        <v>1554982</v>
      </c>
      <c r="T222" s="1385">
        <v>1528818</v>
      </c>
      <c r="U222" s="1385">
        <v>1513017</v>
      </c>
      <c r="V222" s="1385">
        <v>1506759</v>
      </c>
      <c r="W222" s="1385">
        <v>1487738</v>
      </c>
      <c r="X222" s="1385">
        <v>1449621</v>
      </c>
      <c r="Y222" s="1385">
        <v>1437710</v>
      </c>
      <c r="Z222" s="1385">
        <v>1427521</v>
      </c>
      <c r="AA222" s="1385">
        <v>1406166</v>
      </c>
      <c r="AB222" s="1385">
        <v>1409709</v>
      </c>
      <c r="AC222" s="1385">
        <v>1414406</v>
      </c>
      <c r="AD222" s="1385">
        <v>1410453</v>
      </c>
      <c r="AE222" s="1385">
        <v>1429307</v>
      </c>
      <c r="AF222" s="1385">
        <v>1458563</v>
      </c>
      <c r="AG222" s="1385">
        <v>1428704</v>
      </c>
      <c r="AH222" s="1385">
        <v>1417572</v>
      </c>
      <c r="AI222" s="1385">
        <v>1443050</v>
      </c>
      <c r="AJ222" s="1385">
        <v>1434781</v>
      </c>
      <c r="AK222" s="1385">
        <v>1425834</v>
      </c>
      <c r="AL222" s="1385">
        <v>1415887</v>
      </c>
      <c r="AM222" s="1385">
        <v>1404491</v>
      </c>
      <c r="AN222" s="1385">
        <v>1391765</v>
      </c>
      <c r="AO222" s="1385">
        <v>1378576</v>
      </c>
      <c r="AP222" s="1385">
        <v>1364998</v>
      </c>
      <c r="AQ222" s="1385">
        <v>1351240</v>
      </c>
      <c r="AR222" s="1385">
        <v>1337464</v>
      </c>
      <c r="AS222" s="1385">
        <v>1323586</v>
      </c>
      <c r="AT222" s="1385">
        <v>1310013</v>
      </c>
      <c r="AU222" s="1385">
        <v>1297113</v>
      </c>
      <c r="AV222" s="1385">
        <v>1284362</v>
      </c>
      <c r="AW222" s="1385">
        <v>1271479</v>
      </c>
      <c r="AX222" s="1385">
        <v>1259152</v>
      </c>
      <c r="AY222" s="1385">
        <v>1247563</v>
      </c>
      <c r="AZ222" s="1385">
        <v>1236600</v>
      </c>
    </row>
    <row r="223" spans="1:52">
      <c r="A223" s="354">
        <v>26</v>
      </c>
      <c r="B223" s="1385">
        <v>1767952</v>
      </c>
      <c r="C223" s="1385">
        <v>1763345</v>
      </c>
      <c r="D223" s="1385">
        <v>1757789</v>
      </c>
      <c r="E223" s="1385">
        <v>1750485</v>
      </c>
      <c r="F223" s="1385">
        <v>1741869</v>
      </c>
      <c r="G223" s="1385">
        <v>1733191</v>
      </c>
      <c r="H223" s="1385">
        <v>1724581</v>
      </c>
      <c r="I223" s="1385">
        <v>1713530</v>
      </c>
      <c r="J223" s="1385">
        <v>1698644</v>
      </c>
      <c r="K223" s="1385">
        <v>1691075</v>
      </c>
      <c r="L223" s="1385">
        <v>1695612</v>
      </c>
      <c r="M223" s="1385">
        <v>1706512</v>
      </c>
      <c r="N223" s="1385">
        <v>1715025</v>
      </c>
      <c r="O223" s="1385">
        <v>1724897</v>
      </c>
      <c r="P223" s="1385">
        <v>1720157</v>
      </c>
      <c r="Q223" s="1385">
        <v>1692733</v>
      </c>
      <c r="R223" s="1385">
        <v>1650916</v>
      </c>
      <c r="S223" s="1385">
        <v>1617700</v>
      </c>
      <c r="T223" s="1385">
        <v>1554164</v>
      </c>
      <c r="U223" s="1385">
        <v>1528029</v>
      </c>
      <c r="V223" s="1385">
        <v>1512254</v>
      </c>
      <c r="W223" s="1385">
        <v>1506011</v>
      </c>
      <c r="X223" s="1385">
        <v>1487010</v>
      </c>
      <c r="Y223" s="1385">
        <v>1448924</v>
      </c>
      <c r="Z223" s="1385">
        <v>1437028</v>
      </c>
      <c r="AA223" s="1385">
        <v>1426860</v>
      </c>
      <c r="AB223" s="1385">
        <v>1405524</v>
      </c>
      <c r="AC223" s="1385">
        <v>1409079</v>
      </c>
      <c r="AD223" s="1385">
        <v>1413792</v>
      </c>
      <c r="AE223" s="1385">
        <v>1409850</v>
      </c>
      <c r="AF223" s="1385">
        <v>1428705</v>
      </c>
      <c r="AG223" s="1385">
        <v>1457958</v>
      </c>
      <c r="AH223" s="1385">
        <v>1428120</v>
      </c>
      <c r="AI223" s="1385">
        <v>1416998</v>
      </c>
      <c r="AJ223" s="1385">
        <v>1442468</v>
      </c>
      <c r="AK223" s="1385">
        <v>1434215</v>
      </c>
      <c r="AL223" s="1385">
        <v>1425278</v>
      </c>
      <c r="AM223" s="1385">
        <v>1415336</v>
      </c>
      <c r="AN223" s="1385">
        <v>1403954</v>
      </c>
      <c r="AO223" s="1385">
        <v>1391242</v>
      </c>
      <c r="AP223" s="1385">
        <v>1378062</v>
      </c>
      <c r="AQ223" s="1385">
        <v>1364494</v>
      </c>
      <c r="AR223" s="1385">
        <v>1350740</v>
      </c>
      <c r="AS223" s="1385">
        <v>1336978</v>
      </c>
      <c r="AT223" s="1385">
        <v>1323108</v>
      </c>
      <c r="AU223" s="1385">
        <v>1309546</v>
      </c>
      <c r="AV223" s="1385">
        <v>1296656</v>
      </c>
      <c r="AW223" s="1385">
        <v>1283913</v>
      </c>
      <c r="AX223" s="1385">
        <v>1271037</v>
      </c>
      <c r="AY223" s="1385">
        <v>1258713</v>
      </c>
      <c r="AZ223" s="1385">
        <v>1247134</v>
      </c>
    </row>
    <row r="224" spans="1:52">
      <c r="A224" s="354">
        <v>27</v>
      </c>
      <c r="B224" s="1385">
        <v>1762625</v>
      </c>
      <c r="C224" s="1385">
        <v>1766569</v>
      </c>
      <c r="D224" s="1385">
        <v>1762003</v>
      </c>
      <c r="E224" s="1385">
        <v>1756487</v>
      </c>
      <c r="F224" s="1385">
        <v>1749222</v>
      </c>
      <c r="G224" s="1385">
        <v>1740653</v>
      </c>
      <c r="H224" s="1385">
        <v>1732031</v>
      </c>
      <c r="I224" s="1385">
        <v>1723607</v>
      </c>
      <c r="J224" s="1385">
        <v>1712736</v>
      </c>
      <c r="K224" s="1385">
        <v>1697874</v>
      </c>
      <c r="L224" s="1385">
        <v>1690263</v>
      </c>
      <c r="M224" s="1385">
        <v>1694756</v>
      </c>
      <c r="N224" s="1385">
        <v>1705605</v>
      </c>
      <c r="O224" s="1385">
        <v>1714065</v>
      </c>
      <c r="P224" s="1385">
        <v>1723913</v>
      </c>
      <c r="Q224" s="1385">
        <v>1719199</v>
      </c>
      <c r="R224" s="1385">
        <v>1691810</v>
      </c>
      <c r="S224" s="1385">
        <v>1650034</v>
      </c>
      <c r="T224" s="1385">
        <v>1616858</v>
      </c>
      <c r="U224" s="1385">
        <v>1553362</v>
      </c>
      <c r="V224" s="1385">
        <v>1527250</v>
      </c>
      <c r="W224" s="1385">
        <v>1511498</v>
      </c>
      <c r="X224" s="1385">
        <v>1505273</v>
      </c>
      <c r="Y224" s="1385">
        <v>1486289</v>
      </c>
      <c r="Z224" s="1385">
        <v>1448234</v>
      </c>
      <c r="AA224" s="1385">
        <v>1436356</v>
      </c>
      <c r="AB224" s="1385">
        <v>1426211</v>
      </c>
      <c r="AC224" s="1385">
        <v>1404900</v>
      </c>
      <c r="AD224" s="1385">
        <v>1408456</v>
      </c>
      <c r="AE224" s="1385">
        <v>1413182</v>
      </c>
      <c r="AF224" s="1385">
        <v>1409256</v>
      </c>
      <c r="AG224" s="1385">
        <v>1428112</v>
      </c>
      <c r="AH224" s="1385">
        <v>1457361</v>
      </c>
      <c r="AI224" s="1385">
        <v>1427547</v>
      </c>
      <c r="AJ224" s="1385">
        <v>1416437</v>
      </c>
      <c r="AK224" s="1385">
        <v>1441900</v>
      </c>
      <c r="AL224" s="1385">
        <v>1433656</v>
      </c>
      <c r="AM224" s="1385">
        <v>1424730</v>
      </c>
      <c r="AN224" s="1385">
        <v>1414800</v>
      </c>
      <c r="AO224" s="1385">
        <v>1403423</v>
      </c>
      <c r="AP224" s="1385">
        <v>1390725</v>
      </c>
      <c r="AQ224" s="1385">
        <v>1377551</v>
      </c>
      <c r="AR224" s="1385">
        <v>1363996</v>
      </c>
      <c r="AS224" s="1385">
        <v>1350247</v>
      </c>
      <c r="AT224" s="1385">
        <v>1336499</v>
      </c>
      <c r="AU224" s="1385">
        <v>1322639</v>
      </c>
      <c r="AV224" s="1385">
        <v>1309084</v>
      </c>
      <c r="AW224" s="1385">
        <v>1296201</v>
      </c>
      <c r="AX224" s="1385">
        <v>1283468</v>
      </c>
      <c r="AY224" s="1385">
        <v>1270603</v>
      </c>
      <c r="AZ224" s="1385">
        <v>1258281</v>
      </c>
    </row>
    <row r="225" spans="1:52">
      <c r="A225" s="354">
        <v>28</v>
      </c>
      <c r="B225" s="1385">
        <v>1745200</v>
      </c>
      <c r="C225" s="1385">
        <v>1761249</v>
      </c>
      <c r="D225" s="1385">
        <v>1765231</v>
      </c>
      <c r="E225" s="1385">
        <v>1760702</v>
      </c>
      <c r="F225" s="1385">
        <v>1755223</v>
      </c>
      <c r="G225" s="1385">
        <v>1748002</v>
      </c>
      <c r="H225" s="1385">
        <v>1739489</v>
      </c>
      <c r="I225" s="1385">
        <v>1731045</v>
      </c>
      <c r="J225" s="1385">
        <v>1722812</v>
      </c>
      <c r="K225" s="1385">
        <v>1711961</v>
      </c>
      <c r="L225" s="1385">
        <v>1697066</v>
      </c>
      <c r="M225" s="1385">
        <v>1689415</v>
      </c>
      <c r="N225" s="1385">
        <v>1693855</v>
      </c>
      <c r="O225" s="1385">
        <v>1704651</v>
      </c>
      <c r="P225" s="1385">
        <v>1713093</v>
      </c>
      <c r="Q225" s="1385">
        <v>1722955</v>
      </c>
      <c r="R225" s="1385">
        <v>1718267</v>
      </c>
      <c r="S225" s="1385">
        <v>1690909</v>
      </c>
      <c r="T225" s="1385">
        <v>1649164</v>
      </c>
      <c r="U225" s="1385">
        <v>1616030</v>
      </c>
      <c r="V225" s="1385">
        <v>1552580</v>
      </c>
      <c r="W225" s="1385">
        <v>1526492</v>
      </c>
      <c r="X225" s="1385">
        <v>1510759</v>
      </c>
      <c r="Y225" s="1385">
        <v>1504555</v>
      </c>
      <c r="Z225" s="1385">
        <v>1485587</v>
      </c>
      <c r="AA225" s="1385">
        <v>1447563</v>
      </c>
      <c r="AB225" s="1385">
        <v>1435693</v>
      </c>
      <c r="AC225" s="1385">
        <v>1425573</v>
      </c>
      <c r="AD225" s="1385">
        <v>1404283</v>
      </c>
      <c r="AE225" s="1385">
        <v>1407850</v>
      </c>
      <c r="AF225" s="1385">
        <v>1412583</v>
      </c>
      <c r="AG225" s="1385">
        <v>1408671</v>
      </c>
      <c r="AH225" s="1385">
        <v>1427528</v>
      </c>
      <c r="AI225" s="1385">
        <v>1456770</v>
      </c>
      <c r="AJ225" s="1385">
        <v>1426980</v>
      </c>
      <c r="AK225" s="1385">
        <v>1415878</v>
      </c>
      <c r="AL225" s="1385">
        <v>1441340</v>
      </c>
      <c r="AM225" s="1385">
        <v>1433103</v>
      </c>
      <c r="AN225" s="1385">
        <v>1424181</v>
      </c>
      <c r="AO225" s="1385">
        <v>1414268</v>
      </c>
      <c r="AP225" s="1385">
        <v>1402902</v>
      </c>
      <c r="AQ225" s="1385">
        <v>1390212</v>
      </c>
      <c r="AR225" s="1385">
        <v>1377050</v>
      </c>
      <c r="AS225" s="1385">
        <v>1363502</v>
      </c>
      <c r="AT225" s="1385">
        <v>1349759</v>
      </c>
      <c r="AU225" s="1385">
        <v>1336026</v>
      </c>
      <c r="AV225" s="1385">
        <v>1322175</v>
      </c>
      <c r="AW225" s="1385">
        <v>1308628</v>
      </c>
      <c r="AX225" s="1385">
        <v>1295750</v>
      </c>
      <c r="AY225" s="1385">
        <v>1283025</v>
      </c>
      <c r="AZ225" s="1385">
        <v>1270173</v>
      </c>
    </row>
    <row r="226" spans="1:52">
      <c r="A226" s="354">
        <v>29</v>
      </c>
      <c r="B226" s="1385">
        <v>1719001</v>
      </c>
      <c r="C226" s="1385">
        <v>1743844</v>
      </c>
      <c r="D226" s="1385">
        <v>1759911</v>
      </c>
      <c r="E226" s="1385">
        <v>1763931</v>
      </c>
      <c r="F226" s="1385">
        <v>1759440</v>
      </c>
      <c r="G226" s="1385">
        <v>1754005</v>
      </c>
      <c r="H226" s="1385">
        <v>1746841</v>
      </c>
      <c r="I226" s="1385">
        <v>1738504</v>
      </c>
      <c r="J226" s="1385">
        <v>1730245</v>
      </c>
      <c r="K226" s="1385">
        <v>1722036</v>
      </c>
      <c r="L226" s="1385">
        <v>1711148</v>
      </c>
      <c r="M226" s="1385">
        <v>1696212</v>
      </c>
      <c r="N226" s="1385">
        <v>1688520</v>
      </c>
      <c r="O226" s="1385">
        <v>1692906</v>
      </c>
      <c r="P226" s="1385">
        <v>1703688</v>
      </c>
      <c r="Q226" s="1385">
        <v>1712147</v>
      </c>
      <c r="R226" s="1385">
        <v>1722017</v>
      </c>
      <c r="S226" s="1385">
        <v>1717345</v>
      </c>
      <c r="T226" s="1385">
        <v>1690023</v>
      </c>
      <c r="U226" s="1385">
        <v>1648319</v>
      </c>
      <c r="V226" s="1385">
        <v>1615216</v>
      </c>
      <c r="W226" s="1385">
        <v>1551814</v>
      </c>
      <c r="X226" s="1385">
        <v>1525748</v>
      </c>
      <c r="Y226" s="1385">
        <v>1510035</v>
      </c>
      <c r="Z226" s="1385">
        <v>1503852</v>
      </c>
      <c r="AA226" s="1385">
        <v>1484889</v>
      </c>
      <c r="AB226" s="1385">
        <v>1446903</v>
      </c>
      <c r="AC226" s="1385">
        <v>1435047</v>
      </c>
      <c r="AD226" s="1385">
        <v>1424943</v>
      </c>
      <c r="AE226" s="1385">
        <v>1403673</v>
      </c>
      <c r="AF226" s="1385">
        <v>1407250</v>
      </c>
      <c r="AG226" s="1385">
        <v>1411996</v>
      </c>
      <c r="AH226" s="1385">
        <v>1408098</v>
      </c>
      <c r="AI226" s="1385">
        <v>1426952</v>
      </c>
      <c r="AJ226" s="1385">
        <v>1456190</v>
      </c>
      <c r="AK226" s="1385">
        <v>1426421</v>
      </c>
      <c r="AL226" s="1385">
        <v>1415329</v>
      </c>
      <c r="AM226" s="1385">
        <v>1440784</v>
      </c>
      <c r="AN226" s="1385">
        <v>1432559</v>
      </c>
      <c r="AO226" s="1385">
        <v>1423646</v>
      </c>
      <c r="AP226" s="1385">
        <v>1413743</v>
      </c>
      <c r="AQ226" s="1385">
        <v>1402381</v>
      </c>
      <c r="AR226" s="1385">
        <v>1389703</v>
      </c>
      <c r="AS226" s="1385">
        <v>1376551</v>
      </c>
      <c r="AT226" s="1385">
        <v>1363018</v>
      </c>
      <c r="AU226" s="1385">
        <v>1349282</v>
      </c>
      <c r="AV226" s="1385">
        <v>1335559</v>
      </c>
      <c r="AW226" s="1385">
        <v>1321714</v>
      </c>
      <c r="AX226" s="1385">
        <v>1308174</v>
      </c>
      <c r="AY226" s="1385">
        <v>1295304</v>
      </c>
      <c r="AZ226" s="1385">
        <v>1282587</v>
      </c>
    </row>
    <row r="227" spans="1:52">
      <c r="A227" s="354">
        <v>30</v>
      </c>
      <c r="B227" s="1385">
        <v>1692130</v>
      </c>
      <c r="C227" s="1385">
        <v>1717425</v>
      </c>
      <c r="D227" s="1385">
        <v>1742293</v>
      </c>
      <c r="E227" s="1385">
        <v>1758384</v>
      </c>
      <c r="F227" s="1385">
        <v>1762439</v>
      </c>
      <c r="G227" s="1385">
        <v>1757996</v>
      </c>
      <c r="H227" s="1385">
        <v>1752619</v>
      </c>
      <c r="I227" s="1385">
        <v>1745584</v>
      </c>
      <c r="J227" s="1385">
        <v>1737429</v>
      </c>
      <c r="K227" s="1385">
        <v>1729208</v>
      </c>
      <c r="L227" s="1385">
        <v>1720981</v>
      </c>
      <c r="M227" s="1385">
        <v>1710076</v>
      </c>
      <c r="N227" s="1385">
        <v>1695122</v>
      </c>
      <c r="O227" s="1385">
        <v>1687403</v>
      </c>
      <c r="P227" s="1385">
        <v>1691774</v>
      </c>
      <c r="Q227" s="1385">
        <v>1702573</v>
      </c>
      <c r="R227" s="1385">
        <v>1711050</v>
      </c>
      <c r="S227" s="1385">
        <v>1720941</v>
      </c>
      <c r="T227" s="1385">
        <v>1716292</v>
      </c>
      <c r="U227" s="1385">
        <v>1689002</v>
      </c>
      <c r="V227" s="1385">
        <v>1647341</v>
      </c>
      <c r="W227" s="1385">
        <v>1614276</v>
      </c>
      <c r="X227" s="1385">
        <v>1550928</v>
      </c>
      <c r="Y227" s="1385">
        <v>1524884</v>
      </c>
      <c r="Z227" s="1385">
        <v>1509193</v>
      </c>
      <c r="AA227" s="1385">
        <v>1503030</v>
      </c>
      <c r="AB227" s="1385">
        <v>1484084</v>
      </c>
      <c r="AC227" s="1385">
        <v>1446133</v>
      </c>
      <c r="AD227" s="1385">
        <v>1434300</v>
      </c>
      <c r="AE227" s="1385">
        <v>1424213</v>
      </c>
      <c r="AF227" s="1385">
        <v>1402966</v>
      </c>
      <c r="AG227" s="1385">
        <v>1406549</v>
      </c>
      <c r="AH227" s="1385">
        <v>1411310</v>
      </c>
      <c r="AI227" s="1385">
        <v>1407424</v>
      </c>
      <c r="AJ227" s="1385">
        <v>1426276</v>
      </c>
      <c r="AK227" s="1385">
        <v>1455510</v>
      </c>
      <c r="AL227" s="1385">
        <v>1425763</v>
      </c>
      <c r="AM227" s="1385">
        <v>1414685</v>
      </c>
      <c r="AN227" s="1385">
        <v>1440134</v>
      </c>
      <c r="AO227" s="1385">
        <v>1431919</v>
      </c>
      <c r="AP227" s="1385">
        <v>1423019</v>
      </c>
      <c r="AQ227" s="1385">
        <v>1413128</v>
      </c>
      <c r="AR227" s="1385">
        <v>1401774</v>
      </c>
      <c r="AS227" s="1385">
        <v>1389106</v>
      </c>
      <c r="AT227" s="1385">
        <v>1375962</v>
      </c>
      <c r="AU227" s="1385">
        <v>1362443</v>
      </c>
      <c r="AV227" s="1385">
        <v>1348716</v>
      </c>
      <c r="AW227" s="1385">
        <v>1335001</v>
      </c>
      <c r="AX227" s="1385">
        <v>1321171</v>
      </c>
      <c r="AY227" s="1385">
        <v>1307639</v>
      </c>
      <c r="AZ227" s="1385">
        <v>1294778</v>
      </c>
    </row>
    <row r="228" spans="1:52">
      <c r="A228" s="354">
        <v>31</v>
      </c>
      <c r="B228" s="1385">
        <v>1664448</v>
      </c>
      <c r="C228" s="1385">
        <v>1690337</v>
      </c>
      <c r="D228" s="1385">
        <v>1715654</v>
      </c>
      <c r="E228" s="1385">
        <v>1740547</v>
      </c>
      <c r="F228" s="1385">
        <v>1756668</v>
      </c>
      <c r="G228" s="1385">
        <v>1760771</v>
      </c>
      <c r="H228" s="1385">
        <v>1756388</v>
      </c>
      <c r="I228" s="1385">
        <v>1751142</v>
      </c>
      <c r="J228" s="1385">
        <v>1744246</v>
      </c>
      <c r="K228" s="1385">
        <v>1736125</v>
      </c>
      <c r="L228" s="1385">
        <v>1727897</v>
      </c>
      <c r="M228" s="1385">
        <v>1719671</v>
      </c>
      <c r="N228" s="1385">
        <v>1708767</v>
      </c>
      <c r="O228" s="1385">
        <v>1693815</v>
      </c>
      <c r="P228" s="1385">
        <v>1686106</v>
      </c>
      <c r="Q228" s="1385">
        <v>1690500</v>
      </c>
      <c r="R228" s="1385">
        <v>1701317</v>
      </c>
      <c r="S228" s="1385">
        <v>1709811</v>
      </c>
      <c r="T228" s="1385">
        <v>1719718</v>
      </c>
      <c r="U228" s="1385">
        <v>1715097</v>
      </c>
      <c r="V228" s="1385">
        <v>1687849</v>
      </c>
      <c r="W228" s="1385">
        <v>1646233</v>
      </c>
      <c r="X228" s="1385">
        <v>1613206</v>
      </c>
      <c r="Y228" s="1385">
        <v>1549919</v>
      </c>
      <c r="Z228" s="1385">
        <v>1523904</v>
      </c>
      <c r="AA228" s="1385">
        <v>1508244</v>
      </c>
      <c r="AB228" s="1385">
        <v>1502098</v>
      </c>
      <c r="AC228" s="1385">
        <v>1483172</v>
      </c>
      <c r="AD228" s="1385">
        <v>1445255</v>
      </c>
      <c r="AE228" s="1385">
        <v>1433442</v>
      </c>
      <c r="AF228" s="1385">
        <v>1423377</v>
      </c>
      <c r="AG228" s="1385">
        <v>1402163</v>
      </c>
      <c r="AH228" s="1385">
        <v>1405758</v>
      </c>
      <c r="AI228" s="1385">
        <v>1410529</v>
      </c>
      <c r="AJ228" s="1385">
        <v>1406657</v>
      </c>
      <c r="AK228" s="1385">
        <v>1425508</v>
      </c>
      <c r="AL228" s="1385">
        <v>1454734</v>
      </c>
      <c r="AM228" s="1385">
        <v>1425012</v>
      </c>
      <c r="AN228" s="1385">
        <v>1413945</v>
      </c>
      <c r="AO228" s="1385">
        <v>1439390</v>
      </c>
      <c r="AP228" s="1385">
        <v>1431185</v>
      </c>
      <c r="AQ228" s="1385">
        <v>1422302</v>
      </c>
      <c r="AR228" s="1385">
        <v>1412416</v>
      </c>
      <c r="AS228" s="1385">
        <v>1401080</v>
      </c>
      <c r="AT228" s="1385">
        <v>1388420</v>
      </c>
      <c r="AU228" s="1385">
        <v>1375292</v>
      </c>
      <c r="AV228" s="1385">
        <v>1361783</v>
      </c>
      <c r="AW228" s="1385">
        <v>1348070</v>
      </c>
      <c r="AX228" s="1385">
        <v>1334361</v>
      </c>
      <c r="AY228" s="1385">
        <v>1320547</v>
      </c>
      <c r="AZ228" s="1385">
        <v>1307025</v>
      </c>
    </row>
    <row r="229" spans="1:52">
      <c r="A229" s="354">
        <v>32</v>
      </c>
      <c r="B229" s="1385">
        <v>1631886</v>
      </c>
      <c r="C229" s="1385">
        <v>1662685</v>
      </c>
      <c r="D229" s="1385">
        <v>1688600</v>
      </c>
      <c r="E229" s="1385">
        <v>1713937</v>
      </c>
      <c r="F229" s="1385">
        <v>1738855</v>
      </c>
      <c r="G229" s="1385">
        <v>1755010</v>
      </c>
      <c r="H229" s="1385">
        <v>1759165</v>
      </c>
      <c r="I229" s="1385">
        <v>1754909</v>
      </c>
      <c r="J229" s="1385">
        <v>1749796</v>
      </c>
      <c r="K229" s="1385">
        <v>1742933</v>
      </c>
      <c r="L229" s="1385">
        <v>1734816</v>
      </c>
      <c r="M229" s="1385">
        <v>1726587</v>
      </c>
      <c r="N229" s="1385">
        <v>1718356</v>
      </c>
      <c r="O229" s="1385">
        <v>1707446</v>
      </c>
      <c r="P229" s="1385">
        <v>1692516</v>
      </c>
      <c r="Q229" s="1385">
        <v>1684841</v>
      </c>
      <c r="R229" s="1385">
        <v>1689251</v>
      </c>
      <c r="S229" s="1385">
        <v>1700086</v>
      </c>
      <c r="T229" s="1385">
        <v>1708600</v>
      </c>
      <c r="U229" s="1385">
        <v>1718523</v>
      </c>
      <c r="V229" s="1385">
        <v>1713928</v>
      </c>
      <c r="W229" s="1385">
        <v>1686717</v>
      </c>
      <c r="X229" s="1385">
        <v>1645145</v>
      </c>
      <c r="Y229" s="1385">
        <v>1612159</v>
      </c>
      <c r="Z229" s="1385">
        <v>1548930</v>
      </c>
      <c r="AA229" s="1385">
        <v>1522944</v>
      </c>
      <c r="AB229" s="1385">
        <v>1507312</v>
      </c>
      <c r="AC229" s="1385">
        <v>1501181</v>
      </c>
      <c r="AD229" s="1385">
        <v>1482280</v>
      </c>
      <c r="AE229" s="1385">
        <v>1444399</v>
      </c>
      <c r="AF229" s="1385">
        <v>1432605</v>
      </c>
      <c r="AG229" s="1385">
        <v>1422558</v>
      </c>
      <c r="AH229" s="1385">
        <v>1401369</v>
      </c>
      <c r="AI229" s="1385">
        <v>1404975</v>
      </c>
      <c r="AJ229" s="1385">
        <v>1409752</v>
      </c>
      <c r="AK229" s="1385">
        <v>1405902</v>
      </c>
      <c r="AL229" s="1385">
        <v>1424755</v>
      </c>
      <c r="AM229" s="1385">
        <v>1453968</v>
      </c>
      <c r="AN229" s="1385">
        <v>1424275</v>
      </c>
      <c r="AO229" s="1385">
        <v>1413220</v>
      </c>
      <c r="AP229" s="1385">
        <v>1438660</v>
      </c>
      <c r="AQ229" s="1385">
        <v>1430464</v>
      </c>
      <c r="AR229" s="1385">
        <v>1421597</v>
      </c>
      <c r="AS229" s="1385">
        <v>1411713</v>
      </c>
      <c r="AT229" s="1385">
        <v>1400393</v>
      </c>
      <c r="AU229" s="1385">
        <v>1387746</v>
      </c>
      <c r="AV229" s="1385">
        <v>1374632</v>
      </c>
      <c r="AW229" s="1385">
        <v>1361130</v>
      </c>
      <c r="AX229" s="1385">
        <v>1347431</v>
      </c>
      <c r="AY229" s="1385">
        <v>1333730</v>
      </c>
      <c r="AZ229" s="1385">
        <v>1319927</v>
      </c>
    </row>
    <row r="230" spans="1:52">
      <c r="A230" s="354">
        <v>33</v>
      </c>
      <c r="B230" s="1385">
        <v>1593718</v>
      </c>
      <c r="C230" s="1385">
        <v>1630169</v>
      </c>
      <c r="D230" s="1385">
        <v>1660981</v>
      </c>
      <c r="E230" s="1385">
        <v>1686914</v>
      </c>
      <c r="F230" s="1385">
        <v>1712270</v>
      </c>
      <c r="G230" s="1385">
        <v>1737212</v>
      </c>
      <c r="H230" s="1385">
        <v>1753408</v>
      </c>
      <c r="I230" s="1385">
        <v>1757688</v>
      </c>
      <c r="J230" s="1385">
        <v>1753562</v>
      </c>
      <c r="K230" s="1385">
        <v>1748485</v>
      </c>
      <c r="L230" s="1385">
        <v>1741616</v>
      </c>
      <c r="M230" s="1385">
        <v>1733502</v>
      </c>
      <c r="N230" s="1385">
        <v>1725267</v>
      </c>
      <c r="O230" s="1385">
        <v>1717037</v>
      </c>
      <c r="P230" s="1385">
        <v>1706138</v>
      </c>
      <c r="Q230" s="1385">
        <v>1691244</v>
      </c>
      <c r="R230" s="1385">
        <v>1683600</v>
      </c>
      <c r="S230" s="1385">
        <v>1688036</v>
      </c>
      <c r="T230" s="1385">
        <v>1698888</v>
      </c>
      <c r="U230" s="1385">
        <v>1707419</v>
      </c>
      <c r="V230" s="1385">
        <v>1717352</v>
      </c>
      <c r="W230" s="1385">
        <v>1712781</v>
      </c>
      <c r="X230" s="1385">
        <v>1685606</v>
      </c>
      <c r="Y230" s="1385">
        <v>1644083</v>
      </c>
      <c r="Z230" s="1385">
        <v>1611133</v>
      </c>
      <c r="AA230" s="1385">
        <v>1547959</v>
      </c>
      <c r="AB230" s="1385">
        <v>1521999</v>
      </c>
      <c r="AC230" s="1385">
        <v>1506392</v>
      </c>
      <c r="AD230" s="1385">
        <v>1500280</v>
      </c>
      <c r="AE230" s="1385">
        <v>1481397</v>
      </c>
      <c r="AF230" s="1385">
        <v>1443551</v>
      </c>
      <c r="AG230" s="1385">
        <v>1431777</v>
      </c>
      <c r="AH230" s="1385">
        <v>1421753</v>
      </c>
      <c r="AI230" s="1385">
        <v>1400589</v>
      </c>
      <c r="AJ230" s="1385">
        <v>1404203</v>
      </c>
      <c r="AK230" s="1385">
        <v>1408989</v>
      </c>
      <c r="AL230" s="1385">
        <v>1405148</v>
      </c>
      <c r="AM230" s="1385">
        <v>1424005</v>
      </c>
      <c r="AN230" s="1385">
        <v>1453212</v>
      </c>
      <c r="AO230" s="1385">
        <v>1423540</v>
      </c>
      <c r="AP230" s="1385">
        <v>1412500</v>
      </c>
      <c r="AQ230" s="1385">
        <v>1437935</v>
      </c>
      <c r="AR230" s="1385">
        <v>1429749</v>
      </c>
      <c r="AS230" s="1385">
        <v>1420894</v>
      </c>
      <c r="AT230" s="1385">
        <v>1411021</v>
      </c>
      <c r="AU230" s="1385">
        <v>1399713</v>
      </c>
      <c r="AV230" s="1385">
        <v>1387076</v>
      </c>
      <c r="AW230" s="1385">
        <v>1373976</v>
      </c>
      <c r="AX230" s="1385">
        <v>1360484</v>
      </c>
      <c r="AY230" s="1385">
        <v>1346794</v>
      </c>
      <c r="AZ230" s="1385">
        <v>1333106</v>
      </c>
    </row>
    <row r="231" spans="1:52">
      <c r="A231" s="354">
        <v>34</v>
      </c>
      <c r="B231" s="1385">
        <v>1552480</v>
      </c>
      <c r="C231" s="1385">
        <v>1592040</v>
      </c>
      <c r="D231" s="1385">
        <v>1628496</v>
      </c>
      <c r="E231" s="1385">
        <v>1659320</v>
      </c>
      <c r="F231" s="1385">
        <v>1685274</v>
      </c>
      <c r="G231" s="1385">
        <v>1710659</v>
      </c>
      <c r="H231" s="1385">
        <v>1735629</v>
      </c>
      <c r="I231" s="1385">
        <v>1751938</v>
      </c>
      <c r="J231" s="1385">
        <v>1756346</v>
      </c>
      <c r="K231" s="1385">
        <v>1752247</v>
      </c>
      <c r="L231" s="1385">
        <v>1747162</v>
      </c>
      <c r="M231" s="1385">
        <v>1740296</v>
      </c>
      <c r="N231" s="1385">
        <v>1732179</v>
      </c>
      <c r="O231" s="1385">
        <v>1723935</v>
      </c>
      <c r="P231" s="1385">
        <v>1715725</v>
      </c>
      <c r="Q231" s="1385">
        <v>1704858</v>
      </c>
      <c r="R231" s="1385">
        <v>1690003</v>
      </c>
      <c r="S231" s="1385">
        <v>1682380</v>
      </c>
      <c r="T231" s="1385">
        <v>1686841</v>
      </c>
      <c r="U231" s="1385">
        <v>1697709</v>
      </c>
      <c r="V231" s="1385">
        <v>1706258</v>
      </c>
      <c r="W231" s="1385">
        <v>1716202</v>
      </c>
      <c r="X231" s="1385">
        <v>1711649</v>
      </c>
      <c r="Y231" s="1385">
        <v>1684509</v>
      </c>
      <c r="Z231" s="1385">
        <v>1643035</v>
      </c>
      <c r="AA231" s="1385">
        <v>1610121</v>
      </c>
      <c r="AB231" s="1385">
        <v>1547002</v>
      </c>
      <c r="AC231" s="1385">
        <v>1521070</v>
      </c>
      <c r="AD231" s="1385">
        <v>1505484</v>
      </c>
      <c r="AE231" s="1385">
        <v>1499388</v>
      </c>
      <c r="AF231" s="1385">
        <v>1480528</v>
      </c>
      <c r="AG231" s="1385">
        <v>1442719</v>
      </c>
      <c r="AH231" s="1385">
        <v>1430963</v>
      </c>
      <c r="AI231" s="1385">
        <v>1420954</v>
      </c>
      <c r="AJ231" s="1385">
        <v>1399817</v>
      </c>
      <c r="AK231" s="1385">
        <v>1403440</v>
      </c>
      <c r="AL231" s="1385">
        <v>1408236</v>
      </c>
      <c r="AM231" s="1385">
        <v>1404405</v>
      </c>
      <c r="AN231" s="1385">
        <v>1423259</v>
      </c>
      <c r="AO231" s="1385">
        <v>1452466</v>
      </c>
      <c r="AP231" s="1385">
        <v>1422812</v>
      </c>
      <c r="AQ231" s="1385">
        <v>1411785</v>
      </c>
      <c r="AR231" s="1385">
        <v>1437217</v>
      </c>
      <c r="AS231" s="1385">
        <v>1429041</v>
      </c>
      <c r="AT231" s="1385">
        <v>1420197</v>
      </c>
      <c r="AU231" s="1385">
        <v>1410333</v>
      </c>
      <c r="AV231" s="1385">
        <v>1399041</v>
      </c>
      <c r="AW231" s="1385">
        <v>1386413</v>
      </c>
      <c r="AX231" s="1385">
        <v>1373323</v>
      </c>
      <c r="AY231" s="1385">
        <v>1359840</v>
      </c>
      <c r="AZ231" s="1385">
        <v>1346159</v>
      </c>
    </row>
    <row r="232" spans="1:52">
      <c r="A232" s="354">
        <v>35</v>
      </c>
      <c r="B232" s="1385">
        <v>1510490</v>
      </c>
      <c r="C232" s="1385">
        <v>1550550</v>
      </c>
      <c r="D232" s="1385">
        <v>1590111</v>
      </c>
      <c r="E232" s="1385">
        <v>1626574</v>
      </c>
      <c r="F232" s="1385">
        <v>1657411</v>
      </c>
      <c r="G232" s="1385">
        <v>1683384</v>
      </c>
      <c r="H232" s="1385">
        <v>1708807</v>
      </c>
      <c r="I232" s="1385">
        <v>1733858</v>
      </c>
      <c r="J232" s="1385">
        <v>1750279</v>
      </c>
      <c r="K232" s="1385">
        <v>1754726</v>
      </c>
      <c r="L232" s="1385">
        <v>1750635</v>
      </c>
      <c r="M232" s="1385">
        <v>1745548</v>
      </c>
      <c r="N232" s="1385">
        <v>1738695</v>
      </c>
      <c r="O232" s="1385">
        <v>1730583</v>
      </c>
      <c r="P232" s="1385">
        <v>1722354</v>
      </c>
      <c r="Q232" s="1385">
        <v>1714186</v>
      </c>
      <c r="R232" s="1385">
        <v>1703353</v>
      </c>
      <c r="S232" s="1385">
        <v>1688541</v>
      </c>
      <c r="T232" s="1385">
        <v>1680947</v>
      </c>
      <c r="U232" s="1385">
        <v>1685433</v>
      </c>
      <c r="V232" s="1385">
        <v>1696310</v>
      </c>
      <c r="W232" s="1385">
        <v>1704880</v>
      </c>
      <c r="X232" s="1385">
        <v>1714841</v>
      </c>
      <c r="Y232" s="1385">
        <v>1710309</v>
      </c>
      <c r="Z232" s="1385">
        <v>1683208</v>
      </c>
      <c r="AA232" s="1385">
        <v>1641788</v>
      </c>
      <c r="AB232" s="1385">
        <v>1608919</v>
      </c>
      <c r="AC232" s="1385">
        <v>1545863</v>
      </c>
      <c r="AD232" s="1385">
        <v>1519954</v>
      </c>
      <c r="AE232" s="1385">
        <v>1504393</v>
      </c>
      <c r="AF232" s="1385">
        <v>1498320</v>
      </c>
      <c r="AG232" s="1385">
        <v>1479481</v>
      </c>
      <c r="AH232" s="1385">
        <v>1441712</v>
      </c>
      <c r="AI232" s="1385">
        <v>1429979</v>
      </c>
      <c r="AJ232" s="1385">
        <v>1419986</v>
      </c>
      <c r="AK232" s="1385">
        <v>1398884</v>
      </c>
      <c r="AL232" s="1385">
        <v>1402513</v>
      </c>
      <c r="AM232" s="1385">
        <v>1407322</v>
      </c>
      <c r="AN232" s="1385">
        <v>1403506</v>
      </c>
      <c r="AO232" s="1385">
        <v>1422358</v>
      </c>
      <c r="AP232" s="1385">
        <v>1451554</v>
      </c>
      <c r="AQ232" s="1385">
        <v>1421927</v>
      </c>
      <c r="AR232" s="1385">
        <v>1410909</v>
      </c>
      <c r="AS232" s="1385">
        <v>1436337</v>
      </c>
      <c r="AT232" s="1385">
        <v>1428172</v>
      </c>
      <c r="AU232" s="1385">
        <v>1419344</v>
      </c>
      <c r="AV232" s="1385">
        <v>1409488</v>
      </c>
      <c r="AW232" s="1385">
        <v>1398209</v>
      </c>
      <c r="AX232" s="1385">
        <v>1385591</v>
      </c>
      <c r="AY232" s="1385">
        <v>1372517</v>
      </c>
      <c r="AZ232" s="1385">
        <v>1359050</v>
      </c>
    </row>
    <row r="233" spans="1:52">
      <c r="A233" s="354">
        <v>36</v>
      </c>
      <c r="B233" s="1385">
        <v>1466152</v>
      </c>
      <c r="C233" s="1385">
        <v>1508315</v>
      </c>
      <c r="D233" s="1385">
        <v>1548380</v>
      </c>
      <c r="E233" s="1385">
        <v>1587940</v>
      </c>
      <c r="F233" s="1385">
        <v>1624400</v>
      </c>
      <c r="G233" s="1385">
        <v>1655259</v>
      </c>
      <c r="H233" s="1385">
        <v>1681261</v>
      </c>
      <c r="I233" s="1385">
        <v>1706766</v>
      </c>
      <c r="J233" s="1385">
        <v>1731910</v>
      </c>
      <c r="K233" s="1385">
        <v>1748348</v>
      </c>
      <c r="L233" s="1385">
        <v>1752804</v>
      </c>
      <c r="M233" s="1385">
        <v>1748731</v>
      </c>
      <c r="N233" s="1385">
        <v>1743649</v>
      </c>
      <c r="O233" s="1385">
        <v>1736816</v>
      </c>
      <c r="P233" s="1385">
        <v>1728734</v>
      </c>
      <c r="Q233" s="1385">
        <v>1720544</v>
      </c>
      <c r="R233" s="1385">
        <v>1712420</v>
      </c>
      <c r="S233" s="1385">
        <v>1701626</v>
      </c>
      <c r="T233" s="1385">
        <v>1686863</v>
      </c>
      <c r="U233" s="1385">
        <v>1679307</v>
      </c>
      <c r="V233" s="1385">
        <v>1683818</v>
      </c>
      <c r="W233" s="1385">
        <v>1694703</v>
      </c>
      <c r="X233" s="1385">
        <v>1703286</v>
      </c>
      <c r="Y233" s="1385">
        <v>1713267</v>
      </c>
      <c r="Z233" s="1385">
        <v>1708760</v>
      </c>
      <c r="AA233" s="1385">
        <v>1681698</v>
      </c>
      <c r="AB233" s="1385">
        <v>1640341</v>
      </c>
      <c r="AC233" s="1385">
        <v>1607516</v>
      </c>
      <c r="AD233" s="1385">
        <v>1544534</v>
      </c>
      <c r="AE233" s="1385">
        <v>1518663</v>
      </c>
      <c r="AF233" s="1385">
        <v>1503120</v>
      </c>
      <c r="AG233" s="1385">
        <v>1497078</v>
      </c>
      <c r="AH233" s="1385">
        <v>1478260</v>
      </c>
      <c r="AI233" s="1385">
        <v>1440539</v>
      </c>
      <c r="AJ233" s="1385">
        <v>1428827</v>
      </c>
      <c r="AK233" s="1385">
        <v>1418856</v>
      </c>
      <c r="AL233" s="1385">
        <v>1397793</v>
      </c>
      <c r="AM233" s="1385">
        <v>1401424</v>
      </c>
      <c r="AN233" s="1385">
        <v>1406247</v>
      </c>
      <c r="AO233" s="1385">
        <v>1402444</v>
      </c>
      <c r="AP233" s="1385">
        <v>1421296</v>
      </c>
      <c r="AQ233" s="1385">
        <v>1450478</v>
      </c>
      <c r="AR233" s="1385">
        <v>1420894</v>
      </c>
      <c r="AS233" s="1385">
        <v>1409882</v>
      </c>
      <c r="AT233" s="1385">
        <v>1435294</v>
      </c>
      <c r="AU233" s="1385">
        <v>1427144</v>
      </c>
      <c r="AV233" s="1385">
        <v>1418334</v>
      </c>
      <c r="AW233" s="1385">
        <v>1408490</v>
      </c>
      <c r="AX233" s="1385">
        <v>1397221</v>
      </c>
      <c r="AY233" s="1385">
        <v>1384624</v>
      </c>
      <c r="AZ233" s="1385">
        <v>1371564</v>
      </c>
    </row>
    <row r="234" spans="1:52">
      <c r="A234" s="354">
        <v>37</v>
      </c>
      <c r="B234" s="1385">
        <v>1430958</v>
      </c>
      <c r="C234" s="1385">
        <v>1464048</v>
      </c>
      <c r="D234" s="1385">
        <v>1506201</v>
      </c>
      <c r="E234" s="1385">
        <v>1546267</v>
      </c>
      <c r="F234" s="1385">
        <v>1585830</v>
      </c>
      <c r="G234" s="1385">
        <v>1622292</v>
      </c>
      <c r="H234" s="1385">
        <v>1653171</v>
      </c>
      <c r="I234" s="1385">
        <v>1679258</v>
      </c>
      <c r="J234" s="1385">
        <v>1704853</v>
      </c>
      <c r="K234" s="1385">
        <v>1730008</v>
      </c>
      <c r="L234" s="1385">
        <v>1746439</v>
      </c>
      <c r="M234" s="1385">
        <v>1750898</v>
      </c>
      <c r="N234" s="1385">
        <v>1746838</v>
      </c>
      <c r="O234" s="1385">
        <v>1741765</v>
      </c>
      <c r="P234" s="1385">
        <v>1734963</v>
      </c>
      <c r="Q234" s="1385">
        <v>1726925</v>
      </c>
      <c r="R234" s="1385">
        <v>1718775</v>
      </c>
      <c r="S234" s="1385">
        <v>1710688</v>
      </c>
      <c r="T234" s="1385">
        <v>1699941</v>
      </c>
      <c r="U234" s="1385">
        <v>1685215</v>
      </c>
      <c r="V234" s="1385">
        <v>1677695</v>
      </c>
      <c r="W234" s="1385">
        <v>1682224</v>
      </c>
      <c r="X234" s="1385">
        <v>1693131</v>
      </c>
      <c r="Y234" s="1385">
        <v>1701725</v>
      </c>
      <c r="Z234" s="1385">
        <v>1711718</v>
      </c>
      <c r="AA234" s="1385">
        <v>1707239</v>
      </c>
      <c r="AB234" s="1385">
        <v>1680217</v>
      </c>
      <c r="AC234" s="1385">
        <v>1638919</v>
      </c>
      <c r="AD234" s="1385">
        <v>1606135</v>
      </c>
      <c r="AE234" s="1385">
        <v>1543221</v>
      </c>
      <c r="AF234" s="1385">
        <v>1517386</v>
      </c>
      <c r="AG234" s="1385">
        <v>1501872</v>
      </c>
      <c r="AH234" s="1385">
        <v>1495857</v>
      </c>
      <c r="AI234" s="1385">
        <v>1477056</v>
      </c>
      <c r="AJ234" s="1385">
        <v>1439380</v>
      </c>
      <c r="AK234" s="1385">
        <v>1427693</v>
      </c>
      <c r="AL234" s="1385">
        <v>1417744</v>
      </c>
      <c r="AM234" s="1385">
        <v>1396717</v>
      </c>
      <c r="AN234" s="1385">
        <v>1400355</v>
      </c>
      <c r="AO234" s="1385">
        <v>1405190</v>
      </c>
      <c r="AP234" s="1385">
        <v>1401395</v>
      </c>
      <c r="AQ234" s="1385">
        <v>1420248</v>
      </c>
      <c r="AR234" s="1385">
        <v>1449412</v>
      </c>
      <c r="AS234" s="1385">
        <v>1419863</v>
      </c>
      <c r="AT234" s="1385">
        <v>1408869</v>
      </c>
      <c r="AU234" s="1385">
        <v>1434265</v>
      </c>
      <c r="AV234" s="1385">
        <v>1426129</v>
      </c>
      <c r="AW234" s="1385">
        <v>1417331</v>
      </c>
      <c r="AX234" s="1385">
        <v>1407503</v>
      </c>
      <c r="AY234" s="1385">
        <v>1396246</v>
      </c>
      <c r="AZ234" s="1385">
        <v>1383660</v>
      </c>
    </row>
    <row r="235" spans="1:52">
      <c r="A235" s="354">
        <v>38</v>
      </c>
      <c r="B235" s="1385">
        <v>1410505</v>
      </c>
      <c r="C235" s="1385">
        <v>1428906</v>
      </c>
      <c r="D235" s="1385">
        <v>1462002</v>
      </c>
      <c r="E235" s="1385">
        <v>1504149</v>
      </c>
      <c r="F235" s="1385">
        <v>1544209</v>
      </c>
      <c r="G235" s="1385">
        <v>1583778</v>
      </c>
      <c r="H235" s="1385">
        <v>1620249</v>
      </c>
      <c r="I235" s="1385">
        <v>1651208</v>
      </c>
      <c r="J235" s="1385">
        <v>1677375</v>
      </c>
      <c r="K235" s="1385">
        <v>1702980</v>
      </c>
      <c r="L235" s="1385">
        <v>1728122</v>
      </c>
      <c r="M235" s="1385">
        <v>1744544</v>
      </c>
      <c r="N235" s="1385">
        <v>1749007</v>
      </c>
      <c r="O235" s="1385">
        <v>1744956</v>
      </c>
      <c r="P235" s="1385">
        <v>1739910</v>
      </c>
      <c r="Q235" s="1385">
        <v>1733148</v>
      </c>
      <c r="R235" s="1385">
        <v>1725158</v>
      </c>
      <c r="S235" s="1385">
        <v>1717039</v>
      </c>
      <c r="T235" s="1385">
        <v>1708991</v>
      </c>
      <c r="U235" s="1385">
        <v>1698287</v>
      </c>
      <c r="V235" s="1385">
        <v>1683597</v>
      </c>
      <c r="W235" s="1385">
        <v>1676113</v>
      </c>
      <c r="X235" s="1385">
        <v>1680659</v>
      </c>
      <c r="Y235" s="1385">
        <v>1691580</v>
      </c>
      <c r="Z235" s="1385">
        <v>1700189</v>
      </c>
      <c r="AA235" s="1385">
        <v>1710195</v>
      </c>
      <c r="AB235" s="1385">
        <v>1705736</v>
      </c>
      <c r="AC235" s="1385">
        <v>1678754</v>
      </c>
      <c r="AD235" s="1385">
        <v>1637516</v>
      </c>
      <c r="AE235" s="1385">
        <v>1604776</v>
      </c>
      <c r="AF235" s="1385">
        <v>1541928</v>
      </c>
      <c r="AG235" s="1385">
        <v>1516125</v>
      </c>
      <c r="AH235" s="1385">
        <v>1500638</v>
      </c>
      <c r="AI235" s="1385">
        <v>1494645</v>
      </c>
      <c r="AJ235" s="1385">
        <v>1475870</v>
      </c>
      <c r="AK235" s="1385">
        <v>1438231</v>
      </c>
      <c r="AL235" s="1385">
        <v>1426567</v>
      </c>
      <c r="AM235" s="1385">
        <v>1416642</v>
      </c>
      <c r="AN235" s="1385">
        <v>1395644</v>
      </c>
      <c r="AO235" s="1385">
        <v>1399293</v>
      </c>
      <c r="AP235" s="1385">
        <v>1404141</v>
      </c>
      <c r="AQ235" s="1385">
        <v>1400356</v>
      </c>
      <c r="AR235" s="1385">
        <v>1419211</v>
      </c>
      <c r="AS235" s="1385">
        <v>1448358</v>
      </c>
      <c r="AT235" s="1385">
        <v>1418833</v>
      </c>
      <c r="AU235" s="1385">
        <v>1407862</v>
      </c>
      <c r="AV235" s="1385">
        <v>1433246</v>
      </c>
      <c r="AW235" s="1385">
        <v>1425117</v>
      </c>
      <c r="AX235" s="1385">
        <v>1416333</v>
      </c>
      <c r="AY235" s="1385">
        <v>1406517</v>
      </c>
      <c r="AZ235" s="1385">
        <v>1395280</v>
      </c>
    </row>
    <row r="236" spans="1:52">
      <c r="A236" s="354">
        <v>39</v>
      </c>
      <c r="B236" s="1385">
        <v>1399476</v>
      </c>
      <c r="C236" s="1385">
        <v>1408485</v>
      </c>
      <c r="D236" s="1385">
        <v>1426918</v>
      </c>
      <c r="E236" s="1385">
        <v>1460014</v>
      </c>
      <c r="F236" s="1385">
        <v>1502153</v>
      </c>
      <c r="G236" s="1385">
        <v>1542208</v>
      </c>
      <c r="H236" s="1385">
        <v>1581789</v>
      </c>
      <c r="I236" s="1385">
        <v>1618326</v>
      </c>
      <c r="J236" s="1385">
        <v>1649365</v>
      </c>
      <c r="K236" s="1385">
        <v>1675539</v>
      </c>
      <c r="L236" s="1385">
        <v>1701124</v>
      </c>
      <c r="M236" s="1385">
        <v>1726247</v>
      </c>
      <c r="N236" s="1385">
        <v>1742659</v>
      </c>
      <c r="O236" s="1385">
        <v>1747127</v>
      </c>
      <c r="P236" s="1385">
        <v>1743096</v>
      </c>
      <c r="Q236" s="1385">
        <v>1738093</v>
      </c>
      <c r="R236" s="1385">
        <v>1731367</v>
      </c>
      <c r="S236" s="1385">
        <v>1723419</v>
      </c>
      <c r="T236" s="1385">
        <v>1715339</v>
      </c>
      <c r="U236" s="1385">
        <v>1707330</v>
      </c>
      <c r="V236" s="1385">
        <v>1696665</v>
      </c>
      <c r="W236" s="1385">
        <v>1682007</v>
      </c>
      <c r="X236" s="1385">
        <v>1674553</v>
      </c>
      <c r="Y236" s="1385">
        <v>1679125</v>
      </c>
      <c r="Z236" s="1385">
        <v>1690058</v>
      </c>
      <c r="AA236" s="1385">
        <v>1698671</v>
      </c>
      <c r="AB236" s="1385">
        <v>1708692</v>
      </c>
      <c r="AC236" s="1385">
        <v>1704256</v>
      </c>
      <c r="AD236" s="1385">
        <v>1677312</v>
      </c>
      <c r="AE236" s="1385">
        <v>1636128</v>
      </c>
      <c r="AF236" s="1385">
        <v>1603435</v>
      </c>
      <c r="AG236" s="1385">
        <v>1540659</v>
      </c>
      <c r="AH236" s="1385">
        <v>1514882</v>
      </c>
      <c r="AI236" s="1385">
        <v>1499424</v>
      </c>
      <c r="AJ236" s="1385">
        <v>1493449</v>
      </c>
      <c r="AK236" s="1385">
        <v>1474698</v>
      </c>
      <c r="AL236" s="1385">
        <v>1437098</v>
      </c>
      <c r="AM236" s="1385">
        <v>1425452</v>
      </c>
      <c r="AN236" s="1385">
        <v>1415551</v>
      </c>
      <c r="AO236" s="1385">
        <v>1394585</v>
      </c>
      <c r="AP236" s="1385">
        <v>1398240</v>
      </c>
      <c r="AQ236" s="1385">
        <v>1403095</v>
      </c>
      <c r="AR236" s="1385">
        <v>1399322</v>
      </c>
      <c r="AS236" s="1385">
        <v>1418180</v>
      </c>
      <c r="AT236" s="1385">
        <v>1447313</v>
      </c>
      <c r="AU236" s="1385">
        <v>1417822</v>
      </c>
      <c r="AV236" s="1385">
        <v>1406859</v>
      </c>
      <c r="AW236" s="1385">
        <v>1432232</v>
      </c>
      <c r="AX236" s="1385">
        <v>1424113</v>
      </c>
      <c r="AY236" s="1385">
        <v>1415343</v>
      </c>
      <c r="AZ236" s="1385">
        <v>1405546</v>
      </c>
    </row>
    <row r="237" spans="1:52">
      <c r="A237" s="354">
        <v>40</v>
      </c>
      <c r="B237" s="1385">
        <v>1386670</v>
      </c>
      <c r="C237" s="1385">
        <v>1396995</v>
      </c>
      <c r="D237" s="1385">
        <v>1406046</v>
      </c>
      <c r="E237" s="1385">
        <v>1424502</v>
      </c>
      <c r="F237" s="1385">
        <v>1457600</v>
      </c>
      <c r="G237" s="1385">
        <v>1499727</v>
      </c>
      <c r="H237" s="1385">
        <v>1539780</v>
      </c>
      <c r="I237" s="1385">
        <v>1579400</v>
      </c>
      <c r="J237" s="1385">
        <v>1615998</v>
      </c>
      <c r="K237" s="1385">
        <v>1647044</v>
      </c>
      <c r="L237" s="1385">
        <v>1673202</v>
      </c>
      <c r="M237" s="1385">
        <v>1698776</v>
      </c>
      <c r="N237" s="1385">
        <v>1723884</v>
      </c>
      <c r="O237" s="1385">
        <v>1740286</v>
      </c>
      <c r="P237" s="1385">
        <v>1744781</v>
      </c>
      <c r="Q237" s="1385">
        <v>1740793</v>
      </c>
      <c r="R237" s="1385">
        <v>1735836</v>
      </c>
      <c r="S237" s="1385">
        <v>1729158</v>
      </c>
      <c r="T237" s="1385">
        <v>1721251</v>
      </c>
      <c r="U237" s="1385">
        <v>1713217</v>
      </c>
      <c r="V237" s="1385">
        <v>1705254</v>
      </c>
      <c r="W237" s="1385">
        <v>1694630</v>
      </c>
      <c r="X237" s="1385">
        <v>1680021</v>
      </c>
      <c r="Y237" s="1385">
        <v>1672599</v>
      </c>
      <c r="Z237" s="1385">
        <v>1677189</v>
      </c>
      <c r="AA237" s="1385">
        <v>1688139</v>
      </c>
      <c r="AB237" s="1385">
        <v>1696764</v>
      </c>
      <c r="AC237" s="1385">
        <v>1706796</v>
      </c>
      <c r="AD237" s="1385">
        <v>1702389</v>
      </c>
      <c r="AE237" s="1385">
        <v>1675491</v>
      </c>
      <c r="AF237" s="1385">
        <v>1634371</v>
      </c>
      <c r="AG237" s="1385">
        <v>1601732</v>
      </c>
      <c r="AH237" s="1385">
        <v>1539040</v>
      </c>
      <c r="AI237" s="1385">
        <v>1513301</v>
      </c>
      <c r="AJ237" s="1385">
        <v>1497872</v>
      </c>
      <c r="AK237" s="1385">
        <v>1491919</v>
      </c>
      <c r="AL237" s="1385">
        <v>1473200</v>
      </c>
      <c r="AM237" s="1385">
        <v>1435650</v>
      </c>
      <c r="AN237" s="1385">
        <v>1424034</v>
      </c>
      <c r="AO237" s="1385">
        <v>1414153</v>
      </c>
      <c r="AP237" s="1385">
        <v>1393227</v>
      </c>
      <c r="AQ237" s="1385">
        <v>1396890</v>
      </c>
      <c r="AR237" s="1385">
        <v>1401756</v>
      </c>
      <c r="AS237" s="1385">
        <v>1397996</v>
      </c>
      <c r="AT237" s="1385">
        <v>1416845</v>
      </c>
      <c r="AU237" s="1385">
        <v>1445959</v>
      </c>
      <c r="AV237" s="1385">
        <v>1416509</v>
      </c>
      <c r="AW237" s="1385">
        <v>1405563</v>
      </c>
      <c r="AX237" s="1385">
        <v>1430922</v>
      </c>
      <c r="AY237" s="1385">
        <v>1422819</v>
      </c>
      <c r="AZ237" s="1385">
        <v>1414057</v>
      </c>
    </row>
    <row r="238" spans="1:52">
      <c r="A238" s="354">
        <v>41</v>
      </c>
      <c r="B238" s="1385">
        <v>1373995</v>
      </c>
      <c r="C238" s="1385">
        <v>1383714</v>
      </c>
      <c r="D238" s="1385">
        <v>1394087</v>
      </c>
      <c r="E238" s="1385">
        <v>1403193</v>
      </c>
      <c r="F238" s="1385">
        <v>1421671</v>
      </c>
      <c r="G238" s="1385">
        <v>1454774</v>
      </c>
      <c r="H238" s="1385">
        <v>1496887</v>
      </c>
      <c r="I238" s="1385">
        <v>1536963</v>
      </c>
      <c r="J238" s="1385">
        <v>1576617</v>
      </c>
      <c r="K238" s="1385">
        <v>1613204</v>
      </c>
      <c r="L238" s="1385">
        <v>1644231</v>
      </c>
      <c r="M238" s="1385">
        <v>1670379</v>
      </c>
      <c r="N238" s="1385">
        <v>1695941</v>
      </c>
      <c r="O238" s="1385">
        <v>1721037</v>
      </c>
      <c r="P238" s="1385">
        <v>1737452</v>
      </c>
      <c r="Q238" s="1385">
        <v>1741986</v>
      </c>
      <c r="R238" s="1385">
        <v>1738051</v>
      </c>
      <c r="S238" s="1385">
        <v>1733149</v>
      </c>
      <c r="T238" s="1385">
        <v>1726516</v>
      </c>
      <c r="U238" s="1385">
        <v>1718662</v>
      </c>
      <c r="V238" s="1385">
        <v>1710678</v>
      </c>
      <c r="W238" s="1385">
        <v>1702765</v>
      </c>
      <c r="X238" s="1385">
        <v>1692191</v>
      </c>
      <c r="Y238" s="1385">
        <v>1677630</v>
      </c>
      <c r="Z238" s="1385">
        <v>1670250</v>
      </c>
      <c r="AA238" s="1385">
        <v>1674863</v>
      </c>
      <c r="AB238" s="1385">
        <v>1685825</v>
      </c>
      <c r="AC238" s="1385">
        <v>1694465</v>
      </c>
      <c r="AD238" s="1385">
        <v>1704508</v>
      </c>
      <c r="AE238" s="1385">
        <v>1700135</v>
      </c>
      <c r="AF238" s="1385">
        <v>1673291</v>
      </c>
      <c r="AG238" s="1385">
        <v>1632246</v>
      </c>
      <c r="AH238" s="1385">
        <v>1599677</v>
      </c>
      <c r="AI238" s="1385">
        <v>1537079</v>
      </c>
      <c r="AJ238" s="1385">
        <v>1511380</v>
      </c>
      <c r="AK238" s="1385">
        <v>1495990</v>
      </c>
      <c r="AL238" s="1385">
        <v>1490063</v>
      </c>
      <c r="AM238" s="1385">
        <v>1471376</v>
      </c>
      <c r="AN238" s="1385">
        <v>1433885</v>
      </c>
      <c r="AO238" s="1385">
        <v>1422297</v>
      </c>
      <c r="AP238" s="1385">
        <v>1412449</v>
      </c>
      <c r="AQ238" s="1385">
        <v>1391567</v>
      </c>
      <c r="AR238" s="1385">
        <v>1395238</v>
      </c>
      <c r="AS238" s="1385">
        <v>1400120</v>
      </c>
      <c r="AT238" s="1385">
        <v>1396379</v>
      </c>
      <c r="AU238" s="1385">
        <v>1415214</v>
      </c>
      <c r="AV238" s="1385">
        <v>1444304</v>
      </c>
      <c r="AW238" s="1385">
        <v>1414900</v>
      </c>
      <c r="AX238" s="1385">
        <v>1403971</v>
      </c>
      <c r="AY238" s="1385">
        <v>1429310</v>
      </c>
      <c r="AZ238" s="1385">
        <v>1421226</v>
      </c>
    </row>
    <row r="239" spans="1:52">
      <c r="A239" s="354">
        <v>42</v>
      </c>
      <c r="B239" s="1385">
        <v>1359337</v>
      </c>
      <c r="C239" s="1385">
        <v>1371063</v>
      </c>
      <c r="D239" s="1385">
        <v>1380837</v>
      </c>
      <c r="E239" s="1385">
        <v>1391250</v>
      </c>
      <c r="F239" s="1385">
        <v>1400409</v>
      </c>
      <c r="G239" s="1385">
        <v>1418914</v>
      </c>
      <c r="H239" s="1385">
        <v>1452021</v>
      </c>
      <c r="I239" s="1385">
        <v>1494160</v>
      </c>
      <c r="J239" s="1385">
        <v>1534267</v>
      </c>
      <c r="K239" s="1385">
        <v>1573900</v>
      </c>
      <c r="L239" s="1385">
        <v>1610450</v>
      </c>
      <c r="M239" s="1385">
        <v>1641458</v>
      </c>
      <c r="N239" s="1385">
        <v>1667591</v>
      </c>
      <c r="O239" s="1385">
        <v>1693140</v>
      </c>
      <c r="P239" s="1385">
        <v>1718236</v>
      </c>
      <c r="Q239" s="1385">
        <v>1734675</v>
      </c>
      <c r="R239" s="1385">
        <v>1739249</v>
      </c>
      <c r="S239" s="1385">
        <v>1735362</v>
      </c>
      <c r="T239" s="1385">
        <v>1730506</v>
      </c>
      <c r="U239" s="1385">
        <v>1723919</v>
      </c>
      <c r="V239" s="1385">
        <v>1716120</v>
      </c>
      <c r="W239" s="1385">
        <v>1708185</v>
      </c>
      <c r="X239" s="1385">
        <v>1700314</v>
      </c>
      <c r="Y239" s="1385">
        <v>1689789</v>
      </c>
      <c r="Z239" s="1385">
        <v>1675281</v>
      </c>
      <c r="AA239" s="1385">
        <v>1667942</v>
      </c>
      <c r="AB239" s="1385">
        <v>1672578</v>
      </c>
      <c r="AC239" s="1385">
        <v>1683547</v>
      </c>
      <c r="AD239" s="1385">
        <v>1692199</v>
      </c>
      <c r="AE239" s="1385">
        <v>1702247</v>
      </c>
      <c r="AF239" s="1385">
        <v>1697906</v>
      </c>
      <c r="AG239" s="1385">
        <v>1671119</v>
      </c>
      <c r="AH239" s="1385">
        <v>1630146</v>
      </c>
      <c r="AI239" s="1385">
        <v>1597638</v>
      </c>
      <c r="AJ239" s="1385">
        <v>1535140</v>
      </c>
      <c r="AK239" s="1385">
        <v>1509481</v>
      </c>
      <c r="AL239" s="1385">
        <v>1494128</v>
      </c>
      <c r="AM239" s="1385">
        <v>1488225</v>
      </c>
      <c r="AN239" s="1385">
        <v>1469577</v>
      </c>
      <c r="AO239" s="1385">
        <v>1432145</v>
      </c>
      <c r="AP239" s="1385">
        <v>1420584</v>
      </c>
      <c r="AQ239" s="1385">
        <v>1410764</v>
      </c>
      <c r="AR239" s="1385">
        <v>1389926</v>
      </c>
      <c r="AS239" s="1385">
        <v>1393602</v>
      </c>
      <c r="AT239" s="1385">
        <v>1398495</v>
      </c>
      <c r="AU239" s="1385">
        <v>1394770</v>
      </c>
      <c r="AV239" s="1385">
        <v>1413599</v>
      </c>
      <c r="AW239" s="1385">
        <v>1442661</v>
      </c>
      <c r="AX239" s="1385">
        <v>1413306</v>
      </c>
      <c r="AY239" s="1385">
        <v>1402395</v>
      </c>
      <c r="AZ239" s="1385">
        <v>1427712</v>
      </c>
    </row>
    <row r="240" spans="1:52">
      <c r="A240" s="354">
        <v>43</v>
      </c>
      <c r="B240" s="1385">
        <v>1340415</v>
      </c>
      <c r="C240" s="1385">
        <v>1356444</v>
      </c>
      <c r="D240" s="1385">
        <v>1368211</v>
      </c>
      <c r="E240" s="1385">
        <v>1378037</v>
      </c>
      <c r="F240" s="1385">
        <v>1388489</v>
      </c>
      <c r="G240" s="1385">
        <v>1397702</v>
      </c>
      <c r="H240" s="1385">
        <v>1416230</v>
      </c>
      <c r="I240" s="1385">
        <v>1449375</v>
      </c>
      <c r="J240" s="1385">
        <v>1491546</v>
      </c>
      <c r="K240" s="1385">
        <v>1531627</v>
      </c>
      <c r="L240" s="1385">
        <v>1571226</v>
      </c>
      <c r="M240" s="1385">
        <v>1607740</v>
      </c>
      <c r="N240" s="1385">
        <v>1638723</v>
      </c>
      <c r="O240" s="1385">
        <v>1664843</v>
      </c>
      <c r="P240" s="1385">
        <v>1690387</v>
      </c>
      <c r="Q240" s="1385">
        <v>1715489</v>
      </c>
      <c r="R240" s="1385">
        <v>1731953</v>
      </c>
      <c r="S240" s="1385">
        <v>1736561</v>
      </c>
      <c r="T240" s="1385">
        <v>1732722</v>
      </c>
      <c r="U240" s="1385">
        <v>1727915</v>
      </c>
      <c r="V240" s="1385">
        <v>1721368</v>
      </c>
      <c r="W240" s="1385">
        <v>1713619</v>
      </c>
      <c r="X240" s="1385">
        <v>1705731</v>
      </c>
      <c r="Y240" s="1385">
        <v>1697906</v>
      </c>
      <c r="Z240" s="1385">
        <v>1687421</v>
      </c>
      <c r="AA240" s="1385">
        <v>1672961</v>
      </c>
      <c r="AB240" s="1385">
        <v>1665657</v>
      </c>
      <c r="AC240" s="1385">
        <v>1670318</v>
      </c>
      <c r="AD240" s="1385">
        <v>1681297</v>
      </c>
      <c r="AE240" s="1385">
        <v>1689963</v>
      </c>
      <c r="AF240" s="1385">
        <v>1700019</v>
      </c>
      <c r="AG240" s="1385">
        <v>1695709</v>
      </c>
      <c r="AH240" s="1385">
        <v>1668974</v>
      </c>
      <c r="AI240" s="1385">
        <v>1628072</v>
      </c>
      <c r="AJ240" s="1385">
        <v>1595624</v>
      </c>
      <c r="AK240" s="1385">
        <v>1533221</v>
      </c>
      <c r="AL240" s="1385">
        <v>1507603</v>
      </c>
      <c r="AM240" s="1385">
        <v>1492287</v>
      </c>
      <c r="AN240" s="1385">
        <v>1486405</v>
      </c>
      <c r="AO240" s="1385">
        <v>1467789</v>
      </c>
      <c r="AP240" s="1385">
        <v>1430412</v>
      </c>
      <c r="AQ240" s="1385">
        <v>1418886</v>
      </c>
      <c r="AR240" s="1385">
        <v>1409094</v>
      </c>
      <c r="AS240" s="1385">
        <v>1388293</v>
      </c>
      <c r="AT240" s="1385">
        <v>1391984</v>
      </c>
      <c r="AU240" s="1385">
        <v>1396881</v>
      </c>
      <c r="AV240" s="1385">
        <v>1393177</v>
      </c>
      <c r="AW240" s="1385">
        <v>1411993</v>
      </c>
      <c r="AX240" s="1385">
        <v>1441032</v>
      </c>
      <c r="AY240" s="1385">
        <v>1411719</v>
      </c>
      <c r="AZ240" s="1385">
        <v>1400830</v>
      </c>
    </row>
    <row r="241" spans="1:52">
      <c r="A241" s="354">
        <v>44</v>
      </c>
      <c r="B241" s="1385">
        <v>1318275</v>
      </c>
      <c r="C241" s="1385">
        <v>1337574</v>
      </c>
      <c r="D241" s="1385">
        <v>1353633</v>
      </c>
      <c r="E241" s="1385">
        <v>1365438</v>
      </c>
      <c r="F241" s="1385">
        <v>1375311</v>
      </c>
      <c r="G241" s="1385">
        <v>1385807</v>
      </c>
      <c r="H241" s="1385">
        <v>1395071</v>
      </c>
      <c r="I241" s="1385">
        <v>1413662</v>
      </c>
      <c r="J241" s="1385">
        <v>1446838</v>
      </c>
      <c r="K241" s="1385">
        <v>1488988</v>
      </c>
      <c r="L241" s="1385">
        <v>1529029</v>
      </c>
      <c r="M241" s="1385">
        <v>1568587</v>
      </c>
      <c r="N241" s="1385">
        <v>1605075</v>
      </c>
      <c r="O241" s="1385">
        <v>1636025</v>
      </c>
      <c r="P241" s="1385">
        <v>1662136</v>
      </c>
      <c r="Q241" s="1385">
        <v>1687689</v>
      </c>
      <c r="R241" s="1385">
        <v>1712793</v>
      </c>
      <c r="S241" s="1385">
        <v>1729286</v>
      </c>
      <c r="T241" s="1385">
        <v>1733919</v>
      </c>
      <c r="U241" s="1385">
        <v>1730122</v>
      </c>
      <c r="V241" s="1385">
        <v>1725365</v>
      </c>
      <c r="W241" s="1385">
        <v>1718860</v>
      </c>
      <c r="X241" s="1385">
        <v>1711153</v>
      </c>
      <c r="Y241" s="1385">
        <v>1703307</v>
      </c>
      <c r="Z241" s="1385">
        <v>1695527</v>
      </c>
      <c r="AA241" s="1385">
        <v>1685089</v>
      </c>
      <c r="AB241" s="1385">
        <v>1670676</v>
      </c>
      <c r="AC241" s="1385">
        <v>1663406</v>
      </c>
      <c r="AD241" s="1385">
        <v>1668087</v>
      </c>
      <c r="AE241" s="1385">
        <v>1679072</v>
      </c>
      <c r="AF241" s="1385">
        <v>1687749</v>
      </c>
      <c r="AG241" s="1385">
        <v>1697813</v>
      </c>
      <c r="AH241" s="1385">
        <v>1693530</v>
      </c>
      <c r="AI241" s="1385">
        <v>1666845</v>
      </c>
      <c r="AJ241" s="1385">
        <v>1626016</v>
      </c>
      <c r="AK241" s="1385">
        <v>1593636</v>
      </c>
      <c r="AL241" s="1385">
        <v>1531319</v>
      </c>
      <c r="AM241" s="1385">
        <v>1505745</v>
      </c>
      <c r="AN241" s="1385">
        <v>1490456</v>
      </c>
      <c r="AO241" s="1385">
        <v>1484599</v>
      </c>
      <c r="AP241" s="1385">
        <v>1466021</v>
      </c>
      <c r="AQ241" s="1385">
        <v>1428696</v>
      </c>
      <c r="AR241" s="1385">
        <v>1417193</v>
      </c>
      <c r="AS241" s="1385">
        <v>1407437</v>
      </c>
      <c r="AT241" s="1385">
        <v>1386672</v>
      </c>
      <c r="AU241" s="1385">
        <v>1390370</v>
      </c>
      <c r="AV241" s="1385">
        <v>1395275</v>
      </c>
      <c r="AW241" s="1385">
        <v>1391592</v>
      </c>
      <c r="AX241" s="1385">
        <v>1410400</v>
      </c>
      <c r="AY241" s="1385">
        <v>1439414</v>
      </c>
      <c r="AZ241" s="1385">
        <v>1410140</v>
      </c>
    </row>
    <row r="242" spans="1:52">
      <c r="A242" s="354">
        <v>45</v>
      </c>
      <c r="B242" s="1385">
        <v>1296576</v>
      </c>
      <c r="C242" s="1385">
        <v>1314722</v>
      </c>
      <c r="D242" s="1385">
        <v>1334042</v>
      </c>
      <c r="E242" s="1385">
        <v>1350137</v>
      </c>
      <c r="F242" s="1385">
        <v>1361990</v>
      </c>
      <c r="G242" s="1385">
        <v>1371917</v>
      </c>
      <c r="H242" s="1385">
        <v>1382462</v>
      </c>
      <c r="I242" s="1385">
        <v>1391819</v>
      </c>
      <c r="J242" s="1385">
        <v>1410475</v>
      </c>
      <c r="K242" s="1385">
        <v>1443631</v>
      </c>
      <c r="L242" s="1385">
        <v>1485727</v>
      </c>
      <c r="M242" s="1385">
        <v>1525722</v>
      </c>
      <c r="N242" s="1385">
        <v>1565224</v>
      </c>
      <c r="O242" s="1385">
        <v>1601681</v>
      </c>
      <c r="P242" s="1385">
        <v>1632606</v>
      </c>
      <c r="Q242" s="1385">
        <v>1658718</v>
      </c>
      <c r="R242" s="1385">
        <v>1684273</v>
      </c>
      <c r="S242" s="1385">
        <v>1709376</v>
      </c>
      <c r="T242" s="1385">
        <v>1725890</v>
      </c>
      <c r="U242" s="1385">
        <v>1730558</v>
      </c>
      <c r="V242" s="1385">
        <v>1726816</v>
      </c>
      <c r="W242" s="1385">
        <v>1722113</v>
      </c>
      <c r="X242" s="1385">
        <v>1715663</v>
      </c>
      <c r="Y242" s="1385">
        <v>1708009</v>
      </c>
      <c r="Z242" s="1385">
        <v>1700216</v>
      </c>
      <c r="AA242" s="1385">
        <v>1692480</v>
      </c>
      <c r="AB242" s="1385">
        <v>1682101</v>
      </c>
      <c r="AC242" s="1385">
        <v>1667742</v>
      </c>
      <c r="AD242" s="1385">
        <v>1660516</v>
      </c>
      <c r="AE242" s="1385">
        <v>1665219</v>
      </c>
      <c r="AF242" s="1385">
        <v>1676212</v>
      </c>
      <c r="AG242" s="1385">
        <v>1684897</v>
      </c>
      <c r="AH242" s="1385">
        <v>1694969</v>
      </c>
      <c r="AI242" s="1385">
        <v>1690720</v>
      </c>
      <c r="AJ242" s="1385">
        <v>1664101</v>
      </c>
      <c r="AK242" s="1385">
        <v>1623350</v>
      </c>
      <c r="AL242" s="1385">
        <v>1591058</v>
      </c>
      <c r="AM242" s="1385">
        <v>1528855</v>
      </c>
      <c r="AN242" s="1385">
        <v>1503331</v>
      </c>
      <c r="AO242" s="1385">
        <v>1488085</v>
      </c>
      <c r="AP242" s="1385">
        <v>1482249</v>
      </c>
      <c r="AQ242" s="1385">
        <v>1463721</v>
      </c>
      <c r="AR242" s="1385">
        <v>1426466</v>
      </c>
      <c r="AS242" s="1385">
        <v>1414994</v>
      </c>
      <c r="AT242" s="1385">
        <v>1405269</v>
      </c>
      <c r="AU242" s="1385">
        <v>1384559</v>
      </c>
      <c r="AV242" s="1385">
        <v>1388264</v>
      </c>
      <c r="AW242" s="1385">
        <v>1393182</v>
      </c>
      <c r="AX242" s="1385">
        <v>1389515</v>
      </c>
      <c r="AY242" s="1385">
        <v>1408306</v>
      </c>
      <c r="AZ242" s="1385">
        <v>1437286</v>
      </c>
    </row>
    <row r="243" spans="1:52">
      <c r="A243" s="354">
        <v>46</v>
      </c>
      <c r="B243" s="1385">
        <v>1274963</v>
      </c>
      <c r="C243" s="1385">
        <v>1292313</v>
      </c>
      <c r="D243" s="1385">
        <v>1310498</v>
      </c>
      <c r="E243" s="1385">
        <v>1329849</v>
      </c>
      <c r="F243" s="1385">
        <v>1345981</v>
      </c>
      <c r="G243" s="1385">
        <v>1357878</v>
      </c>
      <c r="H243" s="1385">
        <v>1367872</v>
      </c>
      <c r="I243" s="1385">
        <v>1378506</v>
      </c>
      <c r="J243" s="1385">
        <v>1387961</v>
      </c>
      <c r="K243" s="1385">
        <v>1406633</v>
      </c>
      <c r="L243" s="1385">
        <v>1439746</v>
      </c>
      <c r="M243" s="1385">
        <v>1481777</v>
      </c>
      <c r="N243" s="1385">
        <v>1521712</v>
      </c>
      <c r="O243" s="1385">
        <v>1561153</v>
      </c>
      <c r="P243" s="1385">
        <v>1597576</v>
      </c>
      <c r="Q243" s="1385">
        <v>1628487</v>
      </c>
      <c r="R243" s="1385">
        <v>1654595</v>
      </c>
      <c r="S243" s="1385">
        <v>1680149</v>
      </c>
      <c r="T243" s="1385">
        <v>1705249</v>
      </c>
      <c r="U243" s="1385">
        <v>1721788</v>
      </c>
      <c r="V243" s="1385">
        <v>1726493</v>
      </c>
      <c r="W243" s="1385">
        <v>1722809</v>
      </c>
      <c r="X243" s="1385">
        <v>1718166</v>
      </c>
      <c r="Y243" s="1385">
        <v>1711780</v>
      </c>
      <c r="Z243" s="1385">
        <v>1704182</v>
      </c>
      <c r="AA243" s="1385">
        <v>1696456</v>
      </c>
      <c r="AB243" s="1385">
        <v>1688773</v>
      </c>
      <c r="AC243" s="1385">
        <v>1678457</v>
      </c>
      <c r="AD243" s="1385">
        <v>1664160</v>
      </c>
      <c r="AE243" s="1385">
        <v>1656990</v>
      </c>
      <c r="AF243" s="1385">
        <v>1661711</v>
      </c>
      <c r="AG243" s="1385">
        <v>1672712</v>
      </c>
      <c r="AH243" s="1385">
        <v>1681410</v>
      </c>
      <c r="AI243" s="1385">
        <v>1691490</v>
      </c>
      <c r="AJ243" s="1385">
        <v>1687271</v>
      </c>
      <c r="AK243" s="1385">
        <v>1660737</v>
      </c>
      <c r="AL243" s="1385">
        <v>1620089</v>
      </c>
      <c r="AM243" s="1385">
        <v>1587890</v>
      </c>
      <c r="AN243" s="1385">
        <v>1525830</v>
      </c>
      <c r="AO243" s="1385">
        <v>1500366</v>
      </c>
      <c r="AP243" s="1385">
        <v>1485174</v>
      </c>
      <c r="AQ243" s="1385">
        <v>1479363</v>
      </c>
      <c r="AR243" s="1385">
        <v>1460891</v>
      </c>
      <c r="AS243" s="1385">
        <v>1423719</v>
      </c>
      <c r="AT243" s="1385">
        <v>1412286</v>
      </c>
      <c r="AU243" s="1385">
        <v>1402598</v>
      </c>
      <c r="AV243" s="1385">
        <v>1381949</v>
      </c>
      <c r="AW243" s="1385">
        <v>1385668</v>
      </c>
      <c r="AX243" s="1385">
        <v>1390594</v>
      </c>
      <c r="AY243" s="1385">
        <v>1386951</v>
      </c>
      <c r="AZ243" s="1385">
        <v>1405727</v>
      </c>
    </row>
    <row r="244" spans="1:52">
      <c r="A244" s="354">
        <v>47</v>
      </c>
      <c r="B244" s="1385">
        <v>1249503</v>
      </c>
      <c r="C244" s="1385">
        <v>1270779</v>
      </c>
      <c r="D244" s="1385">
        <v>1288162</v>
      </c>
      <c r="E244" s="1385">
        <v>1306378</v>
      </c>
      <c r="F244" s="1385">
        <v>1325758</v>
      </c>
      <c r="G244" s="1385">
        <v>1341927</v>
      </c>
      <c r="H244" s="1385">
        <v>1353880</v>
      </c>
      <c r="I244" s="1385">
        <v>1363961</v>
      </c>
      <c r="J244" s="1385">
        <v>1374685</v>
      </c>
      <c r="K244" s="1385">
        <v>1384189</v>
      </c>
      <c r="L244" s="1385">
        <v>1402857</v>
      </c>
      <c r="M244" s="1385">
        <v>1435922</v>
      </c>
      <c r="N244" s="1385">
        <v>1477892</v>
      </c>
      <c r="O244" s="1385">
        <v>1517763</v>
      </c>
      <c r="P244" s="1385">
        <v>1557157</v>
      </c>
      <c r="Q244" s="1385">
        <v>1593544</v>
      </c>
      <c r="R244" s="1385">
        <v>1624448</v>
      </c>
      <c r="S244" s="1385">
        <v>1650547</v>
      </c>
      <c r="T244" s="1385">
        <v>1676100</v>
      </c>
      <c r="U244" s="1385">
        <v>1701190</v>
      </c>
      <c r="V244" s="1385">
        <v>1717752</v>
      </c>
      <c r="W244" s="1385">
        <v>1722495</v>
      </c>
      <c r="X244" s="1385">
        <v>1718865</v>
      </c>
      <c r="Y244" s="1385">
        <v>1714279</v>
      </c>
      <c r="Z244" s="1385">
        <v>1707954</v>
      </c>
      <c r="AA244" s="1385">
        <v>1700412</v>
      </c>
      <c r="AB244" s="1385">
        <v>1692746</v>
      </c>
      <c r="AC244" s="1385">
        <v>1685116</v>
      </c>
      <c r="AD244" s="1385">
        <v>1674860</v>
      </c>
      <c r="AE244" s="1385">
        <v>1660626</v>
      </c>
      <c r="AF244" s="1385">
        <v>1653502</v>
      </c>
      <c r="AG244" s="1385">
        <v>1658245</v>
      </c>
      <c r="AH244" s="1385">
        <v>1669253</v>
      </c>
      <c r="AI244" s="1385">
        <v>1677959</v>
      </c>
      <c r="AJ244" s="1385">
        <v>1688046</v>
      </c>
      <c r="AK244" s="1385">
        <v>1683859</v>
      </c>
      <c r="AL244" s="1385">
        <v>1657400</v>
      </c>
      <c r="AM244" s="1385">
        <v>1616858</v>
      </c>
      <c r="AN244" s="1385">
        <v>1584748</v>
      </c>
      <c r="AO244" s="1385">
        <v>1522830</v>
      </c>
      <c r="AP244" s="1385">
        <v>1497427</v>
      </c>
      <c r="AQ244" s="1385">
        <v>1482286</v>
      </c>
      <c r="AR244" s="1385">
        <v>1476508</v>
      </c>
      <c r="AS244" s="1385">
        <v>1458082</v>
      </c>
      <c r="AT244" s="1385">
        <v>1420993</v>
      </c>
      <c r="AU244" s="1385">
        <v>1409601</v>
      </c>
      <c r="AV244" s="1385">
        <v>1399947</v>
      </c>
      <c r="AW244" s="1385">
        <v>1379357</v>
      </c>
      <c r="AX244" s="1385">
        <v>1383087</v>
      </c>
      <c r="AY244" s="1385">
        <v>1388027</v>
      </c>
      <c r="AZ244" s="1385">
        <v>1384401</v>
      </c>
    </row>
    <row r="245" spans="1:52">
      <c r="A245" s="354">
        <v>48</v>
      </c>
      <c r="B245" s="1385">
        <v>1218731</v>
      </c>
      <c r="C245" s="1385">
        <v>1245404</v>
      </c>
      <c r="D245" s="1385">
        <v>1266711</v>
      </c>
      <c r="E245" s="1385">
        <v>1284122</v>
      </c>
      <c r="F245" s="1385">
        <v>1302367</v>
      </c>
      <c r="G245" s="1385">
        <v>1321772</v>
      </c>
      <c r="H245" s="1385">
        <v>1337975</v>
      </c>
      <c r="I245" s="1385">
        <v>1350019</v>
      </c>
      <c r="J245" s="1385">
        <v>1360189</v>
      </c>
      <c r="K245" s="1385">
        <v>1370950</v>
      </c>
      <c r="L245" s="1385">
        <v>1380475</v>
      </c>
      <c r="M245" s="1385">
        <v>1399140</v>
      </c>
      <c r="N245" s="1385">
        <v>1432159</v>
      </c>
      <c r="O245" s="1385">
        <v>1474069</v>
      </c>
      <c r="P245" s="1385">
        <v>1513883</v>
      </c>
      <c r="Q245" s="1385">
        <v>1553237</v>
      </c>
      <c r="R245" s="1385">
        <v>1589586</v>
      </c>
      <c r="S245" s="1385">
        <v>1620474</v>
      </c>
      <c r="T245" s="1385">
        <v>1646565</v>
      </c>
      <c r="U245" s="1385">
        <v>1672118</v>
      </c>
      <c r="V245" s="1385">
        <v>1697203</v>
      </c>
      <c r="W245" s="1385">
        <v>1713778</v>
      </c>
      <c r="X245" s="1385">
        <v>1718559</v>
      </c>
      <c r="Y245" s="1385">
        <v>1714977</v>
      </c>
      <c r="Z245" s="1385">
        <v>1710448</v>
      </c>
      <c r="AA245" s="1385">
        <v>1704179</v>
      </c>
      <c r="AB245" s="1385">
        <v>1696695</v>
      </c>
      <c r="AC245" s="1385">
        <v>1689082</v>
      </c>
      <c r="AD245" s="1385">
        <v>1681505</v>
      </c>
      <c r="AE245" s="1385">
        <v>1671304</v>
      </c>
      <c r="AF245" s="1385">
        <v>1657134</v>
      </c>
      <c r="AG245" s="1385">
        <v>1650055</v>
      </c>
      <c r="AH245" s="1385">
        <v>1654817</v>
      </c>
      <c r="AI245" s="1385">
        <v>1665830</v>
      </c>
      <c r="AJ245" s="1385">
        <v>1674545</v>
      </c>
      <c r="AK245" s="1385">
        <v>1684635</v>
      </c>
      <c r="AL245" s="1385">
        <v>1680483</v>
      </c>
      <c r="AM245" s="1385">
        <v>1654098</v>
      </c>
      <c r="AN245" s="1385">
        <v>1613660</v>
      </c>
      <c r="AO245" s="1385">
        <v>1581635</v>
      </c>
      <c r="AP245" s="1385">
        <v>1519855</v>
      </c>
      <c r="AQ245" s="1385">
        <v>1494514</v>
      </c>
      <c r="AR245" s="1385">
        <v>1479423</v>
      </c>
      <c r="AS245" s="1385">
        <v>1473675</v>
      </c>
      <c r="AT245" s="1385">
        <v>1455293</v>
      </c>
      <c r="AU245" s="1385">
        <v>1418283</v>
      </c>
      <c r="AV245" s="1385">
        <v>1406936</v>
      </c>
      <c r="AW245" s="1385">
        <v>1397314</v>
      </c>
      <c r="AX245" s="1385">
        <v>1376781</v>
      </c>
      <c r="AY245" s="1385">
        <v>1380522</v>
      </c>
      <c r="AZ245" s="1385">
        <v>1385472</v>
      </c>
    </row>
    <row r="246" spans="1:52">
      <c r="A246" s="354">
        <v>49</v>
      </c>
      <c r="B246" s="1385">
        <v>1184150</v>
      </c>
      <c r="C246" s="1385">
        <v>1214744</v>
      </c>
      <c r="D246" s="1385">
        <v>1241420</v>
      </c>
      <c r="E246" s="1385">
        <v>1262748</v>
      </c>
      <c r="F246" s="1385">
        <v>1280184</v>
      </c>
      <c r="G246" s="1385">
        <v>1298457</v>
      </c>
      <c r="H246" s="1385">
        <v>1317891</v>
      </c>
      <c r="I246" s="1385">
        <v>1334164</v>
      </c>
      <c r="J246" s="1385">
        <v>1346290</v>
      </c>
      <c r="K246" s="1385">
        <v>1356498</v>
      </c>
      <c r="L246" s="1385">
        <v>1367280</v>
      </c>
      <c r="M246" s="1385">
        <v>1376825</v>
      </c>
      <c r="N246" s="1385">
        <v>1395486</v>
      </c>
      <c r="O246" s="1385">
        <v>1428459</v>
      </c>
      <c r="P246" s="1385">
        <v>1470304</v>
      </c>
      <c r="Q246" s="1385">
        <v>1510077</v>
      </c>
      <c r="R246" s="1385">
        <v>1549389</v>
      </c>
      <c r="S246" s="1385">
        <v>1585705</v>
      </c>
      <c r="T246" s="1385">
        <v>1616575</v>
      </c>
      <c r="U246" s="1385">
        <v>1642655</v>
      </c>
      <c r="V246" s="1385">
        <v>1668194</v>
      </c>
      <c r="W246" s="1385">
        <v>1693280</v>
      </c>
      <c r="X246" s="1385">
        <v>1709868</v>
      </c>
      <c r="Y246" s="1385">
        <v>1714679</v>
      </c>
      <c r="Z246" s="1385">
        <v>1711146</v>
      </c>
      <c r="AA246" s="1385">
        <v>1706673</v>
      </c>
      <c r="AB246" s="1385">
        <v>1700455</v>
      </c>
      <c r="AC246" s="1385">
        <v>1693025</v>
      </c>
      <c r="AD246" s="1385">
        <v>1685465</v>
      </c>
      <c r="AE246" s="1385">
        <v>1677943</v>
      </c>
      <c r="AF246" s="1385">
        <v>1667794</v>
      </c>
      <c r="AG246" s="1385">
        <v>1653679</v>
      </c>
      <c r="AH246" s="1385">
        <v>1646652</v>
      </c>
      <c r="AI246" s="1385">
        <v>1651430</v>
      </c>
      <c r="AJ246" s="1385">
        <v>1662442</v>
      </c>
      <c r="AK246" s="1385">
        <v>1671165</v>
      </c>
      <c r="AL246" s="1385">
        <v>1681259</v>
      </c>
      <c r="AM246" s="1385">
        <v>1677138</v>
      </c>
      <c r="AN246" s="1385">
        <v>1650822</v>
      </c>
      <c r="AO246" s="1385">
        <v>1610492</v>
      </c>
      <c r="AP246" s="1385">
        <v>1578553</v>
      </c>
      <c r="AQ246" s="1385">
        <v>1516912</v>
      </c>
      <c r="AR246" s="1385">
        <v>1491625</v>
      </c>
      <c r="AS246" s="1385">
        <v>1476581</v>
      </c>
      <c r="AT246" s="1385">
        <v>1470859</v>
      </c>
      <c r="AU246" s="1385">
        <v>1452524</v>
      </c>
      <c r="AV246" s="1385">
        <v>1415596</v>
      </c>
      <c r="AW246" s="1385">
        <v>1404285</v>
      </c>
      <c r="AX246" s="1385">
        <v>1394705</v>
      </c>
      <c r="AY246" s="1385">
        <v>1374228</v>
      </c>
      <c r="AZ246" s="1385">
        <v>1377980</v>
      </c>
    </row>
    <row r="247" spans="1:52">
      <c r="A247" s="354">
        <v>50</v>
      </c>
      <c r="B247" s="1385">
        <v>1148924</v>
      </c>
      <c r="C247" s="1385">
        <v>1179366</v>
      </c>
      <c r="D247" s="1385">
        <v>1209945</v>
      </c>
      <c r="E247" s="1385">
        <v>1236624</v>
      </c>
      <c r="F247" s="1385">
        <v>1257973</v>
      </c>
      <c r="G247" s="1385">
        <v>1275441</v>
      </c>
      <c r="H247" s="1385">
        <v>1293739</v>
      </c>
      <c r="I247" s="1385">
        <v>1313206</v>
      </c>
      <c r="J247" s="1385">
        <v>1329550</v>
      </c>
      <c r="K247" s="1385">
        <v>1341724</v>
      </c>
      <c r="L247" s="1385">
        <v>1351961</v>
      </c>
      <c r="M247" s="1385">
        <v>1362770</v>
      </c>
      <c r="N247" s="1385">
        <v>1372347</v>
      </c>
      <c r="O247" s="1385">
        <v>1391001</v>
      </c>
      <c r="P247" s="1385">
        <v>1423934</v>
      </c>
      <c r="Q247" s="1385">
        <v>1465712</v>
      </c>
      <c r="R247" s="1385">
        <v>1505428</v>
      </c>
      <c r="S247" s="1385">
        <v>1544682</v>
      </c>
      <c r="T247" s="1385">
        <v>1580947</v>
      </c>
      <c r="U247" s="1385">
        <v>1611789</v>
      </c>
      <c r="V247" s="1385">
        <v>1637857</v>
      </c>
      <c r="W247" s="1385">
        <v>1663376</v>
      </c>
      <c r="X247" s="1385">
        <v>1688453</v>
      </c>
      <c r="Y247" s="1385">
        <v>1705053</v>
      </c>
      <c r="Z247" s="1385">
        <v>1709897</v>
      </c>
      <c r="AA247" s="1385">
        <v>1706427</v>
      </c>
      <c r="AB247" s="1385">
        <v>1702010</v>
      </c>
      <c r="AC247" s="1385">
        <v>1695859</v>
      </c>
      <c r="AD247" s="1385">
        <v>1688485</v>
      </c>
      <c r="AE247" s="1385">
        <v>1680985</v>
      </c>
      <c r="AF247" s="1385">
        <v>1673531</v>
      </c>
      <c r="AG247" s="1385">
        <v>1663441</v>
      </c>
      <c r="AH247" s="1385">
        <v>1649395</v>
      </c>
      <c r="AI247" s="1385">
        <v>1642420</v>
      </c>
      <c r="AJ247" s="1385">
        <v>1647221</v>
      </c>
      <c r="AK247" s="1385">
        <v>1658240</v>
      </c>
      <c r="AL247" s="1385">
        <v>1666963</v>
      </c>
      <c r="AM247" s="1385">
        <v>1677057</v>
      </c>
      <c r="AN247" s="1385">
        <v>1672977</v>
      </c>
      <c r="AO247" s="1385">
        <v>1646741</v>
      </c>
      <c r="AP247" s="1385">
        <v>1606538</v>
      </c>
      <c r="AQ247" s="1385">
        <v>1574702</v>
      </c>
      <c r="AR247" s="1385">
        <v>1513229</v>
      </c>
      <c r="AS247" s="1385">
        <v>1488017</v>
      </c>
      <c r="AT247" s="1385">
        <v>1473028</v>
      </c>
      <c r="AU247" s="1385">
        <v>1467336</v>
      </c>
      <c r="AV247" s="1385">
        <v>1449060</v>
      </c>
      <c r="AW247" s="1385">
        <v>1412237</v>
      </c>
      <c r="AX247" s="1385">
        <v>1400967</v>
      </c>
      <c r="AY247" s="1385">
        <v>1391428</v>
      </c>
      <c r="AZ247" s="1385">
        <v>1371020</v>
      </c>
    </row>
    <row r="248" spans="1:52">
      <c r="A248" s="354">
        <v>51</v>
      </c>
      <c r="B248" s="1385">
        <v>1112663</v>
      </c>
      <c r="C248" s="1385">
        <v>1143385</v>
      </c>
      <c r="D248" s="1385">
        <v>1173811</v>
      </c>
      <c r="E248" s="1385">
        <v>1204369</v>
      </c>
      <c r="F248" s="1385">
        <v>1231040</v>
      </c>
      <c r="G248" s="1385">
        <v>1252401</v>
      </c>
      <c r="H248" s="1385">
        <v>1269903</v>
      </c>
      <c r="I248" s="1385">
        <v>1288247</v>
      </c>
      <c r="J248" s="1385">
        <v>1307742</v>
      </c>
      <c r="K248" s="1385">
        <v>1324113</v>
      </c>
      <c r="L248" s="1385">
        <v>1336326</v>
      </c>
      <c r="M248" s="1385">
        <v>1346603</v>
      </c>
      <c r="N248" s="1385">
        <v>1357444</v>
      </c>
      <c r="O248" s="1385">
        <v>1367060</v>
      </c>
      <c r="P248" s="1385">
        <v>1385715</v>
      </c>
      <c r="Q248" s="1385">
        <v>1418602</v>
      </c>
      <c r="R248" s="1385">
        <v>1460296</v>
      </c>
      <c r="S248" s="1385">
        <v>1499939</v>
      </c>
      <c r="T248" s="1385">
        <v>1539126</v>
      </c>
      <c r="U248" s="1385">
        <v>1575333</v>
      </c>
      <c r="V248" s="1385">
        <v>1606133</v>
      </c>
      <c r="W248" s="1385">
        <v>1632177</v>
      </c>
      <c r="X248" s="1385">
        <v>1657676</v>
      </c>
      <c r="Y248" s="1385">
        <v>1682733</v>
      </c>
      <c r="Z248" s="1385">
        <v>1699341</v>
      </c>
      <c r="AA248" s="1385">
        <v>1704222</v>
      </c>
      <c r="AB248" s="1385">
        <v>1700820</v>
      </c>
      <c r="AC248" s="1385">
        <v>1696466</v>
      </c>
      <c r="AD248" s="1385">
        <v>1690389</v>
      </c>
      <c r="AE248" s="1385">
        <v>1683087</v>
      </c>
      <c r="AF248" s="1385">
        <v>1675652</v>
      </c>
      <c r="AG248" s="1385">
        <v>1668272</v>
      </c>
      <c r="AH248" s="1385">
        <v>1658254</v>
      </c>
      <c r="AI248" s="1385">
        <v>1644291</v>
      </c>
      <c r="AJ248" s="1385">
        <v>1637371</v>
      </c>
      <c r="AK248" s="1385">
        <v>1642193</v>
      </c>
      <c r="AL248" s="1385">
        <v>1653210</v>
      </c>
      <c r="AM248" s="1385">
        <v>1661937</v>
      </c>
      <c r="AN248" s="1385">
        <v>1672032</v>
      </c>
      <c r="AO248" s="1385">
        <v>1667997</v>
      </c>
      <c r="AP248" s="1385">
        <v>1641866</v>
      </c>
      <c r="AQ248" s="1385">
        <v>1601804</v>
      </c>
      <c r="AR248" s="1385">
        <v>1570092</v>
      </c>
      <c r="AS248" s="1385">
        <v>1508816</v>
      </c>
      <c r="AT248" s="1385">
        <v>1483686</v>
      </c>
      <c r="AU248" s="1385">
        <v>1468763</v>
      </c>
      <c r="AV248" s="1385">
        <v>1463108</v>
      </c>
      <c r="AW248" s="1385">
        <v>1444904</v>
      </c>
      <c r="AX248" s="1385">
        <v>1408201</v>
      </c>
      <c r="AY248" s="1385">
        <v>1396987</v>
      </c>
      <c r="AZ248" s="1385">
        <v>1387494</v>
      </c>
    </row>
    <row r="249" spans="1:52">
      <c r="A249" s="354">
        <v>52</v>
      </c>
      <c r="B249" s="1385">
        <v>1075667</v>
      </c>
      <c r="C249" s="1385">
        <v>1107306</v>
      </c>
      <c r="D249" s="1385">
        <v>1138000</v>
      </c>
      <c r="E249" s="1385">
        <v>1168398</v>
      </c>
      <c r="F249" s="1385">
        <v>1198939</v>
      </c>
      <c r="G249" s="1385">
        <v>1225602</v>
      </c>
      <c r="H249" s="1385">
        <v>1246970</v>
      </c>
      <c r="I249" s="1385">
        <v>1264515</v>
      </c>
      <c r="J249" s="1385">
        <v>1282897</v>
      </c>
      <c r="K249" s="1385">
        <v>1302399</v>
      </c>
      <c r="L249" s="1385">
        <v>1318785</v>
      </c>
      <c r="M249" s="1385">
        <v>1331032</v>
      </c>
      <c r="N249" s="1385">
        <v>1341352</v>
      </c>
      <c r="O249" s="1385">
        <v>1352220</v>
      </c>
      <c r="P249" s="1385">
        <v>1361875</v>
      </c>
      <c r="Q249" s="1385">
        <v>1380532</v>
      </c>
      <c r="R249" s="1385">
        <v>1413369</v>
      </c>
      <c r="S249" s="1385">
        <v>1454979</v>
      </c>
      <c r="T249" s="1385">
        <v>1494552</v>
      </c>
      <c r="U249" s="1385">
        <v>1533666</v>
      </c>
      <c r="V249" s="1385">
        <v>1569811</v>
      </c>
      <c r="W249" s="1385">
        <v>1600570</v>
      </c>
      <c r="X249" s="1385">
        <v>1626592</v>
      </c>
      <c r="Y249" s="1385">
        <v>1652064</v>
      </c>
      <c r="Z249" s="1385">
        <v>1677104</v>
      </c>
      <c r="AA249" s="1385">
        <v>1693709</v>
      </c>
      <c r="AB249" s="1385">
        <v>1698631</v>
      </c>
      <c r="AC249" s="1385">
        <v>1695294</v>
      </c>
      <c r="AD249" s="1385">
        <v>1691000</v>
      </c>
      <c r="AE249" s="1385">
        <v>1684990</v>
      </c>
      <c r="AF249" s="1385">
        <v>1677759</v>
      </c>
      <c r="AG249" s="1385">
        <v>1670391</v>
      </c>
      <c r="AH249" s="1385">
        <v>1663081</v>
      </c>
      <c r="AI249" s="1385">
        <v>1653128</v>
      </c>
      <c r="AJ249" s="1385">
        <v>1639244</v>
      </c>
      <c r="AK249" s="1385">
        <v>1632379</v>
      </c>
      <c r="AL249" s="1385">
        <v>1637220</v>
      </c>
      <c r="AM249" s="1385">
        <v>1648238</v>
      </c>
      <c r="AN249" s="1385">
        <v>1656963</v>
      </c>
      <c r="AO249" s="1385">
        <v>1667054</v>
      </c>
      <c r="AP249" s="1385">
        <v>1663055</v>
      </c>
      <c r="AQ249" s="1385">
        <v>1637029</v>
      </c>
      <c r="AR249" s="1385">
        <v>1597111</v>
      </c>
      <c r="AS249" s="1385">
        <v>1565521</v>
      </c>
      <c r="AT249" s="1385">
        <v>1504438</v>
      </c>
      <c r="AU249" s="1385">
        <v>1479396</v>
      </c>
      <c r="AV249" s="1385">
        <v>1464535</v>
      </c>
      <c r="AW249" s="1385">
        <v>1458917</v>
      </c>
      <c r="AX249" s="1385">
        <v>1440776</v>
      </c>
      <c r="AY249" s="1385">
        <v>1404193</v>
      </c>
      <c r="AZ249" s="1385">
        <v>1393033</v>
      </c>
    </row>
    <row r="250" spans="1:52">
      <c r="A250" s="354">
        <v>53</v>
      </c>
      <c r="B250" s="1385">
        <v>1038471</v>
      </c>
      <c r="C250" s="1385">
        <v>1070489</v>
      </c>
      <c r="D250" s="1385">
        <v>1102090</v>
      </c>
      <c r="E250" s="1385">
        <v>1132760</v>
      </c>
      <c r="F250" s="1385">
        <v>1163126</v>
      </c>
      <c r="G250" s="1385">
        <v>1193643</v>
      </c>
      <c r="H250" s="1385">
        <v>1220298</v>
      </c>
      <c r="I250" s="1385">
        <v>1241692</v>
      </c>
      <c r="J250" s="1385">
        <v>1259276</v>
      </c>
      <c r="K250" s="1385">
        <v>1277673</v>
      </c>
      <c r="L250" s="1385">
        <v>1297172</v>
      </c>
      <c r="M250" s="1385">
        <v>1313566</v>
      </c>
      <c r="N250" s="1385">
        <v>1325844</v>
      </c>
      <c r="O250" s="1385">
        <v>1336196</v>
      </c>
      <c r="P250" s="1385">
        <v>1347095</v>
      </c>
      <c r="Q250" s="1385">
        <v>1356789</v>
      </c>
      <c r="R250" s="1385">
        <v>1375446</v>
      </c>
      <c r="S250" s="1385">
        <v>1408233</v>
      </c>
      <c r="T250" s="1385">
        <v>1449761</v>
      </c>
      <c r="U250" s="1385">
        <v>1489252</v>
      </c>
      <c r="V250" s="1385">
        <v>1528296</v>
      </c>
      <c r="W250" s="1385">
        <v>1564384</v>
      </c>
      <c r="X250" s="1385">
        <v>1595096</v>
      </c>
      <c r="Y250" s="1385">
        <v>1621091</v>
      </c>
      <c r="Z250" s="1385">
        <v>1646534</v>
      </c>
      <c r="AA250" s="1385">
        <v>1671552</v>
      </c>
      <c r="AB250" s="1385">
        <v>1688157</v>
      </c>
      <c r="AC250" s="1385">
        <v>1693112</v>
      </c>
      <c r="AD250" s="1385">
        <v>1689839</v>
      </c>
      <c r="AE250" s="1385">
        <v>1685603</v>
      </c>
      <c r="AF250" s="1385">
        <v>1679658</v>
      </c>
      <c r="AG250" s="1385">
        <v>1672494</v>
      </c>
      <c r="AH250" s="1385">
        <v>1665185</v>
      </c>
      <c r="AI250" s="1385">
        <v>1657943</v>
      </c>
      <c r="AJ250" s="1385">
        <v>1648061</v>
      </c>
      <c r="AK250" s="1385">
        <v>1634252</v>
      </c>
      <c r="AL250" s="1385">
        <v>1627443</v>
      </c>
      <c r="AM250" s="1385">
        <v>1632295</v>
      </c>
      <c r="AN250" s="1385">
        <v>1643315</v>
      </c>
      <c r="AO250" s="1385">
        <v>1652038</v>
      </c>
      <c r="AP250" s="1385">
        <v>1662126</v>
      </c>
      <c r="AQ250" s="1385">
        <v>1658162</v>
      </c>
      <c r="AR250" s="1385">
        <v>1632236</v>
      </c>
      <c r="AS250" s="1385">
        <v>1592457</v>
      </c>
      <c r="AT250" s="1385">
        <v>1560990</v>
      </c>
      <c r="AU250" s="1385">
        <v>1500090</v>
      </c>
      <c r="AV250" s="1385">
        <v>1475134</v>
      </c>
      <c r="AW250" s="1385">
        <v>1460338</v>
      </c>
      <c r="AX250" s="1385">
        <v>1454763</v>
      </c>
      <c r="AY250" s="1385">
        <v>1436681</v>
      </c>
      <c r="AZ250" s="1385">
        <v>1400212</v>
      </c>
    </row>
    <row r="251" spans="1:52">
      <c r="A251" s="354">
        <v>54</v>
      </c>
      <c r="B251" s="1385">
        <v>1001046</v>
      </c>
      <c r="C251" s="1385">
        <v>1033471</v>
      </c>
      <c r="D251" s="1385">
        <v>1065452</v>
      </c>
      <c r="E251" s="1385">
        <v>1097018</v>
      </c>
      <c r="F251" s="1385">
        <v>1127660</v>
      </c>
      <c r="G251" s="1385">
        <v>1157990</v>
      </c>
      <c r="H251" s="1385">
        <v>1188481</v>
      </c>
      <c r="I251" s="1385">
        <v>1215138</v>
      </c>
      <c r="J251" s="1385">
        <v>1236550</v>
      </c>
      <c r="K251" s="1385">
        <v>1254152</v>
      </c>
      <c r="L251" s="1385">
        <v>1272552</v>
      </c>
      <c r="M251" s="1385">
        <v>1292050</v>
      </c>
      <c r="N251" s="1385">
        <v>1308451</v>
      </c>
      <c r="O251" s="1385">
        <v>1320759</v>
      </c>
      <c r="P251" s="1385">
        <v>1331141</v>
      </c>
      <c r="Q251" s="1385">
        <v>1342070</v>
      </c>
      <c r="R251" s="1385">
        <v>1351798</v>
      </c>
      <c r="S251" s="1385">
        <v>1370458</v>
      </c>
      <c r="T251" s="1385">
        <v>1403189</v>
      </c>
      <c r="U251" s="1385">
        <v>1444629</v>
      </c>
      <c r="V251" s="1385">
        <v>1484047</v>
      </c>
      <c r="W251" s="1385">
        <v>1523014</v>
      </c>
      <c r="X251" s="1385">
        <v>1559037</v>
      </c>
      <c r="Y251" s="1385">
        <v>1589711</v>
      </c>
      <c r="Z251" s="1385">
        <v>1615669</v>
      </c>
      <c r="AA251" s="1385">
        <v>1641084</v>
      </c>
      <c r="AB251" s="1385">
        <v>1666074</v>
      </c>
      <c r="AC251" s="1385">
        <v>1682682</v>
      </c>
      <c r="AD251" s="1385">
        <v>1687672</v>
      </c>
      <c r="AE251" s="1385">
        <v>1684450</v>
      </c>
      <c r="AF251" s="1385">
        <v>1680269</v>
      </c>
      <c r="AG251" s="1385">
        <v>1674387</v>
      </c>
      <c r="AH251" s="1385">
        <v>1667290</v>
      </c>
      <c r="AI251" s="1385">
        <v>1660045</v>
      </c>
      <c r="AJ251" s="1385">
        <v>1652859</v>
      </c>
      <c r="AK251" s="1385">
        <v>1643047</v>
      </c>
      <c r="AL251" s="1385">
        <v>1629306</v>
      </c>
      <c r="AM251" s="1385">
        <v>1622551</v>
      </c>
      <c r="AN251" s="1385">
        <v>1627421</v>
      </c>
      <c r="AO251" s="1385">
        <v>1638432</v>
      </c>
      <c r="AP251" s="1385">
        <v>1647155</v>
      </c>
      <c r="AQ251" s="1385">
        <v>1657243</v>
      </c>
      <c r="AR251" s="1385">
        <v>1653309</v>
      </c>
      <c r="AS251" s="1385">
        <v>1627484</v>
      </c>
      <c r="AT251" s="1385">
        <v>1587839</v>
      </c>
      <c r="AU251" s="1385">
        <v>1556494</v>
      </c>
      <c r="AV251" s="1385">
        <v>1495785</v>
      </c>
      <c r="AW251" s="1385">
        <v>1470907</v>
      </c>
      <c r="AX251" s="1385">
        <v>1456172</v>
      </c>
      <c r="AY251" s="1385">
        <v>1450631</v>
      </c>
      <c r="AZ251" s="1385">
        <v>1432614</v>
      </c>
    </row>
    <row r="252" spans="1:52">
      <c r="A252" s="354">
        <v>55</v>
      </c>
      <c r="B252" s="1385">
        <v>962857</v>
      </c>
      <c r="C252" s="1385">
        <v>995127</v>
      </c>
      <c r="D252" s="1385">
        <v>1027489</v>
      </c>
      <c r="E252" s="1385">
        <v>1059420</v>
      </c>
      <c r="F252" s="1385">
        <v>1090938</v>
      </c>
      <c r="G252" s="1385">
        <v>1121541</v>
      </c>
      <c r="H252" s="1385">
        <v>1151827</v>
      </c>
      <c r="I252" s="1385">
        <v>1182284</v>
      </c>
      <c r="J252" s="1385">
        <v>1208941</v>
      </c>
      <c r="K252" s="1385">
        <v>1230345</v>
      </c>
      <c r="L252" s="1385">
        <v>1247961</v>
      </c>
      <c r="M252" s="1385">
        <v>1266357</v>
      </c>
      <c r="N252" s="1385">
        <v>1285845</v>
      </c>
      <c r="O252" s="1385">
        <v>1302251</v>
      </c>
      <c r="P252" s="1385">
        <v>1314588</v>
      </c>
      <c r="Q252" s="1385">
        <v>1325009</v>
      </c>
      <c r="R252" s="1385">
        <v>1335975</v>
      </c>
      <c r="S252" s="1385">
        <v>1345736</v>
      </c>
      <c r="T252" s="1385">
        <v>1364386</v>
      </c>
      <c r="U252" s="1385">
        <v>1397055</v>
      </c>
      <c r="V252" s="1385">
        <v>1438379</v>
      </c>
      <c r="W252" s="1385">
        <v>1477703</v>
      </c>
      <c r="X252" s="1385">
        <v>1516573</v>
      </c>
      <c r="Y252" s="1385">
        <v>1552507</v>
      </c>
      <c r="Z252" s="1385">
        <v>1583127</v>
      </c>
      <c r="AA252" s="1385">
        <v>1609043</v>
      </c>
      <c r="AB252" s="1385">
        <v>1634419</v>
      </c>
      <c r="AC252" s="1385">
        <v>1659373</v>
      </c>
      <c r="AD252" s="1385">
        <v>1675971</v>
      </c>
      <c r="AE252" s="1385">
        <v>1680996</v>
      </c>
      <c r="AF252" s="1385">
        <v>1677839</v>
      </c>
      <c r="AG252" s="1385">
        <v>1673730</v>
      </c>
      <c r="AH252" s="1385">
        <v>1667915</v>
      </c>
      <c r="AI252" s="1385">
        <v>1660894</v>
      </c>
      <c r="AJ252" s="1385">
        <v>1653727</v>
      </c>
      <c r="AK252" s="1385">
        <v>1646610</v>
      </c>
      <c r="AL252" s="1385">
        <v>1636878</v>
      </c>
      <c r="AM252" s="1385">
        <v>1623219</v>
      </c>
      <c r="AN252" s="1385">
        <v>1616527</v>
      </c>
      <c r="AO252" s="1385">
        <v>1621413</v>
      </c>
      <c r="AP252" s="1385">
        <v>1632413</v>
      </c>
      <c r="AQ252" s="1385">
        <v>1641133</v>
      </c>
      <c r="AR252" s="1385">
        <v>1651213</v>
      </c>
      <c r="AS252" s="1385">
        <v>1647321</v>
      </c>
      <c r="AT252" s="1385">
        <v>1621617</v>
      </c>
      <c r="AU252" s="1385">
        <v>1582136</v>
      </c>
      <c r="AV252" s="1385">
        <v>1550934</v>
      </c>
      <c r="AW252" s="1385">
        <v>1490459</v>
      </c>
      <c r="AX252" s="1385">
        <v>1465682</v>
      </c>
      <c r="AY252" s="1385">
        <v>1451024</v>
      </c>
      <c r="AZ252" s="1385">
        <v>1445521</v>
      </c>
    </row>
    <row r="253" spans="1:52">
      <c r="A253" s="354">
        <v>56</v>
      </c>
      <c r="B253" s="1385">
        <v>924067</v>
      </c>
      <c r="C253" s="1385">
        <v>956066</v>
      </c>
      <c r="D253" s="1385">
        <v>988270</v>
      </c>
      <c r="E253" s="1385">
        <v>1020563</v>
      </c>
      <c r="F253" s="1385">
        <v>1052424</v>
      </c>
      <c r="G253" s="1385">
        <v>1083875</v>
      </c>
      <c r="H253" s="1385">
        <v>1114430</v>
      </c>
      <c r="I253" s="1385">
        <v>1144675</v>
      </c>
      <c r="J253" s="1385">
        <v>1175082</v>
      </c>
      <c r="K253" s="1385">
        <v>1201708</v>
      </c>
      <c r="L253" s="1385">
        <v>1223096</v>
      </c>
      <c r="M253" s="1385">
        <v>1240715</v>
      </c>
      <c r="N253" s="1385">
        <v>1259109</v>
      </c>
      <c r="O253" s="1385">
        <v>1278585</v>
      </c>
      <c r="P253" s="1385">
        <v>1294995</v>
      </c>
      <c r="Q253" s="1385">
        <v>1307363</v>
      </c>
      <c r="R253" s="1385">
        <v>1317825</v>
      </c>
      <c r="S253" s="1385">
        <v>1328826</v>
      </c>
      <c r="T253" s="1385">
        <v>1338628</v>
      </c>
      <c r="U253" s="1385">
        <v>1357265</v>
      </c>
      <c r="V253" s="1385">
        <v>1389842</v>
      </c>
      <c r="W253" s="1385">
        <v>1431027</v>
      </c>
      <c r="X253" s="1385">
        <v>1470239</v>
      </c>
      <c r="Y253" s="1385">
        <v>1508992</v>
      </c>
      <c r="Z253" s="1385">
        <v>1544822</v>
      </c>
      <c r="AA253" s="1385">
        <v>1575360</v>
      </c>
      <c r="AB253" s="1385">
        <v>1601228</v>
      </c>
      <c r="AC253" s="1385">
        <v>1626550</v>
      </c>
      <c r="AD253" s="1385">
        <v>1651460</v>
      </c>
      <c r="AE253" s="1385">
        <v>1668046</v>
      </c>
      <c r="AF253" s="1385">
        <v>1673110</v>
      </c>
      <c r="AG253" s="1385">
        <v>1670023</v>
      </c>
      <c r="AH253" s="1385">
        <v>1665994</v>
      </c>
      <c r="AI253" s="1385">
        <v>1660260</v>
      </c>
      <c r="AJ253" s="1385">
        <v>1653320</v>
      </c>
      <c r="AK253" s="1385">
        <v>1646238</v>
      </c>
      <c r="AL253" s="1385">
        <v>1639199</v>
      </c>
      <c r="AM253" s="1385">
        <v>1629558</v>
      </c>
      <c r="AN253" s="1385">
        <v>1615997</v>
      </c>
      <c r="AO253" s="1385">
        <v>1609378</v>
      </c>
      <c r="AP253" s="1385">
        <v>1614279</v>
      </c>
      <c r="AQ253" s="1385">
        <v>1625269</v>
      </c>
      <c r="AR253" s="1385">
        <v>1633981</v>
      </c>
      <c r="AS253" s="1385">
        <v>1644048</v>
      </c>
      <c r="AT253" s="1385">
        <v>1640209</v>
      </c>
      <c r="AU253" s="1385">
        <v>1614642</v>
      </c>
      <c r="AV253" s="1385">
        <v>1575358</v>
      </c>
      <c r="AW253" s="1385">
        <v>1544325</v>
      </c>
      <c r="AX253" s="1385">
        <v>1484124</v>
      </c>
      <c r="AY253" s="1385">
        <v>1459461</v>
      </c>
      <c r="AZ253" s="1385">
        <v>1444889</v>
      </c>
    </row>
    <row r="254" spans="1:52">
      <c r="A254" s="354">
        <v>57</v>
      </c>
      <c r="B254" s="1385">
        <v>885741</v>
      </c>
      <c r="C254" s="1385">
        <v>917556</v>
      </c>
      <c r="D254" s="1385">
        <v>949476</v>
      </c>
      <c r="E254" s="1385">
        <v>981602</v>
      </c>
      <c r="F254" s="1385">
        <v>1013821</v>
      </c>
      <c r="G254" s="1385">
        <v>1045617</v>
      </c>
      <c r="H254" s="1385">
        <v>1077001</v>
      </c>
      <c r="I254" s="1385">
        <v>1107507</v>
      </c>
      <c r="J254" s="1385">
        <v>1137716</v>
      </c>
      <c r="K254" s="1385">
        <v>1168062</v>
      </c>
      <c r="L254" s="1385">
        <v>1194640</v>
      </c>
      <c r="M254" s="1385">
        <v>1216008</v>
      </c>
      <c r="N254" s="1385">
        <v>1233630</v>
      </c>
      <c r="O254" s="1385">
        <v>1252007</v>
      </c>
      <c r="P254" s="1385">
        <v>1271476</v>
      </c>
      <c r="Q254" s="1385">
        <v>1287890</v>
      </c>
      <c r="R254" s="1385">
        <v>1300286</v>
      </c>
      <c r="S254" s="1385">
        <v>1310783</v>
      </c>
      <c r="T254" s="1385">
        <v>1321814</v>
      </c>
      <c r="U254" s="1385">
        <v>1331649</v>
      </c>
      <c r="V254" s="1385">
        <v>1350275</v>
      </c>
      <c r="W254" s="1385">
        <v>1382762</v>
      </c>
      <c r="X254" s="1385">
        <v>1423808</v>
      </c>
      <c r="Y254" s="1385">
        <v>1462895</v>
      </c>
      <c r="Z254" s="1385">
        <v>1501532</v>
      </c>
      <c r="AA254" s="1385">
        <v>1537262</v>
      </c>
      <c r="AB254" s="1385">
        <v>1567713</v>
      </c>
      <c r="AC254" s="1385">
        <v>1593532</v>
      </c>
      <c r="AD254" s="1385">
        <v>1618801</v>
      </c>
      <c r="AE254" s="1385">
        <v>1643659</v>
      </c>
      <c r="AF254" s="1385">
        <v>1660223</v>
      </c>
      <c r="AG254" s="1385">
        <v>1665330</v>
      </c>
      <c r="AH254" s="1385">
        <v>1662315</v>
      </c>
      <c r="AI254" s="1385">
        <v>1658354</v>
      </c>
      <c r="AJ254" s="1385">
        <v>1652698</v>
      </c>
      <c r="AK254" s="1385">
        <v>1645837</v>
      </c>
      <c r="AL254" s="1385">
        <v>1638837</v>
      </c>
      <c r="AM254" s="1385">
        <v>1631873</v>
      </c>
      <c r="AN254" s="1385">
        <v>1622320</v>
      </c>
      <c r="AO254" s="1385">
        <v>1608860</v>
      </c>
      <c r="AP254" s="1385">
        <v>1602305</v>
      </c>
      <c r="AQ254" s="1385">
        <v>1607217</v>
      </c>
      <c r="AR254" s="1385">
        <v>1618194</v>
      </c>
      <c r="AS254" s="1385">
        <v>1626902</v>
      </c>
      <c r="AT254" s="1385">
        <v>1636952</v>
      </c>
      <c r="AU254" s="1385">
        <v>1633160</v>
      </c>
      <c r="AV254" s="1385">
        <v>1607730</v>
      </c>
      <c r="AW254" s="1385">
        <v>1568642</v>
      </c>
      <c r="AX254" s="1385">
        <v>1537775</v>
      </c>
      <c r="AY254" s="1385">
        <v>1477847</v>
      </c>
      <c r="AZ254" s="1385">
        <v>1453295</v>
      </c>
    </row>
    <row r="255" spans="1:52">
      <c r="A255" s="354">
        <v>58</v>
      </c>
      <c r="B255" s="1385">
        <v>848371</v>
      </c>
      <c r="C255" s="1385">
        <v>879493</v>
      </c>
      <c r="D255" s="1385">
        <v>911229</v>
      </c>
      <c r="E255" s="1385">
        <v>943070</v>
      </c>
      <c r="F255" s="1385">
        <v>975125</v>
      </c>
      <c r="G255" s="1385">
        <v>1007263</v>
      </c>
      <c r="H255" s="1385">
        <v>1038987</v>
      </c>
      <c r="I255" s="1385">
        <v>1070318</v>
      </c>
      <c r="J255" s="1385">
        <v>1100773</v>
      </c>
      <c r="K255" s="1385">
        <v>1130919</v>
      </c>
      <c r="L255" s="1385">
        <v>1161198</v>
      </c>
      <c r="M255" s="1385">
        <v>1187728</v>
      </c>
      <c r="N255" s="1385">
        <v>1209068</v>
      </c>
      <c r="O255" s="1385">
        <v>1226688</v>
      </c>
      <c r="P255" s="1385">
        <v>1245056</v>
      </c>
      <c r="Q255" s="1385">
        <v>1264511</v>
      </c>
      <c r="R255" s="1385">
        <v>1280922</v>
      </c>
      <c r="S255" s="1385">
        <v>1293349</v>
      </c>
      <c r="T255" s="1385">
        <v>1303873</v>
      </c>
      <c r="U255" s="1385">
        <v>1314927</v>
      </c>
      <c r="V255" s="1385">
        <v>1324793</v>
      </c>
      <c r="W255" s="1385">
        <v>1343402</v>
      </c>
      <c r="X255" s="1385">
        <v>1375796</v>
      </c>
      <c r="Y255" s="1385">
        <v>1416705</v>
      </c>
      <c r="Z255" s="1385">
        <v>1455672</v>
      </c>
      <c r="AA255" s="1385">
        <v>1494185</v>
      </c>
      <c r="AB255" s="1385">
        <v>1529809</v>
      </c>
      <c r="AC255" s="1385">
        <v>1560185</v>
      </c>
      <c r="AD255" s="1385">
        <v>1585943</v>
      </c>
      <c r="AE255" s="1385">
        <v>1611156</v>
      </c>
      <c r="AF255" s="1385">
        <v>1635965</v>
      </c>
      <c r="AG255" s="1385">
        <v>1652505</v>
      </c>
      <c r="AH255" s="1385">
        <v>1657651</v>
      </c>
      <c r="AI255" s="1385">
        <v>1654703</v>
      </c>
      <c r="AJ255" s="1385">
        <v>1650807</v>
      </c>
      <c r="AK255" s="1385">
        <v>1645226</v>
      </c>
      <c r="AL255" s="1385">
        <v>1638445</v>
      </c>
      <c r="AM255" s="1385">
        <v>1631520</v>
      </c>
      <c r="AN255" s="1385">
        <v>1624628</v>
      </c>
      <c r="AO255" s="1385">
        <v>1615158</v>
      </c>
      <c r="AP255" s="1385">
        <v>1601797</v>
      </c>
      <c r="AQ255" s="1385">
        <v>1595305</v>
      </c>
      <c r="AR255" s="1385">
        <v>1600228</v>
      </c>
      <c r="AS255" s="1385">
        <v>1611192</v>
      </c>
      <c r="AT255" s="1385">
        <v>1619895</v>
      </c>
      <c r="AU255" s="1385">
        <v>1629922</v>
      </c>
      <c r="AV255" s="1385">
        <v>1626174</v>
      </c>
      <c r="AW255" s="1385">
        <v>1600881</v>
      </c>
      <c r="AX255" s="1385">
        <v>1561979</v>
      </c>
      <c r="AY255" s="1385">
        <v>1531276</v>
      </c>
      <c r="AZ255" s="1385">
        <v>1471621</v>
      </c>
    </row>
    <row r="256" spans="1:52">
      <c r="A256" s="354">
        <v>59</v>
      </c>
      <c r="B256" s="1385">
        <v>811707</v>
      </c>
      <c r="C256" s="1385">
        <v>842391</v>
      </c>
      <c r="D256" s="1385">
        <v>873426</v>
      </c>
      <c r="E256" s="1385">
        <v>905082</v>
      </c>
      <c r="F256" s="1385">
        <v>936842</v>
      </c>
      <c r="G256" s="1385">
        <v>968823</v>
      </c>
      <c r="H256" s="1385">
        <v>1000880</v>
      </c>
      <c r="I256" s="1385">
        <v>1032546</v>
      </c>
      <c r="J256" s="1385">
        <v>1063818</v>
      </c>
      <c r="K256" s="1385">
        <v>1094206</v>
      </c>
      <c r="L256" s="1385">
        <v>1124281</v>
      </c>
      <c r="M256" s="1385">
        <v>1154491</v>
      </c>
      <c r="N256" s="1385">
        <v>1180967</v>
      </c>
      <c r="O256" s="1385">
        <v>1202278</v>
      </c>
      <c r="P256" s="1385">
        <v>1219887</v>
      </c>
      <c r="Q256" s="1385">
        <v>1238247</v>
      </c>
      <c r="R256" s="1385">
        <v>1257687</v>
      </c>
      <c r="S256" s="1385">
        <v>1274094</v>
      </c>
      <c r="T256" s="1385">
        <v>1286545</v>
      </c>
      <c r="U256" s="1385">
        <v>1297092</v>
      </c>
      <c r="V256" s="1385">
        <v>1308169</v>
      </c>
      <c r="W256" s="1385">
        <v>1318060</v>
      </c>
      <c r="X256" s="1385">
        <v>1336648</v>
      </c>
      <c r="Y256" s="1385">
        <v>1368949</v>
      </c>
      <c r="Z256" s="1385">
        <v>1409718</v>
      </c>
      <c r="AA256" s="1385">
        <v>1448558</v>
      </c>
      <c r="AB256" s="1385">
        <v>1486950</v>
      </c>
      <c r="AC256" s="1385">
        <v>1522466</v>
      </c>
      <c r="AD256" s="1385">
        <v>1552766</v>
      </c>
      <c r="AE256" s="1385">
        <v>1578461</v>
      </c>
      <c r="AF256" s="1385">
        <v>1603616</v>
      </c>
      <c r="AG256" s="1385">
        <v>1628366</v>
      </c>
      <c r="AH256" s="1385">
        <v>1644889</v>
      </c>
      <c r="AI256" s="1385">
        <v>1650067</v>
      </c>
      <c r="AJ256" s="1385">
        <v>1647185</v>
      </c>
      <c r="AK256" s="1385">
        <v>1643356</v>
      </c>
      <c r="AL256" s="1385">
        <v>1637837</v>
      </c>
      <c r="AM256" s="1385">
        <v>1631132</v>
      </c>
      <c r="AN256" s="1385">
        <v>1624279</v>
      </c>
      <c r="AO256" s="1385">
        <v>1617460</v>
      </c>
      <c r="AP256" s="1385">
        <v>1608077</v>
      </c>
      <c r="AQ256" s="1385">
        <v>1594799</v>
      </c>
      <c r="AR256" s="1385">
        <v>1588375</v>
      </c>
      <c r="AS256" s="1385">
        <v>1593309</v>
      </c>
      <c r="AT256" s="1385">
        <v>1604254</v>
      </c>
      <c r="AU256" s="1385">
        <v>1612949</v>
      </c>
      <c r="AV256" s="1385">
        <v>1622962</v>
      </c>
      <c r="AW256" s="1385">
        <v>1619252</v>
      </c>
      <c r="AX256" s="1385">
        <v>1594093</v>
      </c>
      <c r="AY256" s="1385">
        <v>1555376</v>
      </c>
      <c r="AZ256" s="1385">
        <v>1524831</v>
      </c>
    </row>
    <row r="257" spans="1:52">
      <c r="A257" s="354">
        <v>60</v>
      </c>
      <c r="B257" s="1385">
        <v>775412</v>
      </c>
      <c r="C257" s="1385">
        <v>804620</v>
      </c>
      <c r="D257" s="1385">
        <v>835191</v>
      </c>
      <c r="E257" s="1385">
        <v>866117</v>
      </c>
      <c r="F257" s="1385">
        <v>897662</v>
      </c>
      <c r="G257" s="1385">
        <v>929313</v>
      </c>
      <c r="H257" s="1385">
        <v>961194</v>
      </c>
      <c r="I257" s="1385">
        <v>993152</v>
      </c>
      <c r="J257" s="1385">
        <v>1024733</v>
      </c>
      <c r="K257" s="1385">
        <v>1055906</v>
      </c>
      <c r="L257" s="1385">
        <v>1086195</v>
      </c>
      <c r="M257" s="1385">
        <v>1116174</v>
      </c>
      <c r="N257" s="1385">
        <v>1146287</v>
      </c>
      <c r="O257" s="1385">
        <v>1172692</v>
      </c>
      <c r="P257" s="1385">
        <v>1193970</v>
      </c>
      <c r="Q257" s="1385">
        <v>1211563</v>
      </c>
      <c r="R257" s="1385">
        <v>1229905</v>
      </c>
      <c r="S257" s="1385">
        <v>1249316</v>
      </c>
      <c r="T257" s="1385">
        <v>1265707</v>
      </c>
      <c r="U257" s="1385">
        <v>1278176</v>
      </c>
      <c r="V257" s="1385">
        <v>1288744</v>
      </c>
      <c r="W257" s="1385">
        <v>1299844</v>
      </c>
      <c r="X257" s="1385">
        <v>1309753</v>
      </c>
      <c r="Y257" s="1385">
        <v>1328302</v>
      </c>
      <c r="Z257" s="1385">
        <v>1360484</v>
      </c>
      <c r="AA257" s="1385">
        <v>1401084</v>
      </c>
      <c r="AB257" s="1385">
        <v>1439756</v>
      </c>
      <c r="AC257" s="1385">
        <v>1477992</v>
      </c>
      <c r="AD257" s="1385">
        <v>1513367</v>
      </c>
      <c r="AE257" s="1385">
        <v>1543559</v>
      </c>
      <c r="AF257" s="1385">
        <v>1569169</v>
      </c>
      <c r="AG257" s="1385">
        <v>1594251</v>
      </c>
      <c r="AH257" s="1385">
        <v>1618928</v>
      </c>
      <c r="AI257" s="1385">
        <v>1635416</v>
      </c>
      <c r="AJ257" s="1385">
        <v>1640621</v>
      </c>
      <c r="AK257" s="1385">
        <v>1637814</v>
      </c>
      <c r="AL257" s="1385">
        <v>1634062</v>
      </c>
      <c r="AM257" s="1385">
        <v>1628624</v>
      </c>
      <c r="AN257" s="1385">
        <v>1622008</v>
      </c>
      <c r="AO257" s="1385">
        <v>1615241</v>
      </c>
      <c r="AP257" s="1385">
        <v>1608500</v>
      </c>
      <c r="AQ257" s="1385">
        <v>1599223</v>
      </c>
      <c r="AR257" s="1385">
        <v>1586048</v>
      </c>
      <c r="AS257" s="1385">
        <v>1579696</v>
      </c>
      <c r="AT257" s="1385">
        <v>1584647</v>
      </c>
      <c r="AU257" s="1385">
        <v>1595564</v>
      </c>
      <c r="AV257" s="1385">
        <v>1604238</v>
      </c>
      <c r="AW257" s="1385">
        <v>1614235</v>
      </c>
      <c r="AX257" s="1385">
        <v>1610568</v>
      </c>
      <c r="AY257" s="1385">
        <v>1585577</v>
      </c>
      <c r="AZ257" s="1385">
        <v>1547091</v>
      </c>
    </row>
    <row r="258" spans="1:52">
      <c r="A258" s="354">
        <v>61</v>
      </c>
      <c r="B258" s="1385">
        <v>740045</v>
      </c>
      <c r="C258" s="1385">
        <v>767292</v>
      </c>
      <c r="D258" s="1385">
        <v>796372</v>
      </c>
      <c r="E258" s="1385">
        <v>826807</v>
      </c>
      <c r="F258" s="1385">
        <v>857594</v>
      </c>
      <c r="G258" s="1385">
        <v>889009</v>
      </c>
      <c r="H258" s="1385">
        <v>920516</v>
      </c>
      <c r="I258" s="1385">
        <v>952280</v>
      </c>
      <c r="J258" s="1385">
        <v>984121</v>
      </c>
      <c r="K258" s="1385">
        <v>1015569</v>
      </c>
      <c r="L258" s="1385">
        <v>1046613</v>
      </c>
      <c r="M258" s="1385">
        <v>1076777</v>
      </c>
      <c r="N258" s="1385">
        <v>1106637</v>
      </c>
      <c r="O258" s="1385">
        <v>1136635</v>
      </c>
      <c r="P258" s="1385">
        <v>1162947</v>
      </c>
      <c r="Q258" s="1385">
        <v>1184179</v>
      </c>
      <c r="R258" s="1385">
        <v>1201747</v>
      </c>
      <c r="S258" s="1385">
        <v>1220054</v>
      </c>
      <c r="T258" s="1385">
        <v>1239422</v>
      </c>
      <c r="U258" s="1385">
        <v>1255793</v>
      </c>
      <c r="V258" s="1385">
        <v>1268269</v>
      </c>
      <c r="W258" s="1385">
        <v>1278859</v>
      </c>
      <c r="X258" s="1385">
        <v>1289975</v>
      </c>
      <c r="Y258" s="1385">
        <v>1299905</v>
      </c>
      <c r="Z258" s="1385">
        <v>1318408</v>
      </c>
      <c r="AA258" s="1385">
        <v>1350437</v>
      </c>
      <c r="AB258" s="1385">
        <v>1390824</v>
      </c>
      <c r="AC258" s="1385">
        <v>1429292</v>
      </c>
      <c r="AD258" s="1385">
        <v>1467335</v>
      </c>
      <c r="AE258" s="1385">
        <v>1502530</v>
      </c>
      <c r="AF258" s="1385">
        <v>1532595</v>
      </c>
      <c r="AG258" s="1385">
        <v>1558107</v>
      </c>
      <c r="AH258" s="1385">
        <v>1583084</v>
      </c>
      <c r="AI258" s="1385">
        <v>1607668</v>
      </c>
      <c r="AJ258" s="1385">
        <v>1624109</v>
      </c>
      <c r="AK258" s="1385">
        <v>1629343</v>
      </c>
      <c r="AL258" s="1385">
        <v>1626623</v>
      </c>
      <c r="AM258" s="1385">
        <v>1622951</v>
      </c>
      <c r="AN258" s="1385">
        <v>1617610</v>
      </c>
      <c r="AO258" s="1385">
        <v>1611090</v>
      </c>
      <c r="AP258" s="1385">
        <v>1604428</v>
      </c>
      <c r="AQ258" s="1385">
        <v>1597779</v>
      </c>
      <c r="AR258" s="1385">
        <v>1588614</v>
      </c>
      <c r="AS258" s="1385">
        <v>1575574</v>
      </c>
      <c r="AT258" s="1385">
        <v>1569303</v>
      </c>
      <c r="AU258" s="1385">
        <v>1574261</v>
      </c>
      <c r="AV258" s="1385">
        <v>1585151</v>
      </c>
      <c r="AW258" s="1385">
        <v>1593799</v>
      </c>
      <c r="AX258" s="1385">
        <v>1603765</v>
      </c>
      <c r="AY258" s="1385">
        <v>1600150</v>
      </c>
      <c r="AZ258" s="1385">
        <v>1575351</v>
      </c>
    </row>
    <row r="259" spans="1:52">
      <c r="A259" s="354">
        <v>62</v>
      </c>
      <c r="B259" s="1385">
        <v>703981</v>
      </c>
      <c r="C259" s="1385">
        <v>732303</v>
      </c>
      <c r="D259" s="1385">
        <v>759433</v>
      </c>
      <c r="E259" s="1385">
        <v>788382</v>
      </c>
      <c r="F259" s="1385">
        <v>818675</v>
      </c>
      <c r="G259" s="1385">
        <v>849317</v>
      </c>
      <c r="H259" s="1385">
        <v>880603</v>
      </c>
      <c r="I259" s="1385">
        <v>911984</v>
      </c>
      <c r="J259" s="1385">
        <v>943622</v>
      </c>
      <c r="K259" s="1385">
        <v>975327</v>
      </c>
      <c r="L259" s="1385">
        <v>1006636</v>
      </c>
      <c r="M259" s="1385">
        <v>1037550</v>
      </c>
      <c r="N259" s="1385">
        <v>1067587</v>
      </c>
      <c r="O259" s="1385">
        <v>1097322</v>
      </c>
      <c r="P259" s="1385">
        <v>1127197</v>
      </c>
      <c r="Q259" s="1385">
        <v>1153419</v>
      </c>
      <c r="R259" s="1385">
        <v>1174596</v>
      </c>
      <c r="S259" s="1385">
        <v>1192141</v>
      </c>
      <c r="T259" s="1385">
        <v>1210406</v>
      </c>
      <c r="U259" s="1385">
        <v>1229730</v>
      </c>
      <c r="V259" s="1385">
        <v>1246073</v>
      </c>
      <c r="W259" s="1385">
        <v>1258554</v>
      </c>
      <c r="X259" s="1385">
        <v>1269163</v>
      </c>
      <c r="Y259" s="1385">
        <v>1280282</v>
      </c>
      <c r="Z259" s="1385">
        <v>1290226</v>
      </c>
      <c r="AA259" s="1385">
        <v>1308681</v>
      </c>
      <c r="AB259" s="1385">
        <v>1340556</v>
      </c>
      <c r="AC259" s="1385">
        <v>1380728</v>
      </c>
      <c r="AD259" s="1385">
        <v>1418992</v>
      </c>
      <c r="AE259" s="1385">
        <v>1456852</v>
      </c>
      <c r="AF259" s="1385">
        <v>1491868</v>
      </c>
      <c r="AG259" s="1385">
        <v>1521794</v>
      </c>
      <c r="AH259" s="1385">
        <v>1547206</v>
      </c>
      <c r="AI259" s="1385">
        <v>1572072</v>
      </c>
      <c r="AJ259" s="1385">
        <v>1596560</v>
      </c>
      <c r="AK259" s="1385">
        <v>1612958</v>
      </c>
      <c r="AL259" s="1385">
        <v>1618216</v>
      </c>
      <c r="AM259" s="1385">
        <v>1615576</v>
      </c>
      <c r="AN259" s="1385">
        <v>1611981</v>
      </c>
      <c r="AO259" s="1385">
        <v>1606738</v>
      </c>
      <c r="AP259" s="1385">
        <v>1600303</v>
      </c>
      <c r="AQ259" s="1385">
        <v>1593744</v>
      </c>
      <c r="AR259" s="1385">
        <v>1587186</v>
      </c>
      <c r="AS259" s="1385">
        <v>1578121</v>
      </c>
      <c r="AT259" s="1385">
        <v>1565213</v>
      </c>
      <c r="AU259" s="1385">
        <v>1559026</v>
      </c>
      <c r="AV259" s="1385">
        <v>1563988</v>
      </c>
      <c r="AW259" s="1385">
        <v>1574841</v>
      </c>
      <c r="AX259" s="1385">
        <v>1583465</v>
      </c>
      <c r="AY259" s="1385">
        <v>1593403</v>
      </c>
      <c r="AZ259" s="1385">
        <v>1589839</v>
      </c>
    </row>
    <row r="260" spans="1:52">
      <c r="A260" s="354">
        <v>63</v>
      </c>
      <c r="B260" s="1385">
        <v>666522</v>
      </c>
      <c r="C260" s="1385">
        <v>696614</v>
      </c>
      <c r="D260" s="1385">
        <v>724798</v>
      </c>
      <c r="E260" s="1385">
        <v>751810</v>
      </c>
      <c r="F260" s="1385">
        <v>780628</v>
      </c>
      <c r="G260" s="1385">
        <v>810779</v>
      </c>
      <c r="H260" s="1385">
        <v>841282</v>
      </c>
      <c r="I260" s="1385">
        <v>872437</v>
      </c>
      <c r="J260" s="1385">
        <v>903688</v>
      </c>
      <c r="K260" s="1385">
        <v>935193</v>
      </c>
      <c r="L260" s="1385">
        <v>966750</v>
      </c>
      <c r="M260" s="1385">
        <v>997917</v>
      </c>
      <c r="N260" s="1385">
        <v>1028702</v>
      </c>
      <c r="O260" s="1385">
        <v>1058606</v>
      </c>
      <c r="P260" s="1385">
        <v>1088224</v>
      </c>
      <c r="Q260" s="1385">
        <v>1117978</v>
      </c>
      <c r="R260" s="1385">
        <v>1144105</v>
      </c>
      <c r="S260" s="1385">
        <v>1165216</v>
      </c>
      <c r="T260" s="1385">
        <v>1182735</v>
      </c>
      <c r="U260" s="1385">
        <v>1200958</v>
      </c>
      <c r="V260" s="1385">
        <v>1220231</v>
      </c>
      <c r="W260" s="1385">
        <v>1236541</v>
      </c>
      <c r="X260" s="1385">
        <v>1249021</v>
      </c>
      <c r="Y260" s="1385">
        <v>1259643</v>
      </c>
      <c r="Z260" s="1385">
        <v>1270769</v>
      </c>
      <c r="AA260" s="1385">
        <v>1280718</v>
      </c>
      <c r="AB260" s="1385">
        <v>1299120</v>
      </c>
      <c r="AC260" s="1385">
        <v>1330839</v>
      </c>
      <c r="AD260" s="1385">
        <v>1370796</v>
      </c>
      <c r="AE260" s="1385">
        <v>1408855</v>
      </c>
      <c r="AF260" s="1385">
        <v>1446524</v>
      </c>
      <c r="AG260" s="1385">
        <v>1481365</v>
      </c>
      <c r="AH260" s="1385">
        <v>1511155</v>
      </c>
      <c r="AI260" s="1385">
        <v>1536457</v>
      </c>
      <c r="AJ260" s="1385">
        <v>1561217</v>
      </c>
      <c r="AK260" s="1385">
        <v>1585608</v>
      </c>
      <c r="AL260" s="1385">
        <v>1601958</v>
      </c>
      <c r="AM260" s="1385">
        <v>1607233</v>
      </c>
      <c r="AN260" s="1385">
        <v>1604667</v>
      </c>
      <c r="AO260" s="1385">
        <v>1601150</v>
      </c>
      <c r="AP260" s="1385">
        <v>1595995</v>
      </c>
      <c r="AQ260" s="1385">
        <v>1589645</v>
      </c>
      <c r="AR260" s="1385">
        <v>1583183</v>
      </c>
      <c r="AS260" s="1385">
        <v>1576714</v>
      </c>
      <c r="AT260" s="1385">
        <v>1567752</v>
      </c>
      <c r="AU260" s="1385">
        <v>1554974</v>
      </c>
      <c r="AV260" s="1385">
        <v>1548865</v>
      </c>
      <c r="AW260" s="1385">
        <v>1553829</v>
      </c>
      <c r="AX260" s="1385">
        <v>1564641</v>
      </c>
      <c r="AY260" s="1385">
        <v>1573238</v>
      </c>
      <c r="AZ260" s="1385">
        <v>1583146</v>
      </c>
    </row>
    <row r="261" spans="1:52">
      <c r="A261" s="354">
        <v>64</v>
      </c>
      <c r="B261" s="1385">
        <v>628820</v>
      </c>
      <c r="C261" s="1385">
        <v>659537</v>
      </c>
      <c r="D261" s="1385">
        <v>689473</v>
      </c>
      <c r="E261" s="1385">
        <v>717519</v>
      </c>
      <c r="F261" s="1385">
        <v>744414</v>
      </c>
      <c r="G261" s="1385">
        <v>773099</v>
      </c>
      <c r="H261" s="1385">
        <v>803112</v>
      </c>
      <c r="I261" s="1385">
        <v>833482</v>
      </c>
      <c r="J261" s="1385">
        <v>864512</v>
      </c>
      <c r="K261" s="1385">
        <v>895612</v>
      </c>
      <c r="L261" s="1385">
        <v>926971</v>
      </c>
      <c r="M261" s="1385">
        <v>958378</v>
      </c>
      <c r="N261" s="1385">
        <v>989407</v>
      </c>
      <c r="O261" s="1385">
        <v>1020056</v>
      </c>
      <c r="P261" s="1385">
        <v>1049829</v>
      </c>
      <c r="Q261" s="1385">
        <v>1079325</v>
      </c>
      <c r="R261" s="1385">
        <v>1108957</v>
      </c>
      <c r="S261" s="1385">
        <v>1134988</v>
      </c>
      <c r="T261" s="1385">
        <v>1156037</v>
      </c>
      <c r="U261" s="1385">
        <v>1173516</v>
      </c>
      <c r="V261" s="1385">
        <v>1191696</v>
      </c>
      <c r="W261" s="1385">
        <v>1210919</v>
      </c>
      <c r="X261" s="1385">
        <v>1227191</v>
      </c>
      <c r="Y261" s="1385">
        <v>1239662</v>
      </c>
      <c r="Z261" s="1385">
        <v>1250290</v>
      </c>
      <c r="AA261" s="1385">
        <v>1261424</v>
      </c>
      <c r="AB261" s="1385">
        <v>1271375</v>
      </c>
      <c r="AC261" s="1385">
        <v>1289714</v>
      </c>
      <c r="AD261" s="1385">
        <v>1321277</v>
      </c>
      <c r="AE261" s="1385">
        <v>1361018</v>
      </c>
      <c r="AF261" s="1385">
        <v>1398878</v>
      </c>
      <c r="AG261" s="1385">
        <v>1436352</v>
      </c>
      <c r="AH261" s="1385">
        <v>1471014</v>
      </c>
      <c r="AI261" s="1385">
        <v>1500668</v>
      </c>
      <c r="AJ261" s="1385">
        <v>1525858</v>
      </c>
      <c r="AK261" s="1385">
        <v>1550512</v>
      </c>
      <c r="AL261" s="1385">
        <v>1574802</v>
      </c>
      <c r="AM261" s="1385">
        <v>1591103</v>
      </c>
      <c r="AN261" s="1385">
        <v>1596398</v>
      </c>
      <c r="AO261" s="1385">
        <v>1593900</v>
      </c>
      <c r="AP261" s="1385">
        <v>1590454</v>
      </c>
      <c r="AQ261" s="1385">
        <v>1585383</v>
      </c>
      <c r="AR261" s="1385">
        <v>1579120</v>
      </c>
      <c r="AS261" s="1385">
        <v>1572742</v>
      </c>
      <c r="AT261" s="1385">
        <v>1566365</v>
      </c>
      <c r="AU261" s="1385">
        <v>1557499</v>
      </c>
      <c r="AV261" s="1385">
        <v>1544844</v>
      </c>
      <c r="AW261" s="1385">
        <v>1538809</v>
      </c>
      <c r="AX261" s="1385">
        <v>1543776</v>
      </c>
      <c r="AY261" s="1385">
        <v>1554550</v>
      </c>
      <c r="AZ261" s="1385">
        <v>1563116</v>
      </c>
    </row>
    <row r="262" spans="1:52">
      <c r="A262" s="354">
        <v>65</v>
      </c>
      <c r="B262" s="1385">
        <v>592109</v>
      </c>
      <c r="C262" s="1385">
        <v>620449</v>
      </c>
      <c r="D262" s="1385">
        <v>650945</v>
      </c>
      <c r="E262" s="1385">
        <v>680674</v>
      </c>
      <c r="F262" s="1385">
        <v>708539</v>
      </c>
      <c r="G262" s="1385">
        <v>735277</v>
      </c>
      <c r="H262" s="1385">
        <v>763784</v>
      </c>
      <c r="I262" s="1385">
        <v>793617</v>
      </c>
      <c r="J262" s="1385">
        <v>823808</v>
      </c>
      <c r="K262" s="1385">
        <v>854653</v>
      </c>
      <c r="L262" s="1385">
        <v>885558</v>
      </c>
      <c r="M262" s="1385">
        <v>916729</v>
      </c>
      <c r="N262" s="1385">
        <v>947939</v>
      </c>
      <c r="O262" s="1385">
        <v>978785</v>
      </c>
      <c r="P262" s="1385">
        <v>1009255</v>
      </c>
      <c r="Q262" s="1385">
        <v>1038861</v>
      </c>
      <c r="R262" s="1385">
        <v>1068195</v>
      </c>
      <c r="S262" s="1385">
        <v>1097664</v>
      </c>
      <c r="T262" s="1385">
        <v>1123562</v>
      </c>
      <c r="U262" s="1385">
        <v>1144525</v>
      </c>
      <c r="V262" s="1385">
        <v>1161952</v>
      </c>
      <c r="W262" s="1385">
        <v>1180060</v>
      </c>
      <c r="X262" s="1385">
        <v>1199207</v>
      </c>
      <c r="Y262" s="1385">
        <v>1215430</v>
      </c>
      <c r="Z262" s="1385">
        <v>1227886</v>
      </c>
      <c r="AA262" s="1385">
        <v>1238511</v>
      </c>
      <c r="AB262" s="1385">
        <v>1249645</v>
      </c>
      <c r="AC262" s="1385">
        <v>1259589</v>
      </c>
      <c r="AD262" s="1385">
        <v>1277851</v>
      </c>
      <c r="AE262" s="1385">
        <v>1309214</v>
      </c>
      <c r="AF262" s="1385">
        <v>1348675</v>
      </c>
      <c r="AG262" s="1385">
        <v>1386277</v>
      </c>
      <c r="AH262" s="1385">
        <v>1423493</v>
      </c>
      <c r="AI262" s="1385">
        <v>1457926</v>
      </c>
      <c r="AJ262" s="1385">
        <v>1487393</v>
      </c>
      <c r="AK262" s="1385">
        <v>1512444</v>
      </c>
      <c r="AL262" s="1385">
        <v>1536957</v>
      </c>
      <c r="AM262" s="1385">
        <v>1561109</v>
      </c>
      <c r="AN262" s="1385">
        <v>1577339</v>
      </c>
      <c r="AO262" s="1385">
        <v>1582655</v>
      </c>
      <c r="AP262" s="1385">
        <v>1580239</v>
      </c>
      <c r="AQ262" s="1385">
        <v>1576880</v>
      </c>
      <c r="AR262" s="1385">
        <v>1571909</v>
      </c>
      <c r="AS262" s="1385">
        <v>1565758</v>
      </c>
      <c r="AT262" s="1385">
        <v>1559482</v>
      </c>
      <c r="AU262" s="1385">
        <v>1553217</v>
      </c>
      <c r="AV262" s="1385">
        <v>1544471</v>
      </c>
      <c r="AW262" s="1385">
        <v>1531966</v>
      </c>
      <c r="AX262" s="1385">
        <v>1526020</v>
      </c>
      <c r="AY262" s="1385">
        <v>1530987</v>
      </c>
      <c r="AZ262" s="1385">
        <v>1541710</v>
      </c>
    </row>
    <row r="263" spans="1:52">
      <c r="A263" s="354">
        <v>66</v>
      </c>
      <c r="B263" s="1385">
        <v>555425</v>
      </c>
      <c r="C263" s="1385">
        <v>582497</v>
      </c>
      <c r="D263" s="1385">
        <v>610585</v>
      </c>
      <c r="E263" s="1385">
        <v>640808</v>
      </c>
      <c r="F263" s="1385">
        <v>670284</v>
      </c>
      <c r="G263" s="1385">
        <v>697927</v>
      </c>
      <c r="H263" s="1385">
        <v>724464</v>
      </c>
      <c r="I263" s="1385">
        <v>752762</v>
      </c>
      <c r="J263" s="1385">
        <v>782364</v>
      </c>
      <c r="K263" s="1385">
        <v>812318</v>
      </c>
      <c r="L263" s="1385">
        <v>842930</v>
      </c>
      <c r="M263" s="1385">
        <v>873594</v>
      </c>
      <c r="N263" s="1385">
        <v>904529</v>
      </c>
      <c r="O263" s="1385">
        <v>935503</v>
      </c>
      <c r="P263" s="1385">
        <v>966121</v>
      </c>
      <c r="Q263" s="1385">
        <v>996373</v>
      </c>
      <c r="R263" s="1385">
        <v>1025771</v>
      </c>
      <c r="S263" s="1385">
        <v>1054902</v>
      </c>
      <c r="T263" s="1385">
        <v>1084166</v>
      </c>
      <c r="U263" s="1385">
        <v>1109897</v>
      </c>
      <c r="V263" s="1385">
        <v>1130747</v>
      </c>
      <c r="W263" s="1385">
        <v>1148101</v>
      </c>
      <c r="X263" s="1385">
        <v>1166124</v>
      </c>
      <c r="Y263" s="1385">
        <v>1185174</v>
      </c>
      <c r="Z263" s="1385">
        <v>1201324</v>
      </c>
      <c r="AA263" s="1385">
        <v>1213759</v>
      </c>
      <c r="AB263" s="1385">
        <v>1224369</v>
      </c>
      <c r="AC263" s="1385">
        <v>1235492</v>
      </c>
      <c r="AD263" s="1385">
        <v>1245425</v>
      </c>
      <c r="AE263" s="1385">
        <v>1263588</v>
      </c>
      <c r="AF263" s="1385">
        <v>1294695</v>
      </c>
      <c r="AG263" s="1385">
        <v>1333815</v>
      </c>
      <c r="AH263" s="1385">
        <v>1371105</v>
      </c>
      <c r="AI263" s="1385">
        <v>1408007</v>
      </c>
      <c r="AJ263" s="1385">
        <v>1442163</v>
      </c>
      <c r="AK263" s="1385">
        <v>1471399</v>
      </c>
      <c r="AL263" s="1385">
        <v>1496276</v>
      </c>
      <c r="AM263" s="1385">
        <v>1520617</v>
      </c>
      <c r="AN263" s="1385">
        <v>1544597</v>
      </c>
      <c r="AO263" s="1385">
        <v>1560737</v>
      </c>
      <c r="AP263" s="1385">
        <v>1566069</v>
      </c>
      <c r="AQ263" s="1385">
        <v>1563747</v>
      </c>
      <c r="AR263" s="1385">
        <v>1560494</v>
      </c>
      <c r="AS263" s="1385">
        <v>1555636</v>
      </c>
      <c r="AT263" s="1385">
        <v>1549611</v>
      </c>
      <c r="AU263" s="1385">
        <v>1543462</v>
      </c>
      <c r="AV263" s="1385">
        <v>1537320</v>
      </c>
      <c r="AW263" s="1385">
        <v>1528714</v>
      </c>
      <c r="AX263" s="1385">
        <v>1516393</v>
      </c>
      <c r="AY263" s="1385">
        <v>1510549</v>
      </c>
      <c r="AZ263" s="1385">
        <v>1515515</v>
      </c>
    </row>
    <row r="264" spans="1:52">
      <c r="A264" s="354">
        <v>67</v>
      </c>
      <c r="B264" s="1385">
        <v>523859</v>
      </c>
      <c r="C264" s="1385">
        <v>546402</v>
      </c>
      <c r="D264" s="1385">
        <v>573230</v>
      </c>
      <c r="E264" s="1385">
        <v>601067</v>
      </c>
      <c r="F264" s="1385">
        <v>631020</v>
      </c>
      <c r="G264" s="1385">
        <v>660244</v>
      </c>
      <c r="H264" s="1385">
        <v>687669</v>
      </c>
      <c r="I264" s="1385">
        <v>714003</v>
      </c>
      <c r="J264" s="1385">
        <v>742091</v>
      </c>
      <c r="K264" s="1385">
        <v>771460</v>
      </c>
      <c r="L264" s="1385">
        <v>801170</v>
      </c>
      <c r="M264" s="1385">
        <v>831542</v>
      </c>
      <c r="N264" s="1385">
        <v>861969</v>
      </c>
      <c r="O264" s="1385">
        <v>892663</v>
      </c>
      <c r="P264" s="1385">
        <v>923403</v>
      </c>
      <c r="Q264" s="1385">
        <v>953793</v>
      </c>
      <c r="R264" s="1385">
        <v>983821</v>
      </c>
      <c r="S264" s="1385">
        <v>1013008</v>
      </c>
      <c r="T264" s="1385">
        <v>1041934</v>
      </c>
      <c r="U264" s="1385">
        <v>1070990</v>
      </c>
      <c r="V264" s="1385">
        <v>1096551</v>
      </c>
      <c r="W264" s="1385">
        <v>1117287</v>
      </c>
      <c r="X264" s="1385">
        <v>1134563</v>
      </c>
      <c r="Y264" s="1385">
        <v>1152492</v>
      </c>
      <c r="Z264" s="1385">
        <v>1171438</v>
      </c>
      <c r="AA264" s="1385">
        <v>1187518</v>
      </c>
      <c r="AB264" s="1385">
        <v>1199923</v>
      </c>
      <c r="AC264" s="1385">
        <v>1210517</v>
      </c>
      <c r="AD264" s="1385">
        <v>1221619</v>
      </c>
      <c r="AE264" s="1385">
        <v>1231538</v>
      </c>
      <c r="AF264" s="1385">
        <v>1249597</v>
      </c>
      <c r="AG264" s="1385">
        <v>1280453</v>
      </c>
      <c r="AH264" s="1385">
        <v>1319230</v>
      </c>
      <c r="AI264" s="1385">
        <v>1356204</v>
      </c>
      <c r="AJ264" s="1385">
        <v>1392792</v>
      </c>
      <c r="AK264" s="1385">
        <v>1426671</v>
      </c>
      <c r="AL264" s="1385">
        <v>1455677</v>
      </c>
      <c r="AM264" s="1385">
        <v>1480373</v>
      </c>
      <c r="AN264" s="1385">
        <v>1504543</v>
      </c>
      <c r="AO264" s="1385">
        <v>1528350</v>
      </c>
      <c r="AP264" s="1385">
        <v>1544399</v>
      </c>
      <c r="AQ264" s="1385">
        <v>1549745</v>
      </c>
      <c r="AR264" s="1385">
        <v>1547506</v>
      </c>
      <c r="AS264" s="1385">
        <v>1544356</v>
      </c>
      <c r="AT264" s="1385">
        <v>1539606</v>
      </c>
      <c r="AU264" s="1385">
        <v>1533704</v>
      </c>
      <c r="AV264" s="1385">
        <v>1527674</v>
      </c>
      <c r="AW264" s="1385">
        <v>1521656</v>
      </c>
      <c r="AX264" s="1385">
        <v>1513181</v>
      </c>
      <c r="AY264" s="1385">
        <v>1501035</v>
      </c>
      <c r="AZ264" s="1385">
        <v>1495296</v>
      </c>
    </row>
    <row r="265" spans="1:52">
      <c r="A265" s="354">
        <v>68</v>
      </c>
      <c r="B265" s="1385">
        <v>499841</v>
      </c>
      <c r="C265" s="1385">
        <v>515341</v>
      </c>
      <c r="D265" s="1385">
        <v>537710</v>
      </c>
      <c r="E265" s="1385">
        <v>564296</v>
      </c>
      <c r="F265" s="1385">
        <v>591885</v>
      </c>
      <c r="G265" s="1385">
        <v>621564</v>
      </c>
      <c r="H265" s="1385">
        <v>650535</v>
      </c>
      <c r="I265" s="1385">
        <v>677747</v>
      </c>
      <c r="J265" s="1385">
        <v>703884</v>
      </c>
      <c r="K265" s="1385">
        <v>731744</v>
      </c>
      <c r="L265" s="1385">
        <v>760876</v>
      </c>
      <c r="M265" s="1385">
        <v>790349</v>
      </c>
      <c r="N265" s="1385">
        <v>820479</v>
      </c>
      <c r="O265" s="1385">
        <v>850667</v>
      </c>
      <c r="P265" s="1385">
        <v>881117</v>
      </c>
      <c r="Q265" s="1385">
        <v>911629</v>
      </c>
      <c r="R265" s="1385">
        <v>941788</v>
      </c>
      <c r="S265" s="1385">
        <v>971594</v>
      </c>
      <c r="T265" s="1385">
        <v>1000566</v>
      </c>
      <c r="U265" s="1385">
        <v>1029279</v>
      </c>
      <c r="V265" s="1385">
        <v>1058123</v>
      </c>
      <c r="W265" s="1385">
        <v>1083516</v>
      </c>
      <c r="X265" s="1385">
        <v>1104135</v>
      </c>
      <c r="Y265" s="1385">
        <v>1121323</v>
      </c>
      <c r="Z265" s="1385">
        <v>1139163</v>
      </c>
      <c r="AA265" s="1385">
        <v>1157994</v>
      </c>
      <c r="AB265" s="1385">
        <v>1173996</v>
      </c>
      <c r="AC265" s="1385">
        <v>1186367</v>
      </c>
      <c r="AD265" s="1385">
        <v>1196941</v>
      </c>
      <c r="AE265" s="1385">
        <v>1208015</v>
      </c>
      <c r="AF265" s="1385">
        <v>1217921</v>
      </c>
      <c r="AG265" s="1385">
        <v>1235865</v>
      </c>
      <c r="AH265" s="1385">
        <v>1266470</v>
      </c>
      <c r="AI265" s="1385">
        <v>1304909</v>
      </c>
      <c r="AJ265" s="1385">
        <v>1341565</v>
      </c>
      <c r="AK265" s="1385">
        <v>1377845</v>
      </c>
      <c r="AL265" s="1385">
        <v>1411442</v>
      </c>
      <c r="AM265" s="1385">
        <v>1440224</v>
      </c>
      <c r="AN265" s="1385">
        <v>1464737</v>
      </c>
      <c r="AO265" s="1385">
        <v>1488725</v>
      </c>
      <c r="AP265" s="1385">
        <v>1512359</v>
      </c>
      <c r="AQ265" s="1385">
        <v>1528311</v>
      </c>
      <c r="AR265" s="1385">
        <v>1533675</v>
      </c>
      <c r="AS265" s="1385">
        <v>1531519</v>
      </c>
      <c r="AT265" s="1385">
        <v>1528458</v>
      </c>
      <c r="AU265" s="1385">
        <v>1523814</v>
      </c>
      <c r="AV265" s="1385">
        <v>1518028</v>
      </c>
      <c r="AW265" s="1385">
        <v>1512107</v>
      </c>
      <c r="AX265" s="1385">
        <v>1506210</v>
      </c>
      <c r="AY265" s="1385">
        <v>1497869</v>
      </c>
      <c r="AZ265" s="1385">
        <v>1485890</v>
      </c>
    </row>
    <row r="266" spans="1:52">
      <c r="A266" s="354">
        <v>69</v>
      </c>
      <c r="B266" s="1385">
        <v>480756</v>
      </c>
      <c r="C266" s="1385">
        <v>491719</v>
      </c>
      <c r="D266" s="1385">
        <v>507135</v>
      </c>
      <c r="E266" s="1385">
        <v>529328</v>
      </c>
      <c r="F266" s="1385">
        <v>555669</v>
      </c>
      <c r="G266" s="1385">
        <v>583018</v>
      </c>
      <c r="H266" s="1385">
        <v>612420</v>
      </c>
      <c r="I266" s="1385">
        <v>641147</v>
      </c>
      <c r="J266" s="1385">
        <v>668144</v>
      </c>
      <c r="K266" s="1385">
        <v>694079</v>
      </c>
      <c r="L266" s="1385">
        <v>721710</v>
      </c>
      <c r="M266" s="1385">
        <v>750601</v>
      </c>
      <c r="N266" s="1385">
        <v>779837</v>
      </c>
      <c r="O266" s="1385">
        <v>809724</v>
      </c>
      <c r="P266" s="1385">
        <v>839671</v>
      </c>
      <c r="Q266" s="1385">
        <v>869881</v>
      </c>
      <c r="R266" s="1385">
        <v>900159</v>
      </c>
      <c r="S266" s="1385">
        <v>930087</v>
      </c>
      <c r="T266" s="1385">
        <v>959667</v>
      </c>
      <c r="U266" s="1385">
        <v>988423</v>
      </c>
      <c r="V266" s="1385">
        <v>1016923</v>
      </c>
      <c r="W266" s="1385">
        <v>1045555</v>
      </c>
      <c r="X266" s="1385">
        <v>1070773</v>
      </c>
      <c r="Y266" s="1385">
        <v>1091273</v>
      </c>
      <c r="Z266" s="1385">
        <v>1108367</v>
      </c>
      <c r="AA266" s="1385">
        <v>1126113</v>
      </c>
      <c r="AB266" s="1385">
        <v>1144828</v>
      </c>
      <c r="AC266" s="1385">
        <v>1160745</v>
      </c>
      <c r="AD266" s="1385">
        <v>1173075</v>
      </c>
      <c r="AE266" s="1385">
        <v>1183630</v>
      </c>
      <c r="AF266" s="1385">
        <v>1194673</v>
      </c>
      <c r="AG266" s="1385">
        <v>1204557</v>
      </c>
      <c r="AH266" s="1385">
        <v>1222388</v>
      </c>
      <c r="AI266" s="1385">
        <v>1252736</v>
      </c>
      <c r="AJ266" s="1385">
        <v>1290842</v>
      </c>
      <c r="AK266" s="1385">
        <v>1327177</v>
      </c>
      <c r="AL266" s="1385">
        <v>1363152</v>
      </c>
      <c r="AM266" s="1385">
        <v>1396465</v>
      </c>
      <c r="AN266" s="1385">
        <v>1425018</v>
      </c>
      <c r="AO266" s="1385">
        <v>1449348</v>
      </c>
      <c r="AP266" s="1385">
        <v>1473156</v>
      </c>
      <c r="AQ266" s="1385">
        <v>1496617</v>
      </c>
      <c r="AR266" s="1385">
        <v>1512470</v>
      </c>
      <c r="AS266" s="1385">
        <v>1517843</v>
      </c>
      <c r="AT266" s="1385">
        <v>1515766</v>
      </c>
      <c r="AU266" s="1385">
        <v>1512790</v>
      </c>
      <c r="AV266" s="1385">
        <v>1508250</v>
      </c>
      <c r="AW266" s="1385">
        <v>1502576</v>
      </c>
      <c r="AX266" s="1385">
        <v>1496765</v>
      </c>
      <c r="AY266" s="1385">
        <v>1490975</v>
      </c>
      <c r="AZ266" s="1385">
        <v>1482766</v>
      </c>
    </row>
    <row r="267" spans="1:52">
      <c r="A267" s="354">
        <v>70</v>
      </c>
      <c r="B267" s="1385">
        <v>461864</v>
      </c>
      <c r="C267" s="1385">
        <v>470722</v>
      </c>
      <c r="D267" s="1385">
        <v>481653</v>
      </c>
      <c r="E267" s="1385">
        <v>496952</v>
      </c>
      <c r="F267" s="1385">
        <v>518907</v>
      </c>
      <c r="G267" s="1385">
        <v>544933</v>
      </c>
      <c r="H267" s="1385">
        <v>571964</v>
      </c>
      <c r="I267" s="1385">
        <v>601017</v>
      </c>
      <c r="J267" s="1385">
        <v>629419</v>
      </c>
      <c r="K267" s="1385">
        <v>656117</v>
      </c>
      <c r="L267" s="1385">
        <v>681773</v>
      </c>
      <c r="M267" s="1385">
        <v>709101</v>
      </c>
      <c r="N267" s="1385">
        <v>737674</v>
      </c>
      <c r="O267" s="1385">
        <v>766591</v>
      </c>
      <c r="P267" s="1385">
        <v>796161</v>
      </c>
      <c r="Q267" s="1385">
        <v>825791</v>
      </c>
      <c r="R267" s="1385">
        <v>855684</v>
      </c>
      <c r="S267" s="1385">
        <v>885643</v>
      </c>
      <c r="T267" s="1385">
        <v>915264</v>
      </c>
      <c r="U267" s="1385">
        <v>944546</v>
      </c>
      <c r="V267" s="1385">
        <v>973010</v>
      </c>
      <c r="W267" s="1385">
        <v>1001229</v>
      </c>
      <c r="X267" s="1385">
        <v>1029575</v>
      </c>
      <c r="Y267" s="1385">
        <v>1054548</v>
      </c>
      <c r="Z267" s="1385">
        <v>1074877</v>
      </c>
      <c r="AA267" s="1385">
        <v>1091845</v>
      </c>
      <c r="AB267" s="1385">
        <v>1109450</v>
      </c>
      <c r="AC267" s="1385">
        <v>1128004</v>
      </c>
      <c r="AD267" s="1385">
        <v>1143808</v>
      </c>
      <c r="AE267" s="1385">
        <v>1156068</v>
      </c>
      <c r="AF267" s="1385">
        <v>1166584</v>
      </c>
      <c r="AG267" s="1385">
        <v>1177574</v>
      </c>
      <c r="AH267" s="1385">
        <v>1187424</v>
      </c>
      <c r="AI267" s="1385">
        <v>1205093</v>
      </c>
      <c r="AJ267" s="1385">
        <v>1235108</v>
      </c>
      <c r="AK267" s="1385">
        <v>1272775</v>
      </c>
      <c r="AL267" s="1385">
        <v>1308689</v>
      </c>
      <c r="AM267" s="1385">
        <v>1344253</v>
      </c>
      <c r="AN267" s="1385">
        <v>1377195</v>
      </c>
      <c r="AO267" s="1385">
        <v>1405443</v>
      </c>
      <c r="AP267" s="1385">
        <v>1429528</v>
      </c>
      <c r="AQ267" s="1385">
        <v>1453098</v>
      </c>
      <c r="AR267" s="1385">
        <v>1476327</v>
      </c>
      <c r="AS267" s="1385">
        <v>1492039</v>
      </c>
      <c r="AT267" s="1385">
        <v>1497420</v>
      </c>
      <c r="AU267" s="1385">
        <v>1495437</v>
      </c>
      <c r="AV267" s="1385">
        <v>1492562</v>
      </c>
      <c r="AW267" s="1385">
        <v>1488140</v>
      </c>
      <c r="AX267" s="1385">
        <v>1482605</v>
      </c>
      <c r="AY267" s="1385">
        <v>1476933</v>
      </c>
      <c r="AZ267" s="1385">
        <v>1471276</v>
      </c>
    </row>
    <row r="268" spans="1:52">
      <c r="A268" s="354">
        <v>71</v>
      </c>
      <c r="B268" s="1385">
        <v>444472</v>
      </c>
      <c r="C268" s="1385">
        <v>450015</v>
      </c>
      <c r="D268" s="1385">
        <v>458879</v>
      </c>
      <c r="E268" s="1385">
        <v>469764</v>
      </c>
      <c r="F268" s="1385">
        <v>484909</v>
      </c>
      <c r="G268" s="1385">
        <v>506565</v>
      </c>
      <c r="H268" s="1385">
        <v>532204</v>
      </c>
      <c r="I268" s="1385">
        <v>558839</v>
      </c>
      <c r="J268" s="1385">
        <v>587462</v>
      </c>
      <c r="K268" s="1385">
        <v>615451</v>
      </c>
      <c r="L268" s="1385">
        <v>641779</v>
      </c>
      <c r="M268" s="1385">
        <v>667096</v>
      </c>
      <c r="N268" s="1385">
        <v>694046</v>
      </c>
      <c r="O268" s="1385">
        <v>722230</v>
      </c>
      <c r="P268" s="1385">
        <v>750748</v>
      </c>
      <c r="Q268" s="1385">
        <v>779917</v>
      </c>
      <c r="R268" s="1385">
        <v>809152</v>
      </c>
      <c r="S268" s="1385">
        <v>838652</v>
      </c>
      <c r="T268" s="1385">
        <v>868219</v>
      </c>
      <c r="U268" s="1385">
        <v>897449</v>
      </c>
      <c r="V268" s="1385">
        <v>926358</v>
      </c>
      <c r="W268" s="1385">
        <v>954454</v>
      </c>
      <c r="X268" s="1385">
        <v>982315</v>
      </c>
      <c r="Y268" s="1385">
        <v>1010308</v>
      </c>
      <c r="Z268" s="1385">
        <v>1034982</v>
      </c>
      <c r="AA268" s="1385">
        <v>1055089</v>
      </c>
      <c r="AB268" s="1385">
        <v>1071886</v>
      </c>
      <c r="AC268" s="1385">
        <v>1089311</v>
      </c>
      <c r="AD268" s="1385">
        <v>1107662</v>
      </c>
      <c r="AE268" s="1385">
        <v>1123310</v>
      </c>
      <c r="AF268" s="1385">
        <v>1135475</v>
      </c>
      <c r="AG268" s="1385">
        <v>1145936</v>
      </c>
      <c r="AH268" s="1385">
        <v>1156848</v>
      </c>
      <c r="AI268" s="1385">
        <v>1166641</v>
      </c>
      <c r="AJ268" s="1385">
        <v>1184107</v>
      </c>
      <c r="AK268" s="1385">
        <v>1213714</v>
      </c>
      <c r="AL268" s="1385">
        <v>1250830</v>
      </c>
      <c r="AM268" s="1385">
        <v>1286231</v>
      </c>
      <c r="AN268" s="1385">
        <v>1321288</v>
      </c>
      <c r="AO268" s="1385">
        <v>1353767</v>
      </c>
      <c r="AP268" s="1385">
        <v>1381640</v>
      </c>
      <c r="AQ268" s="1385">
        <v>1405417</v>
      </c>
      <c r="AR268" s="1385">
        <v>1428691</v>
      </c>
      <c r="AS268" s="1385">
        <v>1451632</v>
      </c>
      <c r="AT268" s="1385">
        <v>1467169</v>
      </c>
      <c r="AU268" s="1385">
        <v>1472543</v>
      </c>
      <c r="AV268" s="1385">
        <v>1470661</v>
      </c>
      <c r="AW268" s="1385">
        <v>1467905</v>
      </c>
      <c r="AX268" s="1385">
        <v>1463625</v>
      </c>
      <c r="AY268" s="1385">
        <v>1458255</v>
      </c>
      <c r="AZ268" s="1385">
        <v>1452748</v>
      </c>
    </row>
    <row r="269" spans="1:52">
      <c r="A269" s="354">
        <v>72</v>
      </c>
      <c r="B269" s="1385">
        <v>424512</v>
      </c>
      <c r="C269" s="1385">
        <v>433076</v>
      </c>
      <c r="D269" s="1385">
        <v>438701</v>
      </c>
      <c r="E269" s="1385">
        <v>447557</v>
      </c>
      <c r="F269" s="1385">
        <v>458381</v>
      </c>
      <c r="G269" s="1385">
        <v>473368</v>
      </c>
      <c r="H269" s="1385">
        <v>494729</v>
      </c>
      <c r="I269" s="1385">
        <v>519994</v>
      </c>
      <c r="J269" s="1385">
        <v>546238</v>
      </c>
      <c r="K269" s="1385">
        <v>574430</v>
      </c>
      <c r="L269" s="1385">
        <v>602002</v>
      </c>
      <c r="M269" s="1385">
        <v>627959</v>
      </c>
      <c r="N269" s="1385">
        <v>652940</v>
      </c>
      <c r="O269" s="1385">
        <v>679507</v>
      </c>
      <c r="P269" s="1385">
        <v>707305</v>
      </c>
      <c r="Q269" s="1385">
        <v>735436</v>
      </c>
      <c r="R269" s="1385">
        <v>764210</v>
      </c>
      <c r="S269" s="1385">
        <v>793057</v>
      </c>
      <c r="T269" s="1385">
        <v>822161</v>
      </c>
      <c r="U269" s="1385">
        <v>851333</v>
      </c>
      <c r="V269" s="1385">
        <v>880177</v>
      </c>
      <c r="W269" s="1385">
        <v>908712</v>
      </c>
      <c r="X269" s="1385">
        <v>936441</v>
      </c>
      <c r="Y269" s="1385">
        <v>963944</v>
      </c>
      <c r="Z269" s="1385">
        <v>991578</v>
      </c>
      <c r="AA269" s="1385">
        <v>1015954</v>
      </c>
      <c r="AB269" s="1385">
        <v>1035840</v>
      </c>
      <c r="AC269" s="1385">
        <v>1052462</v>
      </c>
      <c r="AD269" s="1385">
        <v>1069698</v>
      </c>
      <c r="AE269" s="1385">
        <v>1087846</v>
      </c>
      <c r="AF269" s="1385">
        <v>1103336</v>
      </c>
      <c r="AG269" s="1385">
        <v>1115403</v>
      </c>
      <c r="AH269" s="1385">
        <v>1125796</v>
      </c>
      <c r="AI269" s="1385">
        <v>1136624</v>
      </c>
      <c r="AJ269" s="1385">
        <v>1146359</v>
      </c>
      <c r="AK269" s="1385">
        <v>1163616</v>
      </c>
      <c r="AL269" s="1385">
        <v>1192815</v>
      </c>
      <c r="AM269" s="1385">
        <v>1229389</v>
      </c>
      <c r="AN269" s="1385">
        <v>1264282</v>
      </c>
      <c r="AO269" s="1385">
        <v>1298840</v>
      </c>
      <c r="AP269" s="1385">
        <v>1330860</v>
      </c>
      <c r="AQ269" s="1385">
        <v>1358360</v>
      </c>
      <c r="AR269" s="1385">
        <v>1381830</v>
      </c>
      <c r="AS269" s="1385">
        <v>1404809</v>
      </c>
      <c r="AT269" s="1385">
        <v>1427455</v>
      </c>
      <c r="AU269" s="1385">
        <v>1442817</v>
      </c>
      <c r="AV269" s="1385">
        <v>1448182</v>
      </c>
      <c r="AW269" s="1385">
        <v>1446397</v>
      </c>
      <c r="AX269" s="1385">
        <v>1443755</v>
      </c>
      <c r="AY269" s="1385">
        <v>1439602</v>
      </c>
      <c r="AZ269" s="1385">
        <v>1434386</v>
      </c>
    </row>
    <row r="270" spans="1:52">
      <c r="A270" s="354">
        <v>73</v>
      </c>
      <c r="B270" s="1385">
        <v>399586</v>
      </c>
      <c r="C270" s="1385">
        <v>413630</v>
      </c>
      <c r="D270" s="1385">
        <v>422189</v>
      </c>
      <c r="E270" s="1385">
        <v>427877</v>
      </c>
      <c r="F270" s="1385">
        <v>436717</v>
      </c>
      <c r="G270" s="1385">
        <v>447477</v>
      </c>
      <c r="H270" s="1385">
        <v>462301</v>
      </c>
      <c r="I270" s="1385">
        <v>483369</v>
      </c>
      <c r="J270" s="1385">
        <v>508264</v>
      </c>
      <c r="K270" s="1385">
        <v>534118</v>
      </c>
      <c r="L270" s="1385">
        <v>561881</v>
      </c>
      <c r="M270" s="1385">
        <v>589046</v>
      </c>
      <c r="N270" s="1385">
        <v>614634</v>
      </c>
      <c r="O270" s="1385">
        <v>639277</v>
      </c>
      <c r="P270" s="1385">
        <v>665469</v>
      </c>
      <c r="Q270" s="1385">
        <v>692883</v>
      </c>
      <c r="R270" s="1385">
        <v>720627</v>
      </c>
      <c r="S270" s="1385">
        <v>749006</v>
      </c>
      <c r="T270" s="1385">
        <v>777464</v>
      </c>
      <c r="U270" s="1385">
        <v>806174</v>
      </c>
      <c r="V270" s="1385">
        <v>834957</v>
      </c>
      <c r="W270" s="1385">
        <v>863415</v>
      </c>
      <c r="X270" s="1385">
        <v>891580</v>
      </c>
      <c r="Y270" s="1385">
        <v>918946</v>
      </c>
      <c r="Z270" s="1385">
        <v>946093</v>
      </c>
      <c r="AA270" s="1385">
        <v>973368</v>
      </c>
      <c r="AB270" s="1385">
        <v>997443</v>
      </c>
      <c r="AC270" s="1385">
        <v>1017096</v>
      </c>
      <c r="AD270" s="1385">
        <v>1033543</v>
      </c>
      <c r="AE270" s="1385">
        <v>1050590</v>
      </c>
      <c r="AF270" s="1385">
        <v>1068524</v>
      </c>
      <c r="AG270" s="1385">
        <v>1083858</v>
      </c>
      <c r="AH270" s="1385">
        <v>1095826</v>
      </c>
      <c r="AI270" s="1385">
        <v>1106147</v>
      </c>
      <c r="AJ270" s="1385">
        <v>1116887</v>
      </c>
      <c r="AK270" s="1385">
        <v>1126557</v>
      </c>
      <c r="AL270" s="1385">
        <v>1143609</v>
      </c>
      <c r="AM270" s="1385">
        <v>1172399</v>
      </c>
      <c r="AN270" s="1385">
        <v>1208436</v>
      </c>
      <c r="AO270" s="1385">
        <v>1242822</v>
      </c>
      <c r="AP270" s="1385">
        <v>1276885</v>
      </c>
      <c r="AQ270" s="1385">
        <v>1308449</v>
      </c>
      <c r="AR270" s="1385">
        <v>1335578</v>
      </c>
      <c r="AS270" s="1385">
        <v>1358739</v>
      </c>
      <c r="AT270" s="1385">
        <v>1381424</v>
      </c>
      <c r="AU270" s="1385">
        <v>1403784</v>
      </c>
      <c r="AV270" s="1385">
        <v>1418966</v>
      </c>
      <c r="AW270" s="1385">
        <v>1424312</v>
      </c>
      <c r="AX270" s="1385">
        <v>1422619</v>
      </c>
      <c r="AY270" s="1385">
        <v>1420090</v>
      </c>
      <c r="AZ270" s="1385">
        <v>1416064</v>
      </c>
    </row>
    <row r="271" spans="1:52">
      <c r="A271" s="354">
        <v>74</v>
      </c>
      <c r="B271" s="1385">
        <v>371790</v>
      </c>
      <c r="C271" s="1385">
        <v>389346</v>
      </c>
      <c r="D271" s="1385">
        <v>403230</v>
      </c>
      <c r="E271" s="1385">
        <v>411776</v>
      </c>
      <c r="F271" s="1385">
        <v>417515</v>
      </c>
      <c r="G271" s="1385">
        <v>426327</v>
      </c>
      <c r="H271" s="1385">
        <v>437019</v>
      </c>
      <c r="I271" s="1385">
        <v>451684</v>
      </c>
      <c r="J271" s="1385">
        <v>472459</v>
      </c>
      <c r="K271" s="1385">
        <v>496975</v>
      </c>
      <c r="L271" s="1385">
        <v>522450</v>
      </c>
      <c r="M271" s="1385">
        <v>549789</v>
      </c>
      <c r="N271" s="1385">
        <v>576554</v>
      </c>
      <c r="O271" s="1385">
        <v>601769</v>
      </c>
      <c r="P271" s="1385">
        <v>626080</v>
      </c>
      <c r="Q271" s="1385">
        <v>651907</v>
      </c>
      <c r="R271" s="1385">
        <v>678938</v>
      </c>
      <c r="S271" s="1385">
        <v>706294</v>
      </c>
      <c r="T271" s="1385">
        <v>734279</v>
      </c>
      <c r="U271" s="1385">
        <v>762352</v>
      </c>
      <c r="V271" s="1385">
        <v>790670</v>
      </c>
      <c r="W271" s="1385">
        <v>819064</v>
      </c>
      <c r="X271" s="1385">
        <v>847137</v>
      </c>
      <c r="Y271" s="1385">
        <v>874933</v>
      </c>
      <c r="Z271" s="1385">
        <v>901938</v>
      </c>
      <c r="AA271" s="1385">
        <v>928729</v>
      </c>
      <c r="AB271" s="1385">
        <v>955649</v>
      </c>
      <c r="AC271" s="1385">
        <v>979420</v>
      </c>
      <c r="AD271" s="1385">
        <v>998848</v>
      </c>
      <c r="AE271" s="1385">
        <v>1015110</v>
      </c>
      <c r="AF271" s="1385">
        <v>1031969</v>
      </c>
      <c r="AG271" s="1385">
        <v>1049689</v>
      </c>
      <c r="AH271" s="1385">
        <v>1064857</v>
      </c>
      <c r="AI271" s="1385">
        <v>1076718</v>
      </c>
      <c r="AJ271" s="1385">
        <v>1086960</v>
      </c>
      <c r="AK271" s="1385">
        <v>1097612</v>
      </c>
      <c r="AL271" s="1385">
        <v>1107208</v>
      </c>
      <c r="AM271" s="1385">
        <v>1124053</v>
      </c>
      <c r="AN271" s="1385">
        <v>1152434</v>
      </c>
      <c r="AO271" s="1385">
        <v>1187948</v>
      </c>
      <c r="AP271" s="1385">
        <v>1221834</v>
      </c>
      <c r="AQ271" s="1385">
        <v>1255407</v>
      </c>
      <c r="AR271" s="1385">
        <v>1286521</v>
      </c>
      <c r="AS271" s="1385">
        <v>1313280</v>
      </c>
      <c r="AT271" s="1385">
        <v>1336136</v>
      </c>
      <c r="AU271" s="1385">
        <v>1358526</v>
      </c>
      <c r="AV271" s="1385">
        <v>1380597</v>
      </c>
      <c r="AW271" s="1385">
        <v>1395604</v>
      </c>
      <c r="AX271" s="1385">
        <v>1400921</v>
      </c>
      <c r="AY271" s="1385">
        <v>1399314</v>
      </c>
      <c r="AZ271" s="1385">
        <v>1396889</v>
      </c>
    </row>
    <row r="272" spans="1:52">
      <c r="A272" s="354">
        <v>75</v>
      </c>
      <c r="B272" s="1385">
        <v>345378</v>
      </c>
      <c r="C272" s="1385">
        <v>359538</v>
      </c>
      <c r="D272" s="1385">
        <v>376748</v>
      </c>
      <c r="E272" s="1385">
        <v>390418</v>
      </c>
      <c r="F272" s="1385">
        <v>398928</v>
      </c>
      <c r="G272" s="1385">
        <v>404721</v>
      </c>
      <c r="H272" s="1385">
        <v>413481</v>
      </c>
      <c r="I272" s="1385">
        <v>424069</v>
      </c>
      <c r="J272" s="1385">
        <v>438521</v>
      </c>
      <c r="K272" s="1385">
        <v>458920</v>
      </c>
      <c r="L272" s="1385">
        <v>482943</v>
      </c>
      <c r="M272" s="1385">
        <v>507920</v>
      </c>
      <c r="N272" s="1385">
        <v>534718</v>
      </c>
      <c r="O272" s="1385">
        <v>560976</v>
      </c>
      <c r="P272" s="1385">
        <v>585718</v>
      </c>
      <c r="Q272" s="1385">
        <v>609592</v>
      </c>
      <c r="R272" s="1385">
        <v>634950</v>
      </c>
      <c r="S272" s="1385">
        <v>661486</v>
      </c>
      <c r="T272" s="1385">
        <v>688349</v>
      </c>
      <c r="U272" s="1385">
        <v>715827</v>
      </c>
      <c r="V272" s="1385">
        <v>743397</v>
      </c>
      <c r="W272" s="1385">
        <v>771213</v>
      </c>
      <c r="X272" s="1385">
        <v>799101</v>
      </c>
      <c r="Y272" s="1385">
        <v>826677</v>
      </c>
      <c r="Z272" s="1385">
        <v>853990</v>
      </c>
      <c r="AA272" s="1385">
        <v>880528</v>
      </c>
      <c r="AB272" s="1385">
        <v>906860</v>
      </c>
      <c r="AC272" s="1385">
        <v>933316</v>
      </c>
      <c r="AD272" s="1385">
        <v>956691</v>
      </c>
      <c r="AE272" s="1385">
        <v>975820</v>
      </c>
      <c r="AF272" s="1385">
        <v>991845</v>
      </c>
      <c r="AG272" s="1385">
        <v>1008456</v>
      </c>
      <c r="AH272" s="1385">
        <v>1025896</v>
      </c>
      <c r="AI272" s="1385">
        <v>1040849</v>
      </c>
      <c r="AJ272" s="1385">
        <v>1052568</v>
      </c>
      <c r="AK272" s="1385">
        <v>1062706</v>
      </c>
      <c r="AL272" s="1385">
        <v>1073233</v>
      </c>
      <c r="AM272" s="1385">
        <v>1082724</v>
      </c>
      <c r="AN272" s="1385">
        <v>1099309</v>
      </c>
      <c r="AO272" s="1385">
        <v>1127164</v>
      </c>
      <c r="AP272" s="1385">
        <v>1161998</v>
      </c>
      <c r="AQ272" s="1385">
        <v>1195247</v>
      </c>
      <c r="AR272" s="1385">
        <v>1228188</v>
      </c>
      <c r="AS272" s="1385">
        <v>1258729</v>
      </c>
      <c r="AT272" s="1385">
        <v>1285010</v>
      </c>
      <c r="AU272" s="1385">
        <v>1307476</v>
      </c>
      <c r="AV272" s="1385">
        <v>1329482</v>
      </c>
      <c r="AW272" s="1385">
        <v>1351176</v>
      </c>
      <c r="AX272" s="1385">
        <v>1365951</v>
      </c>
      <c r="AY272" s="1385">
        <v>1371233</v>
      </c>
      <c r="AZ272" s="1385">
        <v>1369737</v>
      </c>
    </row>
    <row r="273" spans="1:52">
      <c r="A273" s="354">
        <v>76</v>
      </c>
      <c r="B273" s="1385">
        <v>319231</v>
      </c>
      <c r="C273" s="1385">
        <v>331343</v>
      </c>
      <c r="D273" s="1385">
        <v>345198</v>
      </c>
      <c r="E273" s="1385">
        <v>361991</v>
      </c>
      <c r="F273" s="1385">
        <v>375400</v>
      </c>
      <c r="G273" s="1385">
        <v>383843</v>
      </c>
      <c r="H273" s="1385">
        <v>389681</v>
      </c>
      <c r="I273" s="1385">
        <v>398374</v>
      </c>
      <c r="J273" s="1385">
        <v>408824</v>
      </c>
      <c r="K273" s="1385">
        <v>422993</v>
      </c>
      <c r="L273" s="1385">
        <v>442928</v>
      </c>
      <c r="M273" s="1385">
        <v>466368</v>
      </c>
      <c r="N273" s="1385">
        <v>490738</v>
      </c>
      <c r="O273" s="1385">
        <v>516879</v>
      </c>
      <c r="P273" s="1385">
        <v>542510</v>
      </c>
      <c r="Q273" s="1385">
        <v>566686</v>
      </c>
      <c r="R273" s="1385">
        <v>590031</v>
      </c>
      <c r="S273" s="1385">
        <v>614820</v>
      </c>
      <c r="T273" s="1385">
        <v>640747</v>
      </c>
      <c r="U273" s="1385">
        <v>667008</v>
      </c>
      <c r="V273" s="1385">
        <v>693870</v>
      </c>
      <c r="W273" s="1385">
        <v>720826</v>
      </c>
      <c r="X273" s="1385">
        <v>748028</v>
      </c>
      <c r="Y273" s="1385">
        <v>775303</v>
      </c>
      <c r="Z273" s="1385">
        <v>802275</v>
      </c>
      <c r="AA273" s="1385">
        <v>828995</v>
      </c>
      <c r="AB273" s="1385">
        <v>854959</v>
      </c>
      <c r="AC273" s="1385">
        <v>880730</v>
      </c>
      <c r="AD273" s="1385">
        <v>906618</v>
      </c>
      <c r="AE273" s="1385">
        <v>929514</v>
      </c>
      <c r="AF273" s="1385">
        <v>948275</v>
      </c>
      <c r="AG273" s="1385">
        <v>964005</v>
      </c>
      <c r="AH273" s="1385">
        <v>980311</v>
      </c>
      <c r="AI273" s="1385">
        <v>997405</v>
      </c>
      <c r="AJ273" s="1385">
        <v>1012091</v>
      </c>
      <c r="AK273" s="1385">
        <v>1023630</v>
      </c>
      <c r="AL273" s="1385">
        <v>1033632</v>
      </c>
      <c r="AM273" s="1385">
        <v>1044008</v>
      </c>
      <c r="AN273" s="1385">
        <v>1053363</v>
      </c>
      <c r="AO273" s="1385">
        <v>1069624</v>
      </c>
      <c r="AP273" s="1385">
        <v>1096852</v>
      </c>
      <c r="AQ273" s="1385">
        <v>1130861</v>
      </c>
      <c r="AR273" s="1385">
        <v>1163338</v>
      </c>
      <c r="AS273" s="1385">
        <v>1195513</v>
      </c>
      <c r="AT273" s="1385">
        <v>1225356</v>
      </c>
      <c r="AU273" s="1385">
        <v>1251051</v>
      </c>
      <c r="AV273" s="1385">
        <v>1273043</v>
      </c>
      <c r="AW273" s="1385">
        <v>1294578</v>
      </c>
      <c r="AX273" s="1385">
        <v>1315818</v>
      </c>
      <c r="AY273" s="1385">
        <v>1330309</v>
      </c>
      <c r="AZ273" s="1385">
        <v>1335539</v>
      </c>
    </row>
    <row r="274" spans="1:52">
      <c r="A274" s="354">
        <v>77</v>
      </c>
      <c r="B274" s="1385">
        <v>295403</v>
      </c>
      <c r="C274" s="1385">
        <v>306274</v>
      </c>
      <c r="D274" s="1385">
        <v>318142</v>
      </c>
      <c r="E274" s="1385">
        <v>331689</v>
      </c>
      <c r="F274" s="1385">
        <v>348068</v>
      </c>
      <c r="G274" s="1385">
        <v>361212</v>
      </c>
      <c r="H274" s="1385">
        <v>369582</v>
      </c>
      <c r="I274" s="1385">
        <v>375441</v>
      </c>
      <c r="J274" s="1385">
        <v>384049</v>
      </c>
      <c r="K274" s="1385">
        <v>394354</v>
      </c>
      <c r="L274" s="1385">
        <v>408249</v>
      </c>
      <c r="M274" s="1385">
        <v>427722</v>
      </c>
      <c r="N274" s="1385">
        <v>450585</v>
      </c>
      <c r="O274" s="1385">
        <v>474365</v>
      </c>
      <c r="P274" s="1385">
        <v>499868</v>
      </c>
      <c r="Q274" s="1385">
        <v>524889</v>
      </c>
      <c r="R274" s="1385">
        <v>548503</v>
      </c>
      <c r="S274" s="1385">
        <v>571324</v>
      </c>
      <c r="T274" s="1385">
        <v>595555</v>
      </c>
      <c r="U274" s="1385">
        <v>620886</v>
      </c>
      <c r="V274" s="1385">
        <v>646556</v>
      </c>
      <c r="W274" s="1385">
        <v>672811</v>
      </c>
      <c r="X274" s="1385">
        <v>699160</v>
      </c>
      <c r="Y274" s="1385">
        <v>725759</v>
      </c>
      <c r="Z274" s="1385">
        <v>752432</v>
      </c>
      <c r="AA274" s="1385">
        <v>778803</v>
      </c>
      <c r="AB274" s="1385">
        <v>804942</v>
      </c>
      <c r="AC274" s="1385">
        <v>830346</v>
      </c>
      <c r="AD274" s="1385">
        <v>855557</v>
      </c>
      <c r="AE274" s="1385">
        <v>880888</v>
      </c>
      <c r="AF274" s="1385">
        <v>903305</v>
      </c>
      <c r="AG274" s="1385">
        <v>921700</v>
      </c>
      <c r="AH274" s="1385">
        <v>937134</v>
      </c>
      <c r="AI274" s="1385">
        <v>953133</v>
      </c>
      <c r="AJ274" s="1385">
        <v>969886</v>
      </c>
      <c r="AK274" s="1385">
        <v>984301</v>
      </c>
      <c r="AL274" s="1385">
        <v>995656</v>
      </c>
      <c r="AM274" s="1385">
        <v>1005511</v>
      </c>
      <c r="AN274" s="1385">
        <v>1015728</v>
      </c>
      <c r="AO274" s="1385">
        <v>1024948</v>
      </c>
      <c r="AP274" s="1385">
        <v>1040882</v>
      </c>
      <c r="AQ274" s="1385">
        <v>1067490</v>
      </c>
      <c r="AR274" s="1385">
        <v>1100696</v>
      </c>
      <c r="AS274" s="1385">
        <v>1132414</v>
      </c>
      <c r="AT274" s="1385">
        <v>1163845</v>
      </c>
      <c r="AU274" s="1385">
        <v>1193002</v>
      </c>
      <c r="AV274" s="1385">
        <v>1218118</v>
      </c>
      <c r="AW274" s="1385">
        <v>1239644</v>
      </c>
      <c r="AX274" s="1385">
        <v>1260719</v>
      </c>
      <c r="AY274" s="1385">
        <v>1281506</v>
      </c>
      <c r="AZ274" s="1385">
        <v>1295714</v>
      </c>
    </row>
    <row r="275" spans="1:52">
      <c r="A275" s="354">
        <v>78</v>
      </c>
      <c r="B275" s="1385">
        <v>275263</v>
      </c>
      <c r="C275" s="1385">
        <v>283420</v>
      </c>
      <c r="D275" s="1385">
        <v>294079</v>
      </c>
      <c r="E275" s="1385">
        <v>305698</v>
      </c>
      <c r="F275" s="1385">
        <v>318944</v>
      </c>
      <c r="G275" s="1385">
        <v>334919</v>
      </c>
      <c r="H275" s="1385">
        <v>347797</v>
      </c>
      <c r="I275" s="1385">
        <v>356082</v>
      </c>
      <c r="J275" s="1385">
        <v>361949</v>
      </c>
      <c r="K275" s="1385">
        <v>370460</v>
      </c>
      <c r="L275" s="1385">
        <v>380612</v>
      </c>
      <c r="M275" s="1385">
        <v>394227</v>
      </c>
      <c r="N275" s="1385">
        <v>413247</v>
      </c>
      <c r="O275" s="1385">
        <v>435551</v>
      </c>
      <c r="P275" s="1385">
        <v>458751</v>
      </c>
      <c r="Q275" s="1385">
        <v>483629</v>
      </c>
      <c r="R275" s="1385">
        <v>508055</v>
      </c>
      <c r="S275" s="1385">
        <v>531123</v>
      </c>
      <c r="T275" s="1385">
        <v>553424</v>
      </c>
      <c r="U275" s="1385">
        <v>577106</v>
      </c>
      <c r="V275" s="1385">
        <v>601848</v>
      </c>
      <c r="W275" s="1385">
        <v>626935</v>
      </c>
      <c r="X275" s="1385">
        <v>652593</v>
      </c>
      <c r="Y275" s="1385">
        <v>678351</v>
      </c>
      <c r="Z275" s="1385">
        <v>704353</v>
      </c>
      <c r="AA275" s="1385">
        <v>730436</v>
      </c>
      <c r="AB275" s="1385">
        <v>756221</v>
      </c>
      <c r="AC275" s="1385">
        <v>781777</v>
      </c>
      <c r="AD275" s="1385">
        <v>806633</v>
      </c>
      <c r="AE275" s="1385">
        <v>831299</v>
      </c>
      <c r="AF275" s="1385">
        <v>856077</v>
      </c>
      <c r="AG275" s="1385">
        <v>878020</v>
      </c>
      <c r="AH275" s="1385">
        <v>896048</v>
      </c>
      <c r="AI275" s="1385">
        <v>911186</v>
      </c>
      <c r="AJ275" s="1385">
        <v>926873</v>
      </c>
      <c r="AK275" s="1385">
        <v>943293</v>
      </c>
      <c r="AL275" s="1385">
        <v>957432</v>
      </c>
      <c r="AM275" s="1385">
        <v>968600</v>
      </c>
      <c r="AN275" s="1385">
        <v>978306</v>
      </c>
      <c r="AO275" s="1385">
        <v>988362</v>
      </c>
      <c r="AP275" s="1385">
        <v>997442</v>
      </c>
      <c r="AQ275" s="1385">
        <v>1013054</v>
      </c>
      <c r="AR275" s="1385">
        <v>1039052</v>
      </c>
      <c r="AS275" s="1385">
        <v>1071471</v>
      </c>
      <c r="AT275" s="1385">
        <v>1102450</v>
      </c>
      <c r="AU275" s="1385">
        <v>1133142</v>
      </c>
      <c r="AV275" s="1385">
        <v>1161631</v>
      </c>
      <c r="AW275" s="1385">
        <v>1186183</v>
      </c>
      <c r="AX275" s="1385">
        <v>1207243</v>
      </c>
      <c r="AY275" s="1385">
        <v>1227863</v>
      </c>
      <c r="AZ275" s="1385">
        <v>1248201</v>
      </c>
    </row>
    <row r="276" spans="1:52">
      <c r="A276" s="354">
        <v>79</v>
      </c>
      <c r="B276" s="1385">
        <v>257509</v>
      </c>
      <c r="C276" s="1385">
        <v>264102</v>
      </c>
      <c r="D276" s="1385">
        <v>272148</v>
      </c>
      <c r="E276" s="1385">
        <v>282590</v>
      </c>
      <c r="F276" s="1385">
        <v>293963</v>
      </c>
      <c r="G276" s="1385">
        <v>306907</v>
      </c>
      <c r="H276" s="1385">
        <v>322486</v>
      </c>
      <c r="I276" s="1385">
        <v>335095</v>
      </c>
      <c r="J276" s="1385">
        <v>343285</v>
      </c>
      <c r="K276" s="1385">
        <v>349151</v>
      </c>
      <c r="L276" s="1385">
        <v>357552</v>
      </c>
      <c r="M276" s="1385">
        <v>367546</v>
      </c>
      <c r="N276" s="1385">
        <v>380887</v>
      </c>
      <c r="O276" s="1385">
        <v>399453</v>
      </c>
      <c r="P276" s="1385">
        <v>421218</v>
      </c>
      <c r="Q276" s="1385">
        <v>443849</v>
      </c>
      <c r="R276" s="1385">
        <v>468116</v>
      </c>
      <c r="S276" s="1385">
        <v>491953</v>
      </c>
      <c r="T276" s="1385">
        <v>514487</v>
      </c>
      <c r="U276" s="1385">
        <v>536279</v>
      </c>
      <c r="V276" s="1385">
        <v>559423</v>
      </c>
      <c r="W276" s="1385">
        <v>583592</v>
      </c>
      <c r="X276" s="1385">
        <v>608109</v>
      </c>
      <c r="Y276" s="1385">
        <v>633180</v>
      </c>
      <c r="Z276" s="1385">
        <v>658358</v>
      </c>
      <c r="AA276" s="1385">
        <v>683769</v>
      </c>
      <c r="AB276" s="1385">
        <v>709268</v>
      </c>
      <c r="AC276" s="1385">
        <v>734483</v>
      </c>
      <c r="AD276" s="1385">
        <v>759467</v>
      </c>
      <c r="AE276" s="1385">
        <v>783775</v>
      </c>
      <c r="AF276" s="1385">
        <v>807904</v>
      </c>
      <c r="AG276" s="1385">
        <v>832144</v>
      </c>
      <c r="AH276" s="1385">
        <v>853617</v>
      </c>
      <c r="AI276" s="1385">
        <v>871277</v>
      </c>
      <c r="AJ276" s="1385">
        <v>886124</v>
      </c>
      <c r="AK276" s="1385">
        <v>901502</v>
      </c>
      <c r="AL276" s="1385">
        <v>917586</v>
      </c>
      <c r="AM276" s="1385">
        <v>931449</v>
      </c>
      <c r="AN276" s="1385">
        <v>942429</v>
      </c>
      <c r="AO276" s="1385">
        <v>951979</v>
      </c>
      <c r="AP276" s="1385">
        <v>961871</v>
      </c>
      <c r="AQ276" s="1385">
        <v>970806</v>
      </c>
      <c r="AR276" s="1385">
        <v>986096</v>
      </c>
      <c r="AS276" s="1385">
        <v>1011499</v>
      </c>
      <c r="AT276" s="1385">
        <v>1043144</v>
      </c>
      <c r="AU276" s="1385">
        <v>1073402</v>
      </c>
      <c r="AV276" s="1385">
        <v>1103369</v>
      </c>
      <c r="AW276" s="1385">
        <v>1131205</v>
      </c>
      <c r="AX276" s="1385">
        <v>1155203</v>
      </c>
      <c r="AY276" s="1385">
        <v>1175798</v>
      </c>
      <c r="AZ276" s="1385">
        <v>1195977</v>
      </c>
    </row>
    <row r="277" spans="1:52">
      <c r="A277" s="354">
        <v>80</v>
      </c>
      <c r="B277" s="1385">
        <v>239258</v>
      </c>
      <c r="C277" s="1385">
        <v>243919</v>
      </c>
      <c r="D277" s="1385">
        <v>250425</v>
      </c>
      <c r="E277" s="1385">
        <v>258314</v>
      </c>
      <c r="F277" s="1385">
        <v>268473</v>
      </c>
      <c r="G277" s="1385">
        <v>279525</v>
      </c>
      <c r="H277" s="1385">
        <v>292077</v>
      </c>
      <c r="I277" s="1385">
        <v>307159</v>
      </c>
      <c r="J277" s="1385">
        <v>319416</v>
      </c>
      <c r="K277" s="1385">
        <v>327472</v>
      </c>
      <c r="L277" s="1385">
        <v>333307</v>
      </c>
      <c r="M277" s="1385">
        <v>341562</v>
      </c>
      <c r="N277" s="1385">
        <v>351339</v>
      </c>
      <c r="O277" s="1385">
        <v>364324</v>
      </c>
      <c r="P277" s="1385">
        <v>382308</v>
      </c>
      <c r="Q277" s="1385">
        <v>403381</v>
      </c>
      <c r="R277" s="1385">
        <v>425294</v>
      </c>
      <c r="S277" s="1385">
        <v>448786</v>
      </c>
      <c r="T277" s="1385">
        <v>471875</v>
      </c>
      <c r="U277" s="1385">
        <v>493725</v>
      </c>
      <c r="V277" s="1385">
        <v>514862</v>
      </c>
      <c r="W277" s="1385">
        <v>537315</v>
      </c>
      <c r="X277" s="1385">
        <v>560754</v>
      </c>
      <c r="Y277" s="1385">
        <v>584536</v>
      </c>
      <c r="Z277" s="1385">
        <v>608861</v>
      </c>
      <c r="AA277" s="1385">
        <v>633297</v>
      </c>
      <c r="AB277" s="1385">
        <v>657953</v>
      </c>
      <c r="AC277" s="1385">
        <v>682704</v>
      </c>
      <c r="AD277" s="1385">
        <v>707178</v>
      </c>
      <c r="AE277" s="1385">
        <v>731439</v>
      </c>
      <c r="AF277" s="1385">
        <v>755046</v>
      </c>
      <c r="AG277" s="1385">
        <v>778475</v>
      </c>
      <c r="AH277" s="1385">
        <v>802019</v>
      </c>
      <c r="AI277" s="1385">
        <v>822895</v>
      </c>
      <c r="AJ277" s="1385">
        <v>840078</v>
      </c>
      <c r="AK277" s="1385">
        <v>854543</v>
      </c>
      <c r="AL277" s="1385">
        <v>869523</v>
      </c>
      <c r="AM277" s="1385">
        <v>885176</v>
      </c>
      <c r="AN277" s="1385">
        <v>898680</v>
      </c>
      <c r="AO277" s="1385">
        <v>909415</v>
      </c>
      <c r="AP277" s="1385">
        <v>918758</v>
      </c>
      <c r="AQ277" s="1385">
        <v>928432</v>
      </c>
      <c r="AR277" s="1385">
        <v>937176</v>
      </c>
      <c r="AS277" s="1385">
        <v>952056</v>
      </c>
      <c r="AT277" s="1385">
        <v>976697</v>
      </c>
      <c r="AU277" s="1385">
        <v>1007361</v>
      </c>
      <c r="AV277" s="1385">
        <v>1036694</v>
      </c>
      <c r="AW277" s="1385">
        <v>1065743</v>
      </c>
      <c r="AX277" s="1385">
        <v>1092732</v>
      </c>
      <c r="AY277" s="1385">
        <v>1116024</v>
      </c>
      <c r="AZ277" s="1385">
        <v>1136030</v>
      </c>
    </row>
    <row r="278" spans="1:52">
      <c r="A278" s="354">
        <v>81</v>
      </c>
      <c r="B278" s="1385">
        <v>220819</v>
      </c>
      <c r="C278" s="1385">
        <v>223506</v>
      </c>
      <c r="D278" s="1385">
        <v>228173</v>
      </c>
      <c r="E278" s="1385">
        <v>234561</v>
      </c>
      <c r="F278" s="1385">
        <v>242249</v>
      </c>
      <c r="G278" s="1385">
        <v>252057</v>
      </c>
      <c r="H278" s="1385">
        <v>262717</v>
      </c>
      <c r="I278" s="1385">
        <v>274796</v>
      </c>
      <c r="J278" s="1385">
        <v>289273</v>
      </c>
      <c r="K278" s="1385">
        <v>301098</v>
      </c>
      <c r="L278" s="1385">
        <v>308974</v>
      </c>
      <c r="M278" s="1385">
        <v>314760</v>
      </c>
      <c r="N278" s="1385">
        <v>322827</v>
      </c>
      <c r="O278" s="1385">
        <v>332334</v>
      </c>
      <c r="P278" s="1385">
        <v>344888</v>
      </c>
      <c r="Q278" s="1385">
        <v>362174</v>
      </c>
      <c r="R278" s="1385">
        <v>382407</v>
      </c>
      <c r="S278" s="1385">
        <v>403460</v>
      </c>
      <c r="T278" s="1385">
        <v>426016</v>
      </c>
      <c r="U278" s="1385">
        <v>448204</v>
      </c>
      <c r="V278" s="1385">
        <v>469230</v>
      </c>
      <c r="W278" s="1385">
        <v>489583</v>
      </c>
      <c r="X278" s="1385">
        <v>511201</v>
      </c>
      <c r="Y278" s="1385">
        <v>533762</v>
      </c>
      <c r="Z278" s="1385">
        <v>556655</v>
      </c>
      <c r="AA278" s="1385">
        <v>580074</v>
      </c>
      <c r="AB278" s="1385">
        <v>603613</v>
      </c>
      <c r="AC278" s="1385">
        <v>627362</v>
      </c>
      <c r="AD278" s="1385">
        <v>651208</v>
      </c>
      <c r="AE278" s="1385">
        <v>674791</v>
      </c>
      <c r="AF278" s="1385">
        <v>698175</v>
      </c>
      <c r="AG278" s="1385">
        <v>720934</v>
      </c>
      <c r="AH278" s="1385">
        <v>743525</v>
      </c>
      <c r="AI278" s="1385">
        <v>766226</v>
      </c>
      <c r="AJ278" s="1385">
        <v>786372</v>
      </c>
      <c r="AK278" s="1385">
        <v>802984</v>
      </c>
      <c r="AL278" s="1385">
        <v>816983</v>
      </c>
      <c r="AM278" s="1385">
        <v>831468</v>
      </c>
      <c r="AN278" s="1385">
        <v>846597</v>
      </c>
      <c r="AO278" s="1385">
        <v>859664</v>
      </c>
      <c r="AP278" s="1385">
        <v>870097</v>
      </c>
      <c r="AQ278" s="1385">
        <v>879188</v>
      </c>
      <c r="AR278" s="1385">
        <v>888591</v>
      </c>
      <c r="AS278" s="1385">
        <v>897100</v>
      </c>
      <c r="AT278" s="1385">
        <v>911477</v>
      </c>
      <c r="AU278" s="1385">
        <v>935198</v>
      </c>
      <c r="AV278" s="1385">
        <v>964687</v>
      </c>
      <c r="AW278" s="1385">
        <v>992902</v>
      </c>
      <c r="AX278" s="1385">
        <v>1020853</v>
      </c>
      <c r="AY278" s="1385">
        <v>1046832</v>
      </c>
      <c r="AZ278" s="1385">
        <v>1069268</v>
      </c>
    </row>
    <row r="279" spans="1:52">
      <c r="A279" s="354">
        <v>82</v>
      </c>
      <c r="B279" s="1385">
        <v>202484</v>
      </c>
      <c r="C279" s="1385">
        <v>206284</v>
      </c>
      <c r="D279" s="1385">
        <v>209076</v>
      </c>
      <c r="E279" s="1385">
        <v>213721</v>
      </c>
      <c r="F279" s="1385">
        <v>219974</v>
      </c>
      <c r="G279" s="1385">
        <v>227451</v>
      </c>
      <c r="H279" s="1385">
        <v>236917</v>
      </c>
      <c r="I279" s="1385">
        <v>247184</v>
      </c>
      <c r="J279" s="1385">
        <v>258810</v>
      </c>
      <c r="K279" s="1385">
        <v>272697</v>
      </c>
      <c r="L279" s="1385">
        <v>284105</v>
      </c>
      <c r="M279" s="1385">
        <v>291789</v>
      </c>
      <c r="N279" s="1385">
        <v>297501</v>
      </c>
      <c r="O279" s="1385">
        <v>305371</v>
      </c>
      <c r="P279" s="1385">
        <v>314597</v>
      </c>
      <c r="Q279" s="1385">
        <v>326727</v>
      </c>
      <c r="R279" s="1385">
        <v>343347</v>
      </c>
      <c r="S279" s="1385">
        <v>362769</v>
      </c>
      <c r="T279" s="1385">
        <v>382989</v>
      </c>
      <c r="U279" s="1385">
        <v>404649</v>
      </c>
      <c r="V279" s="1385">
        <v>425972</v>
      </c>
      <c r="W279" s="1385">
        <v>446202</v>
      </c>
      <c r="X279" s="1385">
        <v>465792</v>
      </c>
      <c r="Y279" s="1385">
        <v>486601</v>
      </c>
      <c r="Z279" s="1385">
        <v>508315</v>
      </c>
      <c r="AA279" s="1385">
        <v>530353</v>
      </c>
      <c r="AB279" s="1385">
        <v>552898</v>
      </c>
      <c r="AC279" s="1385">
        <v>575568</v>
      </c>
      <c r="AD279" s="1385">
        <v>598442</v>
      </c>
      <c r="AE279" s="1385">
        <v>621406</v>
      </c>
      <c r="AF279" s="1385">
        <v>644127</v>
      </c>
      <c r="AG279" s="1385">
        <v>666660</v>
      </c>
      <c r="AH279" s="1385">
        <v>688599</v>
      </c>
      <c r="AI279" s="1385">
        <v>710371</v>
      </c>
      <c r="AJ279" s="1385">
        <v>732263</v>
      </c>
      <c r="AK279" s="1385">
        <v>751693</v>
      </c>
      <c r="AL279" s="1385">
        <v>767745</v>
      </c>
      <c r="AM279" s="1385">
        <v>781286</v>
      </c>
      <c r="AN279" s="1385">
        <v>795293</v>
      </c>
      <c r="AO279" s="1385">
        <v>809909</v>
      </c>
      <c r="AP279" s="1385">
        <v>822546</v>
      </c>
      <c r="AQ279" s="1385">
        <v>832671</v>
      </c>
      <c r="AR279" s="1385">
        <v>841512</v>
      </c>
      <c r="AS279" s="1385">
        <v>850638</v>
      </c>
      <c r="AT279" s="1385">
        <v>858915</v>
      </c>
      <c r="AU279" s="1385">
        <v>872800</v>
      </c>
      <c r="AV279" s="1385">
        <v>895632</v>
      </c>
      <c r="AW279" s="1385">
        <v>923990</v>
      </c>
      <c r="AX279" s="1385">
        <v>951127</v>
      </c>
      <c r="AY279" s="1385">
        <v>978019</v>
      </c>
      <c r="AZ279" s="1385">
        <v>1003024</v>
      </c>
    </row>
    <row r="280" spans="1:52">
      <c r="A280" s="354">
        <v>83</v>
      </c>
      <c r="B280" s="1385">
        <v>184031</v>
      </c>
      <c r="C280" s="1385">
        <v>189159</v>
      </c>
      <c r="D280" s="1385">
        <v>192970</v>
      </c>
      <c r="E280" s="1385">
        <v>195838</v>
      </c>
      <c r="F280" s="1385">
        <v>200435</v>
      </c>
      <c r="G280" s="1385">
        <v>206545</v>
      </c>
      <c r="H280" s="1385">
        <v>213799</v>
      </c>
      <c r="I280" s="1385">
        <v>222932</v>
      </c>
      <c r="J280" s="1385">
        <v>232812</v>
      </c>
      <c r="K280" s="1385">
        <v>243994</v>
      </c>
      <c r="L280" s="1385">
        <v>257313</v>
      </c>
      <c r="M280" s="1385">
        <v>268307</v>
      </c>
      <c r="N280" s="1385">
        <v>275792</v>
      </c>
      <c r="O280" s="1385">
        <v>281419</v>
      </c>
      <c r="P280" s="1385">
        <v>289084</v>
      </c>
      <c r="Q280" s="1385">
        <v>298032</v>
      </c>
      <c r="R280" s="1385">
        <v>309745</v>
      </c>
      <c r="S280" s="1385">
        <v>325717</v>
      </c>
      <c r="T280" s="1385">
        <v>344364</v>
      </c>
      <c r="U280" s="1385">
        <v>363782</v>
      </c>
      <c r="V280" s="1385">
        <v>384581</v>
      </c>
      <c r="W280" s="1385">
        <v>405070</v>
      </c>
      <c r="X280" s="1385">
        <v>424527</v>
      </c>
      <c r="Y280" s="1385">
        <v>443388</v>
      </c>
      <c r="Z280" s="1385">
        <v>463413</v>
      </c>
      <c r="AA280" s="1385">
        <v>484306</v>
      </c>
      <c r="AB280" s="1385">
        <v>505518</v>
      </c>
      <c r="AC280" s="1385">
        <v>527220</v>
      </c>
      <c r="AD280" s="1385">
        <v>549049</v>
      </c>
      <c r="AE280" s="1385">
        <v>571080</v>
      </c>
      <c r="AF280" s="1385">
        <v>593190</v>
      </c>
      <c r="AG280" s="1385">
        <v>615078</v>
      </c>
      <c r="AH280" s="1385">
        <v>636782</v>
      </c>
      <c r="AI280" s="1385">
        <v>657931</v>
      </c>
      <c r="AJ280" s="1385">
        <v>678910</v>
      </c>
      <c r="AK280" s="1385">
        <v>700011</v>
      </c>
      <c r="AL280" s="1385">
        <v>718749</v>
      </c>
      <c r="AM280" s="1385">
        <v>734254</v>
      </c>
      <c r="AN280" s="1385">
        <v>747344</v>
      </c>
      <c r="AO280" s="1385">
        <v>760880</v>
      </c>
      <c r="AP280" s="1385">
        <v>774991</v>
      </c>
      <c r="AQ280" s="1385">
        <v>787213</v>
      </c>
      <c r="AR280" s="1385">
        <v>797030</v>
      </c>
      <c r="AS280" s="1385">
        <v>805618</v>
      </c>
      <c r="AT280" s="1385">
        <v>814478</v>
      </c>
      <c r="AU280" s="1385">
        <v>822514</v>
      </c>
      <c r="AV280" s="1385">
        <v>835921</v>
      </c>
      <c r="AW280" s="1385">
        <v>857893</v>
      </c>
      <c r="AX280" s="1385">
        <v>885162</v>
      </c>
      <c r="AY280" s="1385">
        <v>911265</v>
      </c>
      <c r="AZ280" s="1385">
        <v>937131</v>
      </c>
    </row>
    <row r="281" spans="1:52">
      <c r="A281" s="354">
        <v>84</v>
      </c>
      <c r="B281" s="1385">
        <v>165224</v>
      </c>
      <c r="C281" s="1385">
        <v>171915</v>
      </c>
      <c r="D281" s="1385">
        <v>176950</v>
      </c>
      <c r="E281" s="1385">
        <v>180752</v>
      </c>
      <c r="F281" s="1385">
        <v>183666</v>
      </c>
      <c r="G281" s="1385">
        <v>188199</v>
      </c>
      <c r="H281" s="1385">
        <v>194160</v>
      </c>
      <c r="I281" s="1385">
        <v>201184</v>
      </c>
      <c r="J281" s="1385">
        <v>209985</v>
      </c>
      <c r="K281" s="1385">
        <v>219495</v>
      </c>
      <c r="L281" s="1385">
        <v>230240</v>
      </c>
      <c r="M281" s="1385">
        <v>243015</v>
      </c>
      <c r="N281" s="1385">
        <v>253606</v>
      </c>
      <c r="O281" s="1385">
        <v>260886</v>
      </c>
      <c r="P281" s="1385">
        <v>266418</v>
      </c>
      <c r="Q281" s="1385">
        <v>273866</v>
      </c>
      <c r="R281" s="1385">
        <v>282538</v>
      </c>
      <c r="S281" s="1385">
        <v>293845</v>
      </c>
      <c r="T281" s="1385">
        <v>309193</v>
      </c>
      <c r="U281" s="1385">
        <v>327096</v>
      </c>
      <c r="V281" s="1385">
        <v>345745</v>
      </c>
      <c r="W281" s="1385">
        <v>365710</v>
      </c>
      <c r="X281" s="1385">
        <v>385402</v>
      </c>
      <c r="Y281" s="1385">
        <v>404110</v>
      </c>
      <c r="Z281" s="1385">
        <v>422263</v>
      </c>
      <c r="AA281" s="1385">
        <v>441534</v>
      </c>
      <c r="AB281" s="1385">
        <v>461636</v>
      </c>
      <c r="AC281" s="1385">
        <v>482053</v>
      </c>
      <c r="AD281" s="1385">
        <v>502941</v>
      </c>
      <c r="AE281" s="1385">
        <v>523951</v>
      </c>
      <c r="AF281" s="1385">
        <v>545165</v>
      </c>
      <c r="AG281" s="1385">
        <v>566455</v>
      </c>
      <c r="AH281" s="1385">
        <v>587537</v>
      </c>
      <c r="AI281" s="1385">
        <v>608437</v>
      </c>
      <c r="AJ281" s="1385">
        <v>628819</v>
      </c>
      <c r="AK281" s="1385">
        <v>649035</v>
      </c>
      <c r="AL281" s="1385">
        <v>669366</v>
      </c>
      <c r="AM281" s="1385">
        <v>687438</v>
      </c>
      <c r="AN281" s="1385">
        <v>702404</v>
      </c>
      <c r="AO281" s="1385">
        <v>715057</v>
      </c>
      <c r="AP281" s="1385">
        <v>728133</v>
      </c>
      <c r="AQ281" s="1385">
        <v>741753</v>
      </c>
      <c r="AR281" s="1385">
        <v>753562</v>
      </c>
      <c r="AS281" s="1385">
        <v>763079</v>
      </c>
      <c r="AT281" s="1385">
        <v>771413</v>
      </c>
      <c r="AU281" s="1385">
        <v>780008</v>
      </c>
      <c r="AV281" s="1385">
        <v>787802</v>
      </c>
      <c r="AW281" s="1385">
        <v>800744</v>
      </c>
      <c r="AX281" s="1385">
        <v>821892</v>
      </c>
      <c r="AY281" s="1385">
        <v>848106</v>
      </c>
      <c r="AZ281" s="1385">
        <v>873208</v>
      </c>
    </row>
    <row r="282" spans="1:52">
      <c r="A282" s="354">
        <v>85</v>
      </c>
      <c r="B282" s="1385">
        <v>145834</v>
      </c>
      <c r="C282" s="1385">
        <v>151275</v>
      </c>
      <c r="D282" s="1385">
        <v>157679</v>
      </c>
      <c r="E282" s="1385">
        <v>162570</v>
      </c>
      <c r="F282" s="1385">
        <v>166332</v>
      </c>
      <c r="G282" s="1385">
        <v>169275</v>
      </c>
      <c r="H282" s="1385">
        <v>173704</v>
      </c>
      <c r="I282" s="1385">
        <v>179460</v>
      </c>
      <c r="J282" s="1385">
        <v>186197</v>
      </c>
      <c r="K282" s="1385">
        <v>194575</v>
      </c>
      <c r="L282" s="1385">
        <v>203624</v>
      </c>
      <c r="M282" s="1385">
        <v>213824</v>
      </c>
      <c r="N282" s="1385">
        <v>225927</v>
      </c>
      <c r="O282" s="1385">
        <v>236009</v>
      </c>
      <c r="P282" s="1385">
        <v>243024</v>
      </c>
      <c r="Q282" s="1385">
        <v>248421</v>
      </c>
      <c r="R282" s="1385">
        <v>255589</v>
      </c>
      <c r="S282" s="1385">
        <v>263907</v>
      </c>
      <c r="T282" s="1385">
        <v>274694</v>
      </c>
      <c r="U282" s="1385">
        <v>289267</v>
      </c>
      <c r="V282" s="1385">
        <v>306247</v>
      </c>
      <c r="W282" s="1385">
        <v>323938</v>
      </c>
      <c r="X282" s="1385">
        <v>342879</v>
      </c>
      <c r="Y282" s="1385">
        <v>361576</v>
      </c>
      <c r="Z282" s="1385">
        <v>379360</v>
      </c>
      <c r="AA282" s="1385">
        <v>396632</v>
      </c>
      <c r="AB282" s="1385">
        <v>414967</v>
      </c>
      <c r="AC282" s="1385">
        <v>434085</v>
      </c>
      <c r="AD282" s="1385">
        <v>453511</v>
      </c>
      <c r="AE282" s="1385">
        <v>473391</v>
      </c>
      <c r="AF282" s="1385">
        <v>493388</v>
      </c>
      <c r="AG282" s="1385">
        <v>513583</v>
      </c>
      <c r="AH282" s="1385">
        <v>533851</v>
      </c>
      <c r="AI282" s="1385">
        <v>553935</v>
      </c>
      <c r="AJ282" s="1385">
        <v>573838</v>
      </c>
      <c r="AK282" s="1385">
        <v>593259</v>
      </c>
      <c r="AL282" s="1385">
        <v>612532</v>
      </c>
      <c r="AM282" s="1385">
        <v>631908</v>
      </c>
      <c r="AN282" s="1385">
        <v>649152</v>
      </c>
      <c r="AO282" s="1385">
        <v>663449</v>
      </c>
      <c r="AP282" s="1385">
        <v>675554</v>
      </c>
      <c r="AQ282" s="1385">
        <v>688054</v>
      </c>
      <c r="AR282" s="1385">
        <v>701069</v>
      </c>
      <c r="AS282" s="1385">
        <v>712363</v>
      </c>
      <c r="AT282" s="1385">
        <v>721500</v>
      </c>
      <c r="AU282" s="1385">
        <v>729518</v>
      </c>
      <c r="AV282" s="1385">
        <v>737771</v>
      </c>
      <c r="AW282" s="1385">
        <v>745269</v>
      </c>
      <c r="AX282" s="1385">
        <v>757628</v>
      </c>
      <c r="AY282" s="1385">
        <v>777752</v>
      </c>
      <c r="AZ282" s="1385">
        <v>802675</v>
      </c>
    </row>
    <row r="283" spans="1:52">
      <c r="A283" s="354">
        <v>86</v>
      </c>
      <c r="B283" s="1385">
        <v>125634</v>
      </c>
      <c r="C283" s="1385">
        <v>130554</v>
      </c>
      <c r="D283" s="1385">
        <v>135737</v>
      </c>
      <c r="E283" s="1385">
        <v>141790</v>
      </c>
      <c r="F283" s="1385">
        <v>146486</v>
      </c>
      <c r="G283" s="1385">
        <v>150171</v>
      </c>
      <c r="H283" s="1385">
        <v>153116</v>
      </c>
      <c r="I283" s="1385">
        <v>157402</v>
      </c>
      <c r="J283" s="1385">
        <v>162895</v>
      </c>
      <c r="K283" s="1385">
        <v>169281</v>
      </c>
      <c r="L283" s="1385">
        <v>177160</v>
      </c>
      <c r="M283" s="1385">
        <v>185660</v>
      </c>
      <c r="N283" s="1385">
        <v>195227</v>
      </c>
      <c r="O283" s="1385">
        <v>206539</v>
      </c>
      <c r="P283" s="1385">
        <v>216020</v>
      </c>
      <c r="Q283" s="1385">
        <v>222709</v>
      </c>
      <c r="R283" s="1385">
        <v>227923</v>
      </c>
      <c r="S283" s="1385">
        <v>234753</v>
      </c>
      <c r="T283" s="1385">
        <v>242642</v>
      </c>
      <c r="U283" s="1385">
        <v>252819</v>
      </c>
      <c r="V283" s="1385">
        <v>266478</v>
      </c>
      <c r="W283" s="1385">
        <v>282375</v>
      </c>
      <c r="X283" s="1385">
        <v>298944</v>
      </c>
      <c r="Y283" s="1385">
        <v>316682</v>
      </c>
      <c r="Z283" s="1385">
        <v>334213</v>
      </c>
      <c r="AA283" s="1385">
        <v>350914</v>
      </c>
      <c r="AB283" s="1385">
        <v>367153</v>
      </c>
      <c r="AC283" s="1385">
        <v>384385</v>
      </c>
      <c r="AD283" s="1385">
        <v>402353</v>
      </c>
      <c r="AE283" s="1385">
        <v>420610</v>
      </c>
      <c r="AF283" s="1385">
        <v>439305</v>
      </c>
      <c r="AG283" s="1385">
        <v>458112</v>
      </c>
      <c r="AH283" s="1385">
        <v>477111</v>
      </c>
      <c r="AI283" s="1385">
        <v>496175</v>
      </c>
      <c r="AJ283" s="1385">
        <v>515084</v>
      </c>
      <c r="AK283" s="1385">
        <v>533825</v>
      </c>
      <c r="AL283" s="1385">
        <v>552114</v>
      </c>
      <c r="AM283" s="1385">
        <v>570268</v>
      </c>
      <c r="AN283" s="1385">
        <v>588524</v>
      </c>
      <c r="AO283" s="1385">
        <v>604792</v>
      </c>
      <c r="AP283" s="1385">
        <v>618304</v>
      </c>
      <c r="AQ283" s="1385">
        <v>629765</v>
      </c>
      <c r="AR283" s="1385">
        <v>641584</v>
      </c>
      <c r="AS283" s="1385">
        <v>653886</v>
      </c>
      <c r="AT283" s="1385">
        <v>664579</v>
      </c>
      <c r="AU283" s="1385">
        <v>673258</v>
      </c>
      <c r="AV283" s="1385">
        <v>680899</v>
      </c>
      <c r="AW283" s="1385">
        <v>688743</v>
      </c>
      <c r="AX283" s="1385">
        <v>695887</v>
      </c>
      <c r="AY283" s="1385">
        <v>707567</v>
      </c>
      <c r="AZ283" s="1385">
        <v>726489</v>
      </c>
    </row>
    <row r="284" spans="1:52">
      <c r="A284" s="354">
        <v>87</v>
      </c>
      <c r="B284" s="1385">
        <v>104386</v>
      </c>
      <c r="C284" s="1385">
        <v>112473</v>
      </c>
      <c r="D284" s="1385">
        <v>117140</v>
      </c>
      <c r="E284" s="1385">
        <v>122058</v>
      </c>
      <c r="F284" s="1385">
        <v>127765</v>
      </c>
      <c r="G284" s="1385">
        <v>132256</v>
      </c>
      <c r="H284" s="1385">
        <v>135837</v>
      </c>
      <c r="I284" s="1385">
        <v>138748</v>
      </c>
      <c r="J284" s="1385">
        <v>142875</v>
      </c>
      <c r="K284" s="1385">
        <v>148101</v>
      </c>
      <c r="L284" s="1385">
        <v>154143</v>
      </c>
      <c r="M284" s="1385">
        <v>161546</v>
      </c>
      <c r="N284" s="1385">
        <v>169517</v>
      </c>
      <c r="O284" s="1385">
        <v>178484</v>
      </c>
      <c r="P284" s="1385">
        <v>189061</v>
      </c>
      <c r="Q284" s="1385">
        <v>197967</v>
      </c>
      <c r="R284" s="1385">
        <v>204330</v>
      </c>
      <c r="S284" s="1385">
        <v>209344</v>
      </c>
      <c r="T284" s="1385">
        <v>215852</v>
      </c>
      <c r="U284" s="1385">
        <v>223316</v>
      </c>
      <c r="V284" s="1385">
        <v>232910</v>
      </c>
      <c r="W284" s="1385">
        <v>245718</v>
      </c>
      <c r="X284" s="1385">
        <v>260594</v>
      </c>
      <c r="Y284" s="1385">
        <v>276114</v>
      </c>
      <c r="Z284" s="1385">
        <v>292722</v>
      </c>
      <c r="AA284" s="1385">
        <v>309156</v>
      </c>
      <c r="AB284" s="1385">
        <v>324834</v>
      </c>
      <c r="AC284" s="1385">
        <v>340102</v>
      </c>
      <c r="AD284" s="1385">
        <v>356294</v>
      </c>
      <c r="AE284" s="1385">
        <v>373177</v>
      </c>
      <c r="AF284" s="1385">
        <v>390338</v>
      </c>
      <c r="AG284" s="1385">
        <v>407911</v>
      </c>
      <c r="AH284" s="1385">
        <v>425587</v>
      </c>
      <c r="AI284" s="1385">
        <v>443462</v>
      </c>
      <c r="AJ284" s="1385">
        <v>461396</v>
      </c>
      <c r="AK284" s="1385">
        <v>479190</v>
      </c>
      <c r="AL284" s="1385">
        <v>496831</v>
      </c>
      <c r="AM284" s="1385">
        <v>514056</v>
      </c>
      <c r="AN284" s="1385">
        <v>531155</v>
      </c>
      <c r="AO284" s="1385">
        <v>548347</v>
      </c>
      <c r="AP284" s="1385">
        <v>563694</v>
      </c>
      <c r="AQ284" s="1385">
        <v>576451</v>
      </c>
      <c r="AR284" s="1385">
        <v>587291</v>
      </c>
      <c r="AS284" s="1385">
        <v>598460</v>
      </c>
      <c r="AT284" s="1385">
        <v>610081</v>
      </c>
      <c r="AU284" s="1385">
        <v>620199</v>
      </c>
      <c r="AV284" s="1385">
        <v>628435</v>
      </c>
      <c r="AW284" s="1385">
        <v>635708</v>
      </c>
      <c r="AX284" s="1385">
        <v>643158</v>
      </c>
      <c r="AY284" s="1385">
        <v>649953</v>
      </c>
      <c r="AZ284" s="1385">
        <v>660987</v>
      </c>
    </row>
    <row r="285" spans="1:52">
      <c r="A285" s="354">
        <v>88</v>
      </c>
      <c r="B285" s="1385">
        <v>81874</v>
      </c>
      <c r="C285" s="1385">
        <v>93451</v>
      </c>
      <c r="D285" s="1385">
        <v>100918</v>
      </c>
      <c r="E285" s="1385">
        <v>105333</v>
      </c>
      <c r="F285" s="1385">
        <v>109986</v>
      </c>
      <c r="G285" s="1385">
        <v>115354</v>
      </c>
      <c r="H285" s="1385">
        <v>119633</v>
      </c>
      <c r="I285" s="1385">
        <v>123091</v>
      </c>
      <c r="J285" s="1385">
        <v>125943</v>
      </c>
      <c r="K285" s="1385">
        <v>129901</v>
      </c>
      <c r="L285" s="1385">
        <v>134861</v>
      </c>
      <c r="M285" s="1385">
        <v>140565</v>
      </c>
      <c r="N285" s="1385">
        <v>147518</v>
      </c>
      <c r="O285" s="1385">
        <v>154992</v>
      </c>
      <c r="P285" s="1385">
        <v>163391</v>
      </c>
      <c r="Q285" s="1385">
        <v>173273</v>
      </c>
      <c r="R285" s="1385">
        <v>181632</v>
      </c>
      <c r="S285" s="1385">
        <v>187680</v>
      </c>
      <c r="T285" s="1385">
        <v>192487</v>
      </c>
      <c r="U285" s="1385">
        <v>198673</v>
      </c>
      <c r="V285" s="1385">
        <v>205734</v>
      </c>
      <c r="W285" s="1385">
        <v>214765</v>
      </c>
      <c r="X285" s="1385">
        <v>226775</v>
      </c>
      <c r="Y285" s="1385">
        <v>240698</v>
      </c>
      <c r="Z285" s="1385">
        <v>255229</v>
      </c>
      <c r="AA285" s="1385">
        <v>270783</v>
      </c>
      <c r="AB285" s="1385">
        <v>286190</v>
      </c>
      <c r="AC285" s="1385">
        <v>300906</v>
      </c>
      <c r="AD285" s="1385">
        <v>315256</v>
      </c>
      <c r="AE285" s="1385">
        <v>330468</v>
      </c>
      <c r="AF285" s="1385">
        <v>346328</v>
      </c>
      <c r="AG285" s="1385">
        <v>362458</v>
      </c>
      <c r="AH285" s="1385">
        <v>378979</v>
      </c>
      <c r="AI285" s="1385">
        <v>395595</v>
      </c>
      <c r="AJ285" s="1385">
        <v>412401</v>
      </c>
      <c r="AK285" s="1385">
        <v>429269</v>
      </c>
      <c r="AL285" s="1385">
        <v>446008</v>
      </c>
      <c r="AM285" s="1385">
        <v>462612</v>
      </c>
      <c r="AN285" s="1385">
        <v>478824</v>
      </c>
      <c r="AO285" s="1385">
        <v>494929</v>
      </c>
      <c r="AP285" s="1385">
        <v>511114</v>
      </c>
      <c r="AQ285" s="1385">
        <v>525582</v>
      </c>
      <c r="AR285" s="1385">
        <v>537626</v>
      </c>
      <c r="AS285" s="1385">
        <v>547874</v>
      </c>
      <c r="AT285" s="1385">
        <v>558424</v>
      </c>
      <c r="AU285" s="1385">
        <v>569392</v>
      </c>
      <c r="AV285" s="1385">
        <v>578960</v>
      </c>
      <c r="AW285" s="1385">
        <v>586775</v>
      </c>
      <c r="AX285" s="1385">
        <v>593688</v>
      </c>
      <c r="AY285" s="1385">
        <v>600758</v>
      </c>
      <c r="AZ285" s="1385">
        <v>607215</v>
      </c>
    </row>
    <row r="286" spans="1:52">
      <c r="A286" s="354">
        <v>89</v>
      </c>
      <c r="B286" s="1385">
        <v>57857</v>
      </c>
      <c r="C286" s="1385">
        <v>73301</v>
      </c>
      <c r="D286" s="1385">
        <v>83849</v>
      </c>
      <c r="E286" s="1385">
        <v>90744</v>
      </c>
      <c r="F286" s="1385">
        <v>94909</v>
      </c>
      <c r="G286" s="1385">
        <v>99305</v>
      </c>
      <c r="H286" s="1385">
        <v>104346</v>
      </c>
      <c r="I286" s="1385">
        <v>108411</v>
      </c>
      <c r="J286" s="1385">
        <v>111736</v>
      </c>
      <c r="K286" s="1385">
        <v>114506</v>
      </c>
      <c r="L286" s="1385">
        <v>118290</v>
      </c>
      <c r="M286" s="1385">
        <v>122989</v>
      </c>
      <c r="N286" s="1385">
        <v>128364</v>
      </c>
      <c r="O286" s="1385">
        <v>134886</v>
      </c>
      <c r="P286" s="1385">
        <v>141889</v>
      </c>
      <c r="Q286" s="1385">
        <v>149756</v>
      </c>
      <c r="R286" s="1385">
        <v>158993</v>
      </c>
      <c r="S286" s="1385">
        <v>166836</v>
      </c>
      <c r="T286" s="1385">
        <v>172569</v>
      </c>
      <c r="U286" s="1385">
        <v>177168</v>
      </c>
      <c r="V286" s="1385">
        <v>183035</v>
      </c>
      <c r="W286" s="1385">
        <v>189709</v>
      </c>
      <c r="X286" s="1385">
        <v>198204</v>
      </c>
      <c r="Y286" s="1385">
        <v>209464</v>
      </c>
      <c r="Z286" s="1385">
        <v>222502</v>
      </c>
      <c r="AA286" s="1385">
        <v>236111</v>
      </c>
      <c r="AB286" s="1385">
        <v>250677</v>
      </c>
      <c r="AC286" s="1385">
        <v>265122</v>
      </c>
      <c r="AD286" s="1385">
        <v>278931</v>
      </c>
      <c r="AE286" s="1385">
        <v>292416</v>
      </c>
      <c r="AF286" s="1385">
        <v>306705</v>
      </c>
      <c r="AG286" s="1385">
        <v>321603</v>
      </c>
      <c r="AH286" s="1385">
        <v>336761</v>
      </c>
      <c r="AI286" s="1385">
        <v>352281</v>
      </c>
      <c r="AJ286" s="1385">
        <v>367906</v>
      </c>
      <c r="AK286" s="1385">
        <v>383706</v>
      </c>
      <c r="AL286" s="1385">
        <v>399567</v>
      </c>
      <c r="AM286" s="1385">
        <v>415310</v>
      </c>
      <c r="AN286" s="1385">
        <v>430933</v>
      </c>
      <c r="AO286" s="1385">
        <v>446199</v>
      </c>
      <c r="AP286" s="1385">
        <v>461359</v>
      </c>
      <c r="AQ286" s="1385">
        <v>476596</v>
      </c>
      <c r="AR286" s="1385">
        <v>490228</v>
      </c>
      <c r="AS286" s="1385">
        <v>501592</v>
      </c>
      <c r="AT286" s="1385">
        <v>511276</v>
      </c>
      <c r="AU286" s="1385">
        <v>521237</v>
      </c>
      <c r="AV286" s="1385">
        <v>531589</v>
      </c>
      <c r="AW286" s="1385">
        <v>540627</v>
      </c>
      <c r="AX286" s="1385">
        <v>548031</v>
      </c>
      <c r="AY286" s="1385">
        <v>554598</v>
      </c>
      <c r="AZ286" s="1385">
        <v>561305</v>
      </c>
    </row>
    <row r="287" spans="1:52">
      <c r="A287" s="354" t="s">
        <v>377</v>
      </c>
      <c r="B287" s="1385">
        <v>299377</v>
      </c>
      <c r="C287" s="1385">
        <v>303275</v>
      </c>
      <c r="D287" s="1385">
        <v>320960</v>
      </c>
      <c r="E287" s="1385">
        <v>346041</v>
      </c>
      <c r="F287" s="1385">
        <v>374235</v>
      </c>
      <c r="G287" s="1385">
        <v>402722</v>
      </c>
      <c r="H287" s="1385">
        <v>431711</v>
      </c>
      <c r="I287" s="1385">
        <v>461744</v>
      </c>
      <c r="J287" s="1385">
        <v>491843</v>
      </c>
      <c r="K287" s="1385">
        <v>521388</v>
      </c>
      <c r="L287" s="1385">
        <v>549987</v>
      </c>
      <c r="M287" s="1385">
        <v>578698</v>
      </c>
      <c r="N287" s="1385">
        <v>608342</v>
      </c>
      <c r="O287" s="1385">
        <v>639404</v>
      </c>
      <c r="P287" s="1385">
        <v>672708</v>
      </c>
      <c r="Q287" s="1385">
        <v>708377</v>
      </c>
      <c r="R287" s="1385">
        <v>746862</v>
      </c>
      <c r="S287" s="1385">
        <v>789019</v>
      </c>
      <c r="T287" s="1385">
        <v>833124</v>
      </c>
      <c r="U287" s="1385">
        <v>877075</v>
      </c>
      <c r="V287" s="1385">
        <v>919928</v>
      </c>
      <c r="W287" s="1385">
        <v>962997</v>
      </c>
      <c r="X287" s="1385">
        <v>1007016</v>
      </c>
      <c r="Y287" s="1385">
        <v>1053519</v>
      </c>
      <c r="Z287" s="1385">
        <v>1104693</v>
      </c>
      <c r="AA287" s="1385">
        <v>1161569</v>
      </c>
      <c r="AB287" s="1385">
        <v>1223950</v>
      </c>
      <c r="AC287" s="1385">
        <v>1292026</v>
      </c>
      <c r="AD287" s="1385">
        <v>1365005</v>
      </c>
      <c r="AE287" s="1385">
        <v>1441733</v>
      </c>
      <c r="AF287" s="1385">
        <v>1521483</v>
      </c>
      <c r="AG287" s="1385">
        <v>1604650</v>
      </c>
      <c r="AH287" s="1385">
        <v>1691387</v>
      </c>
      <c r="AI287" s="1385">
        <v>1781513</v>
      </c>
      <c r="AJ287" s="1385">
        <v>1874969</v>
      </c>
      <c r="AK287" s="1385">
        <v>1971456</v>
      </c>
      <c r="AL287" s="1385">
        <v>2070785</v>
      </c>
      <c r="AM287" s="1385">
        <v>2172676</v>
      </c>
      <c r="AN287" s="1385">
        <v>2276714</v>
      </c>
      <c r="AO287" s="1385">
        <v>2382536</v>
      </c>
      <c r="AP287" s="1385">
        <v>2489591</v>
      </c>
      <c r="AQ287" s="1385">
        <v>2597630</v>
      </c>
      <c r="AR287" s="1385">
        <v>2706598</v>
      </c>
      <c r="AS287" s="1385">
        <v>2814921</v>
      </c>
      <c r="AT287" s="1385">
        <v>2920605</v>
      </c>
      <c r="AU287" s="1385">
        <v>3022439</v>
      </c>
      <c r="AV287" s="1385">
        <v>3121128</v>
      </c>
      <c r="AW287" s="1385">
        <v>3217393</v>
      </c>
      <c r="AX287" s="1385">
        <v>3310325</v>
      </c>
      <c r="AY287" s="1385">
        <v>3398853</v>
      </c>
      <c r="AZ287" s="1385">
        <v>3482771</v>
      </c>
    </row>
    <row r="290" spans="1:1">
      <c r="A290" s="339" t="s">
        <v>380</v>
      </c>
    </row>
    <row r="291" spans="1:1">
      <c r="A291" s="339" t="s">
        <v>381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D60F3-6F0A-419E-9BD5-B8E51C1CDEAB}">
  <dimension ref="A1:BC291"/>
  <sheetViews>
    <sheetView showGridLines="0" zoomScale="70" zoomScaleNormal="70" workbookViewId="0">
      <selection activeCell="P47" sqref="P47"/>
    </sheetView>
  </sheetViews>
  <sheetFormatPr defaultRowHeight="15"/>
  <cols>
    <col min="1" max="1" width="13.5703125" style="1467" customWidth="1"/>
    <col min="2" max="2" width="13.42578125" style="1467" bestFit="1" customWidth="1"/>
    <col min="3" max="3" width="14.28515625" style="1467" bestFit="1" customWidth="1"/>
    <col min="4" max="52" width="13.42578125" style="1467" bestFit="1" customWidth="1"/>
    <col min="53" max="53" width="9.140625" style="1467"/>
    <col min="54" max="54" width="13.140625" style="1467" bestFit="1" customWidth="1"/>
    <col min="55" max="55" width="13.85546875" style="1467" bestFit="1" customWidth="1"/>
    <col min="56" max="256" width="9.140625" style="1467"/>
    <col min="257" max="257" width="13.5703125" style="1467" customWidth="1"/>
    <col min="258" max="258" width="13.42578125" style="1467" bestFit="1" customWidth="1"/>
    <col min="259" max="259" width="14.28515625" style="1467" bestFit="1" customWidth="1"/>
    <col min="260" max="308" width="13.42578125" style="1467" bestFit="1" customWidth="1"/>
    <col min="309" max="309" width="9.140625" style="1467"/>
    <col min="310" max="310" width="13.140625" style="1467" bestFit="1" customWidth="1"/>
    <col min="311" max="311" width="13.85546875" style="1467" bestFit="1" customWidth="1"/>
    <col min="312" max="512" width="9.140625" style="1467"/>
    <col min="513" max="513" width="13.5703125" style="1467" customWidth="1"/>
    <col min="514" max="514" width="13.42578125" style="1467" bestFit="1" customWidth="1"/>
    <col min="515" max="515" width="14.28515625" style="1467" bestFit="1" customWidth="1"/>
    <col min="516" max="564" width="13.42578125" style="1467" bestFit="1" customWidth="1"/>
    <col min="565" max="565" width="9.140625" style="1467"/>
    <col min="566" max="566" width="13.140625" style="1467" bestFit="1" customWidth="1"/>
    <col min="567" max="567" width="13.85546875" style="1467" bestFit="1" customWidth="1"/>
    <col min="568" max="768" width="9.140625" style="1467"/>
    <col min="769" max="769" width="13.5703125" style="1467" customWidth="1"/>
    <col min="770" max="770" width="13.42578125" style="1467" bestFit="1" customWidth="1"/>
    <col min="771" max="771" width="14.28515625" style="1467" bestFit="1" customWidth="1"/>
    <col min="772" max="820" width="13.42578125" style="1467" bestFit="1" customWidth="1"/>
    <col min="821" max="821" width="9.140625" style="1467"/>
    <col min="822" max="822" width="13.140625" style="1467" bestFit="1" customWidth="1"/>
    <col min="823" max="823" width="13.85546875" style="1467" bestFit="1" customWidth="1"/>
    <col min="824" max="1024" width="9.140625" style="1467"/>
    <col min="1025" max="1025" width="13.5703125" style="1467" customWidth="1"/>
    <col min="1026" max="1026" width="13.42578125" style="1467" bestFit="1" customWidth="1"/>
    <col min="1027" max="1027" width="14.28515625" style="1467" bestFit="1" customWidth="1"/>
    <col min="1028" max="1076" width="13.42578125" style="1467" bestFit="1" customWidth="1"/>
    <col min="1077" max="1077" width="9.140625" style="1467"/>
    <col min="1078" max="1078" width="13.140625" style="1467" bestFit="1" customWidth="1"/>
    <col min="1079" max="1079" width="13.85546875" style="1467" bestFit="1" customWidth="1"/>
    <col min="1080" max="1280" width="9.140625" style="1467"/>
    <col min="1281" max="1281" width="13.5703125" style="1467" customWidth="1"/>
    <col min="1282" max="1282" width="13.42578125" style="1467" bestFit="1" customWidth="1"/>
    <col min="1283" max="1283" width="14.28515625" style="1467" bestFit="1" customWidth="1"/>
    <col min="1284" max="1332" width="13.42578125" style="1467" bestFit="1" customWidth="1"/>
    <col min="1333" max="1333" width="9.140625" style="1467"/>
    <col min="1334" max="1334" width="13.140625" style="1467" bestFit="1" customWidth="1"/>
    <col min="1335" max="1335" width="13.85546875" style="1467" bestFit="1" customWidth="1"/>
    <col min="1336" max="1536" width="9.140625" style="1467"/>
    <col min="1537" max="1537" width="13.5703125" style="1467" customWidth="1"/>
    <col min="1538" max="1538" width="13.42578125" style="1467" bestFit="1" customWidth="1"/>
    <col min="1539" max="1539" width="14.28515625" style="1467" bestFit="1" customWidth="1"/>
    <col min="1540" max="1588" width="13.42578125" style="1467" bestFit="1" customWidth="1"/>
    <col min="1589" max="1589" width="9.140625" style="1467"/>
    <col min="1590" max="1590" width="13.140625" style="1467" bestFit="1" customWidth="1"/>
    <col min="1591" max="1591" width="13.85546875" style="1467" bestFit="1" customWidth="1"/>
    <col min="1592" max="1792" width="9.140625" style="1467"/>
    <col min="1793" max="1793" width="13.5703125" style="1467" customWidth="1"/>
    <col min="1794" max="1794" width="13.42578125" style="1467" bestFit="1" customWidth="1"/>
    <col min="1795" max="1795" width="14.28515625" style="1467" bestFit="1" customWidth="1"/>
    <col min="1796" max="1844" width="13.42578125" style="1467" bestFit="1" customWidth="1"/>
    <col min="1845" max="1845" width="9.140625" style="1467"/>
    <col min="1846" max="1846" width="13.140625" style="1467" bestFit="1" customWidth="1"/>
    <col min="1847" max="1847" width="13.85546875" style="1467" bestFit="1" customWidth="1"/>
    <col min="1848" max="2048" width="9.140625" style="1467"/>
    <col min="2049" max="2049" width="13.5703125" style="1467" customWidth="1"/>
    <col min="2050" max="2050" width="13.42578125" style="1467" bestFit="1" customWidth="1"/>
    <col min="2051" max="2051" width="14.28515625" style="1467" bestFit="1" customWidth="1"/>
    <col min="2052" max="2100" width="13.42578125" style="1467" bestFit="1" customWidth="1"/>
    <col min="2101" max="2101" width="9.140625" style="1467"/>
    <col min="2102" max="2102" width="13.140625" style="1467" bestFit="1" customWidth="1"/>
    <col min="2103" max="2103" width="13.85546875" style="1467" bestFit="1" customWidth="1"/>
    <col min="2104" max="2304" width="9.140625" style="1467"/>
    <col min="2305" max="2305" width="13.5703125" style="1467" customWidth="1"/>
    <col min="2306" max="2306" width="13.42578125" style="1467" bestFit="1" customWidth="1"/>
    <col min="2307" max="2307" width="14.28515625" style="1467" bestFit="1" customWidth="1"/>
    <col min="2308" max="2356" width="13.42578125" style="1467" bestFit="1" customWidth="1"/>
    <col min="2357" max="2357" width="9.140625" style="1467"/>
    <col min="2358" max="2358" width="13.140625" style="1467" bestFit="1" customWidth="1"/>
    <col min="2359" max="2359" width="13.85546875" style="1467" bestFit="1" customWidth="1"/>
    <col min="2360" max="2560" width="9.140625" style="1467"/>
    <col min="2561" max="2561" width="13.5703125" style="1467" customWidth="1"/>
    <col min="2562" max="2562" width="13.42578125" style="1467" bestFit="1" customWidth="1"/>
    <col min="2563" max="2563" width="14.28515625" style="1467" bestFit="1" customWidth="1"/>
    <col min="2564" max="2612" width="13.42578125" style="1467" bestFit="1" customWidth="1"/>
    <col min="2613" max="2613" width="9.140625" style="1467"/>
    <col min="2614" max="2614" width="13.140625" style="1467" bestFit="1" customWidth="1"/>
    <col min="2615" max="2615" width="13.85546875" style="1467" bestFit="1" customWidth="1"/>
    <col min="2616" max="2816" width="9.140625" style="1467"/>
    <col min="2817" max="2817" width="13.5703125" style="1467" customWidth="1"/>
    <col min="2818" max="2818" width="13.42578125" style="1467" bestFit="1" customWidth="1"/>
    <col min="2819" max="2819" width="14.28515625" style="1467" bestFit="1" customWidth="1"/>
    <col min="2820" max="2868" width="13.42578125" style="1467" bestFit="1" customWidth="1"/>
    <col min="2869" max="2869" width="9.140625" style="1467"/>
    <col min="2870" max="2870" width="13.140625" style="1467" bestFit="1" customWidth="1"/>
    <col min="2871" max="2871" width="13.85546875" style="1467" bestFit="1" customWidth="1"/>
    <col min="2872" max="3072" width="9.140625" style="1467"/>
    <col min="3073" max="3073" width="13.5703125" style="1467" customWidth="1"/>
    <col min="3074" max="3074" width="13.42578125" style="1467" bestFit="1" customWidth="1"/>
    <col min="3075" max="3075" width="14.28515625" style="1467" bestFit="1" customWidth="1"/>
    <col min="3076" max="3124" width="13.42578125" style="1467" bestFit="1" customWidth="1"/>
    <col min="3125" max="3125" width="9.140625" style="1467"/>
    <col min="3126" max="3126" width="13.140625" style="1467" bestFit="1" customWidth="1"/>
    <col min="3127" max="3127" width="13.85546875" style="1467" bestFit="1" customWidth="1"/>
    <col min="3128" max="3328" width="9.140625" style="1467"/>
    <col min="3329" max="3329" width="13.5703125" style="1467" customWidth="1"/>
    <col min="3330" max="3330" width="13.42578125" style="1467" bestFit="1" customWidth="1"/>
    <col min="3331" max="3331" width="14.28515625" style="1467" bestFit="1" customWidth="1"/>
    <col min="3332" max="3380" width="13.42578125" style="1467" bestFit="1" customWidth="1"/>
    <col min="3381" max="3381" width="9.140625" style="1467"/>
    <col min="3382" max="3382" width="13.140625" style="1467" bestFit="1" customWidth="1"/>
    <col min="3383" max="3383" width="13.85546875" style="1467" bestFit="1" customWidth="1"/>
    <col min="3384" max="3584" width="9.140625" style="1467"/>
    <col min="3585" max="3585" width="13.5703125" style="1467" customWidth="1"/>
    <col min="3586" max="3586" width="13.42578125" style="1467" bestFit="1" customWidth="1"/>
    <col min="3587" max="3587" width="14.28515625" style="1467" bestFit="1" customWidth="1"/>
    <col min="3588" max="3636" width="13.42578125" style="1467" bestFit="1" customWidth="1"/>
    <col min="3637" max="3637" width="9.140625" style="1467"/>
    <col min="3638" max="3638" width="13.140625" style="1467" bestFit="1" customWidth="1"/>
    <col min="3639" max="3639" width="13.85546875" style="1467" bestFit="1" customWidth="1"/>
    <col min="3640" max="3840" width="9.140625" style="1467"/>
    <col min="3841" max="3841" width="13.5703125" style="1467" customWidth="1"/>
    <col min="3842" max="3842" width="13.42578125" style="1467" bestFit="1" customWidth="1"/>
    <col min="3843" max="3843" width="14.28515625" style="1467" bestFit="1" customWidth="1"/>
    <col min="3844" max="3892" width="13.42578125" style="1467" bestFit="1" customWidth="1"/>
    <col min="3893" max="3893" width="9.140625" style="1467"/>
    <col min="3894" max="3894" width="13.140625" style="1467" bestFit="1" customWidth="1"/>
    <col min="3895" max="3895" width="13.85546875" style="1467" bestFit="1" customWidth="1"/>
    <col min="3896" max="4096" width="9.140625" style="1467"/>
    <col min="4097" max="4097" width="13.5703125" style="1467" customWidth="1"/>
    <col min="4098" max="4098" width="13.42578125" style="1467" bestFit="1" customWidth="1"/>
    <col min="4099" max="4099" width="14.28515625" style="1467" bestFit="1" customWidth="1"/>
    <col min="4100" max="4148" width="13.42578125" style="1467" bestFit="1" customWidth="1"/>
    <col min="4149" max="4149" width="9.140625" style="1467"/>
    <col min="4150" max="4150" width="13.140625" style="1467" bestFit="1" customWidth="1"/>
    <col min="4151" max="4151" width="13.85546875" style="1467" bestFit="1" customWidth="1"/>
    <col min="4152" max="4352" width="9.140625" style="1467"/>
    <col min="4353" max="4353" width="13.5703125" style="1467" customWidth="1"/>
    <col min="4354" max="4354" width="13.42578125" style="1467" bestFit="1" customWidth="1"/>
    <col min="4355" max="4355" width="14.28515625" style="1467" bestFit="1" customWidth="1"/>
    <col min="4356" max="4404" width="13.42578125" style="1467" bestFit="1" customWidth="1"/>
    <col min="4405" max="4405" width="9.140625" style="1467"/>
    <col min="4406" max="4406" width="13.140625" style="1467" bestFit="1" customWidth="1"/>
    <col min="4407" max="4407" width="13.85546875" style="1467" bestFit="1" customWidth="1"/>
    <col min="4408" max="4608" width="9.140625" style="1467"/>
    <col min="4609" max="4609" width="13.5703125" style="1467" customWidth="1"/>
    <col min="4610" max="4610" width="13.42578125" style="1467" bestFit="1" customWidth="1"/>
    <col min="4611" max="4611" width="14.28515625" style="1467" bestFit="1" customWidth="1"/>
    <col min="4612" max="4660" width="13.42578125" style="1467" bestFit="1" customWidth="1"/>
    <col min="4661" max="4661" width="9.140625" style="1467"/>
    <col min="4662" max="4662" width="13.140625" style="1467" bestFit="1" customWidth="1"/>
    <col min="4663" max="4663" width="13.85546875" style="1467" bestFit="1" customWidth="1"/>
    <col min="4664" max="4864" width="9.140625" style="1467"/>
    <col min="4865" max="4865" width="13.5703125" style="1467" customWidth="1"/>
    <col min="4866" max="4866" width="13.42578125" style="1467" bestFit="1" customWidth="1"/>
    <col min="4867" max="4867" width="14.28515625" style="1467" bestFit="1" customWidth="1"/>
    <col min="4868" max="4916" width="13.42578125" style="1467" bestFit="1" customWidth="1"/>
    <col min="4917" max="4917" width="9.140625" style="1467"/>
    <col min="4918" max="4918" width="13.140625" style="1467" bestFit="1" customWidth="1"/>
    <col min="4919" max="4919" width="13.85546875" style="1467" bestFit="1" customWidth="1"/>
    <col min="4920" max="5120" width="9.140625" style="1467"/>
    <col min="5121" max="5121" width="13.5703125" style="1467" customWidth="1"/>
    <col min="5122" max="5122" width="13.42578125" style="1467" bestFit="1" customWidth="1"/>
    <col min="5123" max="5123" width="14.28515625" style="1467" bestFit="1" customWidth="1"/>
    <col min="5124" max="5172" width="13.42578125" style="1467" bestFit="1" customWidth="1"/>
    <col min="5173" max="5173" width="9.140625" style="1467"/>
    <col min="5174" max="5174" width="13.140625" style="1467" bestFit="1" customWidth="1"/>
    <col min="5175" max="5175" width="13.85546875" style="1467" bestFit="1" customWidth="1"/>
    <col min="5176" max="5376" width="9.140625" style="1467"/>
    <col min="5377" max="5377" width="13.5703125" style="1467" customWidth="1"/>
    <col min="5378" max="5378" width="13.42578125" style="1467" bestFit="1" customWidth="1"/>
    <col min="5379" max="5379" width="14.28515625" style="1467" bestFit="1" customWidth="1"/>
    <col min="5380" max="5428" width="13.42578125" style="1467" bestFit="1" customWidth="1"/>
    <col min="5429" max="5429" width="9.140625" style="1467"/>
    <col min="5430" max="5430" width="13.140625" style="1467" bestFit="1" customWidth="1"/>
    <col min="5431" max="5431" width="13.85546875" style="1467" bestFit="1" customWidth="1"/>
    <col min="5432" max="5632" width="9.140625" style="1467"/>
    <col min="5633" max="5633" width="13.5703125" style="1467" customWidth="1"/>
    <col min="5634" max="5634" width="13.42578125" style="1467" bestFit="1" customWidth="1"/>
    <col min="5635" max="5635" width="14.28515625" style="1467" bestFit="1" customWidth="1"/>
    <col min="5636" max="5684" width="13.42578125" style="1467" bestFit="1" customWidth="1"/>
    <col min="5685" max="5685" width="9.140625" style="1467"/>
    <col min="5686" max="5686" width="13.140625" style="1467" bestFit="1" customWidth="1"/>
    <col min="5687" max="5687" width="13.85546875" style="1467" bestFit="1" customWidth="1"/>
    <col min="5688" max="5888" width="9.140625" style="1467"/>
    <col min="5889" max="5889" width="13.5703125" style="1467" customWidth="1"/>
    <col min="5890" max="5890" width="13.42578125" style="1467" bestFit="1" customWidth="1"/>
    <col min="5891" max="5891" width="14.28515625" style="1467" bestFit="1" customWidth="1"/>
    <col min="5892" max="5940" width="13.42578125" style="1467" bestFit="1" customWidth="1"/>
    <col min="5941" max="5941" width="9.140625" style="1467"/>
    <col min="5942" max="5942" width="13.140625" style="1467" bestFit="1" customWidth="1"/>
    <col min="5943" max="5943" width="13.85546875" style="1467" bestFit="1" customWidth="1"/>
    <col min="5944" max="6144" width="9.140625" style="1467"/>
    <col min="6145" max="6145" width="13.5703125" style="1467" customWidth="1"/>
    <col min="6146" max="6146" width="13.42578125" style="1467" bestFit="1" customWidth="1"/>
    <col min="6147" max="6147" width="14.28515625" style="1467" bestFit="1" customWidth="1"/>
    <col min="6148" max="6196" width="13.42578125" style="1467" bestFit="1" customWidth="1"/>
    <col min="6197" max="6197" width="9.140625" style="1467"/>
    <col min="6198" max="6198" width="13.140625" style="1467" bestFit="1" customWidth="1"/>
    <col min="6199" max="6199" width="13.85546875" style="1467" bestFit="1" customWidth="1"/>
    <col min="6200" max="6400" width="9.140625" style="1467"/>
    <col min="6401" max="6401" width="13.5703125" style="1467" customWidth="1"/>
    <col min="6402" max="6402" width="13.42578125" style="1467" bestFit="1" customWidth="1"/>
    <col min="6403" max="6403" width="14.28515625" style="1467" bestFit="1" customWidth="1"/>
    <col min="6404" max="6452" width="13.42578125" style="1467" bestFit="1" customWidth="1"/>
    <col min="6453" max="6453" width="9.140625" style="1467"/>
    <col min="6454" max="6454" width="13.140625" style="1467" bestFit="1" customWidth="1"/>
    <col min="6455" max="6455" width="13.85546875" style="1467" bestFit="1" customWidth="1"/>
    <col min="6456" max="6656" width="9.140625" style="1467"/>
    <col min="6657" max="6657" width="13.5703125" style="1467" customWidth="1"/>
    <col min="6658" max="6658" width="13.42578125" style="1467" bestFit="1" customWidth="1"/>
    <col min="6659" max="6659" width="14.28515625" style="1467" bestFit="1" customWidth="1"/>
    <col min="6660" max="6708" width="13.42578125" style="1467" bestFit="1" customWidth="1"/>
    <col min="6709" max="6709" width="9.140625" style="1467"/>
    <col min="6710" max="6710" width="13.140625" style="1467" bestFit="1" customWidth="1"/>
    <col min="6711" max="6711" width="13.85546875" style="1467" bestFit="1" customWidth="1"/>
    <col min="6712" max="6912" width="9.140625" style="1467"/>
    <col min="6913" max="6913" width="13.5703125" style="1467" customWidth="1"/>
    <col min="6914" max="6914" width="13.42578125" style="1467" bestFit="1" customWidth="1"/>
    <col min="6915" max="6915" width="14.28515625" style="1467" bestFit="1" customWidth="1"/>
    <col min="6916" max="6964" width="13.42578125" style="1467" bestFit="1" customWidth="1"/>
    <col min="6965" max="6965" width="9.140625" style="1467"/>
    <col min="6966" max="6966" width="13.140625" style="1467" bestFit="1" customWidth="1"/>
    <col min="6967" max="6967" width="13.85546875" style="1467" bestFit="1" customWidth="1"/>
    <col min="6968" max="7168" width="9.140625" style="1467"/>
    <col min="7169" max="7169" width="13.5703125" style="1467" customWidth="1"/>
    <col min="7170" max="7170" width="13.42578125" style="1467" bestFit="1" customWidth="1"/>
    <col min="7171" max="7171" width="14.28515625" style="1467" bestFit="1" customWidth="1"/>
    <col min="7172" max="7220" width="13.42578125" style="1467" bestFit="1" customWidth="1"/>
    <col min="7221" max="7221" width="9.140625" style="1467"/>
    <col min="7222" max="7222" width="13.140625" style="1467" bestFit="1" customWidth="1"/>
    <col min="7223" max="7223" width="13.85546875" style="1467" bestFit="1" customWidth="1"/>
    <col min="7224" max="7424" width="9.140625" style="1467"/>
    <col min="7425" max="7425" width="13.5703125" style="1467" customWidth="1"/>
    <col min="7426" max="7426" width="13.42578125" style="1467" bestFit="1" customWidth="1"/>
    <col min="7427" max="7427" width="14.28515625" style="1467" bestFit="1" customWidth="1"/>
    <col min="7428" max="7476" width="13.42578125" style="1467" bestFit="1" customWidth="1"/>
    <col min="7477" max="7477" width="9.140625" style="1467"/>
    <col min="7478" max="7478" width="13.140625" style="1467" bestFit="1" customWidth="1"/>
    <col min="7479" max="7479" width="13.85546875" style="1467" bestFit="1" customWidth="1"/>
    <col min="7480" max="7680" width="9.140625" style="1467"/>
    <col min="7681" max="7681" width="13.5703125" style="1467" customWidth="1"/>
    <col min="7682" max="7682" width="13.42578125" style="1467" bestFit="1" customWidth="1"/>
    <col min="7683" max="7683" width="14.28515625" style="1467" bestFit="1" customWidth="1"/>
    <col min="7684" max="7732" width="13.42578125" style="1467" bestFit="1" customWidth="1"/>
    <col min="7733" max="7733" width="9.140625" style="1467"/>
    <col min="7734" max="7734" width="13.140625" style="1467" bestFit="1" customWidth="1"/>
    <col min="7735" max="7735" width="13.85546875" style="1467" bestFit="1" customWidth="1"/>
    <col min="7736" max="7936" width="9.140625" style="1467"/>
    <col min="7937" max="7937" width="13.5703125" style="1467" customWidth="1"/>
    <col min="7938" max="7938" width="13.42578125" style="1467" bestFit="1" customWidth="1"/>
    <col min="7939" max="7939" width="14.28515625" style="1467" bestFit="1" customWidth="1"/>
    <col min="7940" max="7988" width="13.42578125" style="1467" bestFit="1" customWidth="1"/>
    <col min="7989" max="7989" width="9.140625" style="1467"/>
    <col min="7990" max="7990" width="13.140625" style="1467" bestFit="1" customWidth="1"/>
    <col min="7991" max="7991" width="13.85546875" style="1467" bestFit="1" customWidth="1"/>
    <col min="7992" max="8192" width="9.140625" style="1467"/>
    <col min="8193" max="8193" width="13.5703125" style="1467" customWidth="1"/>
    <col min="8194" max="8194" width="13.42578125" style="1467" bestFit="1" customWidth="1"/>
    <col min="8195" max="8195" width="14.28515625" style="1467" bestFit="1" customWidth="1"/>
    <col min="8196" max="8244" width="13.42578125" style="1467" bestFit="1" customWidth="1"/>
    <col min="8245" max="8245" width="9.140625" style="1467"/>
    <col min="8246" max="8246" width="13.140625" style="1467" bestFit="1" customWidth="1"/>
    <col min="8247" max="8247" width="13.85546875" style="1467" bestFit="1" customWidth="1"/>
    <col min="8248" max="8448" width="9.140625" style="1467"/>
    <col min="8449" max="8449" width="13.5703125" style="1467" customWidth="1"/>
    <col min="8450" max="8450" width="13.42578125" style="1467" bestFit="1" customWidth="1"/>
    <col min="8451" max="8451" width="14.28515625" style="1467" bestFit="1" customWidth="1"/>
    <col min="8452" max="8500" width="13.42578125" style="1467" bestFit="1" customWidth="1"/>
    <col min="8501" max="8501" width="9.140625" style="1467"/>
    <col min="8502" max="8502" width="13.140625" style="1467" bestFit="1" customWidth="1"/>
    <col min="8503" max="8503" width="13.85546875" style="1467" bestFit="1" customWidth="1"/>
    <col min="8504" max="8704" width="9.140625" style="1467"/>
    <col min="8705" max="8705" width="13.5703125" style="1467" customWidth="1"/>
    <col min="8706" max="8706" width="13.42578125" style="1467" bestFit="1" customWidth="1"/>
    <col min="8707" max="8707" width="14.28515625" style="1467" bestFit="1" customWidth="1"/>
    <col min="8708" max="8756" width="13.42578125" style="1467" bestFit="1" customWidth="1"/>
    <col min="8757" max="8757" width="9.140625" style="1467"/>
    <col min="8758" max="8758" width="13.140625" style="1467" bestFit="1" customWidth="1"/>
    <col min="8759" max="8759" width="13.85546875" style="1467" bestFit="1" customWidth="1"/>
    <col min="8760" max="8960" width="9.140625" style="1467"/>
    <col min="8961" max="8961" width="13.5703125" style="1467" customWidth="1"/>
    <col min="8962" max="8962" width="13.42578125" style="1467" bestFit="1" customWidth="1"/>
    <col min="8963" max="8963" width="14.28515625" style="1467" bestFit="1" customWidth="1"/>
    <col min="8964" max="9012" width="13.42578125" style="1467" bestFit="1" customWidth="1"/>
    <col min="9013" max="9013" width="9.140625" style="1467"/>
    <col min="9014" max="9014" width="13.140625" style="1467" bestFit="1" customWidth="1"/>
    <col min="9015" max="9015" width="13.85546875" style="1467" bestFit="1" customWidth="1"/>
    <col min="9016" max="9216" width="9.140625" style="1467"/>
    <col min="9217" max="9217" width="13.5703125" style="1467" customWidth="1"/>
    <col min="9218" max="9218" width="13.42578125" style="1467" bestFit="1" customWidth="1"/>
    <col min="9219" max="9219" width="14.28515625" style="1467" bestFit="1" customWidth="1"/>
    <col min="9220" max="9268" width="13.42578125" style="1467" bestFit="1" customWidth="1"/>
    <col min="9269" max="9269" width="9.140625" style="1467"/>
    <col min="9270" max="9270" width="13.140625" style="1467" bestFit="1" customWidth="1"/>
    <col min="9271" max="9271" width="13.85546875" style="1467" bestFit="1" customWidth="1"/>
    <col min="9272" max="9472" width="9.140625" style="1467"/>
    <col min="9473" max="9473" width="13.5703125" style="1467" customWidth="1"/>
    <col min="9474" max="9474" width="13.42578125" style="1467" bestFit="1" customWidth="1"/>
    <col min="9475" max="9475" width="14.28515625" style="1467" bestFit="1" customWidth="1"/>
    <col min="9476" max="9524" width="13.42578125" style="1467" bestFit="1" customWidth="1"/>
    <col min="9525" max="9525" width="9.140625" style="1467"/>
    <col min="9526" max="9526" width="13.140625" style="1467" bestFit="1" customWidth="1"/>
    <col min="9527" max="9527" width="13.85546875" style="1467" bestFit="1" customWidth="1"/>
    <col min="9528" max="9728" width="9.140625" style="1467"/>
    <col min="9729" max="9729" width="13.5703125" style="1467" customWidth="1"/>
    <col min="9730" max="9730" width="13.42578125" style="1467" bestFit="1" customWidth="1"/>
    <col min="9731" max="9731" width="14.28515625" style="1467" bestFit="1" customWidth="1"/>
    <col min="9732" max="9780" width="13.42578125" style="1467" bestFit="1" customWidth="1"/>
    <col min="9781" max="9781" width="9.140625" style="1467"/>
    <col min="9782" max="9782" width="13.140625" style="1467" bestFit="1" customWidth="1"/>
    <col min="9783" max="9783" width="13.85546875" style="1467" bestFit="1" customWidth="1"/>
    <col min="9784" max="9984" width="9.140625" style="1467"/>
    <col min="9985" max="9985" width="13.5703125" style="1467" customWidth="1"/>
    <col min="9986" max="9986" width="13.42578125" style="1467" bestFit="1" customWidth="1"/>
    <col min="9987" max="9987" width="14.28515625" style="1467" bestFit="1" customWidth="1"/>
    <col min="9988" max="10036" width="13.42578125" style="1467" bestFit="1" customWidth="1"/>
    <col min="10037" max="10037" width="9.140625" style="1467"/>
    <col min="10038" max="10038" width="13.140625" style="1467" bestFit="1" customWidth="1"/>
    <col min="10039" max="10039" width="13.85546875" style="1467" bestFit="1" customWidth="1"/>
    <col min="10040" max="10240" width="9.140625" style="1467"/>
    <col min="10241" max="10241" width="13.5703125" style="1467" customWidth="1"/>
    <col min="10242" max="10242" width="13.42578125" style="1467" bestFit="1" customWidth="1"/>
    <col min="10243" max="10243" width="14.28515625" style="1467" bestFit="1" customWidth="1"/>
    <col min="10244" max="10292" width="13.42578125" style="1467" bestFit="1" customWidth="1"/>
    <col min="10293" max="10293" width="9.140625" style="1467"/>
    <col min="10294" max="10294" width="13.140625" style="1467" bestFit="1" customWidth="1"/>
    <col min="10295" max="10295" width="13.85546875" style="1467" bestFit="1" customWidth="1"/>
    <col min="10296" max="10496" width="9.140625" style="1467"/>
    <col min="10497" max="10497" width="13.5703125" style="1467" customWidth="1"/>
    <col min="10498" max="10498" width="13.42578125" style="1467" bestFit="1" customWidth="1"/>
    <col min="10499" max="10499" width="14.28515625" style="1467" bestFit="1" customWidth="1"/>
    <col min="10500" max="10548" width="13.42578125" style="1467" bestFit="1" customWidth="1"/>
    <col min="10549" max="10549" width="9.140625" style="1467"/>
    <col min="10550" max="10550" width="13.140625" style="1467" bestFit="1" customWidth="1"/>
    <col min="10551" max="10551" width="13.85546875" style="1467" bestFit="1" customWidth="1"/>
    <col min="10552" max="10752" width="9.140625" style="1467"/>
    <col min="10753" max="10753" width="13.5703125" style="1467" customWidth="1"/>
    <col min="10754" max="10754" width="13.42578125" style="1467" bestFit="1" customWidth="1"/>
    <col min="10755" max="10755" width="14.28515625" style="1467" bestFit="1" customWidth="1"/>
    <col min="10756" max="10804" width="13.42578125" style="1467" bestFit="1" customWidth="1"/>
    <col min="10805" max="10805" width="9.140625" style="1467"/>
    <col min="10806" max="10806" width="13.140625" style="1467" bestFit="1" customWidth="1"/>
    <col min="10807" max="10807" width="13.85546875" style="1467" bestFit="1" customWidth="1"/>
    <col min="10808" max="11008" width="9.140625" style="1467"/>
    <col min="11009" max="11009" width="13.5703125" style="1467" customWidth="1"/>
    <col min="11010" max="11010" width="13.42578125" style="1467" bestFit="1" customWidth="1"/>
    <col min="11011" max="11011" width="14.28515625" style="1467" bestFit="1" customWidth="1"/>
    <col min="11012" max="11060" width="13.42578125" style="1467" bestFit="1" customWidth="1"/>
    <col min="11061" max="11061" width="9.140625" style="1467"/>
    <col min="11062" max="11062" width="13.140625" style="1467" bestFit="1" customWidth="1"/>
    <col min="11063" max="11063" width="13.85546875" style="1467" bestFit="1" customWidth="1"/>
    <col min="11064" max="11264" width="9.140625" style="1467"/>
    <col min="11265" max="11265" width="13.5703125" style="1467" customWidth="1"/>
    <col min="11266" max="11266" width="13.42578125" style="1467" bestFit="1" customWidth="1"/>
    <col min="11267" max="11267" width="14.28515625" style="1467" bestFit="1" customWidth="1"/>
    <col min="11268" max="11316" width="13.42578125" style="1467" bestFit="1" customWidth="1"/>
    <col min="11317" max="11317" width="9.140625" style="1467"/>
    <col min="11318" max="11318" width="13.140625" style="1467" bestFit="1" customWidth="1"/>
    <col min="11319" max="11319" width="13.85546875" style="1467" bestFit="1" customWidth="1"/>
    <col min="11320" max="11520" width="9.140625" style="1467"/>
    <col min="11521" max="11521" width="13.5703125" style="1467" customWidth="1"/>
    <col min="11522" max="11522" width="13.42578125" style="1467" bestFit="1" customWidth="1"/>
    <col min="11523" max="11523" width="14.28515625" style="1467" bestFit="1" customWidth="1"/>
    <col min="11524" max="11572" width="13.42578125" style="1467" bestFit="1" customWidth="1"/>
    <col min="11573" max="11573" width="9.140625" style="1467"/>
    <col min="11574" max="11574" width="13.140625" style="1467" bestFit="1" customWidth="1"/>
    <col min="11575" max="11575" width="13.85546875" style="1467" bestFit="1" customWidth="1"/>
    <col min="11576" max="11776" width="9.140625" style="1467"/>
    <col min="11777" max="11777" width="13.5703125" style="1467" customWidth="1"/>
    <col min="11778" max="11778" width="13.42578125" style="1467" bestFit="1" customWidth="1"/>
    <col min="11779" max="11779" width="14.28515625" style="1467" bestFit="1" customWidth="1"/>
    <col min="11780" max="11828" width="13.42578125" style="1467" bestFit="1" customWidth="1"/>
    <col min="11829" max="11829" width="9.140625" style="1467"/>
    <col min="11830" max="11830" width="13.140625" style="1467" bestFit="1" customWidth="1"/>
    <col min="11831" max="11831" width="13.85546875" style="1467" bestFit="1" customWidth="1"/>
    <col min="11832" max="12032" width="9.140625" style="1467"/>
    <col min="12033" max="12033" width="13.5703125" style="1467" customWidth="1"/>
    <col min="12034" max="12034" width="13.42578125" style="1467" bestFit="1" customWidth="1"/>
    <col min="12035" max="12035" width="14.28515625" style="1467" bestFit="1" customWidth="1"/>
    <col min="12036" max="12084" width="13.42578125" style="1467" bestFit="1" customWidth="1"/>
    <col min="12085" max="12085" width="9.140625" style="1467"/>
    <col min="12086" max="12086" width="13.140625" style="1467" bestFit="1" customWidth="1"/>
    <col min="12087" max="12087" width="13.85546875" style="1467" bestFit="1" customWidth="1"/>
    <col min="12088" max="12288" width="9.140625" style="1467"/>
    <col min="12289" max="12289" width="13.5703125" style="1467" customWidth="1"/>
    <col min="12290" max="12290" width="13.42578125" style="1467" bestFit="1" customWidth="1"/>
    <col min="12291" max="12291" width="14.28515625" style="1467" bestFit="1" customWidth="1"/>
    <col min="12292" max="12340" width="13.42578125" style="1467" bestFit="1" customWidth="1"/>
    <col min="12341" max="12341" width="9.140625" style="1467"/>
    <col min="12342" max="12342" width="13.140625" style="1467" bestFit="1" customWidth="1"/>
    <col min="12343" max="12343" width="13.85546875" style="1467" bestFit="1" customWidth="1"/>
    <col min="12344" max="12544" width="9.140625" style="1467"/>
    <col min="12545" max="12545" width="13.5703125" style="1467" customWidth="1"/>
    <col min="12546" max="12546" width="13.42578125" style="1467" bestFit="1" customWidth="1"/>
    <col min="12547" max="12547" width="14.28515625" style="1467" bestFit="1" customWidth="1"/>
    <col min="12548" max="12596" width="13.42578125" style="1467" bestFit="1" customWidth="1"/>
    <col min="12597" max="12597" width="9.140625" style="1467"/>
    <col min="12598" max="12598" width="13.140625" style="1467" bestFit="1" customWidth="1"/>
    <col min="12599" max="12599" width="13.85546875" style="1467" bestFit="1" customWidth="1"/>
    <col min="12600" max="12800" width="9.140625" style="1467"/>
    <col min="12801" max="12801" width="13.5703125" style="1467" customWidth="1"/>
    <col min="12802" max="12802" width="13.42578125" style="1467" bestFit="1" customWidth="1"/>
    <col min="12803" max="12803" width="14.28515625" style="1467" bestFit="1" customWidth="1"/>
    <col min="12804" max="12852" width="13.42578125" style="1467" bestFit="1" customWidth="1"/>
    <col min="12853" max="12853" width="9.140625" style="1467"/>
    <col min="12854" max="12854" width="13.140625" style="1467" bestFit="1" customWidth="1"/>
    <col min="12855" max="12855" width="13.85546875" style="1467" bestFit="1" customWidth="1"/>
    <col min="12856" max="13056" width="9.140625" style="1467"/>
    <col min="13057" max="13057" width="13.5703125" style="1467" customWidth="1"/>
    <col min="13058" max="13058" width="13.42578125" style="1467" bestFit="1" customWidth="1"/>
    <col min="13059" max="13059" width="14.28515625" style="1467" bestFit="1" customWidth="1"/>
    <col min="13060" max="13108" width="13.42578125" style="1467" bestFit="1" customWidth="1"/>
    <col min="13109" max="13109" width="9.140625" style="1467"/>
    <col min="13110" max="13110" width="13.140625" style="1467" bestFit="1" customWidth="1"/>
    <col min="13111" max="13111" width="13.85546875" style="1467" bestFit="1" customWidth="1"/>
    <col min="13112" max="13312" width="9.140625" style="1467"/>
    <col min="13313" max="13313" width="13.5703125" style="1467" customWidth="1"/>
    <col min="13314" max="13314" width="13.42578125" style="1467" bestFit="1" customWidth="1"/>
    <col min="13315" max="13315" width="14.28515625" style="1467" bestFit="1" customWidth="1"/>
    <col min="13316" max="13364" width="13.42578125" style="1467" bestFit="1" customWidth="1"/>
    <col min="13365" max="13365" width="9.140625" style="1467"/>
    <col min="13366" max="13366" width="13.140625" style="1467" bestFit="1" customWidth="1"/>
    <col min="13367" max="13367" width="13.85546875" style="1467" bestFit="1" customWidth="1"/>
    <col min="13368" max="13568" width="9.140625" style="1467"/>
    <col min="13569" max="13569" width="13.5703125" style="1467" customWidth="1"/>
    <col min="13570" max="13570" width="13.42578125" style="1467" bestFit="1" customWidth="1"/>
    <col min="13571" max="13571" width="14.28515625" style="1467" bestFit="1" customWidth="1"/>
    <col min="13572" max="13620" width="13.42578125" style="1467" bestFit="1" customWidth="1"/>
    <col min="13621" max="13621" width="9.140625" style="1467"/>
    <col min="13622" max="13622" width="13.140625" style="1467" bestFit="1" customWidth="1"/>
    <col min="13623" max="13623" width="13.85546875" style="1467" bestFit="1" customWidth="1"/>
    <col min="13624" max="13824" width="9.140625" style="1467"/>
    <col min="13825" max="13825" width="13.5703125" style="1467" customWidth="1"/>
    <col min="13826" max="13826" width="13.42578125" style="1467" bestFit="1" customWidth="1"/>
    <col min="13827" max="13827" width="14.28515625" style="1467" bestFit="1" customWidth="1"/>
    <col min="13828" max="13876" width="13.42578125" style="1467" bestFit="1" customWidth="1"/>
    <col min="13877" max="13877" width="9.140625" style="1467"/>
    <col min="13878" max="13878" width="13.140625" style="1467" bestFit="1" customWidth="1"/>
    <col min="13879" max="13879" width="13.85546875" style="1467" bestFit="1" customWidth="1"/>
    <col min="13880" max="14080" width="9.140625" style="1467"/>
    <col min="14081" max="14081" width="13.5703125" style="1467" customWidth="1"/>
    <col min="14082" max="14082" width="13.42578125" style="1467" bestFit="1" customWidth="1"/>
    <col min="14083" max="14083" width="14.28515625" style="1467" bestFit="1" customWidth="1"/>
    <col min="14084" max="14132" width="13.42578125" style="1467" bestFit="1" customWidth="1"/>
    <col min="14133" max="14133" width="9.140625" style="1467"/>
    <col min="14134" max="14134" width="13.140625" style="1467" bestFit="1" customWidth="1"/>
    <col min="14135" max="14135" width="13.85546875" style="1467" bestFit="1" customWidth="1"/>
    <col min="14136" max="14336" width="9.140625" style="1467"/>
    <col min="14337" max="14337" width="13.5703125" style="1467" customWidth="1"/>
    <col min="14338" max="14338" width="13.42578125" style="1467" bestFit="1" customWidth="1"/>
    <col min="14339" max="14339" width="14.28515625" style="1467" bestFit="1" customWidth="1"/>
    <col min="14340" max="14388" width="13.42578125" style="1467" bestFit="1" customWidth="1"/>
    <col min="14389" max="14389" width="9.140625" style="1467"/>
    <col min="14390" max="14390" width="13.140625" style="1467" bestFit="1" customWidth="1"/>
    <col min="14391" max="14391" width="13.85546875" style="1467" bestFit="1" customWidth="1"/>
    <col min="14392" max="14592" width="9.140625" style="1467"/>
    <col min="14593" max="14593" width="13.5703125" style="1467" customWidth="1"/>
    <col min="14594" max="14594" width="13.42578125" style="1467" bestFit="1" customWidth="1"/>
    <col min="14595" max="14595" width="14.28515625" style="1467" bestFit="1" customWidth="1"/>
    <col min="14596" max="14644" width="13.42578125" style="1467" bestFit="1" customWidth="1"/>
    <col min="14645" max="14645" width="9.140625" style="1467"/>
    <col min="14646" max="14646" width="13.140625" style="1467" bestFit="1" customWidth="1"/>
    <col min="14647" max="14647" width="13.85546875" style="1467" bestFit="1" customWidth="1"/>
    <col min="14648" max="14848" width="9.140625" style="1467"/>
    <col min="14849" max="14849" width="13.5703125" style="1467" customWidth="1"/>
    <col min="14850" max="14850" width="13.42578125" style="1467" bestFit="1" customWidth="1"/>
    <col min="14851" max="14851" width="14.28515625" style="1467" bestFit="1" customWidth="1"/>
    <col min="14852" max="14900" width="13.42578125" style="1467" bestFit="1" customWidth="1"/>
    <col min="14901" max="14901" width="9.140625" style="1467"/>
    <col min="14902" max="14902" width="13.140625" style="1467" bestFit="1" customWidth="1"/>
    <col min="14903" max="14903" width="13.85546875" style="1467" bestFit="1" customWidth="1"/>
    <col min="14904" max="15104" width="9.140625" style="1467"/>
    <col min="15105" max="15105" width="13.5703125" style="1467" customWidth="1"/>
    <col min="15106" max="15106" width="13.42578125" style="1467" bestFit="1" customWidth="1"/>
    <col min="15107" max="15107" width="14.28515625" style="1467" bestFit="1" customWidth="1"/>
    <col min="15108" max="15156" width="13.42578125" style="1467" bestFit="1" customWidth="1"/>
    <col min="15157" max="15157" width="9.140625" style="1467"/>
    <col min="15158" max="15158" width="13.140625" style="1467" bestFit="1" customWidth="1"/>
    <col min="15159" max="15159" width="13.85546875" style="1467" bestFit="1" customWidth="1"/>
    <col min="15160" max="15360" width="9.140625" style="1467"/>
    <col min="15361" max="15361" width="13.5703125" style="1467" customWidth="1"/>
    <col min="15362" max="15362" width="13.42578125" style="1467" bestFit="1" customWidth="1"/>
    <col min="15363" max="15363" width="14.28515625" style="1467" bestFit="1" customWidth="1"/>
    <col min="15364" max="15412" width="13.42578125" style="1467" bestFit="1" customWidth="1"/>
    <col min="15413" max="15413" width="9.140625" style="1467"/>
    <col min="15414" max="15414" width="13.140625" style="1467" bestFit="1" customWidth="1"/>
    <col min="15415" max="15415" width="13.85546875" style="1467" bestFit="1" customWidth="1"/>
    <col min="15416" max="15616" width="9.140625" style="1467"/>
    <col min="15617" max="15617" width="13.5703125" style="1467" customWidth="1"/>
    <col min="15618" max="15618" width="13.42578125" style="1467" bestFit="1" customWidth="1"/>
    <col min="15619" max="15619" width="14.28515625" style="1467" bestFit="1" customWidth="1"/>
    <col min="15620" max="15668" width="13.42578125" style="1467" bestFit="1" customWidth="1"/>
    <col min="15669" max="15669" width="9.140625" style="1467"/>
    <col min="15670" max="15670" width="13.140625" style="1467" bestFit="1" customWidth="1"/>
    <col min="15671" max="15671" width="13.85546875" style="1467" bestFit="1" customWidth="1"/>
    <col min="15672" max="15872" width="9.140625" style="1467"/>
    <col min="15873" max="15873" width="13.5703125" style="1467" customWidth="1"/>
    <col min="15874" max="15874" width="13.42578125" style="1467" bestFit="1" customWidth="1"/>
    <col min="15875" max="15875" width="14.28515625" style="1467" bestFit="1" customWidth="1"/>
    <col min="15876" max="15924" width="13.42578125" style="1467" bestFit="1" customWidth="1"/>
    <col min="15925" max="15925" width="9.140625" style="1467"/>
    <col min="15926" max="15926" width="13.140625" style="1467" bestFit="1" customWidth="1"/>
    <col min="15927" max="15927" width="13.85546875" style="1467" bestFit="1" customWidth="1"/>
    <col min="15928" max="16128" width="9.140625" style="1467"/>
    <col min="16129" max="16129" width="13.5703125" style="1467" customWidth="1"/>
    <col min="16130" max="16130" width="13.42578125" style="1467" bestFit="1" customWidth="1"/>
    <col min="16131" max="16131" width="14.28515625" style="1467" bestFit="1" customWidth="1"/>
    <col min="16132" max="16180" width="13.42578125" style="1467" bestFit="1" customWidth="1"/>
    <col min="16181" max="16181" width="9.140625" style="1467"/>
    <col min="16182" max="16182" width="13.140625" style="1467" bestFit="1" customWidth="1"/>
    <col min="16183" max="16183" width="13.85546875" style="1467" bestFit="1" customWidth="1"/>
    <col min="16184" max="16384" width="9.140625" style="1467"/>
  </cols>
  <sheetData>
    <row r="1" spans="1:55" s="1463" customFormat="1" ht="30">
      <c r="A1" s="1462" t="s">
        <v>1753</v>
      </c>
    </row>
    <row r="2" spans="1:55" s="1465" customFormat="1" ht="30.75" thickBot="1">
      <c r="A2" s="1464" t="s">
        <v>373</v>
      </c>
    </row>
    <row r="4" spans="1:55" ht="25.5">
      <c r="A4" s="1466" t="s">
        <v>374</v>
      </c>
    </row>
    <row r="5" spans="1:55" s="1470" customFormat="1" ht="15.75">
      <c r="A5" s="1468" t="s">
        <v>375</v>
      </c>
      <c r="B5" s="1468">
        <v>2010</v>
      </c>
      <c r="C5" s="1468">
        <v>2011</v>
      </c>
      <c r="D5" s="1468">
        <v>2012</v>
      </c>
      <c r="E5" s="1468">
        <v>2013</v>
      </c>
      <c r="F5" s="1468">
        <v>2014</v>
      </c>
      <c r="G5" s="1468">
        <v>2015</v>
      </c>
      <c r="H5" s="1468">
        <v>2016</v>
      </c>
      <c r="I5" s="1469">
        <v>2017</v>
      </c>
      <c r="J5" s="1468">
        <v>2018</v>
      </c>
      <c r="K5" s="1468">
        <v>2019</v>
      </c>
      <c r="L5" s="1468">
        <v>2020</v>
      </c>
      <c r="M5" s="1468">
        <v>2021</v>
      </c>
      <c r="N5" s="1468">
        <v>2022</v>
      </c>
      <c r="O5" s="1468">
        <v>2023</v>
      </c>
      <c r="P5" s="1468">
        <v>2024</v>
      </c>
      <c r="Q5" s="1468">
        <v>2025</v>
      </c>
      <c r="R5" s="1468">
        <v>2026</v>
      </c>
      <c r="S5" s="1468">
        <v>2027</v>
      </c>
      <c r="T5" s="1468">
        <v>2028</v>
      </c>
      <c r="U5" s="1468">
        <v>2029</v>
      </c>
      <c r="V5" s="1468">
        <v>2030</v>
      </c>
      <c r="W5" s="1468">
        <v>2031</v>
      </c>
      <c r="X5" s="1468">
        <v>2032</v>
      </c>
      <c r="Y5" s="1468">
        <v>2033</v>
      </c>
      <c r="Z5" s="1468">
        <v>2034</v>
      </c>
      <c r="AA5" s="1468">
        <v>2035</v>
      </c>
      <c r="AB5" s="1468">
        <v>2036</v>
      </c>
      <c r="AC5" s="1468">
        <v>2037</v>
      </c>
      <c r="AD5" s="1468">
        <v>2038</v>
      </c>
      <c r="AE5" s="1468">
        <v>2039</v>
      </c>
      <c r="AF5" s="1468">
        <v>2040</v>
      </c>
      <c r="AG5" s="1468">
        <v>2041</v>
      </c>
      <c r="AH5" s="1468">
        <v>2042</v>
      </c>
      <c r="AI5" s="1468">
        <v>2043</v>
      </c>
      <c r="AJ5" s="1468">
        <v>2044</v>
      </c>
      <c r="AK5" s="1468">
        <v>2045</v>
      </c>
      <c r="AL5" s="1468">
        <v>2046</v>
      </c>
      <c r="AM5" s="1468">
        <v>2047</v>
      </c>
      <c r="AN5" s="1468">
        <v>2048</v>
      </c>
      <c r="AO5" s="1468">
        <v>2049</v>
      </c>
      <c r="AP5" s="1468">
        <v>2050</v>
      </c>
      <c r="AQ5" s="1468">
        <v>2051</v>
      </c>
      <c r="AR5" s="1468">
        <v>2052</v>
      </c>
      <c r="AS5" s="1469">
        <v>2053</v>
      </c>
      <c r="AT5" s="1468">
        <v>2054</v>
      </c>
      <c r="AU5" s="1468">
        <v>2055</v>
      </c>
      <c r="AV5" s="1468">
        <v>2056</v>
      </c>
      <c r="AW5" s="1468">
        <v>2057</v>
      </c>
      <c r="AX5" s="1468">
        <v>2058</v>
      </c>
      <c r="AY5" s="1468">
        <v>2059</v>
      </c>
      <c r="AZ5" s="1468">
        <v>2060</v>
      </c>
    </row>
    <row r="6" spans="1:55" s="1470" customFormat="1" ht="15.75">
      <c r="A6" s="1468" t="s">
        <v>376</v>
      </c>
      <c r="B6" s="1471">
        <v>20607272</v>
      </c>
      <c r="C6" s="1471">
        <v>20805607</v>
      </c>
      <c r="D6" s="1471">
        <v>21006793</v>
      </c>
      <c r="E6" s="1471">
        <v>21206883</v>
      </c>
      <c r="F6" s="1471">
        <v>21407763</v>
      </c>
      <c r="G6" s="1471">
        <v>21614159</v>
      </c>
      <c r="H6" s="1471">
        <v>21813699</v>
      </c>
      <c r="I6" s="1471">
        <v>22006254</v>
      </c>
      <c r="J6" s="1471">
        <v>22199331</v>
      </c>
      <c r="K6" s="1471">
        <v>22388135</v>
      </c>
      <c r="L6" s="1471">
        <v>22572327</v>
      </c>
      <c r="M6" s="1471">
        <v>22751542</v>
      </c>
      <c r="N6" s="1471">
        <v>22925220</v>
      </c>
      <c r="O6" s="1471">
        <v>23092856</v>
      </c>
      <c r="P6" s="1471">
        <v>23254217</v>
      </c>
      <c r="Q6" s="1471">
        <v>23409215</v>
      </c>
      <c r="R6" s="1471">
        <v>23557726</v>
      </c>
      <c r="S6" s="1471">
        <v>23699601</v>
      </c>
      <c r="T6" s="1471">
        <v>23834769</v>
      </c>
      <c r="U6" s="1471">
        <v>23963191</v>
      </c>
      <c r="V6" s="1471">
        <v>24084837</v>
      </c>
      <c r="W6" s="1471">
        <v>24199881</v>
      </c>
      <c r="X6" s="1471">
        <v>24308429</v>
      </c>
      <c r="Y6" s="1471">
        <v>24410466</v>
      </c>
      <c r="Z6" s="1471">
        <v>24505982</v>
      </c>
      <c r="AA6" s="1471">
        <v>24594967</v>
      </c>
      <c r="AB6" s="1471">
        <v>24677360</v>
      </c>
      <c r="AC6" s="1471">
        <v>24753073</v>
      </c>
      <c r="AD6" s="1471">
        <v>24822171</v>
      </c>
      <c r="AE6" s="1471">
        <v>24884680</v>
      </c>
      <c r="AF6" s="1471">
        <v>24940624</v>
      </c>
      <c r="AG6" s="1471">
        <v>24990043</v>
      </c>
      <c r="AH6" s="1471">
        <v>25033036</v>
      </c>
      <c r="AI6" s="1471">
        <v>25069746</v>
      </c>
      <c r="AJ6" s="1471">
        <v>25100231</v>
      </c>
      <c r="AK6" s="1471">
        <v>25124489</v>
      </c>
      <c r="AL6" s="1471">
        <v>25142542</v>
      </c>
      <c r="AM6" s="1471">
        <v>25154494</v>
      </c>
      <c r="AN6" s="1471">
        <v>25160421</v>
      </c>
      <c r="AO6" s="1471">
        <v>25160338</v>
      </c>
      <c r="AP6" s="1471">
        <v>25154242</v>
      </c>
      <c r="AQ6" s="1471">
        <v>25142132</v>
      </c>
      <c r="AR6" s="1471">
        <v>25124074</v>
      </c>
      <c r="AS6" s="1471">
        <v>25100123</v>
      </c>
      <c r="AT6" s="1471">
        <v>25070313</v>
      </c>
      <c r="AU6" s="1471">
        <v>25034642</v>
      </c>
      <c r="AV6" s="1471">
        <v>24993133</v>
      </c>
      <c r="AW6" s="1471">
        <v>24945927</v>
      </c>
      <c r="AX6" s="1471">
        <v>24893155</v>
      </c>
      <c r="AY6" s="1471">
        <v>24834941</v>
      </c>
      <c r="AZ6" s="1471">
        <v>24771413</v>
      </c>
      <c r="BB6" s="1472">
        <v>20607272</v>
      </c>
      <c r="BC6" s="1472">
        <v>0</v>
      </c>
    </row>
    <row r="7" spans="1:55" ht="15.75">
      <c r="A7" s="1468">
        <v>0</v>
      </c>
      <c r="B7" s="1473">
        <v>303119</v>
      </c>
      <c r="C7" s="1473">
        <v>306210</v>
      </c>
      <c r="D7" s="1474">
        <v>310020</v>
      </c>
      <c r="E7" s="1474">
        <v>310178</v>
      </c>
      <c r="F7" s="1474">
        <v>312436</v>
      </c>
      <c r="G7" s="1474">
        <v>319596</v>
      </c>
      <c r="H7" s="1474">
        <v>314558</v>
      </c>
      <c r="I7" s="1475">
        <v>309582</v>
      </c>
      <c r="J7" s="1474">
        <v>312299</v>
      </c>
      <c r="K7" s="1474">
        <v>310442</v>
      </c>
      <c r="L7" s="1474">
        <v>308413</v>
      </c>
      <c r="M7" s="1474">
        <v>306185</v>
      </c>
      <c r="N7" s="1474">
        <v>303631</v>
      </c>
      <c r="O7" s="1474">
        <v>300789</v>
      </c>
      <c r="P7" s="1474">
        <v>297908</v>
      </c>
      <c r="Q7" s="1474">
        <v>295098</v>
      </c>
      <c r="R7" s="1474">
        <v>292373</v>
      </c>
      <c r="S7" s="1474">
        <v>289730</v>
      </c>
      <c r="T7" s="1474">
        <v>287177</v>
      </c>
      <c r="U7" s="1474">
        <v>284745</v>
      </c>
      <c r="V7" s="1474">
        <v>282496</v>
      </c>
      <c r="W7" s="1474">
        <v>280363</v>
      </c>
      <c r="X7" s="1474">
        <v>278284</v>
      </c>
      <c r="Y7" s="1474">
        <v>276340</v>
      </c>
      <c r="Z7" s="1474">
        <v>274531</v>
      </c>
      <c r="AA7" s="1474">
        <v>272849</v>
      </c>
      <c r="AB7" s="1474">
        <v>271212</v>
      </c>
      <c r="AC7" s="1474">
        <v>269600</v>
      </c>
      <c r="AD7" s="1474">
        <v>268114</v>
      </c>
      <c r="AE7" s="1474">
        <v>266710</v>
      </c>
      <c r="AF7" s="1474">
        <v>265352</v>
      </c>
      <c r="AG7" s="1474">
        <v>264029</v>
      </c>
      <c r="AH7" s="1474">
        <v>262815</v>
      </c>
      <c r="AI7" s="1474">
        <v>261744</v>
      </c>
      <c r="AJ7" s="1474">
        <v>260678</v>
      </c>
      <c r="AK7" s="1474">
        <v>259566</v>
      </c>
      <c r="AL7" s="1474">
        <v>258425</v>
      </c>
      <c r="AM7" s="1474">
        <v>257307</v>
      </c>
      <c r="AN7" s="1474">
        <v>256208</v>
      </c>
      <c r="AO7" s="1474">
        <v>255039</v>
      </c>
      <c r="AP7" s="1474">
        <v>253727</v>
      </c>
      <c r="AQ7" s="1474">
        <v>252327</v>
      </c>
      <c r="AR7" s="1474">
        <v>250920</v>
      </c>
      <c r="AS7" s="1475">
        <v>249458</v>
      </c>
      <c r="AT7" s="1474">
        <v>247908</v>
      </c>
      <c r="AU7" s="1474">
        <v>246237</v>
      </c>
      <c r="AV7" s="1474">
        <v>244509</v>
      </c>
      <c r="AW7" s="1474">
        <v>242825</v>
      </c>
      <c r="AX7" s="1474">
        <v>241130</v>
      </c>
      <c r="AY7" s="1474">
        <v>239404</v>
      </c>
      <c r="AZ7" s="1474">
        <v>237665</v>
      </c>
      <c r="BB7" s="1472">
        <v>20805607</v>
      </c>
      <c r="BC7" s="1472">
        <v>0</v>
      </c>
    </row>
    <row r="8" spans="1:55" ht="15.75">
      <c r="A8" s="1468">
        <v>1</v>
      </c>
      <c r="B8" s="1473">
        <v>302975</v>
      </c>
      <c r="C8" s="1473">
        <v>302829</v>
      </c>
      <c r="D8" s="1474">
        <v>305934</v>
      </c>
      <c r="E8" s="1474">
        <v>309760</v>
      </c>
      <c r="F8" s="1474">
        <v>309932</v>
      </c>
      <c r="G8" s="1474">
        <v>312201</v>
      </c>
      <c r="H8" s="1474">
        <v>319373</v>
      </c>
      <c r="I8" s="1475">
        <v>314350</v>
      </c>
      <c r="J8" s="1474">
        <v>309391</v>
      </c>
      <c r="K8" s="1474">
        <v>312116</v>
      </c>
      <c r="L8" s="1474">
        <v>310272</v>
      </c>
      <c r="M8" s="1474">
        <v>308254</v>
      </c>
      <c r="N8" s="1474">
        <v>306035</v>
      </c>
      <c r="O8" s="1474">
        <v>303491</v>
      </c>
      <c r="P8" s="1474">
        <v>300658</v>
      </c>
      <c r="Q8" s="1474">
        <v>297784</v>
      </c>
      <c r="R8" s="1474">
        <v>294983</v>
      </c>
      <c r="S8" s="1474">
        <v>292266</v>
      </c>
      <c r="T8" s="1474">
        <v>289629</v>
      </c>
      <c r="U8" s="1474">
        <v>287082</v>
      </c>
      <c r="V8" s="1474">
        <v>284653</v>
      </c>
      <c r="W8" s="1474">
        <v>282410</v>
      </c>
      <c r="X8" s="1474">
        <v>280282</v>
      </c>
      <c r="Y8" s="1474">
        <v>278211</v>
      </c>
      <c r="Z8" s="1474">
        <v>276271</v>
      </c>
      <c r="AA8" s="1474">
        <v>274468</v>
      </c>
      <c r="AB8" s="1474">
        <v>272790</v>
      </c>
      <c r="AC8" s="1474">
        <v>271157</v>
      </c>
      <c r="AD8" s="1474">
        <v>269549</v>
      </c>
      <c r="AE8" s="1474">
        <v>268066</v>
      </c>
      <c r="AF8" s="1474">
        <v>266667</v>
      </c>
      <c r="AG8" s="1474">
        <v>265311</v>
      </c>
      <c r="AH8" s="1474">
        <v>263991</v>
      </c>
      <c r="AI8" s="1474">
        <v>262781</v>
      </c>
      <c r="AJ8" s="1474">
        <v>261712</v>
      </c>
      <c r="AK8" s="1474">
        <v>260648</v>
      </c>
      <c r="AL8" s="1474">
        <v>259538</v>
      </c>
      <c r="AM8" s="1474">
        <v>258399</v>
      </c>
      <c r="AN8" s="1474">
        <v>257283</v>
      </c>
      <c r="AO8" s="1474">
        <v>256187</v>
      </c>
      <c r="AP8" s="1474">
        <v>255020</v>
      </c>
      <c r="AQ8" s="1474">
        <v>253709</v>
      </c>
      <c r="AR8" s="1474">
        <v>252311</v>
      </c>
      <c r="AS8" s="1475">
        <v>250906</v>
      </c>
      <c r="AT8" s="1474">
        <v>249445</v>
      </c>
      <c r="AU8" s="1474">
        <v>247896</v>
      </c>
      <c r="AV8" s="1474">
        <v>246227</v>
      </c>
      <c r="AW8" s="1474">
        <v>244502</v>
      </c>
      <c r="AX8" s="1474">
        <v>242819</v>
      </c>
      <c r="AY8" s="1474">
        <v>241126</v>
      </c>
      <c r="AZ8" s="1474">
        <v>239401</v>
      </c>
      <c r="BB8" s="1472">
        <v>21006793</v>
      </c>
      <c r="BC8" s="1472">
        <v>0</v>
      </c>
    </row>
    <row r="9" spans="1:55" ht="15.75">
      <c r="A9" s="1468">
        <v>2</v>
      </c>
      <c r="B9" s="1473">
        <v>301935</v>
      </c>
      <c r="C9" s="1473">
        <v>302912</v>
      </c>
      <c r="D9" s="1474">
        <v>302773</v>
      </c>
      <c r="E9" s="1474">
        <v>305884</v>
      </c>
      <c r="F9" s="1474">
        <v>309716</v>
      </c>
      <c r="G9" s="1474">
        <v>309894</v>
      </c>
      <c r="H9" s="1474">
        <v>312167</v>
      </c>
      <c r="I9" s="1475">
        <v>319340</v>
      </c>
      <c r="J9" s="1474">
        <v>314322</v>
      </c>
      <c r="K9" s="1474">
        <v>309370</v>
      </c>
      <c r="L9" s="1474">
        <v>312097</v>
      </c>
      <c r="M9" s="1474">
        <v>310257</v>
      </c>
      <c r="N9" s="1474">
        <v>308242</v>
      </c>
      <c r="O9" s="1474">
        <v>306027</v>
      </c>
      <c r="P9" s="1474">
        <v>303485</v>
      </c>
      <c r="Q9" s="1474">
        <v>300656</v>
      </c>
      <c r="R9" s="1474">
        <v>297783</v>
      </c>
      <c r="S9" s="1474">
        <v>294985</v>
      </c>
      <c r="T9" s="1474">
        <v>292271</v>
      </c>
      <c r="U9" s="1474">
        <v>289637</v>
      </c>
      <c r="V9" s="1474">
        <v>287091</v>
      </c>
      <c r="W9" s="1474">
        <v>284663</v>
      </c>
      <c r="X9" s="1474">
        <v>282423</v>
      </c>
      <c r="Y9" s="1474">
        <v>280296</v>
      </c>
      <c r="Z9" s="1474">
        <v>278228</v>
      </c>
      <c r="AA9" s="1474">
        <v>276290</v>
      </c>
      <c r="AB9" s="1474">
        <v>274490</v>
      </c>
      <c r="AC9" s="1474">
        <v>272815</v>
      </c>
      <c r="AD9" s="1474">
        <v>271184</v>
      </c>
      <c r="AE9" s="1474">
        <v>269576</v>
      </c>
      <c r="AF9" s="1474">
        <v>268095</v>
      </c>
      <c r="AG9" s="1474">
        <v>266699</v>
      </c>
      <c r="AH9" s="1474">
        <v>265342</v>
      </c>
      <c r="AI9" s="1474">
        <v>264024</v>
      </c>
      <c r="AJ9" s="1474">
        <v>262817</v>
      </c>
      <c r="AK9" s="1474">
        <v>261748</v>
      </c>
      <c r="AL9" s="1474">
        <v>260685</v>
      </c>
      <c r="AM9" s="1474">
        <v>259575</v>
      </c>
      <c r="AN9" s="1474">
        <v>258436</v>
      </c>
      <c r="AO9" s="1474">
        <v>257322</v>
      </c>
      <c r="AP9" s="1474">
        <v>256228</v>
      </c>
      <c r="AQ9" s="1474">
        <v>255062</v>
      </c>
      <c r="AR9" s="1474">
        <v>253750</v>
      </c>
      <c r="AS9" s="1475">
        <v>252353</v>
      </c>
      <c r="AT9" s="1474">
        <v>250948</v>
      </c>
      <c r="AU9" s="1474">
        <v>249487</v>
      </c>
      <c r="AV9" s="1474">
        <v>247939</v>
      </c>
      <c r="AW9" s="1474">
        <v>246272</v>
      </c>
      <c r="AX9" s="1474">
        <v>244549</v>
      </c>
      <c r="AY9" s="1474">
        <v>242866</v>
      </c>
      <c r="AZ9" s="1474">
        <v>241174</v>
      </c>
      <c r="BB9" s="1472">
        <v>21206883</v>
      </c>
      <c r="BC9" s="1472">
        <v>0</v>
      </c>
    </row>
    <row r="10" spans="1:55" ht="15.75">
      <c r="A10" s="1468">
        <v>3</v>
      </c>
      <c r="B10" s="1473">
        <v>302341</v>
      </c>
      <c r="C10" s="1473">
        <v>301940</v>
      </c>
      <c r="D10" s="1474">
        <v>302921</v>
      </c>
      <c r="E10" s="1474">
        <v>302786</v>
      </c>
      <c r="F10" s="1474">
        <v>305900</v>
      </c>
      <c r="G10" s="1474">
        <v>309734</v>
      </c>
      <c r="H10" s="1474">
        <v>309915</v>
      </c>
      <c r="I10" s="1475">
        <v>312189</v>
      </c>
      <c r="J10" s="1474">
        <v>319361</v>
      </c>
      <c r="K10" s="1474">
        <v>314347</v>
      </c>
      <c r="L10" s="1474">
        <v>309398</v>
      </c>
      <c r="M10" s="1474">
        <v>312127</v>
      </c>
      <c r="N10" s="1474">
        <v>310289</v>
      </c>
      <c r="O10" s="1474">
        <v>308273</v>
      </c>
      <c r="P10" s="1474">
        <v>306060</v>
      </c>
      <c r="Q10" s="1474">
        <v>303519</v>
      </c>
      <c r="R10" s="1474">
        <v>300691</v>
      </c>
      <c r="S10" s="1474">
        <v>297819</v>
      </c>
      <c r="T10" s="1474">
        <v>295022</v>
      </c>
      <c r="U10" s="1474">
        <v>292309</v>
      </c>
      <c r="V10" s="1474">
        <v>289674</v>
      </c>
      <c r="W10" s="1474">
        <v>287130</v>
      </c>
      <c r="X10" s="1474">
        <v>284703</v>
      </c>
      <c r="Y10" s="1474">
        <v>282465</v>
      </c>
      <c r="Z10" s="1474">
        <v>280340</v>
      </c>
      <c r="AA10" s="1474">
        <v>278273</v>
      </c>
      <c r="AB10" s="1474">
        <v>276337</v>
      </c>
      <c r="AC10" s="1474">
        <v>274538</v>
      </c>
      <c r="AD10" s="1474">
        <v>272865</v>
      </c>
      <c r="AE10" s="1474">
        <v>271234</v>
      </c>
      <c r="AF10" s="1474">
        <v>269628</v>
      </c>
      <c r="AG10" s="1474">
        <v>268148</v>
      </c>
      <c r="AH10" s="1474">
        <v>266753</v>
      </c>
      <c r="AI10" s="1474">
        <v>265398</v>
      </c>
      <c r="AJ10" s="1474">
        <v>264081</v>
      </c>
      <c r="AK10" s="1474">
        <v>262874</v>
      </c>
      <c r="AL10" s="1474">
        <v>261805</v>
      </c>
      <c r="AM10" s="1474">
        <v>260742</v>
      </c>
      <c r="AN10" s="1474">
        <v>259632</v>
      </c>
      <c r="AO10" s="1474">
        <v>258494</v>
      </c>
      <c r="AP10" s="1474">
        <v>257382</v>
      </c>
      <c r="AQ10" s="1474">
        <v>256288</v>
      </c>
      <c r="AR10" s="1474">
        <v>255123</v>
      </c>
      <c r="AS10" s="1475">
        <v>253811</v>
      </c>
      <c r="AT10" s="1474">
        <v>252414</v>
      </c>
      <c r="AU10" s="1474">
        <v>251010</v>
      </c>
      <c r="AV10" s="1474">
        <v>249549</v>
      </c>
      <c r="AW10" s="1474">
        <v>248002</v>
      </c>
      <c r="AX10" s="1474">
        <v>246337</v>
      </c>
      <c r="AY10" s="1474">
        <v>244615</v>
      </c>
      <c r="AZ10" s="1474">
        <v>242931</v>
      </c>
      <c r="BB10" s="1472">
        <v>21407763</v>
      </c>
      <c r="BC10" s="1472">
        <v>0</v>
      </c>
    </row>
    <row r="11" spans="1:55" ht="15.75">
      <c r="A11" s="1468">
        <v>4</v>
      </c>
      <c r="B11" s="1473">
        <v>308350</v>
      </c>
      <c r="C11" s="1473">
        <v>302376</v>
      </c>
      <c r="D11" s="1474">
        <v>301978</v>
      </c>
      <c r="E11" s="1474">
        <v>302961</v>
      </c>
      <c r="F11" s="1474">
        <v>302830</v>
      </c>
      <c r="G11" s="1474">
        <v>305944</v>
      </c>
      <c r="H11" s="1474">
        <v>309779</v>
      </c>
      <c r="I11" s="1475">
        <v>309961</v>
      </c>
      <c r="J11" s="1474">
        <v>312236</v>
      </c>
      <c r="K11" s="1474">
        <v>319406</v>
      </c>
      <c r="L11" s="1474">
        <v>314395</v>
      </c>
      <c r="M11" s="1474">
        <v>309448</v>
      </c>
      <c r="N11" s="1474">
        <v>312175</v>
      </c>
      <c r="O11" s="1474">
        <v>310339</v>
      </c>
      <c r="P11" s="1474">
        <v>308323</v>
      </c>
      <c r="Q11" s="1474">
        <v>306109</v>
      </c>
      <c r="R11" s="1474">
        <v>303570</v>
      </c>
      <c r="S11" s="1474">
        <v>300742</v>
      </c>
      <c r="T11" s="1474">
        <v>297870</v>
      </c>
      <c r="U11" s="1474">
        <v>295073</v>
      </c>
      <c r="V11" s="1474">
        <v>292360</v>
      </c>
      <c r="W11" s="1474">
        <v>289725</v>
      </c>
      <c r="X11" s="1474">
        <v>287183</v>
      </c>
      <c r="Y11" s="1474">
        <v>284757</v>
      </c>
      <c r="Z11" s="1474">
        <v>282521</v>
      </c>
      <c r="AA11" s="1474">
        <v>280397</v>
      </c>
      <c r="AB11" s="1474">
        <v>278331</v>
      </c>
      <c r="AC11" s="1474">
        <v>276397</v>
      </c>
      <c r="AD11" s="1474">
        <v>274599</v>
      </c>
      <c r="AE11" s="1474">
        <v>272927</v>
      </c>
      <c r="AF11" s="1474">
        <v>271297</v>
      </c>
      <c r="AG11" s="1474">
        <v>269692</v>
      </c>
      <c r="AH11" s="1474">
        <v>268213</v>
      </c>
      <c r="AI11" s="1474">
        <v>266818</v>
      </c>
      <c r="AJ11" s="1474">
        <v>265464</v>
      </c>
      <c r="AK11" s="1474">
        <v>264148</v>
      </c>
      <c r="AL11" s="1474">
        <v>262940</v>
      </c>
      <c r="AM11" s="1474">
        <v>261872</v>
      </c>
      <c r="AN11" s="1474">
        <v>260809</v>
      </c>
      <c r="AO11" s="1474">
        <v>259700</v>
      </c>
      <c r="AP11" s="1474">
        <v>258563</v>
      </c>
      <c r="AQ11" s="1474">
        <v>257452</v>
      </c>
      <c r="AR11" s="1474">
        <v>256357</v>
      </c>
      <c r="AS11" s="1475">
        <v>255193</v>
      </c>
      <c r="AT11" s="1474">
        <v>253881</v>
      </c>
      <c r="AU11" s="1474">
        <v>252484</v>
      </c>
      <c r="AV11" s="1474">
        <v>251080</v>
      </c>
      <c r="AW11" s="1474">
        <v>249620</v>
      </c>
      <c r="AX11" s="1474">
        <v>248074</v>
      </c>
      <c r="AY11" s="1474">
        <v>246409</v>
      </c>
      <c r="AZ11" s="1474">
        <v>244688</v>
      </c>
      <c r="BB11" s="1472">
        <v>21614159</v>
      </c>
      <c r="BC11" s="1472">
        <v>0</v>
      </c>
    </row>
    <row r="12" spans="1:55" ht="15.75">
      <c r="A12" s="1468">
        <v>5</v>
      </c>
      <c r="B12" s="1473">
        <v>313800</v>
      </c>
      <c r="C12" s="1473">
        <v>308289</v>
      </c>
      <c r="D12" s="1474">
        <v>302322</v>
      </c>
      <c r="E12" s="1474">
        <v>301925</v>
      </c>
      <c r="F12" s="1474">
        <v>302911</v>
      </c>
      <c r="G12" s="1474">
        <v>302784</v>
      </c>
      <c r="H12" s="1474">
        <v>305899</v>
      </c>
      <c r="I12" s="1475">
        <v>309736</v>
      </c>
      <c r="J12" s="1474">
        <v>309918</v>
      </c>
      <c r="K12" s="1474">
        <v>312196</v>
      </c>
      <c r="L12" s="1474">
        <v>319365</v>
      </c>
      <c r="M12" s="1474">
        <v>314359</v>
      </c>
      <c r="N12" s="1474">
        <v>309413</v>
      </c>
      <c r="O12" s="1474">
        <v>312140</v>
      </c>
      <c r="P12" s="1474">
        <v>310306</v>
      </c>
      <c r="Q12" s="1474">
        <v>308292</v>
      </c>
      <c r="R12" s="1474">
        <v>306079</v>
      </c>
      <c r="S12" s="1474">
        <v>303542</v>
      </c>
      <c r="T12" s="1474">
        <v>300715</v>
      </c>
      <c r="U12" s="1474">
        <v>297845</v>
      </c>
      <c r="V12" s="1474">
        <v>295048</v>
      </c>
      <c r="W12" s="1474">
        <v>292336</v>
      </c>
      <c r="X12" s="1474">
        <v>289703</v>
      </c>
      <c r="Y12" s="1474">
        <v>287161</v>
      </c>
      <c r="Z12" s="1474">
        <v>284736</v>
      </c>
      <c r="AA12" s="1474">
        <v>282501</v>
      </c>
      <c r="AB12" s="1474">
        <v>280378</v>
      </c>
      <c r="AC12" s="1474">
        <v>278312</v>
      </c>
      <c r="AD12" s="1474">
        <v>276381</v>
      </c>
      <c r="AE12" s="1474">
        <v>274582</v>
      </c>
      <c r="AF12" s="1474">
        <v>272910</v>
      </c>
      <c r="AG12" s="1474">
        <v>271282</v>
      </c>
      <c r="AH12" s="1474">
        <v>269676</v>
      </c>
      <c r="AI12" s="1474">
        <v>268198</v>
      </c>
      <c r="AJ12" s="1474">
        <v>266804</v>
      </c>
      <c r="AK12" s="1474">
        <v>265450</v>
      </c>
      <c r="AL12" s="1474">
        <v>264135</v>
      </c>
      <c r="AM12" s="1474">
        <v>262927</v>
      </c>
      <c r="AN12" s="1474">
        <v>261859</v>
      </c>
      <c r="AO12" s="1474">
        <v>260796</v>
      </c>
      <c r="AP12" s="1474">
        <v>259688</v>
      </c>
      <c r="AQ12" s="1474">
        <v>258550</v>
      </c>
      <c r="AR12" s="1474">
        <v>257441</v>
      </c>
      <c r="AS12" s="1475">
        <v>256346</v>
      </c>
      <c r="AT12" s="1474">
        <v>255183</v>
      </c>
      <c r="AU12" s="1474">
        <v>253871</v>
      </c>
      <c r="AV12" s="1474">
        <v>252474</v>
      </c>
      <c r="AW12" s="1474">
        <v>251070</v>
      </c>
      <c r="AX12" s="1474">
        <v>249611</v>
      </c>
      <c r="AY12" s="1474">
        <v>248065</v>
      </c>
      <c r="AZ12" s="1474">
        <v>246400</v>
      </c>
      <c r="BB12" s="1472">
        <v>21813699</v>
      </c>
      <c r="BC12" s="1472">
        <v>0</v>
      </c>
    </row>
    <row r="13" spans="1:55" ht="15.75">
      <c r="A13" s="1468">
        <v>6</v>
      </c>
      <c r="B13" s="1473">
        <v>313277</v>
      </c>
      <c r="C13" s="1473">
        <v>313634</v>
      </c>
      <c r="D13" s="1474">
        <v>308127</v>
      </c>
      <c r="E13" s="1474">
        <v>302165</v>
      </c>
      <c r="F13" s="1474">
        <v>301772</v>
      </c>
      <c r="G13" s="1474">
        <v>302762</v>
      </c>
      <c r="H13" s="1474">
        <v>302638</v>
      </c>
      <c r="I13" s="1475">
        <v>305756</v>
      </c>
      <c r="J13" s="1474">
        <v>309595</v>
      </c>
      <c r="K13" s="1474">
        <v>309781</v>
      </c>
      <c r="L13" s="1474">
        <v>312061</v>
      </c>
      <c r="M13" s="1474">
        <v>319232</v>
      </c>
      <c r="N13" s="1474">
        <v>314231</v>
      </c>
      <c r="O13" s="1474">
        <v>309287</v>
      </c>
      <c r="P13" s="1474">
        <v>312017</v>
      </c>
      <c r="Q13" s="1474">
        <v>310186</v>
      </c>
      <c r="R13" s="1474">
        <v>308173</v>
      </c>
      <c r="S13" s="1474">
        <v>305964</v>
      </c>
      <c r="T13" s="1474">
        <v>303431</v>
      </c>
      <c r="U13" s="1474">
        <v>300606</v>
      </c>
      <c r="V13" s="1474">
        <v>297738</v>
      </c>
      <c r="W13" s="1474">
        <v>294943</v>
      </c>
      <c r="X13" s="1474">
        <v>292233</v>
      </c>
      <c r="Y13" s="1474">
        <v>289600</v>
      </c>
      <c r="Z13" s="1474">
        <v>287058</v>
      </c>
      <c r="AA13" s="1474">
        <v>284633</v>
      </c>
      <c r="AB13" s="1474">
        <v>282399</v>
      </c>
      <c r="AC13" s="1474">
        <v>280276</v>
      </c>
      <c r="AD13" s="1474">
        <v>278211</v>
      </c>
      <c r="AE13" s="1474">
        <v>276282</v>
      </c>
      <c r="AF13" s="1474">
        <v>274484</v>
      </c>
      <c r="AG13" s="1474">
        <v>272811</v>
      </c>
      <c r="AH13" s="1474">
        <v>271184</v>
      </c>
      <c r="AI13" s="1474">
        <v>269578</v>
      </c>
      <c r="AJ13" s="1474">
        <v>268100</v>
      </c>
      <c r="AK13" s="1474">
        <v>266706</v>
      </c>
      <c r="AL13" s="1474">
        <v>265352</v>
      </c>
      <c r="AM13" s="1474">
        <v>264037</v>
      </c>
      <c r="AN13" s="1474">
        <v>262829</v>
      </c>
      <c r="AO13" s="1474">
        <v>261762</v>
      </c>
      <c r="AP13" s="1474">
        <v>260699</v>
      </c>
      <c r="AQ13" s="1474">
        <v>259591</v>
      </c>
      <c r="AR13" s="1474">
        <v>258455</v>
      </c>
      <c r="AS13" s="1475">
        <v>257347</v>
      </c>
      <c r="AT13" s="1474">
        <v>256251</v>
      </c>
      <c r="AU13" s="1474">
        <v>255088</v>
      </c>
      <c r="AV13" s="1474">
        <v>253777</v>
      </c>
      <c r="AW13" s="1474">
        <v>252380</v>
      </c>
      <c r="AX13" s="1474">
        <v>250976</v>
      </c>
      <c r="AY13" s="1474">
        <v>249517</v>
      </c>
      <c r="AZ13" s="1474">
        <v>247971</v>
      </c>
      <c r="BB13" s="1472">
        <v>22006254</v>
      </c>
      <c r="BC13" s="1472">
        <v>0</v>
      </c>
    </row>
    <row r="14" spans="1:55" ht="15.75">
      <c r="A14" s="1468">
        <v>7</v>
      </c>
      <c r="B14" s="1473">
        <v>314196</v>
      </c>
      <c r="C14" s="1473">
        <v>313110</v>
      </c>
      <c r="D14" s="1474">
        <v>313473</v>
      </c>
      <c r="E14" s="1474">
        <v>307970</v>
      </c>
      <c r="F14" s="1474">
        <v>302012</v>
      </c>
      <c r="G14" s="1474">
        <v>301623</v>
      </c>
      <c r="H14" s="1474">
        <v>302616</v>
      </c>
      <c r="I14" s="1475">
        <v>302495</v>
      </c>
      <c r="J14" s="1474">
        <v>305616</v>
      </c>
      <c r="K14" s="1474">
        <v>309457</v>
      </c>
      <c r="L14" s="1474">
        <v>309647</v>
      </c>
      <c r="M14" s="1474">
        <v>311930</v>
      </c>
      <c r="N14" s="1474">
        <v>319102</v>
      </c>
      <c r="O14" s="1474">
        <v>314104</v>
      </c>
      <c r="P14" s="1474">
        <v>309164</v>
      </c>
      <c r="Q14" s="1474">
        <v>311897</v>
      </c>
      <c r="R14" s="1474">
        <v>310067</v>
      </c>
      <c r="S14" s="1474">
        <v>308058</v>
      </c>
      <c r="T14" s="1474">
        <v>305852</v>
      </c>
      <c r="U14" s="1474">
        <v>303320</v>
      </c>
      <c r="V14" s="1474">
        <v>300498</v>
      </c>
      <c r="W14" s="1474">
        <v>297632</v>
      </c>
      <c r="X14" s="1474">
        <v>294838</v>
      </c>
      <c r="Y14" s="1474">
        <v>292130</v>
      </c>
      <c r="Z14" s="1474">
        <v>289496</v>
      </c>
      <c r="AA14" s="1474">
        <v>286955</v>
      </c>
      <c r="AB14" s="1474">
        <v>284530</v>
      </c>
      <c r="AC14" s="1474">
        <v>282296</v>
      </c>
      <c r="AD14" s="1474">
        <v>280175</v>
      </c>
      <c r="AE14" s="1474">
        <v>278112</v>
      </c>
      <c r="AF14" s="1474">
        <v>276182</v>
      </c>
      <c r="AG14" s="1474">
        <v>274385</v>
      </c>
      <c r="AH14" s="1474">
        <v>272712</v>
      </c>
      <c r="AI14" s="1474">
        <v>271084</v>
      </c>
      <c r="AJ14" s="1474">
        <v>269480</v>
      </c>
      <c r="AK14" s="1474">
        <v>268001</v>
      </c>
      <c r="AL14" s="1474">
        <v>266608</v>
      </c>
      <c r="AM14" s="1474">
        <v>265254</v>
      </c>
      <c r="AN14" s="1474">
        <v>263939</v>
      </c>
      <c r="AO14" s="1474">
        <v>262731</v>
      </c>
      <c r="AP14" s="1474">
        <v>261664</v>
      </c>
      <c r="AQ14" s="1474">
        <v>260601</v>
      </c>
      <c r="AR14" s="1474">
        <v>259494</v>
      </c>
      <c r="AS14" s="1475">
        <v>258359</v>
      </c>
      <c r="AT14" s="1474">
        <v>257252</v>
      </c>
      <c r="AU14" s="1474">
        <v>256157</v>
      </c>
      <c r="AV14" s="1474">
        <v>254993</v>
      </c>
      <c r="AW14" s="1474">
        <v>253683</v>
      </c>
      <c r="AX14" s="1474">
        <v>252286</v>
      </c>
      <c r="AY14" s="1474">
        <v>250882</v>
      </c>
      <c r="AZ14" s="1474">
        <v>249423</v>
      </c>
      <c r="BB14" s="1472">
        <v>22199331</v>
      </c>
      <c r="BC14" s="1472">
        <v>0</v>
      </c>
    </row>
    <row r="15" spans="1:55" ht="15.75">
      <c r="A15" s="1468">
        <v>8</v>
      </c>
      <c r="B15" s="1473">
        <v>321318</v>
      </c>
      <c r="C15" s="1473">
        <v>314030</v>
      </c>
      <c r="D15" s="1474">
        <v>312948</v>
      </c>
      <c r="E15" s="1474">
        <v>313314</v>
      </c>
      <c r="F15" s="1474">
        <v>307815</v>
      </c>
      <c r="G15" s="1474">
        <v>301863</v>
      </c>
      <c r="H15" s="1474">
        <v>301477</v>
      </c>
      <c r="I15" s="1475">
        <v>302474</v>
      </c>
      <c r="J15" s="1474">
        <v>302355</v>
      </c>
      <c r="K15" s="1474">
        <v>305479</v>
      </c>
      <c r="L15" s="1474">
        <v>309323</v>
      </c>
      <c r="M15" s="1474">
        <v>309515</v>
      </c>
      <c r="N15" s="1474">
        <v>311802</v>
      </c>
      <c r="O15" s="1474">
        <v>318974</v>
      </c>
      <c r="P15" s="1474">
        <v>313980</v>
      </c>
      <c r="Q15" s="1474">
        <v>309043</v>
      </c>
      <c r="R15" s="1474">
        <v>311779</v>
      </c>
      <c r="S15" s="1474">
        <v>309951</v>
      </c>
      <c r="T15" s="1474">
        <v>307945</v>
      </c>
      <c r="U15" s="1474">
        <v>305741</v>
      </c>
      <c r="V15" s="1474">
        <v>303211</v>
      </c>
      <c r="W15" s="1474">
        <v>300392</v>
      </c>
      <c r="X15" s="1474">
        <v>297528</v>
      </c>
      <c r="Y15" s="1474">
        <v>294734</v>
      </c>
      <c r="Z15" s="1474">
        <v>292027</v>
      </c>
      <c r="AA15" s="1474">
        <v>289393</v>
      </c>
      <c r="AB15" s="1474">
        <v>286852</v>
      </c>
      <c r="AC15" s="1474">
        <v>284427</v>
      </c>
      <c r="AD15" s="1474">
        <v>282195</v>
      </c>
      <c r="AE15" s="1474">
        <v>280075</v>
      </c>
      <c r="AF15" s="1474">
        <v>278013</v>
      </c>
      <c r="AG15" s="1474">
        <v>276083</v>
      </c>
      <c r="AH15" s="1474">
        <v>274286</v>
      </c>
      <c r="AI15" s="1474">
        <v>272614</v>
      </c>
      <c r="AJ15" s="1474">
        <v>270984</v>
      </c>
      <c r="AK15" s="1474">
        <v>269382</v>
      </c>
      <c r="AL15" s="1474">
        <v>267902</v>
      </c>
      <c r="AM15" s="1474">
        <v>266509</v>
      </c>
      <c r="AN15" s="1474">
        <v>265156</v>
      </c>
      <c r="AO15" s="1474">
        <v>263841</v>
      </c>
      <c r="AP15" s="1474">
        <v>262632</v>
      </c>
      <c r="AQ15" s="1474">
        <v>261566</v>
      </c>
      <c r="AR15" s="1474">
        <v>260504</v>
      </c>
      <c r="AS15" s="1475">
        <v>259399</v>
      </c>
      <c r="AT15" s="1474">
        <v>258264</v>
      </c>
      <c r="AU15" s="1474">
        <v>257156</v>
      </c>
      <c r="AV15" s="1474">
        <v>256062</v>
      </c>
      <c r="AW15" s="1474">
        <v>254897</v>
      </c>
      <c r="AX15" s="1474">
        <v>253588</v>
      </c>
      <c r="AY15" s="1474">
        <v>252191</v>
      </c>
      <c r="AZ15" s="1474">
        <v>250787</v>
      </c>
      <c r="BB15" s="1472">
        <v>22388135</v>
      </c>
      <c r="BC15" s="1472">
        <v>0</v>
      </c>
    </row>
    <row r="16" spans="1:55" ht="15.75">
      <c r="A16" s="1468">
        <v>9</v>
      </c>
      <c r="B16" s="1473">
        <v>336409</v>
      </c>
      <c r="C16" s="1473">
        <v>321150</v>
      </c>
      <c r="D16" s="1474">
        <v>313869</v>
      </c>
      <c r="E16" s="1474">
        <v>312790</v>
      </c>
      <c r="F16" s="1474">
        <v>313160</v>
      </c>
      <c r="G16" s="1474">
        <v>307666</v>
      </c>
      <c r="H16" s="1474">
        <v>301718</v>
      </c>
      <c r="I16" s="1475">
        <v>301334</v>
      </c>
      <c r="J16" s="1474">
        <v>302335</v>
      </c>
      <c r="K16" s="1474">
        <v>302219</v>
      </c>
      <c r="L16" s="1474">
        <v>305345</v>
      </c>
      <c r="M16" s="1474">
        <v>309192</v>
      </c>
      <c r="N16" s="1474">
        <v>309387</v>
      </c>
      <c r="O16" s="1474">
        <v>311675</v>
      </c>
      <c r="P16" s="1474">
        <v>318850</v>
      </c>
      <c r="Q16" s="1474">
        <v>313860</v>
      </c>
      <c r="R16" s="1474">
        <v>308925</v>
      </c>
      <c r="S16" s="1474">
        <v>311664</v>
      </c>
      <c r="T16" s="1474">
        <v>309839</v>
      </c>
      <c r="U16" s="1474">
        <v>307835</v>
      </c>
      <c r="V16" s="1474">
        <v>305633</v>
      </c>
      <c r="W16" s="1474">
        <v>303105</v>
      </c>
      <c r="X16" s="1474">
        <v>300288</v>
      </c>
      <c r="Y16" s="1474">
        <v>297424</v>
      </c>
      <c r="Z16" s="1474">
        <v>294630</v>
      </c>
      <c r="AA16" s="1474">
        <v>291924</v>
      </c>
      <c r="AB16" s="1474">
        <v>289290</v>
      </c>
      <c r="AC16" s="1474">
        <v>286749</v>
      </c>
      <c r="AD16" s="1474">
        <v>284326</v>
      </c>
      <c r="AE16" s="1474">
        <v>282095</v>
      </c>
      <c r="AF16" s="1474">
        <v>279976</v>
      </c>
      <c r="AG16" s="1474">
        <v>277914</v>
      </c>
      <c r="AH16" s="1474">
        <v>275984</v>
      </c>
      <c r="AI16" s="1474">
        <v>274187</v>
      </c>
      <c r="AJ16" s="1474">
        <v>272516</v>
      </c>
      <c r="AK16" s="1474">
        <v>270885</v>
      </c>
      <c r="AL16" s="1474">
        <v>269284</v>
      </c>
      <c r="AM16" s="1474">
        <v>267804</v>
      </c>
      <c r="AN16" s="1474">
        <v>266411</v>
      </c>
      <c r="AO16" s="1474">
        <v>265058</v>
      </c>
      <c r="AP16" s="1474">
        <v>263744</v>
      </c>
      <c r="AQ16" s="1474">
        <v>262534</v>
      </c>
      <c r="AR16" s="1474">
        <v>261470</v>
      </c>
      <c r="AS16" s="1475">
        <v>260410</v>
      </c>
      <c r="AT16" s="1474">
        <v>259304</v>
      </c>
      <c r="AU16" s="1474">
        <v>258170</v>
      </c>
      <c r="AV16" s="1474">
        <v>257061</v>
      </c>
      <c r="AW16" s="1474">
        <v>255968</v>
      </c>
      <c r="AX16" s="1474">
        <v>254802</v>
      </c>
      <c r="AY16" s="1474">
        <v>253494</v>
      </c>
      <c r="AZ16" s="1474">
        <v>252097</v>
      </c>
      <c r="BB16" s="1472">
        <v>22572327</v>
      </c>
      <c r="BC16" s="1472">
        <v>0</v>
      </c>
    </row>
    <row r="17" spans="1:55" ht="15.75">
      <c r="A17" s="1468">
        <v>10</v>
      </c>
      <c r="B17" s="1473">
        <v>335816</v>
      </c>
      <c r="C17" s="1473">
        <v>336161</v>
      </c>
      <c r="D17" s="1474">
        <v>320911</v>
      </c>
      <c r="E17" s="1474">
        <v>313638</v>
      </c>
      <c r="F17" s="1474">
        <v>312563</v>
      </c>
      <c r="G17" s="1474">
        <v>312939</v>
      </c>
      <c r="H17" s="1474">
        <v>307451</v>
      </c>
      <c r="I17" s="1475">
        <v>301509</v>
      </c>
      <c r="J17" s="1474">
        <v>301131</v>
      </c>
      <c r="K17" s="1474">
        <v>302135</v>
      </c>
      <c r="L17" s="1474">
        <v>302024</v>
      </c>
      <c r="M17" s="1474">
        <v>305153</v>
      </c>
      <c r="N17" s="1474">
        <v>309004</v>
      </c>
      <c r="O17" s="1474">
        <v>309203</v>
      </c>
      <c r="P17" s="1474">
        <v>311493</v>
      </c>
      <c r="Q17" s="1474">
        <v>318673</v>
      </c>
      <c r="R17" s="1474">
        <v>313685</v>
      </c>
      <c r="S17" s="1474">
        <v>308754</v>
      </c>
      <c r="T17" s="1474">
        <v>311499</v>
      </c>
      <c r="U17" s="1474">
        <v>309677</v>
      </c>
      <c r="V17" s="1474">
        <v>307675</v>
      </c>
      <c r="W17" s="1474">
        <v>305476</v>
      </c>
      <c r="X17" s="1474">
        <v>302950</v>
      </c>
      <c r="Y17" s="1474">
        <v>300133</v>
      </c>
      <c r="Z17" s="1474">
        <v>297270</v>
      </c>
      <c r="AA17" s="1474">
        <v>294476</v>
      </c>
      <c r="AB17" s="1474">
        <v>291771</v>
      </c>
      <c r="AC17" s="1474">
        <v>289138</v>
      </c>
      <c r="AD17" s="1474">
        <v>286597</v>
      </c>
      <c r="AE17" s="1474">
        <v>284177</v>
      </c>
      <c r="AF17" s="1474">
        <v>281946</v>
      </c>
      <c r="AG17" s="1474">
        <v>279827</v>
      </c>
      <c r="AH17" s="1474">
        <v>277766</v>
      </c>
      <c r="AI17" s="1474">
        <v>275836</v>
      </c>
      <c r="AJ17" s="1474">
        <v>274039</v>
      </c>
      <c r="AK17" s="1474">
        <v>272369</v>
      </c>
      <c r="AL17" s="1474">
        <v>270737</v>
      </c>
      <c r="AM17" s="1474">
        <v>269137</v>
      </c>
      <c r="AN17" s="1474">
        <v>267656</v>
      </c>
      <c r="AO17" s="1474">
        <v>266265</v>
      </c>
      <c r="AP17" s="1474">
        <v>264913</v>
      </c>
      <c r="AQ17" s="1474">
        <v>263599</v>
      </c>
      <c r="AR17" s="1474">
        <v>262389</v>
      </c>
      <c r="AS17" s="1475">
        <v>261326</v>
      </c>
      <c r="AT17" s="1474">
        <v>260267</v>
      </c>
      <c r="AU17" s="1474">
        <v>259160</v>
      </c>
      <c r="AV17" s="1474">
        <v>258027</v>
      </c>
      <c r="AW17" s="1474">
        <v>256917</v>
      </c>
      <c r="AX17" s="1474">
        <v>255825</v>
      </c>
      <c r="AY17" s="1474">
        <v>254659</v>
      </c>
      <c r="AZ17" s="1474">
        <v>253351</v>
      </c>
      <c r="BB17" s="1472">
        <v>22751542</v>
      </c>
      <c r="BC17" s="1472">
        <v>0</v>
      </c>
    </row>
    <row r="18" spans="1:55" ht="15.75">
      <c r="A18" s="1468">
        <v>11</v>
      </c>
      <c r="B18" s="1473">
        <v>342590</v>
      </c>
      <c r="C18" s="1473">
        <v>335491</v>
      </c>
      <c r="D18" s="1474">
        <v>335843</v>
      </c>
      <c r="E18" s="1474">
        <v>320603</v>
      </c>
      <c r="F18" s="1474">
        <v>313339</v>
      </c>
      <c r="G18" s="1474">
        <v>312270</v>
      </c>
      <c r="H18" s="1474">
        <v>312654</v>
      </c>
      <c r="I18" s="1475">
        <v>307173</v>
      </c>
      <c r="J18" s="1474">
        <v>301239</v>
      </c>
      <c r="K18" s="1474">
        <v>300865</v>
      </c>
      <c r="L18" s="1474">
        <v>301875</v>
      </c>
      <c r="M18" s="1474">
        <v>301772</v>
      </c>
      <c r="N18" s="1474">
        <v>304904</v>
      </c>
      <c r="O18" s="1474">
        <v>308760</v>
      </c>
      <c r="P18" s="1474">
        <v>308963</v>
      </c>
      <c r="Q18" s="1474">
        <v>311258</v>
      </c>
      <c r="R18" s="1474">
        <v>318442</v>
      </c>
      <c r="S18" s="1474">
        <v>313458</v>
      </c>
      <c r="T18" s="1474">
        <v>308534</v>
      </c>
      <c r="U18" s="1474">
        <v>311283</v>
      </c>
      <c r="V18" s="1474">
        <v>309465</v>
      </c>
      <c r="W18" s="1474">
        <v>307466</v>
      </c>
      <c r="X18" s="1474">
        <v>305269</v>
      </c>
      <c r="Y18" s="1474">
        <v>302744</v>
      </c>
      <c r="Z18" s="1474">
        <v>299927</v>
      </c>
      <c r="AA18" s="1474">
        <v>297067</v>
      </c>
      <c r="AB18" s="1474">
        <v>294274</v>
      </c>
      <c r="AC18" s="1474">
        <v>291569</v>
      </c>
      <c r="AD18" s="1474">
        <v>288936</v>
      </c>
      <c r="AE18" s="1474">
        <v>286395</v>
      </c>
      <c r="AF18" s="1474">
        <v>283978</v>
      </c>
      <c r="AG18" s="1474">
        <v>281749</v>
      </c>
      <c r="AH18" s="1474">
        <v>279629</v>
      </c>
      <c r="AI18" s="1474">
        <v>277569</v>
      </c>
      <c r="AJ18" s="1474">
        <v>275639</v>
      </c>
      <c r="AK18" s="1474">
        <v>273842</v>
      </c>
      <c r="AL18" s="1474">
        <v>272173</v>
      </c>
      <c r="AM18" s="1474">
        <v>270540</v>
      </c>
      <c r="AN18" s="1474">
        <v>268941</v>
      </c>
      <c r="AO18" s="1474">
        <v>267461</v>
      </c>
      <c r="AP18" s="1474">
        <v>266071</v>
      </c>
      <c r="AQ18" s="1474">
        <v>264720</v>
      </c>
      <c r="AR18" s="1474">
        <v>263406</v>
      </c>
      <c r="AS18" s="1475">
        <v>262196</v>
      </c>
      <c r="AT18" s="1474">
        <v>261133</v>
      </c>
      <c r="AU18" s="1474">
        <v>260074</v>
      </c>
      <c r="AV18" s="1474">
        <v>258967</v>
      </c>
      <c r="AW18" s="1474">
        <v>257835</v>
      </c>
      <c r="AX18" s="1474">
        <v>256725</v>
      </c>
      <c r="AY18" s="1474">
        <v>255632</v>
      </c>
      <c r="AZ18" s="1474">
        <v>254467</v>
      </c>
      <c r="BB18" s="1472">
        <v>22925220</v>
      </c>
      <c r="BC18" s="1472">
        <v>0</v>
      </c>
    </row>
    <row r="19" spans="1:55" ht="15.75">
      <c r="A19" s="1468">
        <v>12</v>
      </c>
      <c r="B19" s="1473">
        <v>346237</v>
      </c>
      <c r="C19" s="1473">
        <v>342263</v>
      </c>
      <c r="D19" s="1474">
        <v>335173</v>
      </c>
      <c r="E19" s="1474">
        <v>335532</v>
      </c>
      <c r="F19" s="1474">
        <v>320302</v>
      </c>
      <c r="G19" s="1474">
        <v>313047</v>
      </c>
      <c r="H19" s="1474">
        <v>311985</v>
      </c>
      <c r="I19" s="1475">
        <v>312376</v>
      </c>
      <c r="J19" s="1474">
        <v>306902</v>
      </c>
      <c r="K19" s="1474">
        <v>300974</v>
      </c>
      <c r="L19" s="1474">
        <v>300605</v>
      </c>
      <c r="M19" s="1474">
        <v>301620</v>
      </c>
      <c r="N19" s="1474">
        <v>301524</v>
      </c>
      <c r="O19" s="1474">
        <v>304660</v>
      </c>
      <c r="P19" s="1474">
        <v>308520</v>
      </c>
      <c r="Q19" s="1474">
        <v>308728</v>
      </c>
      <c r="R19" s="1474">
        <v>311028</v>
      </c>
      <c r="S19" s="1474">
        <v>318215</v>
      </c>
      <c r="T19" s="1474">
        <v>313235</v>
      </c>
      <c r="U19" s="1474">
        <v>308318</v>
      </c>
      <c r="V19" s="1474">
        <v>311069</v>
      </c>
      <c r="W19" s="1474">
        <v>309256</v>
      </c>
      <c r="X19" s="1474">
        <v>307258</v>
      </c>
      <c r="Y19" s="1474">
        <v>305061</v>
      </c>
      <c r="Z19" s="1474">
        <v>302537</v>
      </c>
      <c r="AA19" s="1474">
        <v>299722</v>
      </c>
      <c r="AB19" s="1474">
        <v>296864</v>
      </c>
      <c r="AC19" s="1474">
        <v>294071</v>
      </c>
      <c r="AD19" s="1474">
        <v>291367</v>
      </c>
      <c r="AE19" s="1474">
        <v>288734</v>
      </c>
      <c r="AF19" s="1474">
        <v>286194</v>
      </c>
      <c r="AG19" s="1474">
        <v>283779</v>
      </c>
      <c r="AH19" s="1474">
        <v>281551</v>
      </c>
      <c r="AI19" s="1474">
        <v>279430</v>
      </c>
      <c r="AJ19" s="1474">
        <v>277371</v>
      </c>
      <c r="AK19" s="1474">
        <v>275441</v>
      </c>
      <c r="AL19" s="1474">
        <v>273644</v>
      </c>
      <c r="AM19" s="1474">
        <v>271977</v>
      </c>
      <c r="AN19" s="1474">
        <v>270344</v>
      </c>
      <c r="AO19" s="1474">
        <v>268746</v>
      </c>
      <c r="AP19" s="1474">
        <v>267267</v>
      </c>
      <c r="AQ19" s="1474">
        <v>265877</v>
      </c>
      <c r="AR19" s="1474">
        <v>264526</v>
      </c>
      <c r="AS19" s="1475">
        <v>263212</v>
      </c>
      <c r="AT19" s="1474">
        <v>262002</v>
      </c>
      <c r="AU19" s="1474">
        <v>260941</v>
      </c>
      <c r="AV19" s="1474">
        <v>259882</v>
      </c>
      <c r="AW19" s="1474">
        <v>258774</v>
      </c>
      <c r="AX19" s="1474">
        <v>257642</v>
      </c>
      <c r="AY19" s="1474">
        <v>256533</v>
      </c>
      <c r="AZ19" s="1474">
        <v>255440</v>
      </c>
      <c r="BB19" s="1472">
        <v>23092856</v>
      </c>
      <c r="BC19" s="1472">
        <v>0</v>
      </c>
    </row>
    <row r="20" spans="1:55" ht="15.75">
      <c r="A20" s="1468">
        <v>13</v>
      </c>
      <c r="B20" s="1473">
        <v>344944</v>
      </c>
      <c r="C20" s="1473">
        <v>345909</v>
      </c>
      <c r="D20" s="1474">
        <v>341943</v>
      </c>
      <c r="E20" s="1474">
        <v>334862</v>
      </c>
      <c r="F20" s="1474">
        <v>335227</v>
      </c>
      <c r="G20" s="1474">
        <v>320008</v>
      </c>
      <c r="H20" s="1474">
        <v>312761</v>
      </c>
      <c r="I20" s="1475">
        <v>311706</v>
      </c>
      <c r="J20" s="1474">
        <v>312103</v>
      </c>
      <c r="K20" s="1474">
        <v>306636</v>
      </c>
      <c r="L20" s="1474">
        <v>300714</v>
      </c>
      <c r="M20" s="1474">
        <v>300352</v>
      </c>
      <c r="N20" s="1474">
        <v>301371</v>
      </c>
      <c r="O20" s="1474">
        <v>301280</v>
      </c>
      <c r="P20" s="1474">
        <v>304422</v>
      </c>
      <c r="Q20" s="1474">
        <v>308286</v>
      </c>
      <c r="R20" s="1474">
        <v>308499</v>
      </c>
      <c r="S20" s="1474">
        <v>310802</v>
      </c>
      <c r="T20" s="1474">
        <v>317993</v>
      </c>
      <c r="U20" s="1474">
        <v>313018</v>
      </c>
      <c r="V20" s="1474">
        <v>308106</v>
      </c>
      <c r="W20" s="1474">
        <v>310859</v>
      </c>
      <c r="X20" s="1474">
        <v>309049</v>
      </c>
      <c r="Y20" s="1474">
        <v>307051</v>
      </c>
      <c r="Z20" s="1474">
        <v>304854</v>
      </c>
      <c r="AA20" s="1474">
        <v>302331</v>
      </c>
      <c r="AB20" s="1474">
        <v>299518</v>
      </c>
      <c r="AC20" s="1474">
        <v>296661</v>
      </c>
      <c r="AD20" s="1474">
        <v>293868</v>
      </c>
      <c r="AE20" s="1474">
        <v>291165</v>
      </c>
      <c r="AF20" s="1474">
        <v>288534</v>
      </c>
      <c r="AG20" s="1474">
        <v>285995</v>
      </c>
      <c r="AH20" s="1474">
        <v>283580</v>
      </c>
      <c r="AI20" s="1474">
        <v>281353</v>
      </c>
      <c r="AJ20" s="1474">
        <v>279232</v>
      </c>
      <c r="AK20" s="1474">
        <v>277173</v>
      </c>
      <c r="AL20" s="1474">
        <v>275244</v>
      </c>
      <c r="AM20" s="1474">
        <v>273446</v>
      </c>
      <c r="AN20" s="1474">
        <v>271779</v>
      </c>
      <c r="AO20" s="1474">
        <v>270148</v>
      </c>
      <c r="AP20" s="1474">
        <v>268552</v>
      </c>
      <c r="AQ20" s="1474">
        <v>267074</v>
      </c>
      <c r="AR20" s="1474">
        <v>265684</v>
      </c>
      <c r="AS20" s="1475">
        <v>264333</v>
      </c>
      <c r="AT20" s="1474">
        <v>263019</v>
      </c>
      <c r="AU20" s="1474">
        <v>261808</v>
      </c>
      <c r="AV20" s="1474">
        <v>260747</v>
      </c>
      <c r="AW20" s="1474">
        <v>259689</v>
      </c>
      <c r="AX20" s="1474">
        <v>258581</v>
      </c>
      <c r="AY20" s="1474">
        <v>257449</v>
      </c>
      <c r="AZ20" s="1474">
        <v>256340</v>
      </c>
      <c r="BB20" s="1472">
        <v>23254217</v>
      </c>
      <c r="BC20" s="1472">
        <v>0</v>
      </c>
    </row>
    <row r="21" spans="1:55" ht="15.75">
      <c r="A21" s="1468">
        <v>14</v>
      </c>
      <c r="B21" s="1473">
        <v>340780</v>
      </c>
      <c r="C21" s="1473">
        <v>344617</v>
      </c>
      <c r="D21" s="1474">
        <v>345588</v>
      </c>
      <c r="E21" s="1474">
        <v>341630</v>
      </c>
      <c r="F21" s="1474">
        <v>334558</v>
      </c>
      <c r="G21" s="1474">
        <v>334930</v>
      </c>
      <c r="H21" s="1474">
        <v>319721</v>
      </c>
      <c r="I21" s="1475">
        <v>312482</v>
      </c>
      <c r="J21" s="1474">
        <v>311435</v>
      </c>
      <c r="K21" s="1474">
        <v>311836</v>
      </c>
      <c r="L21" s="1474">
        <v>306375</v>
      </c>
      <c r="M21" s="1474">
        <v>300461</v>
      </c>
      <c r="N21" s="1474">
        <v>300104</v>
      </c>
      <c r="O21" s="1474">
        <v>301128</v>
      </c>
      <c r="P21" s="1474">
        <v>301041</v>
      </c>
      <c r="Q21" s="1474">
        <v>304188</v>
      </c>
      <c r="R21" s="1474">
        <v>308057</v>
      </c>
      <c r="S21" s="1474">
        <v>308273</v>
      </c>
      <c r="T21" s="1474">
        <v>310581</v>
      </c>
      <c r="U21" s="1474">
        <v>317776</v>
      </c>
      <c r="V21" s="1474">
        <v>312805</v>
      </c>
      <c r="W21" s="1474">
        <v>307898</v>
      </c>
      <c r="X21" s="1474">
        <v>310651</v>
      </c>
      <c r="Y21" s="1474">
        <v>308841</v>
      </c>
      <c r="Z21" s="1474">
        <v>306844</v>
      </c>
      <c r="AA21" s="1474">
        <v>304649</v>
      </c>
      <c r="AB21" s="1474">
        <v>302128</v>
      </c>
      <c r="AC21" s="1474">
        <v>299315</v>
      </c>
      <c r="AD21" s="1474">
        <v>296458</v>
      </c>
      <c r="AE21" s="1474">
        <v>293666</v>
      </c>
      <c r="AF21" s="1474">
        <v>290964</v>
      </c>
      <c r="AG21" s="1474">
        <v>288336</v>
      </c>
      <c r="AH21" s="1474">
        <v>285797</v>
      </c>
      <c r="AI21" s="1474">
        <v>283382</v>
      </c>
      <c r="AJ21" s="1474">
        <v>281156</v>
      </c>
      <c r="AK21" s="1474">
        <v>279035</v>
      </c>
      <c r="AL21" s="1474">
        <v>276976</v>
      </c>
      <c r="AM21" s="1474">
        <v>275047</v>
      </c>
      <c r="AN21" s="1474">
        <v>273249</v>
      </c>
      <c r="AO21" s="1474">
        <v>271584</v>
      </c>
      <c r="AP21" s="1474">
        <v>269955</v>
      </c>
      <c r="AQ21" s="1474">
        <v>268358</v>
      </c>
      <c r="AR21" s="1474">
        <v>266880</v>
      </c>
      <c r="AS21" s="1475">
        <v>265490</v>
      </c>
      <c r="AT21" s="1474">
        <v>264140</v>
      </c>
      <c r="AU21" s="1474">
        <v>262826</v>
      </c>
      <c r="AV21" s="1474">
        <v>261615</v>
      </c>
      <c r="AW21" s="1474">
        <v>260554</v>
      </c>
      <c r="AX21" s="1474">
        <v>259497</v>
      </c>
      <c r="AY21" s="1474">
        <v>258389</v>
      </c>
      <c r="AZ21" s="1474">
        <v>257257</v>
      </c>
      <c r="BB21" s="1472">
        <v>23409215</v>
      </c>
      <c r="BC21" s="1472">
        <v>0</v>
      </c>
    </row>
    <row r="22" spans="1:55" ht="15.75">
      <c r="A22" s="1468">
        <v>15</v>
      </c>
      <c r="B22" s="1473">
        <v>337128</v>
      </c>
      <c r="C22" s="1473">
        <v>340842</v>
      </c>
      <c r="D22" s="1474">
        <v>344681</v>
      </c>
      <c r="E22" s="1474">
        <v>345654</v>
      </c>
      <c r="F22" s="1474">
        <v>341703</v>
      </c>
      <c r="G22" s="1474">
        <v>334637</v>
      </c>
      <c r="H22" s="1474">
        <v>335011</v>
      </c>
      <c r="I22" s="1475">
        <v>319811</v>
      </c>
      <c r="J22" s="1474">
        <v>312577</v>
      </c>
      <c r="K22" s="1474">
        <v>311532</v>
      </c>
      <c r="L22" s="1474">
        <v>311932</v>
      </c>
      <c r="M22" s="1474">
        <v>306473</v>
      </c>
      <c r="N22" s="1474">
        <v>300562</v>
      </c>
      <c r="O22" s="1474">
        <v>300203</v>
      </c>
      <c r="P22" s="1474">
        <v>301226</v>
      </c>
      <c r="Q22" s="1474">
        <v>301138</v>
      </c>
      <c r="R22" s="1474">
        <v>304282</v>
      </c>
      <c r="S22" s="1474">
        <v>308147</v>
      </c>
      <c r="T22" s="1474">
        <v>308362</v>
      </c>
      <c r="U22" s="1474">
        <v>310668</v>
      </c>
      <c r="V22" s="1474">
        <v>317858</v>
      </c>
      <c r="W22" s="1474">
        <v>312892</v>
      </c>
      <c r="X22" s="1474">
        <v>307988</v>
      </c>
      <c r="Y22" s="1474">
        <v>310742</v>
      </c>
      <c r="Z22" s="1474">
        <v>308934</v>
      </c>
      <c r="AA22" s="1474">
        <v>306939</v>
      </c>
      <c r="AB22" s="1474">
        <v>304746</v>
      </c>
      <c r="AC22" s="1474">
        <v>302228</v>
      </c>
      <c r="AD22" s="1474">
        <v>299416</v>
      </c>
      <c r="AE22" s="1474">
        <v>296560</v>
      </c>
      <c r="AF22" s="1474">
        <v>293770</v>
      </c>
      <c r="AG22" s="1474">
        <v>291071</v>
      </c>
      <c r="AH22" s="1474">
        <v>288445</v>
      </c>
      <c r="AI22" s="1474">
        <v>285908</v>
      </c>
      <c r="AJ22" s="1474">
        <v>283493</v>
      </c>
      <c r="AK22" s="1474">
        <v>281268</v>
      </c>
      <c r="AL22" s="1474">
        <v>279149</v>
      </c>
      <c r="AM22" s="1474">
        <v>277091</v>
      </c>
      <c r="AN22" s="1474">
        <v>275163</v>
      </c>
      <c r="AO22" s="1474">
        <v>273365</v>
      </c>
      <c r="AP22" s="1474">
        <v>271703</v>
      </c>
      <c r="AQ22" s="1474">
        <v>270074</v>
      </c>
      <c r="AR22" s="1474">
        <v>268479</v>
      </c>
      <c r="AS22" s="1475">
        <v>267001</v>
      </c>
      <c r="AT22" s="1474">
        <v>265611</v>
      </c>
      <c r="AU22" s="1474">
        <v>264263</v>
      </c>
      <c r="AV22" s="1474">
        <v>262949</v>
      </c>
      <c r="AW22" s="1474">
        <v>261739</v>
      </c>
      <c r="AX22" s="1474">
        <v>260677</v>
      </c>
      <c r="AY22" s="1474">
        <v>259620</v>
      </c>
      <c r="AZ22" s="1474">
        <v>258513</v>
      </c>
      <c r="BB22" s="1472">
        <v>23557726</v>
      </c>
      <c r="BC22" s="1472">
        <v>0</v>
      </c>
    </row>
    <row r="23" spans="1:55" ht="15.75">
      <c r="A23" s="1468">
        <v>16</v>
      </c>
      <c r="B23" s="1473">
        <v>332709</v>
      </c>
      <c r="C23" s="1473">
        <v>337584</v>
      </c>
      <c r="D23" s="1474">
        <v>341296</v>
      </c>
      <c r="E23" s="1474">
        <v>345132</v>
      </c>
      <c r="F23" s="1474">
        <v>346104</v>
      </c>
      <c r="G23" s="1474">
        <v>342156</v>
      </c>
      <c r="H23" s="1474">
        <v>335095</v>
      </c>
      <c r="I23" s="1475">
        <v>335465</v>
      </c>
      <c r="J23" s="1474">
        <v>320273</v>
      </c>
      <c r="K23" s="1474">
        <v>313041</v>
      </c>
      <c r="L23" s="1474">
        <v>311990</v>
      </c>
      <c r="M23" s="1474">
        <v>312384</v>
      </c>
      <c r="N23" s="1474">
        <v>306923</v>
      </c>
      <c r="O23" s="1474">
        <v>301011</v>
      </c>
      <c r="P23" s="1474">
        <v>300644</v>
      </c>
      <c r="Q23" s="1474">
        <v>301659</v>
      </c>
      <c r="R23" s="1474">
        <v>301563</v>
      </c>
      <c r="S23" s="1474">
        <v>304697</v>
      </c>
      <c r="T23" s="1474">
        <v>308552</v>
      </c>
      <c r="U23" s="1474">
        <v>308759</v>
      </c>
      <c r="V23" s="1474">
        <v>311056</v>
      </c>
      <c r="W23" s="1474">
        <v>318238</v>
      </c>
      <c r="X23" s="1474">
        <v>313277</v>
      </c>
      <c r="Y23" s="1474">
        <v>308378</v>
      </c>
      <c r="Z23" s="1474">
        <v>311132</v>
      </c>
      <c r="AA23" s="1474">
        <v>309329</v>
      </c>
      <c r="AB23" s="1474">
        <v>307337</v>
      </c>
      <c r="AC23" s="1474">
        <v>305146</v>
      </c>
      <c r="AD23" s="1474">
        <v>302631</v>
      </c>
      <c r="AE23" s="1474">
        <v>299823</v>
      </c>
      <c r="AF23" s="1474">
        <v>296969</v>
      </c>
      <c r="AG23" s="1474">
        <v>294182</v>
      </c>
      <c r="AH23" s="1474">
        <v>291485</v>
      </c>
      <c r="AI23" s="1474">
        <v>288862</v>
      </c>
      <c r="AJ23" s="1474">
        <v>286328</v>
      </c>
      <c r="AK23" s="1474">
        <v>283914</v>
      </c>
      <c r="AL23" s="1474">
        <v>281691</v>
      </c>
      <c r="AM23" s="1474">
        <v>279575</v>
      </c>
      <c r="AN23" s="1474">
        <v>277518</v>
      </c>
      <c r="AO23" s="1474">
        <v>275591</v>
      </c>
      <c r="AP23" s="1474">
        <v>273795</v>
      </c>
      <c r="AQ23" s="1474">
        <v>272136</v>
      </c>
      <c r="AR23" s="1474">
        <v>270506</v>
      </c>
      <c r="AS23" s="1475">
        <v>268913</v>
      </c>
      <c r="AT23" s="1474">
        <v>267436</v>
      </c>
      <c r="AU23" s="1474">
        <v>266047</v>
      </c>
      <c r="AV23" s="1474">
        <v>264702</v>
      </c>
      <c r="AW23" s="1474">
        <v>263388</v>
      </c>
      <c r="AX23" s="1474">
        <v>262179</v>
      </c>
      <c r="AY23" s="1474">
        <v>261117</v>
      </c>
      <c r="AZ23" s="1474">
        <v>260060</v>
      </c>
      <c r="BB23" s="1472">
        <v>23699601</v>
      </c>
      <c r="BC23" s="1472">
        <v>0</v>
      </c>
    </row>
    <row r="24" spans="1:55" ht="15.75">
      <c r="A24" s="1468">
        <v>17</v>
      </c>
      <c r="B24" s="1473">
        <v>332354</v>
      </c>
      <c r="C24" s="1473">
        <v>333170</v>
      </c>
      <c r="D24" s="1474">
        <v>338042</v>
      </c>
      <c r="E24" s="1474">
        <v>341749</v>
      </c>
      <c r="F24" s="1474">
        <v>345582</v>
      </c>
      <c r="G24" s="1474">
        <v>346554</v>
      </c>
      <c r="H24" s="1474">
        <v>342607</v>
      </c>
      <c r="I24" s="1475">
        <v>335548</v>
      </c>
      <c r="J24" s="1474">
        <v>335915</v>
      </c>
      <c r="K24" s="1474">
        <v>320729</v>
      </c>
      <c r="L24" s="1474">
        <v>313498</v>
      </c>
      <c r="M24" s="1474">
        <v>312442</v>
      </c>
      <c r="N24" s="1474">
        <v>312830</v>
      </c>
      <c r="O24" s="1474">
        <v>307366</v>
      </c>
      <c r="P24" s="1474">
        <v>301451</v>
      </c>
      <c r="Q24" s="1474">
        <v>301076</v>
      </c>
      <c r="R24" s="1474">
        <v>302084</v>
      </c>
      <c r="S24" s="1474">
        <v>301979</v>
      </c>
      <c r="T24" s="1474">
        <v>305104</v>
      </c>
      <c r="U24" s="1474">
        <v>308949</v>
      </c>
      <c r="V24" s="1474">
        <v>309147</v>
      </c>
      <c r="W24" s="1474">
        <v>311440</v>
      </c>
      <c r="X24" s="1474">
        <v>318619</v>
      </c>
      <c r="Y24" s="1474">
        <v>313662</v>
      </c>
      <c r="Z24" s="1474">
        <v>308769</v>
      </c>
      <c r="AA24" s="1474">
        <v>311525</v>
      </c>
      <c r="AB24" s="1474">
        <v>309724</v>
      </c>
      <c r="AC24" s="1474">
        <v>307735</v>
      </c>
      <c r="AD24" s="1474">
        <v>305547</v>
      </c>
      <c r="AE24" s="1474">
        <v>303034</v>
      </c>
      <c r="AF24" s="1474">
        <v>300229</v>
      </c>
      <c r="AG24" s="1474">
        <v>297378</v>
      </c>
      <c r="AH24" s="1474">
        <v>294595</v>
      </c>
      <c r="AI24" s="1474">
        <v>291900</v>
      </c>
      <c r="AJ24" s="1474">
        <v>289280</v>
      </c>
      <c r="AK24" s="1474">
        <v>286747</v>
      </c>
      <c r="AL24" s="1474">
        <v>284336</v>
      </c>
      <c r="AM24" s="1474">
        <v>282115</v>
      </c>
      <c r="AN24" s="1474">
        <v>280000</v>
      </c>
      <c r="AO24" s="1474">
        <v>277944</v>
      </c>
      <c r="AP24" s="1474">
        <v>276019</v>
      </c>
      <c r="AQ24" s="1474">
        <v>274225</v>
      </c>
      <c r="AR24" s="1474">
        <v>272568</v>
      </c>
      <c r="AS24" s="1475">
        <v>270938</v>
      </c>
      <c r="AT24" s="1474">
        <v>269345</v>
      </c>
      <c r="AU24" s="1474">
        <v>267871</v>
      </c>
      <c r="AV24" s="1474">
        <v>266484</v>
      </c>
      <c r="AW24" s="1474">
        <v>265140</v>
      </c>
      <c r="AX24" s="1474">
        <v>263826</v>
      </c>
      <c r="AY24" s="1474">
        <v>262618</v>
      </c>
      <c r="AZ24" s="1474">
        <v>261557</v>
      </c>
      <c r="BB24" s="1472">
        <v>23834769</v>
      </c>
      <c r="BC24" s="1472">
        <v>0</v>
      </c>
    </row>
    <row r="25" spans="1:55" ht="15.75">
      <c r="A25" s="1468">
        <v>18</v>
      </c>
      <c r="B25" s="1473">
        <v>338613</v>
      </c>
      <c r="C25" s="1473">
        <v>332815</v>
      </c>
      <c r="D25" s="1474">
        <v>333631</v>
      </c>
      <c r="E25" s="1474">
        <v>338499</v>
      </c>
      <c r="F25" s="1474">
        <v>342202</v>
      </c>
      <c r="G25" s="1474">
        <v>346031</v>
      </c>
      <c r="H25" s="1474">
        <v>347001</v>
      </c>
      <c r="I25" s="1475">
        <v>343054</v>
      </c>
      <c r="J25" s="1474">
        <v>335997</v>
      </c>
      <c r="K25" s="1474">
        <v>336361</v>
      </c>
      <c r="L25" s="1474">
        <v>321180</v>
      </c>
      <c r="M25" s="1474">
        <v>313949</v>
      </c>
      <c r="N25" s="1474">
        <v>312887</v>
      </c>
      <c r="O25" s="1474">
        <v>313271</v>
      </c>
      <c r="P25" s="1474">
        <v>307803</v>
      </c>
      <c r="Q25" s="1474">
        <v>301884</v>
      </c>
      <c r="R25" s="1474">
        <v>301502</v>
      </c>
      <c r="S25" s="1474">
        <v>302499</v>
      </c>
      <c r="T25" s="1474">
        <v>302387</v>
      </c>
      <c r="U25" s="1474">
        <v>305503</v>
      </c>
      <c r="V25" s="1474">
        <v>309336</v>
      </c>
      <c r="W25" s="1474">
        <v>309532</v>
      </c>
      <c r="X25" s="1474">
        <v>311825</v>
      </c>
      <c r="Y25" s="1474">
        <v>319002</v>
      </c>
      <c r="Z25" s="1474">
        <v>314051</v>
      </c>
      <c r="AA25" s="1474">
        <v>309163</v>
      </c>
      <c r="AB25" s="1474">
        <v>311919</v>
      </c>
      <c r="AC25" s="1474">
        <v>310121</v>
      </c>
      <c r="AD25" s="1474">
        <v>308134</v>
      </c>
      <c r="AE25" s="1474">
        <v>305949</v>
      </c>
      <c r="AF25" s="1474">
        <v>303439</v>
      </c>
      <c r="AG25" s="1474">
        <v>300637</v>
      </c>
      <c r="AH25" s="1474">
        <v>297788</v>
      </c>
      <c r="AI25" s="1474">
        <v>295009</v>
      </c>
      <c r="AJ25" s="1474">
        <v>292316</v>
      </c>
      <c r="AK25" s="1474">
        <v>289698</v>
      </c>
      <c r="AL25" s="1474">
        <v>287168</v>
      </c>
      <c r="AM25" s="1474">
        <v>284759</v>
      </c>
      <c r="AN25" s="1474">
        <v>282539</v>
      </c>
      <c r="AO25" s="1474">
        <v>280425</v>
      </c>
      <c r="AP25" s="1474">
        <v>278372</v>
      </c>
      <c r="AQ25" s="1474">
        <v>276449</v>
      </c>
      <c r="AR25" s="1474">
        <v>274655</v>
      </c>
      <c r="AS25" s="1475">
        <v>272999</v>
      </c>
      <c r="AT25" s="1474">
        <v>271370</v>
      </c>
      <c r="AU25" s="1474">
        <v>269780</v>
      </c>
      <c r="AV25" s="1474">
        <v>268307</v>
      </c>
      <c r="AW25" s="1474">
        <v>266920</v>
      </c>
      <c r="AX25" s="1474">
        <v>265578</v>
      </c>
      <c r="AY25" s="1474">
        <v>264264</v>
      </c>
      <c r="AZ25" s="1474">
        <v>263056</v>
      </c>
      <c r="BB25" s="1472">
        <v>23963191</v>
      </c>
      <c r="BC25" s="1472">
        <v>0</v>
      </c>
    </row>
    <row r="26" spans="1:55" ht="15.75">
      <c r="A26" s="1468">
        <v>19</v>
      </c>
      <c r="B26" s="1473">
        <v>348949</v>
      </c>
      <c r="C26" s="1473">
        <v>339068</v>
      </c>
      <c r="D26" s="1474">
        <v>333278</v>
      </c>
      <c r="E26" s="1474">
        <v>334092</v>
      </c>
      <c r="F26" s="1474">
        <v>338955</v>
      </c>
      <c r="G26" s="1474">
        <v>342656</v>
      </c>
      <c r="H26" s="1474">
        <v>346479</v>
      </c>
      <c r="I26" s="1475">
        <v>347446</v>
      </c>
      <c r="J26" s="1474">
        <v>343498</v>
      </c>
      <c r="K26" s="1474">
        <v>336443</v>
      </c>
      <c r="L26" s="1474">
        <v>336801</v>
      </c>
      <c r="M26" s="1474">
        <v>321626</v>
      </c>
      <c r="N26" s="1474">
        <v>314395</v>
      </c>
      <c r="O26" s="1474">
        <v>313327</v>
      </c>
      <c r="P26" s="1474">
        <v>313703</v>
      </c>
      <c r="Q26" s="1474">
        <v>308232</v>
      </c>
      <c r="R26" s="1474">
        <v>302309</v>
      </c>
      <c r="S26" s="1474">
        <v>301919</v>
      </c>
      <c r="T26" s="1474">
        <v>302907</v>
      </c>
      <c r="U26" s="1474">
        <v>302788</v>
      </c>
      <c r="V26" s="1474">
        <v>305893</v>
      </c>
      <c r="W26" s="1474">
        <v>309720</v>
      </c>
      <c r="X26" s="1474">
        <v>309919</v>
      </c>
      <c r="Y26" s="1474">
        <v>312211</v>
      </c>
      <c r="Z26" s="1474">
        <v>319388</v>
      </c>
      <c r="AA26" s="1474">
        <v>314443</v>
      </c>
      <c r="AB26" s="1474">
        <v>309560</v>
      </c>
      <c r="AC26" s="1474">
        <v>312315</v>
      </c>
      <c r="AD26" s="1474">
        <v>310519</v>
      </c>
      <c r="AE26" s="1474">
        <v>308535</v>
      </c>
      <c r="AF26" s="1474">
        <v>306353</v>
      </c>
      <c r="AG26" s="1474">
        <v>303846</v>
      </c>
      <c r="AH26" s="1474">
        <v>301047</v>
      </c>
      <c r="AI26" s="1474">
        <v>298200</v>
      </c>
      <c r="AJ26" s="1474">
        <v>295424</v>
      </c>
      <c r="AK26" s="1474">
        <v>292733</v>
      </c>
      <c r="AL26" s="1474">
        <v>290117</v>
      </c>
      <c r="AM26" s="1474">
        <v>287590</v>
      </c>
      <c r="AN26" s="1474">
        <v>285182</v>
      </c>
      <c r="AO26" s="1474">
        <v>282963</v>
      </c>
      <c r="AP26" s="1474">
        <v>280851</v>
      </c>
      <c r="AQ26" s="1474">
        <v>278801</v>
      </c>
      <c r="AR26" s="1474">
        <v>276879</v>
      </c>
      <c r="AS26" s="1475">
        <v>275086</v>
      </c>
      <c r="AT26" s="1474">
        <v>273431</v>
      </c>
      <c r="AU26" s="1474">
        <v>271803</v>
      </c>
      <c r="AV26" s="1474">
        <v>270216</v>
      </c>
      <c r="AW26" s="1474">
        <v>268744</v>
      </c>
      <c r="AX26" s="1474">
        <v>267357</v>
      </c>
      <c r="AY26" s="1474">
        <v>266016</v>
      </c>
      <c r="AZ26" s="1474">
        <v>264703</v>
      </c>
      <c r="BB26" s="1472">
        <v>24084837</v>
      </c>
      <c r="BC26" s="1472">
        <v>0</v>
      </c>
    </row>
    <row r="27" spans="1:55" ht="15.75">
      <c r="A27" s="1468">
        <v>20</v>
      </c>
      <c r="B27" s="1473">
        <v>358166</v>
      </c>
      <c r="C27" s="1473">
        <v>350443</v>
      </c>
      <c r="D27" s="1474">
        <v>340561</v>
      </c>
      <c r="E27" s="1474">
        <v>334765</v>
      </c>
      <c r="F27" s="1474">
        <v>335561</v>
      </c>
      <c r="G27" s="1474">
        <v>340404</v>
      </c>
      <c r="H27" s="1474">
        <v>344084</v>
      </c>
      <c r="I27" s="1475">
        <v>347885</v>
      </c>
      <c r="J27" s="1474">
        <v>348831</v>
      </c>
      <c r="K27" s="1474">
        <v>344869</v>
      </c>
      <c r="L27" s="1474">
        <v>337801</v>
      </c>
      <c r="M27" s="1474">
        <v>338137</v>
      </c>
      <c r="N27" s="1474">
        <v>322954</v>
      </c>
      <c r="O27" s="1474">
        <v>315707</v>
      </c>
      <c r="P27" s="1474">
        <v>314617</v>
      </c>
      <c r="Q27" s="1474">
        <v>314968</v>
      </c>
      <c r="R27" s="1474">
        <v>309478</v>
      </c>
      <c r="S27" s="1474">
        <v>303535</v>
      </c>
      <c r="T27" s="1474">
        <v>303121</v>
      </c>
      <c r="U27" s="1474">
        <v>304085</v>
      </c>
      <c r="V27" s="1474">
        <v>303940</v>
      </c>
      <c r="W27" s="1474">
        <v>307040</v>
      </c>
      <c r="X27" s="1474">
        <v>310868</v>
      </c>
      <c r="Y27" s="1474">
        <v>311068</v>
      </c>
      <c r="Z27" s="1474">
        <v>313362</v>
      </c>
      <c r="AA27" s="1474">
        <v>320537</v>
      </c>
      <c r="AB27" s="1474">
        <v>315598</v>
      </c>
      <c r="AC27" s="1474">
        <v>310721</v>
      </c>
      <c r="AD27" s="1474">
        <v>313478</v>
      </c>
      <c r="AE27" s="1474">
        <v>311682</v>
      </c>
      <c r="AF27" s="1474">
        <v>309703</v>
      </c>
      <c r="AG27" s="1474">
        <v>307523</v>
      </c>
      <c r="AH27" s="1474">
        <v>305019</v>
      </c>
      <c r="AI27" s="1474">
        <v>302224</v>
      </c>
      <c r="AJ27" s="1474">
        <v>299381</v>
      </c>
      <c r="AK27" s="1474">
        <v>296607</v>
      </c>
      <c r="AL27" s="1474">
        <v>293918</v>
      </c>
      <c r="AM27" s="1474">
        <v>291307</v>
      </c>
      <c r="AN27" s="1474">
        <v>288782</v>
      </c>
      <c r="AO27" s="1474">
        <v>286375</v>
      </c>
      <c r="AP27" s="1474">
        <v>284159</v>
      </c>
      <c r="AQ27" s="1474">
        <v>282049</v>
      </c>
      <c r="AR27" s="1474">
        <v>280001</v>
      </c>
      <c r="AS27" s="1475">
        <v>278081</v>
      </c>
      <c r="AT27" s="1474">
        <v>276289</v>
      </c>
      <c r="AU27" s="1474">
        <v>274635</v>
      </c>
      <c r="AV27" s="1474">
        <v>273009</v>
      </c>
      <c r="AW27" s="1474">
        <v>271423</v>
      </c>
      <c r="AX27" s="1474">
        <v>269953</v>
      </c>
      <c r="AY27" s="1474">
        <v>268567</v>
      </c>
      <c r="AZ27" s="1474">
        <v>267227</v>
      </c>
      <c r="BB27" s="1472">
        <v>24199881</v>
      </c>
      <c r="BC27" s="1472">
        <v>0</v>
      </c>
    </row>
    <row r="28" spans="1:55" ht="15.75">
      <c r="A28" s="1468">
        <v>21</v>
      </c>
      <c r="B28" s="1473">
        <v>367178</v>
      </c>
      <c r="C28" s="1473">
        <v>360711</v>
      </c>
      <c r="D28" s="1474">
        <v>352971</v>
      </c>
      <c r="E28" s="1474">
        <v>343077</v>
      </c>
      <c r="F28" s="1474">
        <v>337259</v>
      </c>
      <c r="G28" s="1474">
        <v>338022</v>
      </c>
      <c r="H28" s="1474">
        <v>342828</v>
      </c>
      <c r="I28" s="1475">
        <v>346470</v>
      </c>
      <c r="J28" s="1474">
        <v>350231</v>
      </c>
      <c r="K28" s="1474">
        <v>351143</v>
      </c>
      <c r="L28" s="1474">
        <v>347150</v>
      </c>
      <c r="M28" s="1474">
        <v>340054</v>
      </c>
      <c r="N28" s="1474">
        <v>340353</v>
      </c>
      <c r="O28" s="1474">
        <v>325147</v>
      </c>
      <c r="P28" s="1474">
        <v>317868</v>
      </c>
      <c r="Q28" s="1474">
        <v>316739</v>
      </c>
      <c r="R28" s="1474">
        <v>317048</v>
      </c>
      <c r="S28" s="1474">
        <v>311523</v>
      </c>
      <c r="T28" s="1474">
        <v>305545</v>
      </c>
      <c r="U28" s="1474">
        <v>305091</v>
      </c>
      <c r="V28" s="1474">
        <v>306012</v>
      </c>
      <c r="W28" s="1474">
        <v>305847</v>
      </c>
      <c r="X28" s="1474">
        <v>308949</v>
      </c>
      <c r="Y28" s="1474">
        <v>312779</v>
      </c>
      <c r="Z28" s="1474">
        <v>312981</v>
      </c>
      <c r="AA28" s="1474">
        <v>315277</v>
      </c>
      <c r="AB28" s="1474">
        <v>322449</v>
      </c>
      <c r="AC28" s="1474">
        <v>317516</v>
      </c>
      <c r="AD28" s="1474">
        <v>312646</v>
      </c>
      <c r="AE28" s="1474">
        <v>315404</v>
      </c>
      <c r="AF28" s="1474">
        <v>313610</v>
      </c>
      <c r="AG28" s="1474">
        <v>311636</v>
      </c>
      <c r="AH28" s="1474">
        <v>309460</v>
      </c>
      <c r="AI28" s="1474">
        <v>306959</v>
      </c>
      <c r="AJ28" s="1474">
        <v>304167</v>
      </c>
      <c r="AK28" s="1474">
        <v>301328</v>
      </c>
      <c r="AL28" s="1474">
        <v>298558</v>
      </c>
      <c r="AM28" s="1474">
        <v>295872</v>
      </c>
      <c r="AN28" s="1474">
        <v>293264</v>
      </c>
      <c r="AO28" s="1474">
        <v>290742</v>
      </c>
      <c r="AP28" s="1474">
        <v>288338</v>
      </c>
      <c r="AQ28" s="1474">
        <v>286125</v>
      </c>
      <c r="AR28" s="1474">
        <v>284017</v>
      </c>
      <c r="AS28" s="1475">
        <v>281972</v>
      </c>
      <c r="AT28" s="1474">
        <v>280055</v>
      </c>
      <c r="AU28" s="1474">
        <v>278264</v>
      </c>
      <c r="AV28" s="1474">
        <v>276612</v>
      </c>
      <c r="AW28" s="1474">
        <v>274986</v>
      </c>
      <c r="AX28" s="1474">
        <v>273403</v>
      </c>
      <c r="AY28" s="1474">
        <v>271936</v>
      </c>
      <c r="AZ28" s="1474">
        <v>270550</v>
      </c>
      <c r="BB28" s="1472">
        <v>24308429</v>
      </c>
      <c r="BC28" s="1472">
        <v>0</v>
      </c>
    </row>
    <row r="29" spans="1:55" ht="15.75">
      <c r="A29" s="1468">
        <v>22</v>
      </c>
      <c r="B29" s="1473">
        <v>374517</v>
      </c>
      <c r="C29" s="1473">
        <v>369708</v>
      </c>
      <c r="D29" s="1474">
        <v>363225</v>
      </c>
      <c r="E29" s="1474">
        <v>355469</v>
      </c>
      <c r="F29" s="1474">
        <v>345559</v>
      </c>
      <c r="G29" s="1474">
        <v>339718</v>
      </c>
      <c r="H29" s="1474">
        <v>340448</v>
      </c>
      <c r="I29" s="1475">
        <v>345215</v>
      </c>
      <c r="J29" s="1474">
        <v>348819</v>
      </c>
      <c r="K29" s="1474">
        <v>352540</v>
      </c>
      <c r="L29" s="1474">
        <v>353416</v>
      </c>
      <c r="M29" s="1474">
        <v>349392</v>
      </c>
      <c r="N29" s="1474">
        <v>342268</v>
      </c>
      <c r="O29" s="1474">
        <v>342527</v>
      </c>
      <c r="P29" s="1474">
        <v>327297</v>
      </c>
      <c r="Q29" s="1474">
        <v>319985</v>
      </c>
      <c r="R29" s="1474">
        <v>318818</v>
      </c>
      <c r="S29" s="1474">
        <v>319086</v>
      </c>
      <c r="T29" s="1474">
        <v>313526</v>
      </c>
      <c r="U29" s="1474">
        <v>307513</v>
      </c>
      <c r="V29" s="1474">
        <v>307017</v>
      </c>
      <c r="W29" s="1474">
        <v>307917</v>
      </c>
      <c r="X29" s="1474">
        <v>307756</v>
      </c>
      <c r="Y29" s="1474">
        <v>310860</v>
      </c>
      <c r="Z29" s="1474">
        <v>314690</v>
      </c>
      <c r="AA29" s="1474">
        <v>314895</v>
      </c>
      <c r="AB29" s="1474">
        <v>317192</v>
      </c>
      <c r="AC29" s="1474">
        <v>324362</v>
      </c>
      <c r="AD29" s="1474">
        <v>319437</v>
      </c>
      <c r="AE29" s="1474">
        <v>314571</v>
      </c>
      <c r="AF29" s="1474">
        <v>317329</v>
      </c>
      <c r="AG29" s="1474">
        <v>315540</v>
      </c>
      <c r="AH29" s="1474">
        <v>313568</v>
      </c>
      <c r="AI29" s="1474">
        <v>311396</v>
      </c>
      <c r="AJ29" s="1474">
        <v>308899</v>
      </c>
      <c r="AK29" s="1474">
        <v>306110</v>
      </c>
      <c r="AL29" s="1474">
        <v>303275</v>
      </c>
      <c r="AM29" s="1474">
        <v>300509</v>
      </c>
      <c r="AN29" s="1474">
        <v>297826</v>
      </c>
      <c r="AO29" s="1474">
        <v>295220</v>
      </c>
      <c r="AP29" s="1474">
        <v>292701</v>
      </c>
      <c r="AQ29" s="1474">
        <v>290301</v>
      </c>
      <c r="AR29" s="1474">
        <v>288089</v>
      </c>
      <c r="AS29" s="1475">
        <v>285984</v>
      </c>
      <c r="AT29" s="1474">
        <v>283942</v>
      </c>
      <c r="AU29" s="1474">
        <v>282027</v>
      </c>
      <c r="AV29" s="1474">
        <v>280236</v>
      </c>
      <c r="AW29" s="1474">
        <v>278587</v>
      </c>
      <c r="AX29" s="1474">
        <v>276963</v>
      </c>
      <c r="AY29" s="1474">
        <v>275382</v>
      </c>
      <c r="AZ29" s="1474">
        <v>273916</v>
      </c>
      <c r="BB29" s="1472">
        <v>24410466</v>
      </c>
      <c r="BC29" s="1472">
        <v>0</v>
      </c>
    </row>
    <row r="30" spans="1:55" ht="15.75">
      <c r="A30" s="1468">
        <v>23</v>
      </c>
      <c r="B30" s="1473">
        <v>378889</v>
      </c>
      <c r="C30" s="1473">
        <v>377037</v>
      </c>
      <c r="D30" s="1474">
        <v>372208</v>
      </c>
      <c r="E30" s="1474">
        <v>365708</v>
      </c>
      <c r="F30" s="1474">
        <v>357935</v>
      </c>
      <c r="G30" s="1474">
        <v>348007</v>
      </c>
      <c r="H30" s="1474">
        <v>342142</v>
      </c>
      <c r="I30" s="1475">
        <v>342838</v>
      </c>
      <c r="J30" s="1474">
        <v>347564</v>
      </c>
      <c r="K30" s="1474">
        <v>351130</v>
      </c>
      <c r="L30" s="1474">
        <v>354813</v>
      </c>
      <c r="M30" s="1474">
        <v>355651</v>
      </c>
      <c r="N30" s="1474">
        <v>351595</v>
      </c>
      <c r="O30" s="1474">
        <v>344441</v>
      </c>
      <c r="P30" s="1474">
        <v>344660</v>
      </c>
      <c r="Q30" s="1474">
        <v>329405</v>
      </c>
      <c r="R30" s="1474">
        <v>322060</v>
      </c>
      <c r="S30" s="1474">
        <v>320854</v>
      </c>
      <c r="T30" s="1474">
        <v>321081</v>
      </c>
      <c r="U30" s="1474">
        <v>315486</v>
      </c>
      <c r="V30" s="1474">
        <v>309437</v>
      </c>
      <c r="W30" s="1474">
        <v>308921</v>
      </c>
      <c r="X30" s="1474">
        <v>309825</v>
      </c>
      <c r="Y30" s="1474">
        <v>309669</v>
      </c>
      <c r="Z30" s="1474">
        <v>312773</v>
      </c>
      <c r="AA30" s="1474">
        <v>316602</v>
      </c>
      <c r="AB30" s="1474">
        <v>316811</v>
      </c>
      <c r="AC30" s="1474">
        <v>319109</v>
      </c>
      <c r="AD30" s="1474">
        <v>326276</v>
      </c>
      <c r="AE30" s="1474">
        <v>321357</v>
      </c>
      <c r="AF30" s="1474">
        <v>316496</v>
      </c>
      <c r="AG30" s="1474">
        <v>319255</v>
      </c>
      <c r="AH30" s="1474">
        <v>317469</v>
      </c>
      <c r="AI30" s="1474">
        <v>315501</v>
      </c>
      <c r="AJ30" s="1474">
        <v>313331</v>
      </c>
      <c r="AK30" s="1474">
        <v>310839</v>
      </c>
      <c r="AL30" s="1474">
        <v>308052</v>
      </c>
      <c r="AM30" s="1474">
        <v>305221</v>
      </c>
      <c r="AN30" s="1474">
        <v>302459</v>
      </c>
      <c r="AO30" s="1474">
        <v>299778</v>
      </c>
      <c r="AP30" s="1474">
        <v>297176</v>
      </c>
      <c r="AQ30" s="1474">
        <v>294660</v>
      </c>
      <c r="AR30" s="1474">
        <v>292262</v>
      </c>
      <c r="AS30" s="1475">
        <v>290053</v>
      </c>
      <c r="AT30" s="1474">
        <v>287951</v>
      </c>
      <c r="AU30" s="1474">
        <v>285910</v>
      </c>
      <c r="AV30" s="1474">
        <v>283997</v>
      </c>
      <c r="AW30" s="1474">
        <v>282207</v>
      </c>
      <c r="AX30" s="1474">
        <v>280561</v>
      </c>
      <c r="AY30" s="1474">
        <v>278939</v>
      </c>
      <c r="AZ30" s="1474">
        <v>277360</v>
      </c>
      <c r="BB30" s="1472">
        <v>24505982</v>
      </c>
      <c r="BC30" s="1472">
        <v>0</v>
      </c>
    </row>
    <row r="31" spans="1:55" ht="15.75">
      <c r="A31" s="1468">
        <v>24</v>
      </c>
      <c r="B31" s="1473">
        <v>380981</v>
      </c>
      <c r="C31" s="1473">
        <v>381402</v>
      </c>
      <c r="D31" s="1474">
        <v>379527</v>
      </c>
      <c r="E31" s="1474">
        <v>374679</v>
      </c>
      <c r="F31" s="1474">
        <v>368160</v>
      </c>
      <c r="G31" s="1474">
        <v>360366</v>
      </c>
      <c r="H31" s="1474">
        <v>350421</v>
      </c>
      <c r="I31" s="1475">
        <v>344530</v>
      </c>
      <c r="J31" s="1474">
        <v>345191</v>
      </c>
      <c r="K31" s="1474">
        <v>349876</v>
      </c>
      <c r="L31" s="1474">
        <v>353404</v>
      </c>
      <c r="M31" s="1474">
        <v>357047</v>
      </c>
      <c r="N31" s="1474">
        <v>357848</v>
      </c>
      <c r="O31" s="1474">
        <v>353759</v>
      </c>
      <c r="P31" s="1474">
        <v>346572</v>
      </c>
      <c r="Q31" s="1474">
        <v>346751</v>
      </c>
      <c r="R31" s="1474">
        <v>331472</v>
      </c>
      <c r="S31" s="1474">
        <v>324093</v>
      </c>
      <c r="T31" s="1474">
        <v>322848</v>
      </c>
      <c r="U31" s="1474">
        <v>323034</v>
      </c>
      <c r="V31" s="1474">
        <v>317403</v>
      </c>
      <c r="W31" s="1474">
        <v>311339</v>
      </c>
      <c r="X31" s="1474">
        <v>310828</v>
      </c>
      <c r="Y31" s="1474">
        <v>311736</v>
      </c>
      <c r="Z31" s="1474">
        <v>311584</v>
      </c>
      <c r="AA31" s="1474">
        <v>314688</v>
      </c>
      <c r="AB31" s="1474">
        <v>318517</v>
      </c>
      <c r="AC31" s="1474">
        <v>318729</v>
      </c>
      <c r="AD31" s="1474">
        <v>321028</v>
      </c>
      <c r="AE31" s="1474">
        <v>328191</v>
      </c>
      <c r="AF31" s="1474">
        <v>323278</v>
      </c>
      <c r="AG31" s="1474">
        <v>318424</v>
      </c>
      <c r="AH31" s="1474">
        <v>321183</v>
      </c>
      <c r="AI31" s="1474">
        <v>319399</v>
      </c>
      <c r="AJ31" s="1474">
        <v>317435</v>
      </c>
      <c r="AK31" s="1474">
        <v>315267</v>
      </c>
      <c r="AL31" s="1474">
        <v>312780</v>
      </c>
      <c r="AM31" s="1474">
        <v>309996</v>
      </c>
      <c r="AN31" s="1474">
        <v>307169</v>
      </c>
      <c r="AO31" s="1474">
        <v>304409</v>
      </c>
      <c r="AP31" s="1474">
        <v>301731</v>
      </c>
      <c r="AQ31" s="1474">
        <v>299133</v>
      </c>
      <c r="AR31" s="1474">
        <v>296618</v>
      </c>
      <c r="AS31" s="1475">
        <v>294224</v>
      </c>
      <c r="AT31" s="1474">
        <v>292018</v>
      </c>
      <c r="AU31" s="1474">
        <v>289918</v>
      </c>
      <c r="AV31" s="1474">
        <v>287878</v>
      </c>
      <c r="AW31" s="1474">
        <v>285966</v>
      </c>
      <c r="AX31" s="1474">
        <v>284178</v>
      </c>
      <c r="AY31" s="1474">
        <v>282536</v>
      </c>
      <c r="AZ31" s="1474">
        <v>280915</v>
      </c>
      <c r="BB31" s="1472">
        <v>24594967</v>
      </c>
      <c r="BC31" s="1472">
        <v>0</v>
      </c>
    </row>
    <row r="32" spans="1:55" ht="15.75">
      <c r="A32" s="1468">
        <v>25</v>
      </c>
      <c r="B32" s="1473">
        <v>382994</v>
      </c>
      <c r="C32" s="1473">
        <v>382904</v>
      </c>
      <c r="D32" s="1474">
        <v>383310</v>
      </c>
      <c r="E32" s="1474">
        <v>381418</v>
      </c>
      <c r="F32" s="1474">
        <v>376559</v>
      </c>
      <c r="G32" s="1474">
        <v>370029</v>
      </c>
      <c r="H32" s="1474">
        <v>362225</v>
      </c>
      <c r="I32" s="1475">
        <v>352269</v>
      </c>
      <c r="J32" s="1474">
        <v>346361</v>
      </c>
      <c r="K32" s="1474">
        <v>346995</v>
      </c>
      <c r="L32" s="1474">
        <v>351650</v>
      </c>
      <c r="M32" s="1474">
        <v>355148</v>
      </c>
      <c r="N32" s="1474">
        <v>358759</v>
      </c>
      <c r="O32" s="1474">
        <v>359531</v>
      </c>
      <c r="P32" s="1474">
        <v>355417</v>
      </c>
      <c r="Q32" s="1474">
        <v>348206</v>
      </c>
      <c r="R32" s="1474">
        <v>348354</v>
      </c>
      <c r="S32" s="1474">
        <v>333059</v>
      </c>
      <c r="T32" s="1474">
        <v>325656</v>
      </c>
      <c r="U32" s="1474">
        <v>324381</v>
      </c>
      <c r="V32" s="1474">
        <v>324533</v>
      </c>
      <c r="W32" s="1474">
        <v>318888</v>
      </c>
      <c r="X32" s="1474">
        <v>312833</v>
      </c>
      <c r="Y32" s="1474">
        <v>312329</v>
      </c>
      <c r="Z32" s="1474">
        <v>313239</v>
      </c>
      <c r="AA32" s="1474">
        <v>313090</v>
      </c>
      <c r="AB32" s="1474">
        <v>316195</v>
      </c>
      <c r="AC32" s="1474">
        <v>320024</v>
      </c>
      <c r="AD32" s="1474">
        <v>320239</v>
      </c>
      <c r="AE32" s="1474">
        <v>322539</v>
      </c>
      <c r="AF32" s="1474">
        <v>329697</v>
      </c>
      <c r="AG32" s="1474">
        <v>324790</v>
      </c>
      <c r="AH32" s="1474">
        <v>319944</v>
      </c>
      <c r="AI32" s="1474">
        <v>322700</v>
      </c>
      <c r="AJ32" s="1474">
        <v>320921</v>
      </c>
      <c r="AK32" s="1474">
        <v>318959</v>
      </c>
      <c r="AL32" s="1474">
        <v>316795</v>
      </c>
      <c r="AM32" s="1474">
        <v>314310</v>
      </c>
      <c r="AN32" s="1474">
        <v>311532</v>
      </c>
      <c r="AO32" s="1474">
        <v>308706</v>
      </c>
      <c r="AP32" s="1474">
        <v>305948</v>
      </c>
      <c r="AQ32" s="1474">
        <v>303275</v>
      </c>
      <c r="AR32" s="1474">
        <v>300680</v>
      </c>
      <c r="AS32" s="1475">
        <v>298166</v>
      </c>
      <c r="AT32" s="1474">
        <v>295775</v>
      </c>
      <c r="AU32" s="1474">
        <v>293572</v>
      </c>
      <c r="AV32" s="1474">
        <v>291474</v>
      </c>
      <c r="AW32" s="1474">
        <v>289436</v>
      </c>
      <c r="AX32" s="1474">
        <v>287525</v>
      </c>
      <c r="AY32" s="1474">
        <v>285740</v>
      </c>
      <c r="AZ32" s="1474">
        <v>284100</v>
      </c>
      <c r="BB32" s="1472">
        <v>24677360</v>
      </c>
      <c r="BC32" s="1472">
        <v>0</v>
      </c>
    </row>
    <row r="33" spans="1:55" ht="15.75">
      <c r="A33" s="1468">
        <v>26</v>
      </c>
      <c r="B33" s="1476">
        <v>384750</v>
      </c>
      <c r="C33" s="1476">
        <v>384316</v>
      </c>
      <c r="D33" s="1475">
        <v>384223</v>
      </c>
      <c r="E33" s="1475">
        <v>384621</v>
      </c>
      <c r="F33" s="1475">
        <v>382722</v>
      </c>
      <c r="G33" s="1475">
        <v>377860</v>
      </c>
      <c r="H33" s="1475">
        <v>371327</v>
      </c>
      <c r="I33" s="1475">
        <v>363521</v>
      </c>
      <c r="J33" s="1475">
        <v>353563</v>
      </c>
      <c r="K33" s="1475">
        <v>347644</v>
      </c>
      <c r="L33" s="1475">
        <v>348261</v>
      </c>
      <c r="M33" s="1475">
        <v>352893</v>
      </c>
      <c r="N33" s="1475">
        <v>356370</v>
      </c>
      <c r="O33" s="1475">
        <v>359957</v>
      </c>
      <c r="P33" s="1475">
        <v>360708</v>
      </c>
      <c r="Q33" s="1475">
        <v>356579</v>
      </c>
      <c r="R33" s="1475">
        <v>349352</v>
      </c>
      <c r="S33" s="1475">
        <v>349478</v>
      </c>
      <c r="T33" s="1475">
        <v>334176</v>
      </c>
      <c r="U33" s="1475">
        <v>326757</v>
      </c>
      <c r="V33" s="1475">
        <v>325459</v>
      </c>
      <c r="W33" s="1475">
        <v>325602</v>
      </c>
      <c r="X33" s="1475">
        <v>319967</v>
      </c>
      <c r="Y33" s="1475">
        <v>313921</v>
      </c>
      <c r="Z33" s="1475">
        <v>313422</v>
      </c>
      <c r="AA33" s="1475">
        <v>314335</v>
      </c>
      <c r="AB33" s="1475">
        <v>314189</v>
      </c>
      <c r="AC33" s="1475">
        <v>317294</v>
      </c>
      <c r="AD33" s="1475">
        <v>321123</v>
      </c>
      <c r="AE33" s="1475">
        <v>321342</v>
      </c>
      <c r="AF33" s="1475">
        <v>323641</v>
      </c>
      <c r="AG33" s="1475">
        <v>330796</v>
      </c>
      <c r="AH33" s="1475">
        <v>325895</v>
      </c>
      <c r="AI33" s="1475">
        <v>321055</v>
      </c>
      <c r="AJ33" s="1475">
        <v>323810</v>
      </c>
      <c r="AK33" s="1475">
        <v>322034</v>
      </c>
      <c r="AL33" s="1475">
        <v>320075</v>
      </c>
      <c r="AM33" s="1475">
        <v>317915</v>
      </c>
      <c r="AN33" s="1475">
        <v>315432</v>
      </c>
      <c r="AO33" s="1475">
        <v>312659</v>
      </c>
      <c r="AP33" s="1475">
        <v>309835</v>
      </c>
      <c r="AQ33" s="1475">
        <v>307080</v>
      </c>
      <c r="AR33" s="1475">
        <v>304410</v>
      </c>
      <c r="AS33" s="1475">
        <v>301817</v>
      </c>
      <c r="AT33" s="1475">
        <v>299305</v>
      </c>
      <c r="AU33" s="1475">
        <v>296917</v>
      </c>
      <c r="AV33" s="1475">
        <v>294717</v>
      </c>
      <c r="AW33" s="1475">
        <v>292620</v>
      </c>
      <c r="AX33" s="1475">
        <v>290585</v>
      </c>
      <c r="AY33" s="1475">
        <v>288674</v>
      </c>
      <c r="AZ33" s="1475">
        <v>286892</v>
      </c>
      <c r="BB33" s="1472">
        <v>24753073</v>
      </c>
      <c r="BC33" s="1472">
        <v>0</v>
      </c>
    </row>
    <row r="34" spans="1:55" ht="15.75">
      <c r="A34" s="1468">
        <v>27</v>
      </c>
      <c r="B34" s="1473">
        <v>384129</v>
      </c>
      <c r="C34" s="1473">
        <v>386070</v>
      </c>
      <c r="D34" s="1474">
        <v>385632</v>
      </c>
      <c r="E34" s="1474">
        <v>385532</v>
      </c>
      <c r="F34" s="1474">
        <v>385920</v>
      </c>
      <c r="G34" s="1474">
        <v>384013</v>
      </c>
      <c r="H34" s="1474">
        <v>379149</v>
      </c>
      <c r="I34" s="1475">
        <v>372611</v>
      </c>
      <c r="J34" s="1474">
        <v>364800</v>
      </c>
      <c r="K34" s="1474">
        <v>354838</v>
      </c>
      <c r="L34" s="1474">
        <v>348909</v>
      </c>
      <c r="M34" s="1474">
        <v>349509</v>
      </c>
      <c r="N34" s="1474">
        <v>354117</v>
      </c>
      <c r="O34" s="1474">
        <v>357571</v>
      </c>
      <c r="P34" s="1474">
        <v>361135</v>
      </c>
      <c r="Q34" s="1474">
        <v>361864</v>
      </c>
      <c r="R34" s="1474">
        <v>357718</v>
      </c>
      <c r="S34" s="1474">
        <v>350477</v>
      </c>
      <c r="T34" s="1474">
        <v>350580</v>
      </c>
      <c r="U34" s="1474">
        <v>335270</v>
      </c>
      <c r="V34" s="1474">
        <v>327834</v>
      </c>
      <c r="W34" s="1474">
        <v>326527</v>
      </c>
      <c r="X34" s="1474">
        <v>326674</v>
      </c>
      <c r="Y34" s="1474">
        <v>321049</v>
      </c>
      <c r="Z34" s="1474">
        <v>315013</v>
      </c>
      <c r="AA34" s="1474">
        <v>314518</v>
      </c>
      <c r="AB34" s="1474">
        <v>315432</v>
      </c>
      <c r="AC34" s="1474">
        <v>315291</v>
      </c>
      <c r="AD34" s="1474">
        <v>318397</v>
      </c>
      <c r="AE34" s="1474">
        <v>322226</v>
      </c>
      <c r="AF34" s="1474">
        <v>322446</v>
      </c>
      <c r="AG34" s="1474">
        <v>324745</v>
      </c>
      <c r="AH34" s="1474">
        <v>331898</v>
      </c>
      <c r="AI34" s="1474">
        <v>327002</v>
      </c>
      <c r="AJ34" s="1474">
        <v>322168</v>
      </c>
      <c r="AK34" s="1474">
        <v>324922</v>
      </c>
      <c r="AL34" s="1474">
        <v>323149</v>
      </c>
      <c r="AM34" s="1474">
        <v>321192</v>
      </c>
      <c r="AN34" s="1474">
        <v>319036</v>
      </c>
      <c r="AO34" s="1474">
        <v>316556</v>
      </c>
      <c r="AP34" s="1474">
        <v>313785</v>
      </c>
      <c r="AQ34" s="1474">
        <v>310965</v>
      </c>
      <c r="AR34" s="1474">
        <v>308213</v>
      </c>
      <c r="AS34" s="1475">
        <v>305545</v>
      </c>
      <c r="AT34" s="1474">
        <v>302954</v>
      </c>
      <c r="AU34" s="1474">
        <v>300445</v>
      </c>
      <c r="AV34" s="1474">
        <v>298060</v>
      </c>
      <c r="AW34" s="1474">
        <v>295862</v>
      </c>
      <c r="AX34" s="1474">
        <v>293766</v>
      </c>
      <c r="AY34" s="1474">
        <v>291732</v>
      </c>
      <c r="AZ34" s="1474">
        <v>289825</v>
      </c>
      <c r="BB34" s="1472">
        <v>24822171</v>
      </c>
      <c r="BC34" s="1472">
        <v>0</v>
      </c>
    </row>
    <row r="35" spans="1:55" ht="15.75">
      <c r="A35" s="1468">
        <v>28</v>
      </c>
      <c r="B35" s="1473">
        <v>380381</v>
      </c>
      <c r="C35" s="1473">
        <v>385449</v>
      </c>
      <c r="D35" s="1474">
        <v>387384</v>
      </c>
      <c r="E35" s="1474">
        <v>386939</v>
      </c>
      <c r="F35" s="1474">
        <v>386829</v>
      </c>
      <c r="G35" s="1474">
        <v>387207</v>
      </c>
      <c r="H35" s="1474">
        <v>385293</v>
      </c>
      <c r="I35" s="1475">
        <v>380424</v>
      </c>
      <c r="J35" s="1474">
        <v>373879</v>
      </c>
      <c r="K35" s="1474">
        <v>366061</v>
      </c>
      <c r="L35" s="1474">
        <v>356095</v>
      </c>
      <c r="M35" s="1474">
        <v>350155</v>
      </c>
      <c r="N35" s="1474">
        <v>350737</v>
      </c>
      <c r="O35" s="1474">
        <v>355319</v>
      </c>
      <c r="P35" s="1474">
        <v>358750</v>
      </c>
      <c r="Q35" s="1474">
        <v>362292</v>
      </c>
      <c r="R35" s="1474">
        <v>362998</v>
      </c>
      <c r="S35" s="1474">
        <v>358834</v>
      </c>
      <c r="T35" s="1474">
        <v>351578</v>
      </c>
      <c r="U35" s="1474">
        <v>351659</v>
      </c>
      <c r="V35" s="1474">
        <v>336339</v>
      </c>
      <c r="W35" s="1474">
        <v>328900</v>
      </c>
      <c r="X35" s="1474">
        <v>327600</v>
      </c>
      <c r="Y35" s="1474">
        <v>327751</v>
      </c>
      <c r="Z35" s="1474">
        <v>322135</v>
      </c>
      <c r="AA35" s="1474">
        <v>316107</v>
      </c>
      <c r="AB35" s="1474">
        <v>315617</v>
      </c>
      <c r="AC35" s="1474">
        <v>316532</v>
      </c>
      <c r="AD35" s="1474">
        <v>316395</v>
      </c>
      <c r="AE35" s="1474">
        <v>319501</v>
      </c>
      <c r="AF35" s="1474">
        <v>323329</v>
      </c>
      <c r="AG35" s="1474">
        <v>323551</v>
      </c>
      <c r="AH35" s="1474">
        <v>325851</v>
      </c>
      <c r="AI35" s="1474">
        <v>333000</v>
      </c>
      <c r="AJ35" s="1474">
        <v>328109</v>
      </c>
      <c r="AK35" s="1474">
        <v>323281</v>
      </c>
      <c r="AL35" s="1474">
        <v>326035</v>
      </c>
      <c r="AM35" s="1474">
        <v>324265</v>
      </c>
      <c r="AN35" s="1474">
        <v>322310</v>
      </c>
      <c r="AO35" s="1474">
        <v>320157</v>
      </c>
      <c r="AP35" s="1474">
        <v>317679</v>
      </c>
      <c r="AQ35" s="1474">
        <v>314912</v>
      </c>
      <c r="AR35" s="1474">
        <v>312096</v>
      </c>
      <c r="AS35" s="1475">
        <v>309345</v>
      </c>
      <c r="AT35" s="1474">
        <v>306679</v>
      </c>
      <c r="AU35" s="1474">
        <v>304092</v>
      </c>
      <c r="AV35" s="1474">
        <v>301586</v>
      </c>
      <c r="AW35" s="1474">
        <v>299202</v>
      </c>
      <c r="AX35" s="1474">
        <v>297006</v>
      </c>
      <c r="AY35" s="1474">
        <v>294912</v>
      </c>
      <c r="AZ35" s="1474">
        <v>292879</v>
      </c>
      <c r="BB35" s="1472">
        <v>24884680</v>
      </c>
      <c r="BC35" s="1472">
        <v>0</v>
      </c>
    </row>
    <row r="36" spans="1:55" ht="15.75">
      <c r="A36" s="1468">
        <v>29</v>
      </c>
      <c r="B36" s="1473">
        <v>374369</v>
      </c>
      <c r="C36" s="1473">
        <v>381708</v>
      </c>
      <c r="D36" s="1474">
        <v>386764</v>
      </c>
      <c r="E36" s="1474">
        <v>388688</v>
      </c>
      <c r="F36" s="1474">
        <v>388235</v>
      </c>
      <c r="G36" s="1474">
        <v>388115</v>
      </c>
      <c r="H36" s="1474">
        <v>388483</v>
      </c>
      <c r="I36" s="1475">
        <v>386560</v>
      </c>
      <c r="J36" s="1474">
        <v>381684</v>
      </c>
      <c r="K36" s="1474">
        <v>375131</v>
      </c>
      <c r="L36" s="1474">
        <v>367305</v>
      </c>
      <c r="M36" s="1474">
        <v>357335</v>
      </c>
      <c r="N36" s="1474">
        <v>351383</v>
      </c>
      <c r="O36" s="1474">
        <v>351944</v>
      </c>
      <c r="P36" s="1474">
        <v>356501</v>
      </c>
      <c r="Q36" s="1474">
        <v>359909</v>
      </c>
      <c r="R36" s="1474">
        <v>363426</v>
      </c>
      <c r="S36" s="1474">
        <v>364109</v>
      </c>
      <c r="T36" s="1474">
        <v>359927</v>
      </c>
      <c r="U36" s="1474">
        <v>352656</v>
      </c>
      <c r="V36" s="1474">
        <v>352713</v>
      </c>
      <c r="W36" s="1474">
        <v>337397</v>
      </c>
      <c r="X36" s="1474">
        <v>329969</v>
      </c>
      <c r="Y36" s="1474">
        <v>328676</v>
      </c>
      <c r="Z36" s="1474">
        <v>328832</v>
      </c>
      <c r="AA36" s="1474">
        <v>323224</v>
      </c>
      <c r="AB36" s="1474">
        <v>317203</v>
      </c>
      <c r="AC36" s="1474">
        <v>316717</v>
      </c>
      <c r="AD36" s="1474">
        <v>317634</v>
      </c>
      <c r="AE36" s="1474">
        <v>317500</v>
      </c>
      <c r="AF36" s="1474">
        <v>320606</v>
      </c>
      <c r="AG36" s="1474">
        <v>324432</v>
      </c>
      <c r="AH36" s="1474">
        <v>324658</v>
      </c>
      <c r="AI36" s="1474">
        <v>326958</v>
      </c>
      <c r="AJ36" s="1474">
        <v>334103</v>
      </c>
      <c r="AK36" s="1474">
        <v>329217</v>
      </c>
      <c r="AL36" s="1474">
        <v>324394</v>
      </c>
      <c r="AM36" s="1474">
        <v>327148</v>
      </c>
      <c r="AN36" s="1474">
        <v>325381</v>
      </c>
      <c r="AO36" s="1474">
        <v>323429</v>
      </c>
      <c r="AP36" s="1474">
        <v>321278</v>
      </c>
      <c r="AQ36" s="1474">
        <v>318803</v>
      </c>
      <c r="AR36" s="1474">
        <v>316039</v>
      </c>
      <c r="AS36" s="1475">
        <v>313226</v>
      </c>
      <c r="AT36" s="1474">
        <v>310476</v>
      </c>
      <c r="AU36" s="1474">
        <v>307813</v>
      </c>
      <c r="AV36" s="1474">
        <v>305230</v>
      </c>
      <c r="AW36" s="1474">
        <v>302726</v>
      </c>
      <c r="AX36" s="1474">
        <v>300343</v>
      </c>
      <c r="AY36" s="1474">
        <v>298149</v>
      </c>
      <c r="AZ36" s="1474">
        <v>296058</v>
      </c>
      <c r="BB36" s="1472">
        <v>24940624</v>
      </c>
      <c r="BC36" s="1472">
        <v>0</v>
      </c>
    </row>
    <row r="37" spans="1:55" ht="15.75">
      <c r="A37" s="1468">
        <v>30</v>
      </c>
      <c r="B37" s="1473">
        <v>367936</v>
      </c>
      <c r="C37" s="1473">
        <v>374905</v>
      </c>
      <c r="D37" s="1474">
        <v>382241</v>
      </c>
      <c r="E37" s="1474">
        <v>387299</v>
      </c>
      <c r="F37" s="1474">
        <v>389225</v>
      </c>
      <c r="G37" s="1474">
        <v>388777</v>
      </c>
      <c r="H37" s="1474">
        <v>388660</v>
      </c>
      <c r="I37" s="1475">
        <v>389029</v>
      </c>
      <c r="J37" s="1474">
        <v>387110</v>
      </c>
      <c r="K37" s="1474">
        <v>382238</v>
      </c>
      <c r="L37" s="1474">
        <v>375690</v>
      </c>
      <c r="M37" s="1474">
        <v>367870</v>
      </c>
      <c r="N37" s="1474">
        <v>357907</v>
      </c>
      <c r="O37" s="1474">
        <v>351955</v>
      </c>
      <c r="P37" s="1474">
        <v>352508</v>
      </c>
      <c r="Q37" s="1474">
        <v>357052</v>
      </c>
      <c r="R37" s="1474">
        <v>360448</v>
      </c>
      <c r="S37" s="1474">
        <v>363951</v>
      </c>
      <c r="T37" s="1474">
        <v>364625</v>
      </c>
      <c r="U37" s="1474">
        <v>360437</v>
      </c>
      <c r="V37" s="1474">
        <v>353162</v>
      </c>
      <c r="W37" s="1474">
        <v>353210</v>
      </c>
      <c r="X37" s="1474">
        <v>337915</v>
      </c>
      <c r="Y37" s="1474">
        <v>330498</v>
      </c>
      <c r="Z37" s="1474">
        <v>329212</v>
      </c>
      <c r="AA37" s="1474">
        <v>329372</v>
      </c>
      <c r="AB37" s="1474">
        <v>323773</v>
      </c>
      <c r="AC37" s="1474">
        <v>317761</v>
      </c>
      <c r="AD37" s="1474">
        <v>317278</v>
      </c>
      <c r="AE37" s="1474">
        <v>318198</v>
      </c>
      <c r="AF37" s="1474">
        <v>318067</v>
      </c>
      <c r="AG37" s="1474">
        <v>321172</v>
      </c>
      <c r="AH37" s="1474">
        <v>324997</v>
      </c>
      <c r="AI37" s="1474">
        <v>325227</v>
      </c>
      <c r="AJ37" s="1474">
        <v>327526</v>
      </c>
      <c r="AK37" s="1474">
        <v>334667</v>
      </c>
      <c r="AL37" s="1474">
        <v>329787</v>
      </c>
      <c r="AM37" s="1474">
        <v>324970</v>
      </c>
      <c r="AN37" s="1474">
        <v>327723</v>
      </c>
      <c r="AO37" s="1474">
        <v>325961</v>
      </c>
      <c r="AP37" s="1474">
        <v>324010</v>
      </c>
      <c r="AQ37" s="1474">
        <v>321862</v>
      </c>
      <c r="AR37" s="1474">
        <v>319390</v>
      </c>
      <c r="AS37" s="1475">
        <v>316629</v>
      </c>
      <c r="AT37" s="1474">
        <v>313820</v>
      </c>
      <c r="AU37" s="1474">
        <v>311072</v>
      </c>
      <c r="AV37" s="1474">
        <v>308412</v>
      </c>
      <c r="AW37" s="1474">
        <v>305831</v>
      </c>
      <c r="AX37" s="1474">
        <v>303330</v>
      </c>
      <c r="AY37" s="1474">
        <v>300949</v>
      </c>
      <c r="AZ37" s="1474">
        <v>298757</v>
      </c>
      <c r="BB37" s="1472">
        <v>24990043</v>
      </c>
      <c r="BC37" s="1472">
        <v>0</v>
      </c>
    </row>
    <row r="38" spans="1:55" ht="15.75">
      <c r="A38" s="1468">
        <v>31</v>
      </c>
      <c r="B38" s="1473">
        <v>360983</v>
      </c>
      <c r="C38" s="1473">
        <v>367670</v>
      </c>
      <c r="D38" s="1474">
        <v>374650</v>
      </c>
      <c r="E38" s="1474">
        <v>381995</v>
      </c>
      <c r="F38" s="1474">
        <v>387066</v>
      </c>
      <c r="G38" s="1474">
        <v>389007</v>
      </c>
      <c r="H38" s="1474">
        <v>388577</v>
      </c>
      <c r="I38" s="1475">
        <v>388475</v>
      </c>
      <c r="J38" s="1474">
        <v>388858</v>
      </c>
      <c r="K38" s="1474">
        <v>386954</v>
      </c>
      <c r="L38" s="1474">
        <v>382100</v>
      </c>
      <c r="M38" s="1474">
        <v>375571</v>
      </c>
      <c r="N38" s="1474">
        <v>367769</v>
      </c>
      <c r="O38" s="1474">
        <v>357825</v>
      </c>
      <c r="P38" s="1474">
        <v>351886</v>
      </c>
      <c r="Q38" s="1474">
        <v>352444</v>
      </c>
      <c r="R38" s="1474">
        <v>356987</v>
      </c>
      <c r="S38" s="1474">
        <v>360381</v>
      </c>
      <c r="T38" s="1474">
        <v>363882</v>
      </c>
      <c r="U38" s="1474">
        <v>364557</v>
      </c>
      <c r="V38" s="1474">
        <v>360374</v>
      </c>
      <c r="W38" s="1474">
        <v>353111</v>
      </c>
      <c r="X38" s="1474">
        <v>353166</v>
      </c>
      <c r="Y38" s="1474">
        <v>337894</v>
      </c>
      <c r="Z38" s="1474">
        <v>330488</v>
      </c>
      <c r="AA38" s="1474">
        <v>329209</v>
      </c>
      <c r="AB38" s="1474">
        <v>329373</v>
      </c>
      <c r="AC38" s="1474">
        <v>323782</v>
      </c>
      <c r="AD38" s="1474">
        <v>317779</v>
      </c>
      <c r="AE38" s="1474">
        <v>317300</v>
      </c>
      <c r="AF38" s="1474">
        <v>318222</v>
      </c>
      <c r="AG38" s="1474">
        <v>318095</v>
      </c>
      <c r="AH38" s="1474">
        <v>321201</v>
      </c>
      <c r="AI38" s="1474">
        <v>325025</v>
      </c>
      <c r="AJ38" s="1474">
        <v>325259</v>
      </c>
      <c r="AK38" s="1474">
        <v>327557</v>
      </c>
      <c r="AL38" s="1474">
        <v>334693</v>
      </c>
      <c r="AM38" s="1474">
        <v>329822</v>
      </c>
      <c r="AN38" s="1474">
        <v>325010</v>
      </c>
      <c r="AO38" s="1474">
        <v>327762</v>
      </c>
      <c r="AP38" s="1474">
        <v>326003</v>
      </c>
      <c r="AQ38" s="1474">
        <v>324055</v>
      </c>
      <c r="AR38" s="1474">
        <v>321911</v>
      </c>
      <c r="AS38" s="1475">
        <v>319441</v>
      </c>
      <c r="AT38" s="1474">
        <v>316683</v>
      </c>
      <c r="AU38" s="1474">
        <v>313879</v>
      </c>
      <c r="AV38" s="1474">
        <v>311133</v>
      </c>
      <c r="AW38" s="1474">
        <v>308475</v>
      </c>
      <c r="AX38" s="1474">
        <v>305898</v>
      </c>
      <c r="AY38" s="1474">
        <v>303400</v>
      </c>
      <c r="AZ38" s="1474">
        <v>301021</v>
      </c>
      <c r="BB38" s="1470">
        <v>25033036</v>
      </c>
      <c r="BC38" s="1472">
        <v>0</v>
      </c>
    </row>
    <row r="39" spans="1:55" ht="15.75">
      <c r="A39" s="1468">
        <v>32</v>
      </c>
      <c r="B39" s="1473">
        <v>353370</v>
      </c>
      <c r="C39" s="1473">
        <v>360731</v>
      </c>
      <c r="D39" s="1474">
        <v>367427</v>
      </c>
      <c r="E39" s="1474">
        <v>374418</v>
      </c>
      <c r="F39" s="1474">
        <v>381772</v>
      </c>
      <c r="G39" s="1474">
        <v>386853</v>
      </c>
      <c r="H39" s="1474">
        <v>388807</v>
      </c>
      <c r="I39" s="1475">
        <v>388392</v>
      </c>
      <c r="J39" s="1474">
        <v>388305</v>
      </c>
      <c r="K39" s="1474">
        <v>388700</v>
      </c>
      <c r="L39" s="1474">
        <v>386809</v>
      </c>
      <c r="M39" s="1474">
        <v>381973</v>
      </c>
      <c r="N39" s="1474">
        <v>375461</v>
      </c>
      <c r="O39" s="1474">
        <v>367674</v>
      </c>
      <c r="P39" s="1474">
        <v>357749</v>
      </c>
      <c r="Q39" s="1474">
        <v>351823</v>
      </c>
      <c r="R39" s="1474">
        <v>352383</v>
      </c>
      <c r="S39" s="1474">
        <v>356924</v>
      </c>
      <c r="T39" s="1474">
        <v>360316</v>
      </c>
      <c r="U39" s="1474">
        <v>363816</v>
      </c>
      <c r="V39" s="1474">
        <v>364490</v>
      </c>
      <c r="W39" s="1474">
        <v>360315</v>
      </c>
      <c r="X39" s="1474">
        <v>353067</v>
      </c>
      <c r="Y39" s="1474">
        <v>353129</v>
      </c>
      <c r="Z39" s="1474">
        <v>337878</v>
      </c>
      <c r="AA39" s="1474">
        <v>330484</v>
      </c>
      <c r="AB39" s="1474">
        <v>329211</v>
      </c>
      <c r="AC39" s="1474">
        <v>329379</v>
      </c>
      <c r="AD39" s="1474">
        <v>323796</v>
      </c>
      <c r="AE39" s="1474">
        <v>317802</v>
      </c>
      <c r="AF39" s="1474">
        <v>317326</v>
      </c>
      <c r="AG39" s="1474">
        <v>318250</v>
      </c>
      <c r="AH39" s="1474">
        <v>318126</v>
      </c>
      <c r="AI39" s="1474">
        <v>321233</v>
      </c>
      <c r="AJ39" s="1474">
        <v>325057</v>
      </c>
      <c r="AK39" s="1474">
        <v>325293</v>
      </c>
      <c r="AL39" s="1474">
        <v>327590</v>
      </c>
      <c r="AM39" s="1474">
        <v>334723</v>
      </c>
      <c r="AN39" s="1474">
        <v>329858</v>
      </c>
      <c r="AO39" s="1474">
        <v>325052</v>
      </c>
      <c r="AP39" s="1474">
        <v>327803</v>
      </c>
      <c r="AQ39" s="1474">
        <v>326048</v>
      </c>
      <c r="AR39" s="1474">
        <v>324103</v>
      </c>
      <c r="AS39" s="1475">
        <v>321960</v>
      </c>
      <c r="AT39" s="1474">
        <v>319494</v>
      </c>
      <c r="AU39" s="1474">
        <v>316739</v>
      </c>
      <c r="AV39" s="1474">
        <v>313938</v>
      </c>
      <c r="AW39" s="1474">
        <v>311195</v>
      </c>
      <c r="AX39" s="1474">
        <v>308540</v>
      </c>
      <c r="AY39" s="1474">
        <v>305967</v>
      </c>
      <c r="AZ39" s="1474">
        <v>303471</v>
      </c>
      <c r="BB39" s="1470">
        <v>25069746</v>
      </c>
      <c r="BC39" s="1472">
        <v>0</v>
      </c>
    </row>
    <row r="40" spans="1:55" ht="15.75">
      <c r="A40" s="1468">
        <v>33</v>
      </c>
      <c r="B40" s="1473">
        <v>345300</v>
      </c>
      <c r="C40" s="1473">
        <v>353133</v>
      </c>
      <c r="D40" s="1474">
        <v>360502</v>
      </c>
      <c r="E40" s="1474">
        <v>367208</v>
      </c>
      <c r="F40" s="1474">
        <v>374208</v>
      </c>
      <c r="G40" s="1474">
        <v>381567</v>
      </c>
      <c r="H40" s="1474">
        <v>386656</v>
      </c>
      <c r="I40" s="1475">
        <v>388622</v>
      </c>
      <c r="J40" s="1474">
        <v>388222</v>
      </c>
      <c r="K40" s="1474">
        <v>388148</v>
      </c>
      <c r="L40" s="1474">
        <v>388554</v>
      </c>
      <c r="M40" s="1474">
        <v>386675</v>
      </c>
      <c r="N40" s="1474">
        <v>381854</v>
      </c>
      <c r="O40" s="1474">
        <v>375357</v>
      </c>
      <c r="P40" s="1474">
        <v>367586</v>
      </c>
      <c r="Q40" s="1474">
        <v>357679</v>
      </c>
      <c r="R40" s="1474">
        <v>351764</v>
      </c>
      <c r="S40" s="1474">
        <v>352325</v>
      </c>
      <c r="T40" s="1474">
        <v>356863</v>
      </c>
      <c r="U40" s="1474">
        <v>360253</v>
      </c>
      <c r="V40" s="1474">
        <v>363751</v>
      </c>
      <c r="W40" s="1474">
        <v>364428</v>
      </c>
      <c r="X40" s="1474">
        <v>360264</v>
      </c>
      <c r="Y40" s="1474">
        <v>353031</v>
      </c>
      <c r="Z40" s="1474">
        <v>353098</v>
      </c>
      <c r="AA40" s="1474">
        <v>337867</v>
      </c>
      <c r="AB40" s="1474">
        <v>330485</v>
      </c>
      <c r="AC40" s="1474">
        <v>329216</v>
      </c>
      <c r="AD40" s="1474">
        <v>329388</v>
      </c>
      <c r="AE40" s="1474">
        <v>323812</v>
      </c>
      <c r="AF40" s="1474">
        <v>317828</v>
      </c>
      <c r="AG40" s="1474">
        <v>317355</v>
      </c>
      <c r="AH40" s="1474">
        <v>318282</v>
      </c>
      <c r="AI40" s="1474">
        <v>318161</v>
      </c>
      <c r="AJ40" s="1474">
        <v>321268</v>
      </c>
      <c r="AK40" s="1474">
        <v>325090</v>
      </c>
      <c r="AL40" s="1474">
        <v>325328</v>
      </c>
      <c r="AM40" s="1474">
        <v>327626</v>
      </c>
      <c r="AN40" s="1474">
        <v>334755</v>
      </c>
      <c r="AO40" s="1474">
        <v>329896</v>
      </c>
      <c r="AP40" s="1474">
        <v>325096</v>
      </c>
      <c r="AQ40" s="1474">
        <v>327845</v>
      </c>
      <c r="AR40" s="1474">
        <v>326094</v>
      </c>
      <c r="AS40" s="1475">
        <v>324150</v>
      </c>
      <c r="AT40" s="1474">
        <v>322011</v>
      </c>
      <c r="AU40" s="1474">
        <v>319549</v>
      </c>
      <c r="AV40" s="1474">
        <v>316796</v>
      </c>
      <c r="AW40" s="1474">
        <v>313997</v>
      </c>
      <c r="AX40" s="1474">
        <v>311258</v>
      </c>
      <c r="AY40" s="1474">
        <v>308607</v>
      </c>
      <c r="AZ40" s="1474">
        <v>306036</v>
      </c>
      <c r="BB40" s="1470">
        <v>25100231</v>
      </c>
      <c r="BC40" s="1472">
        <v>0</v>
      </c>
    </row>
    <row r="41" spans="1:55" ht="15.75">
      <c r="A41" s="1468">
        <v>34</v>
      </c>
      <c r="B41" s="1473">
        <v>337012</v>
      </c>
      <c r="C41" s="1473">
        <v>345079</v>
      </c>
      <c r="D41" s="1474">
        <v>352918</v>
      </c>
      <c r="E41" s="1474">
        <v>360295</v>
      </c>
      <c r="F41" s="1474">
        <v>367010</v>
      </c>
      <c r="G41" s="1474">
        <v>374015</v>
      </c>
      <c r="H41" s="1474">
        <v>381378</v>
      </c>
      <c r="I41" s="1475">
        <v>386474</v>
      </c>
      <c r="J41" s="1474">
        <v>388452</v>
      </c>
      <c r="K41" s="1474">
        <v>388065</v>
      </c>
      <c r="L41" s="1474">
        <v>388001</v>
      </c>
      <c r="M41" s="1474">
        <v>388418</v>
      </c>
      <c r="N41" s="1474">
        <v>386549</v>
      </c>
      <c r="O41" s="1474">
        <v>381742</v>
      </c>
      <c r="P41" s="1474">
        <v>375259</v>
      </c>
      <c r="Q41" s="1474">
        <v>367503</v>
      </c>
      <c r="R41" s="1474">
        <v>357612</v>
      </c>
      <c r="S41" s="1474">
        <v>351706</v>
      </c>
      <c r="T41" s="1474">
        <v>352269</v>
      </c>
      <c r="U41" s="1474">
        <v>356804</v>
      </c>
      <c r="V41" s="1474">
        <v>360190</v>
      </c>
      <c r="W41" s="1474">
        <v>363689</v>
      </c>
      <c r="X41" s="1474">
        <v>364372</v>
      </c>
      <c r="Y41" s="1474">
        <v>360219</v>
      </c>
      <c r="Z41" s="1474">
        <v>352999</v>
      </c>
      <c r="AA41" s="1474">
        <v>353071</v>
      </c>
      <c r="AB41" s="1474">
        <v>337860</v>
      </c>
      <c r="AC41" s="1474">
        <v>330489</v>
      </c>
      <c r="AD41" s="1474">
        <v>329224</v>
      </c>
      <c r="AE41" s="1474">
        <v>329400</v>
      </c>
      <c r="AF41" s="1474">
        <v>323832</v>
      </c>
      <c r="AG41" s="1474">
        <v>317857</v>
      </c>
      <c r="AH41" s="1474">
        <v>317387</v>
      </c>
      <c r="AI41" s="1474">
        <v>318317</v>
      </c>
      <c r="AJ41" s="1474">
        <v>318199</v>
      </c>
      <c r="AK41" s="1474">
        <v>321305</v>
      </c>
      <c r="AL41" s="1474">
        <v>325125</v>
      </c>
      <c r="AM41" s="1474">
        <v>325366</v>
      </c>
      <c r="AN41" s="1474">
        <v>327664</v>
      </c>
      <c r="AO41" s="1474">
        <v>334787</v>
      </c>
      <c r="AP41" s="1474">
        <v>329934</v>
      </c>
      <c r="AQ41" s="1474">
        <v>325141</v>
      </c>
      <c r="AR41" s="1474">
        <v>327889</v>
      </c>
      <c r="AS41" s="1475">
        <v>326140</v>
      </c>
      <c r="AT41" s="1474">
        <v>324199</v>
      </c>
      <c r="AU41" s="1474">
        <v>322063</v>
      </c>
      <c r="AV41" s="1474">
        <v>319603</v>
      </c>
      <c r="AW41" s="1474">
        <v>316852</v>
      </c>
      <c r="AX41" s="1474">
        <v>314057</v>
      </c>
      <c r="AY41" s="1474">
        <v>311321</v>
      </c>
      <c r="AZ41" s="1474">
        <v>308673</v>
      </c>
      <c r="BB41" s="1470">
        <v>25124489</v>
      </c>
      <c r="BC41" s="1472">
        <v>0</v>
      </c>
    </row>
    <row r="42" spans="1:55" ht="15.75">
      <c r="A42" s="1468">
        <v>35</v>
      </c>
      <c r="B42" s="1473">
        <v>328353</v>
      </c>
      <c r="C42" s="1473">
        <v>336428</v>
      </c>
      <c r="D42" s="1474">
        <v>344506</v>
      </c>
      <c r="E42" s="1474">
        <v>352358</v>
      </c>
      <c r="F42" s="1474">
        <v>359747</v>
      </c>
      <c r="G42" s="1474">
        <v>366476</v>
      </c>
      <c r="H42" s="1474">
        <v>373491</v>
      </c>
      <c r="I42" s="1475">
        <v>380862</v>
      </c>
      <c r="J42" s="1474">
        <v>385969</v>
      </c>
      <c r="K42" s="1474">
        <v>387966</v>
      </c>
      <c r="L42" s="1474">
        <v>387597</v>
      </c>
      <c r="M42" s="1474">
        <v>387549</v>
      </c>
      <c r="N42" s="1474">
        <v>387980</v>
      </c>
      <c r="O42" s="1474">
        <v>386129</v>
      </c>
      <c r="P42" s="1474">
        <v>381341</v>
      </c>
      <c r="Q42" s="1474">
        <v>374880</v>
      </c>
      <c r="R42" s="1474">
        <v>367145</v>
      </c>
      <c r="S42" s="1474">
        <v>357275</v>
      </c>
      <c r="T42" s="1474">
        <v>351385</v>
      </c>
      <c r="U42" s="1474">
        <v>351955</v>
      </c>
      <c r="V42" s="1474">
        <v>356489</v>
      </c>
      <c r="W42" s="1474">
        <v>359876</v>
      </c>
      <c r="X42" s="1474">
        <v>363381</v>
      </c>
      <c r="Y42" s="1474">
        <v>364070</v>
      </c>
      <c r="Z42" s="1474">
        <v>359928</v>
      </c>
      <c r="AA42" s="1474">
        <v>352722</v>
      </c>
      <c r="AB42" s="1474">
        <v>352801</v>
      </c>
      <c r="AC42" s="1474">
        <v>337610</v>
      </c>
      <c r="AD42" s="1474">
        <v>330253</v>
      </c>
      <c r="AE42" s="1474">
        <v>328992</v>
      </c>
      <c r="AF42" s="1474">
        <v>329173</v>
      </c>
      <c r="AG42" s="1474">
        <v>323614</v>
      </c>
      <c r="AH42" s="1474">
        <v>317649</v>
      </c>
      <c r="AI42" s="1474">
        <v>317182</v>
      </c>
      <c r="AJ42" s="1474">
        <v>318115</v>
      </c>
      <c r="AK42" s="1474">
        <v>318000</v>
      </c>
      <c r="AL42" s="1474">
        <v>321105</v>
      </c>
      <c r="AM42" s="1474">
        <v>324924</v>
      </c>
      <c r="AN42" s="1474">
        <v>325166</v>
      </c>
      <c r="AO42" s="1474">
        <v>327464</v>
      </c>
      <c r="AP42" s="1474">
        <v>334583</v>
      </c>
      <c r="AQ42" s="1474">
        <v>329734</v>
      </c>
      <c r="AR42" s="1474">
        <v>324949</v>
      </c>
      <c r="AS42" s="1475">
        <v>327695</v>
      </c>
      <c r="AT42" s="1474">
        <v>325949</v>
      </c>
      <c r="AU42" s="1474">
        <v>324011</v>
      </c>
      <c r="AV42" s="1474">
        <v>321880</v>
      </c>
      <c r="AW42" s="1474">
        <v>319422</v>
      </c>
      <c r="AX42" s="1474">
        <v>316673</v>
      </c>
      <c r="AY42" s="1474">
        <v>313884</v>
      </c>
      <c r="AZ42" s="1474">
        <v>311151</v>
      </c>
      <c r="BB42" s="1470">
        <v>25142542</v>
      </c>
      <c r="BC42" s="1472">
        <v>0</v>
      </c>
    </row>
    <row r="43" spans="1:55" ht="15.75">
      <c r="A43" s="1468">
        <v>36</v>
      </c>
      <c r="B43" s="1473">
        <v>319125</v>
      </c>
      <c r="C43" s="1473">
        <v>327404</v>
      </c>
      <c r="D43" s="1474">
        <v>335497</v>
      </c>
      <c r="E43" s="1474">
        <v>343591</v>
      </c>
      <c r="F43" s="1474">
        <v>351459</v>
      </c>
      <c r="G43" s="1474">
        <v>358865</v>
      </c>
      <c r="H43" s="1474">
        <v>365611</v>
      </c>
      <c r="I43" s="1475">
        <v>372640</v>
      </c>
      <c r="J43" s="1474">
        <v>380024</v>
      </c>
      <c r="K43" s="1474">
        <v>385149</v>
      </c>
      <c r="L43" s="1474">
        <v>387169</v>
      </c>
      <c r="M43" s="1474">
        <v>386823</v>
      </c>
      <c r="N43" s="1474">
        <v>386796</v>
      </c>
      <c r="O43" s="1474">
        <v>387247</v>
      </c>
      <c r="P43" s="1474">
        <v>385420</v>
      </c>
      <c r="Q43" s="1474">
        <v>380658</v>
      </c>
      <c r="R43" s="1474">
        <v>374224</v>
      </c>
      <c r="S43" s="1474">
        <v>366515</v>
      </c>
      <c r="T43" s="1474">
        <v>356674</v>
      </c>
      <c r="U43" s="1474">
        <v>350807</v>
      </c>
      <c r="V43" s="1474">
        <v>351386</v>
      </c>
      <c r="W43" s="1474">
        <v>355922</v>
      </c>
      <c r="X43" s="1474">
        <v>359315</v>
      </c>
      <c r="Y43" s="1474">
        <v>362825</v>
      </c>
      <c r="Z43" s="1474">
        <v>363521</v>
      </c>
      <c r="AA43" s="1474">
        <v>359391</v>
      </c>
      <c r="AB43" s="1474">
        <v>352202</v>
      </c>
      <c r="AC43" s="1474">
        <v>352286</v>
      </c>
      <c r="AD43" s="1474">
        <v>337119</v>
      </c>
      <c r="AE43" s="1474">
        <v>329777</v>
      </c>
      <c r="AF43" s="1474">
        <v>328523</v>
      </c>
      <c r="AG43" s="1474">
        <v>328708</v>
      </c>
      <c r="AH43" s="1474">
        <v>323159</v>
      </c>
      <c r="AI43" s="1474">
        <v>317205</v>
      </c>
      <c r="AJ43" s="1474">
        <v>316741</v>
      </c>
      <c r="AK43" s="1474">
        <v>317676</v>
      </c>
      <c r="AL43" s="1474">
        <v>317564</v>
      </c>
      <c r="AM43" s="1474">
        <v>320669</v>
      </c>
      <c r="AN43" s="1474">
        <v>324485</v>
      </c>
      <c r="AO43" s="1474">
        <v>324728</v>
      </c>
      <c r="AP43" s="1474">
        <v>327027</v>
      </c>
      <c r="AQ43" s="1474">
        <v>334140</v>
      </c>
      <c r="AR43" s="1474">
        <v>329298</v>
      </c>
      <c r="AS43" s="1475">
        <v>324519</v>
      </c>
      <c r="AT43" s="1474">
        <v>327265</v>
      </c>
      <c r="AU43" s="1474">
        <v>325523</v>
      </c>
      <c r="AV43" s="1474">
        <v>323587</v>
      </c>
      <c r="AW43" s="1474">
        <v>321461</v>
      </c>
      <c r="AX43" s="1474">
        <v>319006</v>
      </c>
      <c r="AY43" s="1474">
        <v>316262</v>
      </c>
      <c r="AZ43" s="1474">
        <v>313476</v>
      </c>
      <c r="BB43" s="1470">
        <v>25154494</v>
      </c>
      <c r="BC43" s="1472">
        <v>0</v>
      </c>
    </row>
    <row r="44" spans="1:55" ht="15.75">
      <c r="A44" s="1468">
        <v>37</v>
      </c>
      <c r="B44" s="1473">
        <v>311624</v>
      </c>
      <c r="C44" s="1473">
        <v>318200</v>
      </c>
      <c r="D44" s="1474">
        <v>326495</v>
      </c>
      <c r="E44" s="1474">
        <v>334604</v>
      </c>
      <c r="F44" s="1474">
        <v>342712</v>
      </c>
      <c r="G44" s="1474">
        <v>350595</v>
      </c>
      <c r="H44" s="1474">
        <v>358017</v>
      </c>
      <c r="I44" s="1475">
        <v>364777</v>
      </c>
      <c r="J44" s="1474">
        <v>371818</v>
      </c>
      <c r="K44" s="1474">
        <v>379216</v>
      </c>
      <c r="L44" s="1474">
        <v>384357</v>
      </c>
      <c r="M44" s="1474">
        <v>386396</v>
      </c>
      <c r="N44" s="1474">
        <v>386072</v>
      </c>
      <c r="O44" s="1474">
        <v>386065</v>
      </c>
      <c r="P44" s="1474">
        <v>386536</v>
      </c>
      <c r="Q44" s="1474">
        <v>384731</v>
      </c>
      <c r="R44" s="1474">
        <v>379993</v>
      </c>
      <c r="S44" s="1474">
        <v>373583</v>
      </c>
      <c r="T44" s="1474">
        <v>365900</v>
      </c>
      <c r="U44" s="1474">
        <v>356087</v>
      </c>
      <c r="V44" s="1474">
        <v>350239</v>
      </c>
      <c r="W44" s="1474">
        <v>350827</v>
      </c>
      <c r="X44" s="1474">
        <v>355367</v>
      </c>
      <c r="Y44" s="1474">
        <v>358764</v>
      </c>
      <c r="Z44" s="1474">
        <v>362276</v>
      </c>
      <c r="AA44" s="1474">
        <v>362980</v>
      </c>
      <c r="AB44" s="1474">
        <v>358862</v>
      </c>
      <c r="AC44" s="1474">
        <v>351687</v>
      </c>
      <c r="AD44" s="1474">
        <v>351777</v>
      </c>
      <c r="AE44" s="1474">
        <v>336634</v>
      </c>
      <c r="AF44" s="1474">
        <v>329305</v>
      </c>
      <c r="AG44" s="1474">
        <v>328058</v>
      </c>
      <c r="AH44" s="1474">
        <v>328246</v>
      </c>
      <c r="AI44" s="1474">
        <v>322707</v>
      </c>
      <c r="AJ44" s="1474">
        <v>316764</v>
      </c>
      <c r="AK44" s="1474">
        <v>316304</v>
      </c>
      <c r="AL44" s="1474">
        <v>317241</v>
      </c>
      <c r="AM44" s="1474">
        <v>317132</v>
      </c>
      <c r="AN44" s="1474">
        <v>320235</v>
      </c>
      <c r="AO44" s="1474">
        <v>324049</v>
      </c>
      <c r="AP44" s="1474">
        <v>324294</v>
      </c>
      <c r="AQ44" s="1474">
        <v>326592</v>
      </c>
      <c r="AR44" s="1474">
        <v>333699</v>
      </c>
      <c r="AS44" s="1475">
        <v>328864</v>
      </c>
      <c r="AT44" s="1474">
        <v>324091</v>
      </c>
      <c r="AU44" s="1474">
        <v>326836</v>
      </c>
      <c r="AV44" s="1474">
        <v>325098</v>
      </c>
      <c r="AW44" s="1474">
        <v>323165</v>
      </c>
      <c r="AX44" s="1474">
        <v>321042</v>
      </c>
      <c r="AY44" s="1474">
        <v>318591</v>
      </c>
      <c r="AZ44" s="1474">
        <v>315853</v>
      </c>
      <c r="BB44" s="1470">
        <v>25160421</v>
      </c>
      <c r="BC44" s="1472">
        <v>0</v>
      </c>
    </row>
    <row r="45" spans="1:55" ht="15.75">
      <c r="A45" s="1468">
        <v>38</v>
      </c>
      <c r="B45" s="1473">
        <v>306907</v>
      </c>
      <c r="C45" s="1473">
        <v>310720</v>
      </c>
      <c r="D45" s="1474">
        <v>317314</v>
      </c>
      <c r="E45" s="1474">
        <v>325624</v>
      </c>
      <c r="F45" s="1474">
        <v>333747</v>
      </c>
      <c r="G45" s="1474">
        <v>341868</v>
      </c>
      <c r="H45" s="1474">
        <v>349764</v>
      </c>
      <c r="I45" s="1475">
        <v>357199</v>
      </c>
      <c r="J45" s="1474">
        <v>363971</v>
      </c>
      <c r="K45" s="1474">
        <v>371025</v>
      </c>
      <c r="L45" s="1474">
        <v>378435</v>
      </c>
      <c r="M45" s="1474">
        <v>383589</v>
      </c>
      <c r="N45" s="1474">
        <v>385645</v>
      </c>
      <c r="O45" s="1474">
        <v>385342</v>
      </c>
      <c r="P45" s="1474">
        <v>385355</v>
      </c>
      <c r="Q45" s="1474">
        <v>385844</v>
      </c>
      <c r="R45" s="1474">
        <v>384059</v>
      </c>
      <c r="S45" s="1474">
        <v>379344</v>
      </c>
      <c r="T45" s="1474">
        <v>372957</v>
      </c>
      <c r="U45" s="1474">
        <v>365300</v>
      </c>
      <c r="V45" s="1474">
        <v>355512</v>
      </c>
      <c r="W45" s="1474">
        <v>349682</v>
      </c>
      <c r="X45" s="1474">
        <v>350280</v>
      </c>
      <c r="Y45" s="1474">
        <v>354821</v>
      </c>
      <c r="Z45" s="1474">
        <v>358221</v>
      </c>
      <c r="AA45" s="1474">
        <v>361735</v>
      </c>
      <c r="AB45" s="1474">
        <v>362446</v>
      </c>
      <c r="AC45" s="1474">
        <v>358339</v>
      </c>
      <c r="AD45" s="1474">
        <v>351178</v>
      </c>
      <c r="AE45" s="1474">
        <v>351273</v>
      </c>
      <c r="AF45" s="1474">
        <v>336154</v>
      </c>
      <c r="AG45" s="1474">
        <v>328840</v>
      </c>
      <c r="AH45" s="1474">
        <v>327598</v>
      </c>
      <c r="AI45" s="1474">
        <v>327788</v>
      </c>
      <c r="AJ45" s="1474">
        <v>322259</v>
      </c>
      <c r="AK45" s="1474">
        <v>316326</v>
      </c>
      <c r="AL45" s="1474">
        <v>315870</v>
      </c>
      <c r="AM45" s="1474">
        <v>316809</v>
      </c>
      <c r="AN45" s="1474">
        <v>316702</v>
      </c>
      <c r="AO45" s="1474">
        <v>319802</v>
      </c>
      <c r="AP45" s="1474">
        <v>323616</v>
      </c>
      <c r="AQ45" s="1474">
        <v>323862</v>
      </c>
      <c r="AR45" s="1474">
        <v>326159</v>
      </c>
      <c r="AS45" s="1475">
        <v>333260</v>
      </c>
      <c r="AT45" s="1474">
        <v>328432</v>
      </c>
      <c r="AU45" s="1474">
        <v>323666</v>
      </c>
      <c r="AV45" s="1474">
        <v>326409</v>
      </c>
      <c r="AW45" s="1474">
        <v>324675</v>
      </c>
      <c r="AX45" s="1474">
        <v>322744</v>
      </c>
      <c r="AY45" s="1474">
        <v>320625</v>
      </c>
      <c r="AZ45" s="1474">
        <v>318178</v>
      </c>
      <c r="BB45" s="1470">
        <v>25160338</v>
      </c>
      <c r="BC45" s="1472">
        <v>0</v>
      </c>
    </row>
    <row r="46" spans="1:55" ht="15.75">
      <c r="A46" s="1468">
        <v>39</v>
      </c>
      <c r="B46" s="1473">
        <v>303952</v>
      </c>
      <c r="C46" s="1473">
        <v>306014</v>
      </c>
      <c r="D46" s="1474">
        <v>309853</v>
      </c>
      <c r="E46" s="1474">
        <v>316465</v>
      </c>
      <c r="F46" s="1474">
        <v>324787</v>
      </c>
      <c r="G46" s="1474">
        <v>332922</v>
      </c>
      <c r="H46" s="1474">
        <v>341056</v>
      </c>
      <c r="I46" s="1475">
        <v>348962</v>
      </c>
      <c r="J46" s="1474">
        <v>356409</v>
      </c>
      <c r="K46" s="1474">
        <v>363194</v>
      </c>
      <c r="L46" s="1474">
        <v>370259</v>
      </c>
      <c r="M46" s="1474">
        <v>377678</v>
      </c>
      <c r="N46" s="1474">
        <v>382843</v>
      </c>
      <c r="O46" s="1474">
        <v>384916</v>
      </c>
      <c r="P46" s="1474">
        <v>384635</v>
      </c>
      <c r="Q46" s="1474">
        <v>384666</v>
      </c>
      <c r="R46" s="1474">
        <v>385170</v>
      </c>
      <c r="S46" s="1474">
        <v>383403</v>
      </c>
      <c r="T46" s="1474">
        <v>378710</v>
      </c>
      <c r="U46" s="1474">
        <v>372347</v>
      </c>
      <c r="V46" s="1474">
        <v>364711</v>
      </c>
      <c r="W46" s="1474">
        <v>354947</v>
      </c>
      <c r="X46" s="1474">
        <v>349135</v>
      </c>
      <c r="Y46" s="1474">
        <v>349742</v>
      </c>
      <c r="Z46" s="1474">
        <v>354284</v>
      </c>
      <c r="AA46" s="1474">
        <v>357686</v>
      </c>
      <c r="AB46" s="1474">
        <v>361203</v>
      </c>
      <c r="AC46" s="1474">
        <v>361918</v>
      </c>
      <c r="AD46" s="1474">
        <v>357822</v>
      </c>
      <c r="AE46" s="1474">
        <v>350676</v>
      </c>
      <c r="AF46" s="1474">
        <v>350776</v>
      </c>
      <c r="AG46" s="1474">
        <v>335680</v>
      </c>
      <c r="AH46" s="1474">
        <v>328378</v>
      </c>
      <c r="AI46" s="1474">
        <v>327141</v>
      </c>
      <c r="AJ46" s="1474">
        <v>327334</v>
      </c>
      <c r="AK46" s="1474">
        <v>321816</v>
      </c>
      <c r="AL46" s="1474">
        <v>315893</v>
      </c>
      <c r="AM46" s="1474">
        <v>315440</v>
      </c>
      <c r="AN46" s="1474">
        <v>316380</v>
      </c>
      <c r="AO46" s="1474">
        <v>316275</v>
      </c>
      <c r="AP46" s="1474">
        <v>319374</v>
      </c>
      <c r="AQ46" s="1474">
        <v>323185</v>
      </c>
      <c r="AR46" s="1474">
        <v>323432</v>
      </c>
      <c r="AS46" s="1475">
        <v>325729</v>
      </c>
      <c r="AT46" s="1474">
        <v>332823</v>
      </c>
      <c r="AU46" s="1474">
        <v>328002</v>
      </c>
      <c r="AV46" s="1474">
        <v>323244</v>
      </c>
      <c r="AW46" s="1474">
        <v>325985</v>
      </c>
      <c r="AX46" s="1474">
        <v>324253</v>
      </c>
      <c r="AY46" s="1474">
        <v>322326</v>
      </c>
      <c r="AZ46" s="1474">
        <v>320210</v>
      </c>
      <c r="BB46" s="1470">
        <v>25154242</v>
      </c>
      <c r="BC46" s="1472">
        <v>0</v>
      </c>
    </row>
    <row r="47" spans="1:55" ht="15.75">
      <c r="A47" s="1468">
        <v>40</v>
      </c>
      <c r="B47" s="1473">
        <v>300691</v>
      </c>
      <c r="C47" s="1473">
        <v>302855</v>
      </c>
      <c r="D47" s="1474">
        <v>304953</v>
      </c>
      <c r="E47" s="1474">
        <v>308819</v>
      </c>
      <c r="F47" s="1474">
        <v>315450</v>
      </c>
      <c r="G47" s="1474">
        <v>323784</v>
      </c>
      <c r="H47" s="1474">
        <v>331932</v>
      </c>
      <c r="I47" s="1475">
        <v>340077</v>
      </c>
      <c r="J47" s="1474">
        <v>347996</v>
      </c>
      <c r="K47" s="1474">
        <v>355453</v>
      </c>
      <c r="L47" s="1474">
        <v>362252</v>
      </c>
      <c r="M47" s="1474">
        <v>369328</v>
      </c>
      <c r="N47" s="1474">
        <v>376756</v>
      </c>
      <c r="O47" s="1474">
        <v>381933</v>
      </c>
      <c r="P47" s="1474">
        <v>384024</v>
      </c>
      <c r="Q47" s="1474">
        <v>383767</v>
      </c>
      <c r="R47" s="1474">
        <v>383818</v>
      </c>
      <c r="S47" s="1474">
        <v>384340</v>
      </c>
      <c r="T47" s="1474">
        <v>382594</v>
      </c>
      <c r="U47" s="1474">
        <v>377927</v>
      </c>
      <c r="V47" s="1474">
        <v>371591</v>
      </c>
      <c r="W47" s="1474">
        <v>363978</v>
      </c>
      <c r="X47" s="1474">
        <v>354242</v>
      </c>
      <c r="Y47" s="1474">
        <v>348450</v>
      </c>
      <c r="Z47" s="1474">
        <v>349065</v>
      </c>
      <c r="AA47" s="1474">
        <v>353608</v>
      </c>
      <c r="AB47" s="1474">
        <v>357011</v>
      </c>
      <c r="AC47" s="1474">
        <v>360533</v>
      </c>
      <c r="AD47" s="1474">
        <v>361251</v>
      </c>
      <c r="AE47" s="1474">
        <v>357168</v>
      </c>
      <c r="AF47" s="1474">
        <v>350039</v>
      </c>
      <c r="AG47" s="1474">
        <v>350144</v>
      </c>
      <c r="AH47" s="1474">
        <v>335076</v>
      </c>
      <c r="AI47" s="1474">
        <v>327789</v>
      </c>
      <c r="AJ47" s="1474">
        <v>326559</v>
      </c>
      <c r="AK47" s="1474">
        <v>326753</v>
      </c>
      <c r="AL47" s="1474">
        <v>321247</v>
      </c>
      <c r="AM47" s="1474">
        <v>315337</v>
      </c>
      <c r="AN47" s="1474">
        <v>314887</v>
      </c>
      <c r="AO47" s="1474">
        <v>315827</v>
      </c>
      <c r="AP47" s="1474">
        <v>315726</v>
      </c>
      <c r="AQ47" s="1474">
        <v>318824</v>
      </c>
      <c r="AR47" s="1474">
        <v>322629</v>
      </c>
      <c r="AS47" s="1475">
        <v>322878</v>
      </c>
      <c r="AT47" s="1474">
        <v>325175</v>
      </c>
      <c r="AU47" s="1474">
        <v>332260</v>
      </c>
      <c r="AV47" s="1474">
        <v>327447</v>
      </c>
      <c r="AW47" s="1474">
        <v>322697</v>
      </c>
      <c r="AX47" s="1474">
        <v>325436</v>
      </c>
      <c r="AY47" s="1474">
        <v>323706</v>
      </c>
      <c r="AZ47" s="1474">
        <v>321785</v>
      </c>
      <c r="BB47" s="1470">
        <v>25142132</v>
      </c>
      <c r="BC47" s="1472">
        <v>0</v>
      </c>
    </row>
    <row r="48" spans="1:55" ht="15.75">
      <c r="A48" s="1468">
        <v>41</v>
      </c>
      <c r="B48" s="1473">
        <v>297550</v>
      </c>
      <c r="C48" s="1473">
        <v>299388</v>
      </c>
      <c r="D48" s="1474">
        <v>301592</v>
      </c>
      <c r="E48" s="1474">
        <v>303728</v>
      </c>
      <c r="F48" s="1474">
        <v>307624</v>
      </c>
      <c r="G48" s="1474">
        <v>314273</v>
      </c>
      <c r="H48" s="1474">
        <v>322619</v>
      </c>
      <c r="I48" s="1475">
        <v>330780</v>
      </c>
      <c r="J48" s="1474">
        <v>338937</v>
      </c>
      <c r="K48" s="1474">
        <v>346868</v>
      </c>
      <c r="L48" s="1474">
        <v>354336</v>
      </c>
      <c r="M48" s="1474">
        <v>361149</v>
      </c>
      <c r="N48" s="1474">
        <v>368236</v>
      </c>
      <c r="O48" s="1474">
        <v>375673</v>
      </c>
      <c r="P48" s="1474">
        <v>380863</v>
      </c>
      <c r="Q48" s="1474">
        <v>382975</v>
      </c>
      <c r="R48" s="1474">
        <v>382743</v>
      </c>
      <c r="S48" s="1474">
        <v>382815</v>
      </c>
      <c r="T48" s="1474">
        <v>383358</v>
      </c>
      <c r="U48" s="1474">
        <v>381635</v>
      </c>
      <c r="V48" s="1474">
        <v>376997</v>
      </c>
      <c r="W48" s="1474">
        <v>370688</v>
      </c>
      <c r="X48" s="1474">
        <v>363102</v>
      </c>
      <c r="Y48" s="1474">
        <v>353397</v>
      </c>
      <c r="Z48" s="1474">
        <v>347627</v>
      </c>
      <c r="AA48" s="1474">
        <v>348251</v>
      </c>
      <c r="AB48" s="1474">
        <v>352794</v>
      </c>
      <c r="AC48" s="1474">
        <v>356199</v>
      </c>
      <c r="AD48" s="1474">
        <v>359723</v>
      </c>
      <c r="AE48" s="1474">
        <v>360448</v>
      </c>
      <c r="AF48" s="1474">
        <v>356379</v>
      </c>
      <c r="AG48" s="1474">
        <v>349269</v>
      </c>
      <c r="AH48" s="1474">
        <v>349379</v>
      </c>
      <c r="AI48" s="1474">
        <v>334343</v>
      </c>
      <c r="AJ48" s="1474">
        <v>327073</v>
      </c>
      <c r="AK48" s="1474">
        <v>325851</v>
      </c>
      <c r="AL48" s="1474">
        <v>326048</v>
      </c>
      <c r="AM48" s="1474">
        <v>320554</v>
      </c>
      <c r="AN48" s="1474">
        <v>314658</v>
      </c>
      <c r="AO48" s="1474">
        <v>314212</v>
      </c>
      <c r="AP48" s="1474">
        <v>315154</v>
      </c>
      <c r="AQ48" s="1474">
        <v>315056</v>
      </c>
      <c r="AR48" s="1474">
        <v>318151</v>
      </c>
      <c r="AS48" s="1475">
        <v>321951</v>
      </c>
      <c r="AT48" s="1474">
        <v>322202</v>
      </c>
      <c r="AU48" s="1474">
        <v>324497</v>
      </c>
      <c r="AV48" s="1474">
        <v>331572</v>
      </c>
      <c r="AW48" s="1474">
        <v>326769</v>
      </c>
      <c r="AX48" s="1474">
        <v>322028</v>
      </c>
      <c r="AY48" s="1474">
        <v>324764</v>
      </c>
      <c r="AZ48" s="1474">
        <v>323036</v>
      </c>
      <c r="BB48" s="1470">
        <v>25124074</v>
      </c>
      <c r="BC48" s="1472">
        <v>0</v>
      </c>
    </row>
    <row r="49" spans="1:55" ht="15.75">
      <c r="A49" s="1468">
        <v>42</v>
      </c>
      <c r="B49" s="1473">
        <v>293752</v>
      </c>
      <c r="C49" s="1473">
        <v>296260</v>
      </c>
      <c r="D49" s="1474">
        <v>298137</v>
      </c>
      <c r="E49" s="1474">
        <v>300378</v>
      </c>
      <c r="F49" s="1474">
        <v>302549</v>
      </c>
      <c r="G49" s="1474">
        <v>306473</v>
      </c>
      <c r="H49" s="1474">
        <v>313138</v>
      </c>
      <c r="I49" s="1475">
        <v>321495</v>
      </c>
      <c r="J49" s="1474">
        <v>329668</v>
      </c>
      <c r="K49" s="1474">
        <v>337835</v>
      </c>
      <c r="L49" s="1474">
        <v>345774</v>
      </c>
      <c r="M49" s="1474">
        <v>353252</v>
      </c>
      <c r="N49" s="1474">
        <v>360078</v>
      </c>
      <c r="O49" s="1474">
        <v>367174</v>
      </c>
      <c r="P49" s="1474">
        <v>374618</v>
      </c>
      <c r="Q49" s="1474">
        <v>379821</v>
      </c>
      <c r="R49" s="1474">
        <v>381951</v>
      </c>
      <c r="S49" s="1474">
        <v>381742</v>
      </c>
      <c r="T49" s="1474">
        <v>381836</v>
      </c>
      <c r="U49" s="1474">
        <v>382399</v>
      </c>
      <c r="V49" s="1474">
        <v>380696</v>
      </c>
      <c r="W49" s="1474">
        <v>376084</v>
      </c>
      <c r="X49" s="1474">
        <v>369798</v>
      </c>
      <c r="Y49" s="1474">
        <v>362238</v>
      </c>
      <c r="Z49" s="1474">
        <v>352563</v>
      </c>
      <c r="AA49" s="1474">
        <v>346816</v>
      </c>
      <c r="AB49" s="1474">
        <v>347448</v>
      </c>
      <c r="AC49" s="1474">
        <v>351990</v>
      </c>
      <c r="AD49" s="1474">
        <v>355398</v>
      </c>
      <c r="AE49" s="1474">
        <v>358922</v>
      </c>
      <c r="AF49" s="1474">
        <v>359653</v>
      </c>
      <c r="AG49" s="1474">
        <v>355597</v>
      </c>
      <c r="AH49" s="1474">
        <v>348505</v>
      </c>
      <c r="AI49" s="1474">
        <v>348620</v>
      </c>
      <c r="AJ49" s="1474">
        <v>333616</v>
      </c>
      <c r="AK49" s="1474">
        <v>326364</v>
      </c>
      <c r="AL49" s="1474">
        <v>325147</v>
      </c>
      <c r="AM49" s="1474">
        <v>325348</v>
      </c>
      <c r="AN49" s="1474">
        <v>319865</v>
      </c>
      <c r="AO49" s="1474">
        <v>313983</v>
      </c>
      <c r="AP49" s="1474">
        <v>313541</v>
      </c>
      <c r="AQ49" s="1474">
        <v>314484</v>
      </c>
      <c r="AR49" s="1474">
        <v>314388</v>
      </c>
      <c r="AS49" s="1475">
        <v>317480</v>
      </c>
      <c r="AT49" s="1474">
        <v>321276</v>
      </c>
      <c r="AU49" s="1474">
        <v>321528</v>
      </c>
      <c r="AV49" s="1474">
        <v>323821</v>
      </c>
      <c r="AW49" s="1474">
        <v>330886</v>
      </c>
      <c r="AX49" s="1474">
        <v>326093</v>
      </c>
      <c r="AY49" s="1474">
        <v>321362</v>
      </c>
      <c r="AZ49" s="1474">
        <v>324093</v>
      </c>
      <c r="BB49" s="1470">
        <v>25100123</v>
      </c>
      <c r="BC49" s="1472">
        <v>0</v>
      </c>
    </row>
    <row r="50" spans="1:55" ht="15.75">
      <c r="A50" s="1468">
        <v>43</v>
      </c>
      <c r="B50" s="1473">
        <v>288705</v>
      </c>
      <c r="C50" s="1473">
        <v>292474</v>
      </c>
      <c r="D50" s="1474">
        <v>295021</v>
      </c>
      <c r="E50" s="1474">
        <v>296936</v>
      </c>
      <c r="F50" s="1474">
        <v>299211</v>
      </c>
      <c r="G50" s="1474">
        <v>301413</v>
      </c>
      <c r="H50" s="1474">
        <v>305362</v>
      </c>
      <c r="I50" s="1475">
        <v>312042</v>
      </c>
      <c r="J50" s="1474">
        <v>320409</v>
      </c>
      <c r="K50" s="1474">
        <v>328591</v>
      </c>
      <c r="L50" s="1474">
        <v>336765</v>
      </c>
      <c r="M50" s="1474">
        <v>344714</v>
      </c>
      <c r="N50" s="1474">
        <v>352202</v>
      </c>
      <c r="O50" s="1474">
        <v>359036</v>
      </c>
      <c r="P50" s="1474">
        <v>366139</v>
      </c>
      <c r="Q50" s="1474">
        <v>373591</v>
      </c>
      <c r="R50" s="1474">
        <v>378805</v>
      </c>
      <c r="S50" s="1474">
        <v>380952</v>
      </c>
      <c r="T50" s="1474">
        <v>380766</v>
      </c>
      <c r="U50" s="1474">
        <v>380879</v>
      </c>
      <c r="V50" s="1474">
        <v>381459</v>
      </c>
      <c r="W50" s="1474">
        <v>379774</v>
      </c>
      <c r="X50" s="1474">
        <v>375184</v>
      </c>
      <c r="Y50" s="1474">
        <v>368922</v>
      </c>
      <c r="Z50" s="1474">
        <v>361388</v>
      </c>
      <c r="AA50" s="1474">
        <v>351742</v>
      </c>
      <c r="AB50" s="1474">
        <v>346014</v>
      </c>
      <c r="AC50" s="1474">
        <v>346654</v>
      </c>
      <c r="AD50" s="1474">
        <v>351197</v>
      </c>
      <c r="AE50" s="1474">
        <v>354605</v>
      </c>
      <c r="AF50" s="1474">
        <v>358130</v>
      </c>
      <c r="AG50" s="1474">
        <v>358865</v>
      </c>
      <c r="AH50" s="1474">
        <v>354821</v>
      </c>
      <c r="AI50" s="1474">
        <v>347747</v>
      </c>
      <c r="AJ50" s="1474">
        <v>347868</v>
      </c>
      <c r="AK50" s="1474">
        <v>332896</v>
      </c>
      <c r="AL50" s="1474">
        <v>325659</v>
      </c>
      <c r="AM50" s="1474">
        <v>324447</v>
      </c>
      <c r="AN50" s="1474">
        <v>324652</v>
      </c>
      <c r="AO50" s="1474">
        <v>319182</v>
      </c>
      <c r="AP50" s="1474">
        <v>313312</v>
      </c>
      <c r="AQ50" s="1474">
        <v>312875</v>
      </c>
      <c r="AR50" s="1474">
        <v>313818</v>
      </c>
      <c r="AS50" s="1475">
        <v>313722</v>
      </c>
      <c r="AT50" s="1474">
        <v>316814</v>
      </c>
      <c r="AU50" s="1474">
        <v>320605</v>
      </c>
      <c r="AV50" s="1474">
        <v>320858</v>
      </c>
      <c r="AW50" s="1474">
        <v>323148</v>
      </c>
      <c r="AX50" s="1474">
        <v>330203</v>
      </c>
      <c r="AY50" s="1474">
        <v>325419</v>
      </c>
      <c r="AZ50" s="1474">
        <v>320697</v>
      </c>
      <c r="BB50" s="1470">
        <v>25070313</v>
      </c>
      <c r="BC50" s="1472">
        <v>0</v>
      </c>
    </row>
    <row r="51" spans="1:55" ht="15.75">
      <c r="A51" s="1468">
        <v>44</v>
      </c>
      <c r="B51" s="1473">
        <v>282820</v>
      </c>
      <c r="C51" s="1473">
        <v>287447</v>
      </c>
      <c r="D51" s="1474">
        <v>291248</v>
      </c>
      <c r="E51" s="1474">
        <v>293830</v>
      </c>
      <c r="F51" s="1474">
        <v>295780</v>
      </c>
      <c r="G51" s="1474">
        <v>298086</v>
      </c>
      <c r="H51" s="1474">
        <v>300316</v>
      </c>
      <c r="I51" s="1475">
        <v>304288</v>
      </c>
      <c r="J51" s="1474">
        <v>310982</v>
      </c>
      <c r="K51" s="1474">
        <v>319358</v>
      </c>
      <c r="L51" s="1474">
        <v>327546</v>
      </c>
      <c r="M51" s="1474">
        <v>335727</v>
      </c>
      <c r="N51" s="1474">
        <v>343684</v>
      </c>
      <c r="O51" s="1474">
        <v>351179</v>
      </c>
      <c r="P51" s="1474">
        <v>358022</v>
      </c>
      <c r="Q51" s="1474">
        <v>365131</v>
      </c>
      <c r="R51" s="1474">
        <v>372590</v>
      </c>
      <c r="S51" s="1474">
        <v>377814</v>
      </c>
      <c r="T51" s="1474">
        <v>379977</v>
      </c>
      <c r="U51" s="1474">
        <v>379811</v>
      </c>
      <c r="V51" s="1474">
        <v>379943</v>
      </c>
      <c r="W51" s="1474">
        <v>380536</v>
      </c>
      <c r="X51" s="1474">
        <v>378866</v>
      </c>
      <c r="Y51" s="1474">
        <v>374296</v>
      </c>
      <c r="Z51" s="1474">
        <v>368058</v>
      </c>
      <c r="AA51" s="1474">
        <v>360550</v>
      </c>
      <c r="AB51" s="1474">
        <v>350932</v>
      </c>
      <c r="AC51" s="1474">
        <v>345223</v>
      </c>
      <c r="AD51" s="1474">
        <v>345870</v>
      </c>
      <c r="AE51" s="1474">
        <v>350412</v>
      </c>
      <c r="AF51" s="1474">
        <v>353821</v>
      </c>
      <c r="AG51" s="1474">
        <v>357344</v>
      </c>
      <c r="AH51" s="1474">
        <v>358084</v>
      </c>
      <c r="AI51" s="1474">
        <v>354053</v>
      </c>
      <c r="AJ51" s="1474">
        <v>346996</v>
      </c>
      <c r="AK51" s="1474">
        <v>347122</v>
      </c>
      <c r="AL51" s="1474">
        <v>332180</v>
      </c>
      <c r="AM51" s="1474">
        <v>324959</v>
      </c>
      <c r="AN51" s="1474">
        <v>323753</v>
      </c>
      <c r="AO51" s="1474">
        <v>323960</v>
      </c>
      <c r="AP51" s="1474">
        <v>318503</v>
      </c>
      <c r="AQ51" s="1474">
        <v>312646</v>
      </c>
      <c r="AR51" s="1474">
        <v>312211</v>
      </c>
      <c r="AS51" s="1475">
        <v>313155</v>
      </c>
      <c r="AT51" s="1474">
        <v>313061</v>
      </c>
      <c r="AU51" s="1474">
        <v>316150</v>
      </c>
      <c r="AV51" s="1474">
        <v>319936</v>
      </c>
      <c r="AW51" s="1474">
        <v>320190</v>
      </c>
      <c r="AX51" s="1474">
        <v>322478</v>
      </c>
      <c r="AY51" s="1474">
        <v>329523</v>
      </c>
      <c r="AZ51" s="1474">
        <v>324747</v>
      </c>
      <c r="BB51" s="1470">
        <v>25034642</v>
      </c>
      <c r="BC51" s="1472">
        <v>0</v>
      </c>
    </row>
    <row r="52" spans="1:55" ht="15.75">
      <c r="A52" s="1468">
        <v>45</v>
      </c>
      <c r="B52" s="1473">
        <v>277043</v>
      </c>
      <c r="C52" s="1473">
        <v>281382</v>
      </c>
      <c r="D52" s="1474">
        <v>286039</v>
      </c>
      <c r="E52" s="1474">
        <v>289875</v>
      </c>
      <c r="F52" s="1474">
        <v>292493</v>
      </c>
      <c r="G52" s="1474">
        <v>294479</v>
      </c>
      <c r="H52" s="1474">
        <v>296817</v>
      </c>
      <c r="I52" s="1475">
        <v>299079</v>
      </c>
      <c r="J52" s="1474">
        <v>303073</v>
      </c>
      <c r="K52" s="1474">
        <v>309778</v>
      </c>
      <c r="L52" s="1474">
        <v>318159</v>
      </c>
      <c r="M52" s="1474">
        <v>326351</v>
      </c>
      <c r="N52" s="1474">
        <v>334536</v>
      </c>
      <c r="O52" s="1474">
        <v>342496</v>
      </c>
      <c r="P52" s="1474">
        <v>349996</v>
      </c>
      <c r="Q52" s="1474">
        <v>356846</v>
      </c>
      <c r="R52" s="1474">
        <v>363958</v>
      </c>
      <c r="S52" s="1474">
        <v>371419</v>
      </c>
      <c r="T52" s="1474">
        <v>376651</v>
      </c>
      <c r="U52" s="1474">
        <v>378832</v>
      </c>
      <c r="V52" s="1474">
        <v>378684</v>
      </c>
      <c r="W52" s="1474">
        <v>378836</v>
      </c>
      <c r="X52" s="1474">
        <v>379440</v>
      </c>
      <c r="Y52" s="1474">
        <v>377790</v>
      </c>
      <c r="Z52" s="1474">
        <v>373245</v>
      </c>
      <c r="AA52" s="1474">
        <v>367034</v>
      </c>
      <c r="AB52" s="1474">
        <v>359558</v>
      </c>
      <c r="AC52" s="1474">
        <v>349973</v>
      </c>
      <c r="AD52" s="1474">
        <v>344288</v>
      </c>
      <c r="AE52" s="1474">
        <v>344942</v>
      </c>
      <c r="AF52" s="1474">
        <v>349480</v>
      </c>
      <c r="AG52" s="1474">
        <v>352890</v>
      </c>
      <c r="AH52" s="1474">
        <v>356410</v>
      </c>
      <c r="AI52" s="1474">
        <v>357155</v>
      </c>
      <c r="AJ52" s="1474">
        <v>353139</v>
      </c>
      <c r="AK52" s="1474">
        <v>346105</v>
      </c>
      <c r="AL52" s="1474">
        <v>346235</v>
      </c>
      <c r="AM52" s="1474">
        <v>331331</v>
      </c>
      <c r="AN52" s="1474">
        <v>324130</v>
      </c>
      <c r="AO52" s="1474">
        <v>322930</v>
      </c>
      <c r="AP52" s="1474">
        <v>323142</v>
      </c>
      <c r="AQ52" s="1474">
        <v>317700</v>
      </c>
      <c r="AR52" s="1474">
        <v>311859</v>
      </c>
      <c r="AS52" s="1475">
        <v>311427</v>
      </c>
      <c r="AT52" s="1474">
        <v>312372</v>
      </c>
      <c r="AU52" s="1474">
        <v>312279</v>
      </c>
      <c r="AV52" s="1474">
        <v>315363</v>
      </c>
      <c r="AW52" s="1474">
        <v>319145</v>
      </c>
      <c r="AX52" s="1474">
        <v>319398</v>
      </c>
      <c r="AY52" s="1474">
        <v>321685</v>
      </c>
      <c r="AZ52" s="1474">
        <v>328715</v>
      </c>
      <c r="BB52" s="1470">
        <v>24993133</v>
      </c>
      <c r="BC52" s="1472">
        <v>0</v>
      </c>
    </row>
    <row r="53" spans="1:55" ht="15.75">
      <c r="A53" s="1468">
        <v>46</v>
      </c>
      <c r="B53" s="1473">
        <v>271115</v>
      </c>
      <c r="C53" s="1473">
        <v>275425</v>
      </c>
      <c r="D53" s="1474">
        <v>279801</v>
      </c>
      <c r="E53" s="1474">
        <v>284489</v>
      </c>
      <c r="F53" s="1474">
        <v>288359</v>
      </c>
      <c r="G53" s="1474">
        <v>291015</v>
      </c>
      <c r="H53" s="1474">
        <v>293037</v>
      </c>
      <c r="I53" s="1475">
        <v>295410</v>
      </c>
      <c r="J53" s="1474">
        <v>297704</v>
      </c>
      <c r="K53" s="1474">
        <v>301720</v>
      </c>
      <c r="L53" s="1474">
        <v>308433</v>
      </c>
      <c r="M53" s="1474">
        <v>316816</v>
      </c>
      <c r="N53" s="1474">
        <v>325008</v>
      </c>
      <c r="O53" s="1474">
        <v>333194</v>
      </c>
      <c r="P53" s="1474">
        <v>341154</v>
      </c>
      <c r="Q53" s="1474">
        <v>348657</v>
      </c>
      <c r="R53" s="1474">
        <v>355510</v>
      </c>
      <c r="S53" s="1474">
        <v>362623</v>
      </c>
      <c r="T53" s="1474">
        <v>370082</v>
      </c>
      <c r="U53" s="1474">
        <v>375319</v>
      </c>
      <c r="V53" s="1474">
        <v>377515</v>
      </c>
      <c r="W53" s="1474">
        <v>377389</v>
      </c>
      <c r="X53" s="1474">
        <v>377560</v>
      </c>
      <c r="Y53" s="1474">
        <v>378179</v>
      </c>
      <c r="Z53" s="1474">
        <v>376551</v>
      </c>
      <c r="AA53" s="1474">
        <v>372033</v>
      </c>
      <c r="AB53" s="1474">
        <v>365854</v>
      </c>
      <c r="AC53" s="1474">
        <v>358414</v>
      </c>
      <c r="AD53" s="1474">
        <v>348869</v>
      </c>
      <c r="AE53" s="1474">
        <v>343211</v>
      </c>
      <c r="AF53" s="1474">
        <v>343871</v>
      </c>
      <c r="AG53" s="1474">
        <v>348405</v>
      </c>
      <c r="AH53" s="1474">
        <v>351813</v>
      </c>
      <c r="AI53" s="1474">
        <v>355330</v>
      </c>
      <c r="AJ53" s="1474">
        <v>356080</v>
      </c>
      <c r="AK53" s="1474">
        <v>352083</v>
      </c>
      <c r="AL53" s="1474">
        <v>345074</v>
      </c>
      <c r="AM53" s="1474">
        <v>345210</v>
      </c>
      <c r="AN53" s="1474">
        <v>330352</v>
      </c>
      <c r="AO53" s="1474">
        <v>323175</v>
      </c>
      <c r="AP53" s="1474">
        <v>321983</v>
      </c>
      <c r="AQ53" s="1474">
        <v>322199</v>
      </c>
      <c r="AR53" s="1474">
        <v>316775</v>
      </c>
      <c r="AS53" s="1475">
        <v>310953</v>
      </c>
      <c r="AT53" s="1474">
        <v>310526</v>
      </c>
      <c r="AU53" s="1474">
        <v>311470</v>
      </c>
      <c r="AV53" s="1474">
        <v>311379</v>
      </c>
      <c r="AW53" s="1474">
        <v>314457</v>
      </c>
      <c r="AX53" s="1474">
        <v>318231</v>
      </c>
      <c r="AY53" s="1474">
        <v>318484</v>
      </c>
      <c r="AZ53" s="1474">
        <v>320768</v>
      </c>
      <c r="BB53" s="1470">
        <v>24945927</v>
      </c>
      <c r="BC53" s="1472">
        <v>0</v>
      </c>
    </row>
    <row r="54" spans="1:55" ht="15.75">
      <c r="A54" s="1468">
        <v>47</v>
      </c>
      <c r="B54" s="1474">
        <v>265187</v>
      </c>
      <c r="C54" s="1474">
        <v>269532</v>
      </c>
      <c r="D54" s="1474">
        <v>273875</v>
      </c>
      <c r="E54" s="1474">
        <v>278283</v>
      </c>
      <c r="F54" s="1474">
        <v>283000</v>
      </c>
      <c r="G54" s="1474">
        <v>286901</v>
      </c>
      <c r="H54" s="1474">
        <v>289590</v>
      </c>
      <c r="I54" s="1475">
        <v>291647</v>
      </c>
      <c r="J54" s="1474">
        <v>294052</v>
      </c>
      <c r="K54" s="1474">
        <v>296373</v>
      </c>
      <c r="L54" s="1474">
        <v>300409</v>
      </c>
      <c r="M54" s="1474">
        <v>307129</v>
      </c>
      <c r="N54" s="1474">
        <v>315511</v>
      </c>
      <c r="O54" s="1474">
        <v>323703</v>
      </c>
      <c r="P54" s="1474">
        <v>331888</v>
      </c>
      <c r="Q54" s="1474">
        <v>339847</v>
      </c>
      <c r="R54" s="1474">
        <v>347350</v>
      </c>
      <c r="S54" s="1474">
        <v>354204</v>
      </c>
      <c r="T54" s="1474">
        <v>361317</v>
      </c>
      <c r="U54" s="1474">
        <v>368773</v>
      </c>
      <c r="V54" s="1474">
        <v>374014</v>
      </c>
      <c r="W54" s="1474">
        <v>376223</v>
      </c>
      <c r="X54" s="1474">
        <v>376117</v>
      </c>
      <c r="Y54" s="1474">
        <v>376304</v>
      </c>
      <c r="Z54" s="1474">
        <v>376938</v>
      </c>
      <c r="AA54" s="1474">
        <v>375329</v>
      </c>
      <c r="AB54" s="1474">
        <v>370838</v>
      </c>
      <c r="AC54" s="1474">
        <v>364690</v>
      </c>
      <c r="AD54" s="1474">
        <v>357284</v>
      </c>
      <c r="AE54" s="1474">
        <v>347779</v>
      </c>
      <c r="AF54" s="1474">
        <v>342146</v>
      </c>
      <c r="AG54" s="1474">
        <v>342812</v>
      </c>
      <c r="AH54" s="1474">
        <v>347342</v>
      </c>
      <c r="AI54" s="1474">
        <v>350747</v>
      </c>
      <c r="AJ54" s="1474">
        <v>354261</v>
      </c>
      <c r="AK54" s="1474">
        <v>355016</v>
      </c>
      <c r="AL54" s="1474">
        <v>351035</v>
      </c>
      <c r="AM54" s="1474">
        <v>344051</v>
      </c>
      <c r="AN54" s="1474">
        <v>344192</v>
      </c>
      <c r="AO54" s="1474">
        <v>329379</v>
      </c>
      <c r="AP54" s="1474">
        <v>322227</v>
      </c>
      <c r="AQ54" s="1474">
        <v>321043</v>
      </c>
      <c r="AR54" s="1474">
        <v>321262</v>
      </c>
      <c r="AS54" s="1475">
        <v>315856</v>
      </c>
      <c r="AT54" s="1474">
        <v>310053</v>
      </c>
      <c r="AU54" s="1474">
        <v>309629</v>
      </c>
      <c r="AV54" s="1474">
        <v>310572</v>
      </c>
      <c r="AW54" s="1474">
        <v>310484</v>
      </c>
      <c r="AX54" s="1474">
        <v>313555</v>
      </c>
      <c r="AY54" s="1474">
        <v>317321</v>
      </c>
      <c r="AZ54" s="1474">
        <v>317577</v>
      </c>
      <c r="BB54" s="1470">
        <v>24893155</v>
      </c>
      <c r="BC54" s="1472">
        <v>0</v>
      </c>
    </row>
    <row r="55" spans="1:55" ht="15.75">
      <c r="A55" s="1468">
        <v>48</v>
      </c>
      <c r="B55" s="1474">
        <v>259407</v>
      </c>
      <c r="C55" s="1474">
        <v>263636</v>
      </c>
      <c r="D55" s="1474">
        <v>268014</v>
      </c>
      <c r="E55" s="1474">
        <v>272388</v>
      </c>
      <c r="F55" s="1474">
        <v>276825</v>
      </c>
      <c r="G55" s="1474">
        <v>281567</v>
      </c>
      <c r="H55" s="1474">
        <v>285495</v>
      </c>
      <c r="I55" s="1475">
        <v>288215</v>
      </c>
      <c r="J55" s="1474">
        <v>290305</v>
      </c>
      <c r="K55" s="1474">
        <v>292737</v>
      </c>
      <c r="L55" s="1474">
        <v>295085</v>
      </c>
      <c r="M55" s="1474">
        <v>299138</v>
      </c>
      <c r="N55" s="1474">
        <v>305863</v>
      </c>
      <c r="O55" s="1474">
        <v>314242</v>
      </c>
      <c r="P55" s="1474">
        <v>322432</v>
      </c>
      <c r="Q55" s="1474">
        <v>330616</v>
      </c>
      <c r="R55" s="1474">
        <v>338572</v>
      </c>
      <c r="S55" s="1474">
        <v>346074</v>
      </c>
      <c r="T55" s="1474">
        <v>352927</v>
      </c>
      <c r="U55" s="1474">
        <v>360038</v>
      </c>
      <c r="V55" s="1474">
        <v>367490</v>
      </c>
      <c r="W55" s="1474">
        <v>372735</v>
      </c>
      <c r="X55" s="1474">
        <v>374955</v>
      </c>
      <c r="Y55" s="1474">
        <v>374866</v>
      </c>
      <c r="Z55" s="1474">
        <v>375070</v>
      </c>
      <c r="AA55" s="1474">
        <v>375714</v>
      </c>
      <c r="AB55" s="1474">
        <v>374123</v>
      </c>
      <c r="AC55" s="1474">
        <v>369660</v>
      </c>
      <c r="AD55" s="1474">
        <v>363541</v>
      </c>
      <c r="AE55" s="1474">
        <v>356167</v>
      </c>
      <c r="AF55" s="1474">
        <v>346700</v>
      </c>
      <c r="AG55" s="1474">
        <v>341093</v>
      </c>
      <c r="AH55" s="1474">
        <v>341765</v>
      </c>
      <c r="AI55" s="1474">
        <v>346289</v>
      </c>
      <c r="AJ55" s="1474">
        <v>349691</v>
      </c>
      <c r="AK55" s="1474">
        <v>353201</v>
      </c>
      <c r="AL55" s="1474">
        <v>353960</v>
      </c>
      <c r="AM55" s="1474">
        <v>349996</v>
      </c>
      <c r="AN55" s="1474">
        <v>343036</v>
      </c>
      <c r="AO55" s="1474">
        <v>343181</v>
      </c>
      <c r="AP55" s="1474">
        <v>328413</v>
      </c>
      <c r="AQ55" s="1474">
        <v>321287</v>
      </c>
      <c r="AR55" s="1474">
        <v>320110</v>
      </c>
      <c r="AS55" s="1475">
        <v>320331</v>
      </c>
      <c r="AT55" s="1474">
        <v>314942</v>
      </c>
      <c r="AU55" s="1474">
        <v>309157</v>
      </c>
      <c r="AV55" s="1474">
        <v>308735</v>
      </c>
      <c r="AW55" s="1474">
        <v>309680</v>
      </c>
      <c r="AX55" s="1474">
        <v>309593</v>
      </c>
      <c r="AY55" s="1474">
        <v>312657</v>
      </c>
      <c r="AZ55" s="1474">
        <v>316416</v>
      </c>
      <c r="BB55" s="1470">
        <v>24834941</v>
      </c>
      <c r="BC55" s="1472">
        <v>0</v>
      </c>
    </row>
    <row r="56" spans="1:55" ht="15.75">
      <c r="A56" s="1468">
        <v>49</v>
      </c>
      <c r="B56" s="1474">
        <v>253581</v>
      </c>
      <c r="C56" s="1474">
        <v>257888</v>
      </c>
      <c r="D56" s="1474">
        <v>262150</v>
      </c>
      <c r="E56" s="1474">
        <v>266557</v>
      </c>
      <c r="F56" s="1474">
        <v>270960</v>
      </c>
      <c r="G56" s="1474">
        <v>275422</v>
      </c>
      <c r="H56" s="1474">
        <v>280186</v>
      </c>
      <c r="I56" s="1475">
        <v>284139</v>
      </c>
      <c r="J56" s="1474">
        <v>286887</v>
      </c>
      <c r="K56" s="1474">
        <v>289005</v>
      </c>
      <c r="L56" s="1474">
        <v>291464</v>
      </c>
      <c r="M56" s="1474">
        <v>293835</v>
      </c>
      <c r="N56" s="1474">
        <v>297902</v>
      </c>
      <c r="O56" s="1474">
        <v>304631</v>
      </c>
      <c r="P56" s="1474">
        <v>313008</v>
      </c>
      <c r="Q56" s="1474">
        <v>321195</v>
      </c>
      <c r="R56" s="1474">
        <v>329374</v>
      </c>
      <c r="S56" s="1474">
        <v>337326</v>
      </c>
      <c r="T56" s="1474">
        <v>344826</v>
      </c>
      <c r="U56" s="1474">
        <v>351677</v>
      </c>
      <c r="V56" s="1474">
        <v>358784</v>
      </c>
      <c r="W56" s="1474">
        <v>366232</v>
      </c>
      <c r="X56" s="1474">
        <v>371478</v>
      </c>
      <c r="Y56" s="1474">
        <v>373708</v>
      </c>
      <c r="Z56" s="1474">
        <v>373635</v>
      </c>
      <c r="AA56" s="1474">
        <v>373852</v>
      </c>
      <c r="AB56" s="1474">
        <v>374508</v>
      </c>
      <c r="AC56" s="1474">
        <v>372934</v>
      </c>
      <c r="AD56" s="1474">
        <v>368496</v>
      </c>
      <c r="AE56" s="1474">
        <v>362407</v>
      </c>
      <c r="AF56" s="1474">
        <v>355064</v>
      </c>
      <c r="AG56" s="1474">
        <v>345632</v>
      </c>
      <c r="AH56" s="1474">
        <v>340051</v>
      </c>
      <c r="AI56" s="1474">
        <v>340728</v>
      </c>
      <c r="AJ56" s="1474">
        <v>345246</v>
      </c>
      <c r="AK56" s="1474">
        <v>348645</v>
      </c>
      <c r="AL56" s="1474">
        <v>352150</v>
      </c>
      <c r="AM56" s="1474">
        <v>352912</v>
      </c>
      <c r="AN56" s="1474">
        <v>348965</v>
      </c>
      <c r="AO56" s="1474">
        <v>342027</v>
      </c>
      <c r="AP56" s="1474">
        <v>342178</v>
      </c>
      <c r="AQ56" s="1474">
        <v>327456</v>
      </c>
      <c r="AR56" s="1474">
        <v>320352</v>
      </c>
      <c r="AS56" s="1475">
        <v>319182</v>
      </c>
      <c r="AT56" s="1474">
        <v>319406</v>
      </c>
      <c r="AU56" s="1474">
        <v>314033</v>
      </c>
      <c r="AV56" s="1474">
        <v>308266</v>
      </c>
      <c r="AW56" s="1474">
        <v>307847</v>
      </c>
      <c r="AX56" s="1474">
        <v>308792</v>
      </c>
      <c r="AY56" s="1474">
        <v>308707</v>
      </c>
      <c r="AZ56" s="1474">
        <v>311765</v>
      </c>
      <c r="BB56" s="1470">
        <v>24771413</v>
      </c>
      <c r="BC56" s="1472">
        <v>0</v>
      </c>
    </row>
    <row r="57" spans="1:55" ht="15.75">
      <c r="A57" s="1468">
        <v>50</v>
      </c>
      <c r="B57" s="1474">
        <v>247453</v>
      </c>
      <c r="C57" s="1474">
        <v>251676</v>
      </c>
      <c r="D57" s="1474">
        <v>256021</v>
      </c>
      <c r="E57" s="1474">
        <v>260319</v>
      </c>
      <c r="F57" s="1474">
        <v>264759</v>
      </c>
      <c r="G57" s="1474">
        <v>269193</v>
      </c>
      <c r="H57" s="1474">
        <v>273682</v>
      </c>
      <c r="I57" s="1475">
        <v>278471</v>
      </c>
      <c r="J57" s="1474">
        <v>282453</v>
      </c>
      <c r="K57" s="1474">
        <v>285232</v>
      </c>
      <c r="L57" s="1474">
        <v>287382</v>
      </c>
      <c r="M57" s="1474">
        <v>289869</v>
      </c>
      <c r="N57" s="1474">
        <v>292266</v>
      </c>
      <c r="O57" s="1474">
        <v>296350</v>
      </c>
      <c r="P57" s="1474">
        <v>303080</v>
      </c>
      <c r="Q57" s="1474">
        <v>311452</v>
      </c>
      <c r="R57" s="1474">
        <v>319635</v>
      </c>
      <c r="S57" s="1474">
        <v>327805</v>
      </c>
      <c r="T57" s="1474">
        <v>335750</v>
      </c>
      <c r="U57" s="1474">
        <v>343245</v>
      </c>
      <c r="V57" s="1474">
        <v>350094</v>
      </c>
      <c r="W57" s="1474">
        <v>357192</v>
      </c>
      <c r="X57" s="1474">
        <v>364632</v>
      </c>
      <c r="Y57" s="1474">
        <v>369878</v>
      </c>
      <c r="Z57" s="1474">
        <v>372119</v>
      </c>
      <c r="AA57" s="1474">
        <v>372063</v>
      </c>
      <c r="AB57" s="1474">
        <v>372293</v>
      </c>
      <c r="AC57" s="1474">
        <v>372964</v>
      </c>
      <c r="AD57" s="1474">
        <v>371409</v>
      </c>
      <c r="AE57" s="1474">
        <v>367001</v>
      </c>
      <c r="AF57" s="1474">
        <v>360948</v>
      </c>
      <c r="AG57" s="1474">
        <v>353644</v>
      </c>
      <c r="AH57" s="1474">
        <v>344257</v>
      </c>
      <c r="AI57" s="1474">
        <v>338704</v>
      </c>
      <c r="AJ57" s="1474">
        <v>339388</v>
      </c>
      <c r="AK57" s="1474">
        <v>343896</v>
      </c>
      <c r="AL57" s="1474">
        <v>347292</v>
      </c>
      <c r="AM57" s="1474">
        <v>350789</v>
      </c>
      <c r="AN57" s="1474">
        <v>351556</v>
      </c>
      <c r="AO57" s="1474">
        <v>347628</v>
      </c>
      <c r="AP57" s="1474">
        <v>340720</v>
      </c>
      <c r="AQ57" s="1474">
        <v>340875</v>
      </c>
      <c r="AR57" s="1474">
        <v>326210</v>
      </c>
      <c r="AS57" s="1475">
        <v>319134</v>
      </c>
      <c r="AT57" s="1474">
        <v>317974</v>
      </c>
      <c r="AU57" s="1474">
        <v>318200</v>
      </c>
      <c r="AV57" s="1474">
        <v>312847</v>
      </c>
      <c r="AW57" s="1474">
        <v>307104</v>
      </c>
      <c r="AX57" s="1474">
        <v>306689</v>
      </c>
      <c r="AY57" s="1474">
        <v>307632</v>
      </c>
      <c r="AZ57" s="1474">
        <v>307549</v>
      </c>
    </row>
    <row r="58" spans="1:55" ht="15.75">
      <c r="A58" s="1468">
        <v>51</v>
      </c>
      <c r="B58" s="1474">
        <v>241182</v>
      </c>
      <c r="C58" s="1474">
        <v>245165</v>
      </c>
      <c r="D58" s="1474">
        <v>249433</v>
      </c>
      <c r="E58" s="1474">
        <v>253819</v>
      </c>
      <c r="F58" s="1474">
        <v>258155</v>
      </c>
      <c r="G58" s="1474">
        <v>262630</v>
      </c>
      <c r="H58" s="1474">
        <v>267098</v>
      </c>
      <c r="I58" s="1475">
        <v>271618</v>
      </c>
      <c r="J58" s="1474">
        <v>276433</v>
      </c>
      <c r="K58" s="1474">
        <v>280444</v>
      </c>
      <c r="L58" s="1474">
        <v>283257</v>
      </c>
      <c r="M58" s="1474">
        <v>285443</v>
      </c>
      <c r="N58" s="1474">
        <v>287961</v>
      </c>
      <c r="O58" s="1474">
        <v>290388</v>
      </c>
      <c r="P58" s="1474">
        <v>294489</v>
      </c>
      <c r="Q58" s="1474">
        <v>301220</v>
      </c>
      <c r="R58" s="1474">
        <v>309582</v>
      </c>
      <c r="S58" s="1474">
        <v>317757</v>
      </c>
      <c r="T58" s="1474">
        <v>325917</v>
      </c>
      <c r="U58" s="1474">
        <v>333853</v>
      </c>
      <c r="V58" s="1474">
        <v>341340</v>
      </c>
      <c r="W58" s="1474">
        <v>348182</v>
      </c>
      <c r="X58" s="1474">
        <v>355269</v>
      </c>
      <c r="Y58" s="1474">
        <v>362696</v>
      </c>
      <c r="Z58" s="1474">
        <v>367941</v>
      </c>
      <c r="AA58" s="1474">
        <v>370191</v>
      </c>
      <c r="AB58" s="1474">
        <v>370154</v>
      </c>
      <c r="AC58" s="1474">
        <v>370401</v>
      </c>
      <c r="AD58" s="1474">
        <v>371086</v>
      </c>
      <c r="AE58" s="1474">
        <v>369553</v>
      </c>
      <c r="AF58" s="1474">
        <v>365180</v>
      </c>
      <c r="AG58" s="1474">
        <v>359169</v>
      </c>
      <c r="AH58" s="1474">
        <v>351911</v>
      </c>
      <c r="AI58" s="1474">
        <v>342577</v>
      </c>
      <c r="AJ58" s="1474">
        <v>337058</v>
      </c>
      <c r="AK58" s="1474">
        <v>337748</v>
      </c>
      <c r="AL58" s="1474">
        <v>342244</v>
      </c>
      <c r="AM58" s="1474">
        <v>345634</v>
      </c>
      <c r="AN58" s="1474">
        <v>349123</v>
      </c>
      <c r="AO58" s="1474">
        <v>349893</v>
      </c>
      <c r="AP58" s="1474">
        <v>345989</v>
      </c>
      <c r="AQ58" s="1474">
        <v>339116</v>
      </c>
      <c r="AR58" s="1474">
        <v>339275</v>
      </c>
      <c r="AS58" s="1475">
        <v>324679</v>
      </c>
      <c r="AT58" s="1474">
        <v>317637</v>
      </c>
      <c r="AU58" s="1474">
        <v>316487</v>
      </c>
      <c r="AV58" s="1474">
        <v>316715</v>
      </c>
      <c r="AW58" s="1474">
        <v>311388</v>
      </c>
      <c r="AX58" s="1474">
        <v>305672</v>
      </c>
      <c r="AY58" s="1474">
        <v>305261</v>
      </c>
      <c r="AZ58" s="1474">
        <v>306203</v>
      </c>
    </row>
    <row r="59" spans="1:55" ht="15.75">
      <c r="A59" s="1468">
        <v>52</v>
      </c>
      <c r="B59" s="1474">
        <v>234043</v>
      </c>
      <c r="C59" s="1474">
        <v>238947</v>
      </c>
      <c r="D59" s="1474">
        <v>242974</v>
      </c>
      <c r="E59" s="1474">
        <v>247282</v>
      </c>
      <c r="F59" s="1474">
        <v>251705</v>
      </c>
      <c r="G59" s="1474">
        <v>256075</v>
      </c>
      <c r="H59" s="1474">
        <v>260581</v>
      </c>
      <c r="I59" s="1475">
        <v>265078</v>
      </c>
      <c r="J59" s="1474">
        <v>269626</v>
      </c>
      <c r="K59" s="1474">
        <v>274464</v>
      </c>
      <c r="L59" s="1474">
        <v>278500</v>
      </c>
      <c r="M59" s="1474">
        <v>281343</v>
      </c>
      <c r="N59" s="1474">
        <v>283561</v>
      </c>
      <c r="O59" s="1474">
        <v>286109</v>
      </c>
      <c r="P59" s="1474">
        <v>288562</v>
      </c>
      <c r="Q59" s="1474">
        <v>292677</v>
      </c>
      <c r="R59" s="1474">
        <v>299408</v>
      </c>
      <c r="S59" s="1474">
        <v>307759</v>
      </c>
      <c r="T59" s="1474">
        <v>315923</v>
      </c>
      <c r="U59" s="1474">
        <v>324071</v>
      </c>
      <c r="V59" s="1474">
        <v>331997</v>
      </c>
      <c r="W59" s="1474">
        <v>339471</v>
      </c>
      <c r="X59" s="1474">
        <v>346303</v>
      </c>
      <c r="Y59" s="1474">
        <v>353380</v>
      </c>
      <c r="Z59" s="1474">
        <v>360793</v>
      </c>
      <c r="AA59" s="1474">
        <v>366034</v>
      </c>
      <c r="AB59" s="1474">
        <v>368291</v>
      </c>
      <c r="AC59" s="1474">
        <v>368273</v>
      </c>
      <c r="AD59" s="1474">
        <v>368535</v>
      </c>
      <c r="AE59" s="1474">
        <v>369232</v>
      </c>
      <c r="AF59" s="1474">
        <v>367720</v>
      </c>
      <c r="AG59" s="1474">
        <v>363382</v>
      </c>
      <c r="AH59" s="1474">
        <v>357410</v>
      </c>
      <c r="AI59" s="1474">
        <v>350196</v>
      </c>
      <c r="AJ59" s="1474">
        <v>340914</v>
      </c>
      <c r="AK59" s="1474">
        <v>335428</v>
      </c>
      <c r="AL59" s="1474">
        <v>336123</v>
      </c>
      <c r="AM59" s="1474">
        <v>340608</v>
      </c>
      <c r="AN59" s="1474">
        <v>343990</v>
      </c>
      <c r="AO59" s="1474">
        <v>347471</v>
      </c>
      <c r="AP59" s="1474">
        <v>348245</v>
      </c>
      <c r="AQ59" s="1474">
        <v>344363</v>
      </c>
      <c r="AR59" s="1474">
        <v>337525</v>
      </c>
      <c r="AS59" s="1475">
        <v>337687</v>
      </c>
      <c r="AT59" s="1474">
        <v>323159</v>
      </c>
      <c r="AU59" s="1474">
        <v>316152</v>
      </c>
      <c r="AV59" s="1474">
        <v>315010</v>
      </c>
      <c r="AW59" s="1474">
        <v>315239</v>
      </c>
      <c r="AX59" s="1474">
        <v>309938</v>
      </c>
      <c r="AY59" s="1474">
        <v>304250</v>
      </c>
      <c r="AZ59" s="1474">
        <v>303842</v>
      </c>
    </row>
    <row r="60" spans="1:55" ht="15.75">
      <c r="A60" s="1468">
        <v>53</v>
      </c>
      <c r="B60" s="1474">
        <v>225685</v>
      </c>
      <c r="C60" s="1474">
        <v>231869</v>
      </c>
      <c r="D60" s="1474">
        <v>236808</v>
      </c>
      <c r="E60" s="1474">
        <v>240874</v>
      </c>
      <c r="F60" s="1474">
        <v>245218</v>
      </c>
      <c r="G60" s="1474">
        <v>249672</v>
      </c>
      <c r="H60" s="1474">
        <v>254073</v>
      </c>
      <c r="I60" s="1475">
        <v>258607</v>
      </c>
      <c r="J60" s="1474">
        <v>263129</v>
      </c>
      <c r="K60" s="1474">
        <v>267701</v>
      </c>
      <c r="L60" s="1474">
        <v>272558</v>
      </c>
      <c r="M60" s="1474">
        <v>276615</v>
      </c>
      <c r="N60" s="1474">
        <v>279486</v>
      </c>
      <c r="O60" s="1474">
        <v>281734</v>
      </c>
      <c r="P60" s="1474">
        <v>284307</v>
      </c>
      <c r="Q60" s="1474">
        <v>286784</v>
      </c>
      <c r="R60" s="1474">
        <v>290911</v>
      </c>
      <c r="S60" s="1474">
        <v>297640</v>
      </c>
      <c r="T60" s="1474">
        <v>305977</v>
      </c>
      <c r="U60" s="1474">
        <v>314129</v>
      </c>
      <c r="V60" s="1474">
        <v>322265</v>
      </c>
      <c r="W60" s="1474">
        <v>330177</v>
      </c>
      <c r="X60" s="1474">
        <v>337637</v>
      </c>
      <c r="Y60" s="1474">
        <v>344458</v>
      </c>
      <c r="Z60" s="1474">
        <v>351523</v>
      </c>
      <c r="AA60" s="1474">
        <v>358919</v>
      </c>
      <c r="AB60" s="1474">
        <v>364154</v>
      </c>
      <c r="AC60" s="1474">
        <v>366418</v>
      </c>
      <c r="AD60" s="1474">
        <v>366417</v>
      </c>
      <c r="AE60" s="1474">
        <v>366692</v>
      </c>
      <c r="AF60" s="1474">
        <v>367401</v>
      </c>
      <c r="AG60" s="1474">
        <v>365910</v>
      </c>
      <c r="AH60" s="1474">
        <v>361605</v>
      </c>
      <c r="AI60" s="1474">
        <v>355670</v>
      </c>
      <c r="AJ60" s="1474">
        <v>348499</v>
      </c>
      <c r="AK60" s="1474">
        <v>339267</v>
      </c>
      <c r="AL60" s="1474">
        <v>333814</v>
      </c>
      <c r="AM60" s="1474">
        <v>334514</v>
      </c>
      <c r="AN60" s="1474">
        <v>338986</v>
      </c>
      <c r="AO60" s="1474">
        <v>342360</v>
      </c>
      <c r="AP60" s="1474">
        <v>345833</v>
      </c>
      <c r="AQ60" s="1474">
        <v>346608</v>
      </c>
      <c r="AR60" s="1474">
        <v>342749</v>
      </c>
      <c r="AS60" s="1475">
        <v>335946</v>
      </c>
      <c r="AT60" s="1474">
        <v>336111</v>
      </c>
      <c r="AU60" s="1474">
        <v>321650</v>
      </c>
      <c r="AV60" s="1474">
        <v>314676</v>
      </c>
      <c r="AW60" s="1474">
        <v>313543</v>
      </c>
      <c r="AX60" s="1474">
        <v>313774</v>
      </c>
      <c r="AY60" s="1474">
        <v>308498</v>
      </c>
      <c r="AZ60" s="1474">
        <v>302835</v>
      </c>
      <c r="BB60" s="1477"/>
    </row>
    <row r="61" spans="1:55" ht="15.75">
      <c r="A61" s="1468">
        <v>54</v>
      </c>
      <c r="B61" s="1474">
        <v>216490</v>
      </c>
      <c r="C61" s="1474">
        <v>223581</v>
      </c>
      <c r="D61" s="1474">
        <v>229788</v>
      </c>
      <c r="E61" s="1474">
        <v>234757</v>
      </c>
      <c r="F61" s="1474">
        <v>238858</v>
      </c>
      <c r="G61" s="1474">
        <v>243234</v>
      </c>
      <c r="H61" s="1474">
        <v>247715</v>
      </c>
      <c r="I61" s="1475">
        <v>252143</v>
      </c>
      <c r="J61" s="1474">
        <v>256702</v>
      </c>
      <c r="K61" s="1474">
        <v>261246</v>
      </c>
      <c r="L61" s="1474">
        <v>265838</v>
      </c>
      <c r="M61" s="1474">
        <v>270711</v>
      </c>
      <c r="N61" s="1474">
        <v>274786</v>
      </c>
      <c r="O61" s="1474">
        <v>277683</v>
      </c>
      <c r="P61" s="1474">
        <v>279958</v>
      </c>
      <c r="Q61" s="1474">
        <v>282552</v>
      </c>
      <c r="R61" s="1474">
        <v>285051</v>
      </c>
      <c r="S61" s="1474">
        <v>289188</v>
      </c>
      <c r="T61" s="1474">
        <v>295912</v>
      </c>
      <c r="U61" s="1474">
        <v>304236</v>
      </c>
      <c r="V61" s="1474">
        <v>312373</v>
      </c>
      <c r="W61" s="1474">
        <v>320494</v>
      </c>
      <c r="X61" s="1474">
        <v>328388</v>
      </c>
      <c r="Y61" s="1474">
        <v>335835</v>
      </c>
      <c r="Z61" s="1474">
        <v>342645</v>
      </c>
      <c r="AA61" s="1474">
        <v>349695</v>
      </c>
      <c r="AB61" s="1474">
        <v>357073</v>
      </c>
      <c r="AC61" s="1474">
        <v>362301</v>
      </c>
      <c r="AD61" s="1474">
        <v>364570</v>
      </c>
      <c r="AE61" s="1474">
        <v>364584</v>
      </c>
      <c r="AF61" s="1474">
        <v>364872</v>
      </c>
      <c r="AG61" s="1474">
        <v>365593</v>
      </c>
      <c r="AH61" s="1474">
        <v>364121</v>
      </c>
      <c r="AI61" s="1474">
        <v>359847</v>
      </c>
      <c r="AJ61" s="1474">
        <v>353949</v>
      </c>
      <c r="AK61" s="1474">
        <v>346819</v>
      </c>
      <c r="AL61" s="1474">
        <v>337636</v>
      </c>
      <c r="AM61" s="1474">
        <v>332215</v>
      </c>
      <c r="AN61" s="1474">
        <v>332918</v>
      </c>
      <c r="AO61" s="1474">
        <v>337378</v>
      </c>
      <c r="AP61" s="1474">
        <v>340744</v>
      </c>
      <c r="AQ61" s="1474">
        <v>344208</v>
      </c>
      <c r="AR61" s="1474">
        <v>344984</v>
      </c>
      <c r="AS61" s="1475">
        <v>341146</v>
      </c>
      <c r="AT61" s="1474">
        <v>334378</v>
      </c>
      <c r="AU61" s="1474">
        <v>334547</v>
      </c>
      <c r="AV61" s="1474">
        <v>320151</v>
      </c>
      <c r="AW61" s="1474">
        <v>313209</v>
      </c>
      <c r="AX61" s="1474">
        <v>312084</v>
      </c>
      <c r="AY61" s="1474">
        <v>312317</v>
      </c>
      <c r="AZ61" s="1474">
        <v>307065</v>
      </c>
    </row>
    <row r="62" spans="1:55" ht="15.75">
      <c r="A62" s="1468">
        <v>55</v>
      </c>
      <c r="B62" s="1474">
        <v>207229</v>
      </c>
      <c r="C62" s="1474">
        <v>214091</v>
      </c>
      <c r="D62" s="1474">
        <v>221189</v>
      </c>
      <c r="E62" s="1474">
        <v>227414</v>
      </c>
      <c r="F62" s="1474">
        <v>232410</v>
      </c>
      <c r="G62" s="1474">
        <v>236543</v>
      </c>
      <c r="H62" s="1474">
        <v>240947</v>
      </c>
      <c r="I62" s="1475">
        <v>245454</v>
      </c>
      <c r="J62" s="1474">
        <v>249904</v>
      </c>
      <c r="K62" s="1474">
        <v>254483</v>
      </c>
      <c r="L62" s="1474">
        <v>259046</v>
      </c>
      <c r="M62" s="1474">
        <v>263653</v>
      </c>
      <c r="N62" s="1474">
        <v>268538</v>
      </c>
      <c r="O62" s="1474">
        <v>272629</v>
      </c>
      <c r="P62" s="1474">
        <v>275548</v>
      </c>
      <c r="Q62" s="1474">
        <v>277848</v>
      </c>
      <c r="R62" s="1474">
        <v>280463</v>
      </c>
      <c r="S62" s="1474">
        <v>282982</v>
      </c>
      <c r="T62" s="1474">
        <v>287125</v>
      </c>
      <c r="U62" s="1474">
        <v>293836</v>
      </c>
      <c r="V62" s="1474">
        <v>302139</v>
      </c>
      <c r="W62" s="1474">
        <v>310251</v>
      </c>
      <c r="X62" s="1474">
        <v>318346</v>
      </c>
      <c r="Y62" s="1474">
        <v>326216</v>
      </c>
      <c r="Z62" s="1474">
        <v>333640</v>
      </c>
      <c r="AA62" s="1474">
        <v>340430</v>
      </c>
      <c r="AB62" s="1474">
        <v>347458</v>
      </c>
      <c r="AC62" s="1474">
        <v>354812</v>
      </c>
      <c r="AD62" s="1474">
        <v>360028</v>
      </c>
      <c r="AE62" s="1474">
        <v>362300</v>
      </c>
      <c r="AF62" s="1474">
        <v>362331</v>
      </c>
      <c r="AG62" s="1474">
        <v>362631</v>
      </c>
      <c r="AH62" s="1474">
        <v>363365</v>
      </c>
      <c r="AI62" s="1474">
        <v>361912</v>
      </c>
      <c r="AJ62" s="1474">
        <v>357675</v>
      </c>
      <c r="AK62" s="1474">
        <v>351820</v>
      </c>
      <c r="AL62" s="1474">
        <v>344739</v>
      </c>
      <c r="AM62" s="1474">
        <v>335618</v>
      </c>
      <c r="AN62" s="1474">
        <v>330236</v>
      </c>
      <c r="AO62" s="1474">
        <v>330942</v>
      </c>
      <c r="AP62" s="1474">
        <v>335384</v>
      </c>
      <c r="AQ62" s="1474">
        <v>338739</v>
      </c>
      <c r="AR62" s="1474">
        <v>342189</v>
      </c>
      <c r="AS62" s="1475">
        <v>342966</v>
      </c>
      <c r="AT62" s="1474">
        <v>339154</v>
      </c>
      <c r="AU62" s="1474">
        <v>332429</v>
      </c>
      <c r="AV62" s="1474">
        <v>332601</v>
      </c>
      <c r="AW62" s="1474">
        <v>318286</v>
      </c>
      <c r="AX62" s="1474">
        <v>311387</v>
      </c>
      <c r="AY62" s="1474">
        <v>310271</v>
      </c>
      <c r="AZ62" s="1474">
        <v>310505</v>
      </c>
    </row>
    <row r="63" spans="1:55" ht="15.75">
      <c r="A63" s="1468">
        <v>56</v>
      </c>
      <c r="B63" s="1474">
        <v>197792</v>
      </c>
      <c r="C63" s="1474">
        <v>204555</v>
      </c>
      <c r="D63" s="1474">
        <v>211421</v>
      </c>
      <c r="E63" s="1474">
        <v>218520</v>
      </c>
      <c r="F63" s="1474">
        <v>224756</v>
      </c>
      <c r="G63" s="1474">
        <v>229775</v>
      </c>
      <c r="H63" s="1474">
        <v>233937</v>
      </c>
      <c r="I63" s="1475">
        <v>238367</v>
      </c>
      <c r="J63" s="1474">
        <v>242896</v>
      </c>
      <c r="K63" s="1474">
        <v>247364</v>
      </c>
      <c r="L63" s="1474">
        <v>251959</v>
      </c>
      <c r="M63" s="1474">
        <v>256536</v>
      </c>
      <c r="N63" s="1474">
        <v>261155</v>
      </c>
      <c r="O63" s="1474">
        <v>266047</v>
      </c>
      <c r="P63" s="1474">
        <v>270150</v>
      </c>
      <c r="Q63" s="1474">
        <v>273089</v>
      </c>
      <c r="R63" s="1474">
        <v>275413</v>
      </c>
      <c r="S63" s="1474">
        <v>278045</v>
      </c>
      <c r="T63" s="1474">
        <v>280582</v>
      </c>
      <c r="U63" s="1474">
        <v>284727</v>
      </c>
      <c r="V63" s="1474">
        <v>291420</v>
      </c>
      <c r="W63" s="1474">
        <v>299690</v>
      </c>
      <c r="X63" s="1474">
        <v>307767</v>
      </c>
      <c r="Y63" s="1474">
        <v>315829</v>
      </c>
      <c r="Z63" s="1474">
        <v>323666</v>
      </c>
      <c r="AA63" s="1474">
        <v>331058</v>
      </c>
      <c r="AB63" s="1474">
        <v>337822</v>
      </c>
      <c r="AC63" s="1474">
        <v>344820</v>
      </c>
      <c r="AD63" s="1474">
        <v>352143</v>
      </c>
      <c r="AE63" s="1474">
        <v>357341</v>
      </c>
      <c r="AF63" s="1474">
        <v>359615</v>
      </c>
      <c r="AG63" s="1474">
        <v>359662</v>
      </c>
      <c r="AH63" s="1474">
        <v>359976</v>
      </c>
      <c r="AI63" s="1474">
        <v>360719</v>
      </c>
      <c r="AJ63" s="1474">
        <v>359289</v>
      </c>
      <c r="AK63" s="1474">
        <v>355094</v>
      </c>
      <c r="AL63" s="1474">
        <v>349290</v>
      </c>
      <c r="AM63" s="1474">
        <v>342267</v>
      </c>
      <c r="AN63" s="1474">
        <v>333218</v>
      </c>
      <c r="AO63" s="1474">
        <v>327880</v>
      </c>
      <c r="AP63" s="1474">
        <v>328590</v>
      </c>
      <c r="AQ63" s="1474">
        <v>333010</v>
      </c>
      <c r="AR63" s="1474">
        <v>336350</v>
      </c>
      <c r="AS63" s="1475">
        <v>339782</v>
      </c>
      <c r="AT63" s="1474">
        <v>340559</v>
      </c>
      <c r="AU63" s="1474">
        <v>336780</v>
      </c>
      <c r="AV63" s="1474">
        <v>330103</v>
      </c>
      <c r="AW63" s="1474">
        <v>330278</v>
      </c>
      <c r="AX63" s="1474">
        <v>316062</v>
      </c>
      <c r="AY63" s="1474">
        <v>309213</v>
      </c>
      <c r="AZ63" s="1474">
        <v>308108</v>
      </c>
    </row>
    <row r="64" spans="1:55" ht="15.75">
      <c r="A64" s="1468">
        <v>57</v>
      </c>
      <c r="B64" s="1474">
        <v>188380</v>
      </c>
      <c r="C64" s="1474">
        <v>195230</v>
      </c>
      <c r="D64" s="1474">
        <v>201996</v>
      </c>
      <c r="E64" s="1474">
        <v>208862</v>
      </c>
      <c r="F64" s="1474">
        <v>215959</v>
      </c>
      <c r="G64" s="1474">
        <v>222202</v>
      </c>
      <c r="H64" s="1474">
        <v>227239</v>
      </c>
      <c r="I64" s="1475">
        <v>231427</v>
      </c>
      <c r="J64" s="1474">
        <v>235877</v>
      </c>
      <c r="K64" s="1474">
        <v>240423</v>
      </c>
      <c r="L64" s="1474">
        <v>244906</v>
      </c>
      <c r="M64" s="1474">
        <v>249513</v>
      </c>
      <c r="N64" s="1474">
        <v>254101</v>
      </c>
      <c r="O64" s="1474">
        <v>258728</v>
      </c>
      <c r="P64" s="1474">
        <v>263624</v>
      </c>
      <c r="Q64" s="1474">
        <v>267735</v>
      </c>
      <c r="R64" s="1474">
        <v>270692</v>
      </c>
      <c r="S64" s="1474">
        <v>273037</v>
      </c>
      <c r="T64" s="1474">
        <v>275685</v>
      </c>
      <c r="U64" s="1474">
        <v>278236</v>
      </c>
      <c r="V64" s="1474">
        <v>282383</v>
      </c>
      <c r="W64" s="1474">
        <v>289053</v>
      </c>
      <c r="X64" s="1474">
        <v>297287</v>
      </c>
      <c r="Y64" s="1474">
        <v>305330</v>
      </c>
      <c r="Z64" s="1474">
        <v>313356</v>
      </c>
      <c r="AA64" s="1474">
        <v>321158</v>
      </c>
      <c r="AB64" s="1474">
        <v>328518</v>
      </c>
      <c r="AC64" s="1474">
        <v>335255</v>
      </c>
      <c r="AD64" s="1474">
        <v>342223</v>
      </c>
      <c r="AE64" s="1474">
        <v>349513</v>
      </c>
      <c r="AF64" s="1474">
        <v>354691</v>
      </c>
      <c r="AG64" s="1474">
        <v>356965</v>
      </c>
      <c r="AH64" s="1474">
        <v>357028</v>
      </c>
      <c r="AI64" s="1474">
        <v>357354</v>
      </c>
      <c r="AJ64" s="1474">
        <v>358104</v>
      </c>
      <c r="AK64" s="1474">
        <v>356697</v>
      </c>
      <c r="AL64" s="1474">
        <v>352541</v>
      </c>
      <c r="AM64" s="1474">
        <v>346787</v>
      </c>
      <c r="AN64" s="1474">
        <v>339822</v>
      </c>
      <c r="AO64" s="1474">
        <v>330843</v>
      </c>
      <c r="AP64" s="1474">
        <v>325549</v>
      </c>
      <c r="AQ64" s="1474">
        <v>326263</v>
      </c>
      <c r="AR64" s="1474">
        <v>330659</v>
      </c>
      <c r="AS64" s="1475">
        <v>333982</v>
      </c>
      <c r="AT64" s="1474">
        <v>337396</v>
      </c>
      <c r="AU64" s="1474">
        <v>338174</v>
      </c>
      <c r="AV64" s="1474">
        <v>334426</v>
      </c>
      <c r="AW64" s="1474">
        <v>327796</v>
      </c>
      <c r="AX64" s="1474">
        <v>327974</v>
      </c>
      <c r="AY64" s="1474">
        <v>313857</v>
      </c>
      <c r="AZ64" s="1474">
        <v>307056</v>
      </c>
    </row>
    <row r="65" spans="1:52" ht="15.75">
      <c r="A65" s="1468">
        <v>58</v>
      </c>
      <c r="B65" s="1474">
        <v>179185</v>
      </c>
      <c r="C65" s="1474">
        <v>185932</v>
      </c>
      <c r="D65" s="1474">
        <v>192780</v>
      </c>
      <c r="E65" s="1474">
        <v>199543</v>
      </c>
      <c r="F65" s="1474">
        <v>206407</v>
      </c>
      <c r="G65" s="1474">
        <v>213499</v>
      </c>
      <c r="H65" s="1474">
        <v>219744</v>
      </c>
      <c r="I65" s="1475">
        <v>224795</v>
      </c>
      <c r="J65" s="1474">
        <v>229006</v>
      </c>
      <c r="K65" s="1474">
        <v>233471</v>
      </c>
      <c r="L65" s="1474">
        <v>238030</v>
      </c>
      <c r="M65" s="1474">
        <v>242526</v>
      </c>
      <c r="N65" s="1474">
        <v>247141</v>
      </c>
      <c r="O65" s="1474">
        <v>251736</v>
      </c>
      <c r="P65" s="1474">
        <v>256368</v>
      </c>
      <c r="Q65" s="1474">
        <v>261265</v>
      </c>
      <c r="R65" s="1474">
        <v>265383</v>
      </c>
      <c r="S65" s="1474">
        <v>268355</v>
      </c>
      <c r="T65" s="1474">
        <v>270716</v>
      </c>
      <c r="U65" s="1474">
        <v>273378</v>
      </c>
      <c r="V65" s="1474">
        <v>275941</v>
      </c>
      <c r="W65" s="1474">
        <v>280086</v>
      </c>
      <c r="X65" s="1474">
        <v>286729</v>
      </c>
      <c r="Y65" s="1474">
        <v>294928</v>
      </c>
      <c r="Z65" s="1474">
        <v>302935</v>
      </c>
      <c r="AA65" s="1474">
        <v>310923</v>
      </c>
      <c r="AB65" s="1474">
        <v>318690</v>
      </c>
      <c r="AC65" s="1474">
        <v>326018</v>
      </c>
      <c r="AD65" s="1474">
        <v>332726</v>
      </c>
      <c r="AE65" s="1474">
        <v>339663</v>
      </c>
      <c r="AF65" s="1474">
        <v>346918</v>
      </c>
      <c r="AG65" s="1474">
        <v>352076</v>
      </c>
      <c r="AH65" s="1474">
        <v>354349</v>
      </c>
      <c r="AI65" s="1474">
        <v>354426</v>
      </c>
      <c r="AJ65" s="1474">
        <v>354762</v>
      </c>
      <c r="AK65" s="1474">
        <v>355519</v>
      </c>
      <c r="AL65" s="1474">
        <v>354133</v>
      </c>
      <c r="AM65" s="1474">
        <v>350016</v>
      </c>
      <c r="AN65" s="1474">
        <v>344312</v>
      </c>
      <c r="AO65" s="1474">
        <v>337402</v>
      </c>
      <c r="AP65" s="1474">
        <v>328492</v>
      </c>
      <c r="AQ65" s="1474">
        <v>323241</v>
      </c>
      <c r="AR65" s="1474">
        <v>323957</v>
      </c>
      <c r="AS65" s="1475">
        <v>328329</v>
      </c>
      <c r="AT65" s="1474">
        <v>331635</v>
      </c>
      <c r="AU65" s="1474">
        <v>335033</v>
      </c>
      <c r="AV65" s="1474">
        <v>335811</v>
      </c>
      <c r="AW65" s="1474">
        <v>332091</v>
      </c>
      <c r="AX65" s="1474">
        <v>325510</v>
      </c>
      <c r="AY65" s="1474">
        <v>325692</v>
      </c>
      <c r="AZ65" s="1474">
        <v>311670</v>
      </c>
    </row>
    <row r="66" spans="1:52" ht="15.75">
      <c r="A66" s="1468">
        <v>59</v>
      </c>
      <c r="B66" s="1474">
        <v>170140</v>
      </c>
      <c r="C66" s="1474">
        <v>176849</v>
      </c>
      <c r="D66" s="1474">
        <v>183590</v>
      </c>
      <c r="E66" s="1474">
        <v>190432</v>
      </c>
      <c r="F66" s="1474">
        <v>197191</v>
      </c>
      <c r="G66" s="1474">
        <v>204048</v>
      </c>
      <c r="H66" s="1474">
        <v>211131</v>
      </c>
      <c r="I66" s="1475">
        <v>217376</v>
      </c>
      <c r="J66" s="1474">
        <v>222438</v>
      </c>
      <c r="K66" s="1474">
        <v>226666</v>
      </c>
      <c r="L66" s="1474">
        <v>231142</v>
      </c>
      <c r="M66" s="1474">
        <v>235710</v>
      </c>
      <c r="N66" s="1474">
        <v>240216</v>
      </c>
      <c r="O66" s="1474">
        <v>244837</v>
      </c>
      <c r="P66" s="1474">
        <v>249435</v>
      </c>
      <c r="Q66" s="1474">
        <v>254070</v>
      </c>
      <c r="R66" s="1474">
        <v>258966</v>
      </c>
      <c r="S66" s="1474">
        <v>263088</v>
      </c>
      <c r="T66" s="1474">
        <v>266073</v>
      </c>
      <c r="U66" s="1474">
        <v>268448</v>
      </c>
      <c r="V66" s="1474">
        <v>271122</v>
      </c>
      <c r="W66" s="1474">
        <v>273693</v>
      </c>
      <c r="X66" s="1474">
        <v>277832</v>
      </c>
      <c r="Y66" s="1474">
        <v>284450</v>
      </c>
      <c r="Z66" s="1474">
        <v>292611</v>
      </c>
      <c r="AA66" s="1474">
        <v>300579</v>
      </c>
      <c r="AB66" s="1474">
        <v>308530</v>
      </c>
      <c r="AC66" s="1474">
        <v>316260</v>
      </c>
      <c r="AD66" s="1474">
        <v>323555</v>
      </c>
      <c r="AE66" s="1474">
        <v>330233</v>
      </c>
      <c r="AF66" s="1474">
        <v>337138</v>
      </c>
      <c r="AG66" s="1474">
        <v>344357</v>
      </c>
      <c r="AH66" s="1474">
        <v>349495</v>
      </c>
      <c r="AI66" s="1474">
        <v>351766</v>
      </c>
      <c r="AJ66" s="1474">
        <v>351855</v>
      </c>
      <c r="AK66" s="1474">
        <v>352201</v>
      </c>
      <c r="AL66" s="1474">
        <v>352963</v>
      </c>
      <c r="AM66" s="1474">
        <v>351598</v>
      </c>
      <c r="AN66" s="1474">
        <v>347518</v>
      </c>
      <c r="AO66" s="1474">
        <v>341862</v>
      </c>
      <c r="AP66" s="1474">
        <v>335007</v>
      </c>
      <c r="AQ66" s="1474">
        <v>326165</v>
      </c>
      <c r="AR66" s="1474">
        <v>320956</v>
      </c>
      <c r="AS66" s="1475">
        <v>321672</v>
      </c>
      <c r="AT66" s="1474">
        <v>326019</v>
      </c>
      <c r="AU66" s="1474">
        <v>329310</v>
      </c>
      <c r="AV66" s="1474">
        <v>332690</v>
      </c>
      <c r="AW66" s="1474">
        <v>333466</v>
      </c>
      <c r="AX66" s="1474">
        <v>329776</v>
      </c>
      <c r="AY66" s="1474">
        <v>323243</v>
      </c>
      <c r="AZ66" s="1474">
        <v>323427</v>
      </c>
    </row>
    <row r="67" spans="1:52" ht="15.75">
      <c r="A67" s="1468">
        <v>60</v>
      </c>
      <c r="B67" s="1474">
        <v>161087</v>
      </c>
      <c r="C67" s="1474">
        <v>167530</v>
      </c>
      <c r="D67" s="1474">
        <v>174224</v>
      </c>
      <c r="E67" s="1474">
        <v>180946</v>
      </c>
      <c r="F67" s="1474">
        <v>187770</v>
      </c>
      <c r="G67" s="1474">
        <v>194513</v>
      </c>
      <c r="H67" s="1474">
        <v>201351</v>
      </c>
      <c r="I67" s="1475">
        <v>208413</v>
      </c>
      <c r="J67" s="1474">
        <v>214647</v>
      </c>
      <c r="K67" s="1474">
        <v>219708</v>
      </c>
      <c r="L67" s="1474">
        <v>223947</v>
      </c>
      <c r="M67" s="1474">
        <v>228428</v>
      </c>
      <c r="N67" s="1474">
        <v>232995</v>
      </c>
      <c r="O67" s="1474">
        <v>237504</v>
      </c>
      <c r="P67" s="1474">
        <v>242121</v>
      </c>
      <c r="Q67" s="1474">
        <v>246716</v>
      </c>
      <c r="R67" s="1474">
        <v>251345</v>
      </c>
      <c r="S67" s="1474">
        <v>256230</v>
      </c>
      <c r="T67" s="1474">
        <v>260349</v>
      </c>
      <c r="U67" s="1474">
        <v>263342</v>
      </c>
      <c r="V67" s="1474">
        <v>265726</v>
      </c>
      <c r="W67" s="1474">
        <v>268407</v>
      </c>
      <c r="X67" s="1474">
        <v>270980</v>
      </c>
      <c r="Y67" s="1474">
        <v>275105</v>
      </c>
      <c r="Z67" s="1474">
        <v>281687</v>
      </c>
      <c r="AA67" s="1474">
        <v>289795</v>
      </c>
      <c r="AB67" s="1474">
        <v>297712</v>
      </c>
      <c r="AC67" s="1474">
        <v>305612</v>
      </c>
      <c r="AD67" s="1474">
        <v>313291</v>
      </c>
      <c r="AE67" s="1474">
        <v>320541</v>
      </c>
      <c r="AF67" s="1474">
        <v>327177</v>
      </c>
      <c r="AG67" s="1474">
        <v>334037</v>
      </c>
      <c r="AH67" s="1474">
        <v>341208</v>
      </c>
      <c r="AI67" s="1474">
        <v>346318</v>
      </c>
      <c r="AJ67" s="1474">
        <v>348581</v>
      </c>
      <c r="AK67" s="1474">
        <v>348684</v>
      </c>
      <c r="AL67" s="1474">
        <v>349038</v>
      </c>
      <c r="AM67" s="1474">
        <v>349805</v>
      </c>
      <c r="AN67" s="1474">
        <v>348463</v>
      </c>
      <c r="AO67" s="1474">
        <v>344428</v>
      </c>
      <c r="AP67" s="1474">
        <v>338830</v>
      </c>
      <c r="AQ67" s="1474">
        <v>332041</v>
      </c>
      <c r="AR67" s="1474">
        <v>323281</v>
      </c>
      <c r="AS67" s="1475">
        <v>318123</v>
      </c>
      <c r="AT67" s="1474">
        <v>318839</v>
      </c>
      <c r="AU67" s="1474">
        <v>323155</v>
      </c>
      <c r="AV67" s="1474">
        <v>326424</v>
      </c>
      <c r="AW67" s="1474">
        <v>329781</v>
      </c>
      <c r="AX67" s="1474">
        <v>330553</v>
      </c>
      <c r="AY67" s="1474">
        <v>326900</v>
      </c>
      <c r="AZ67" s="1474">
        <v>320426</v>
      </c>
    </row>
    <row r="68" spans="1:52" ht="15.75">
      <c r="A68" s="1468">
        <v>61</v>
      </c>
      <c r="B68" s="1474">
        <v>152177</v>
      </c>
      <c r="C68" s="1474">
        <v>158238</v>
      </c>
      <c r="D68" s="1474">
        <v>164654</v>
      </c>
      <c r="E68" s="1474">
        <v>171320</v>
      </c>
      <c r="F68" s="1474">
        <v>178012</v>
      </c>
      <c r="G68" s="1474">
        <v>184805</v>
      </c>
      <c r="H68" s="1474">
        <v>191519</v>
      </c>
      <c r="I68" s="1475">
        <v>198326</v>
      </c>
      <c r="J68" s="1474">
        <v>205354</v>
      </c>
      <c r="K68" s="1474">
        <v>211565</v>
      </c>
      <c r="L68" s="1474">
        <v>216617</v>
      </c>
      <c r="M68" s="1474">
        <v>220860</v>
      </c>
      <c r="N68" s="1474">
        <v>225337</v>
      </c>
      <c r="O68" s="1474">
        <v>229896</v>
      </c>
      <c r="P68" s="1474">
        <v>234397</v>
      </c>
      <c r="Q68" s="1474">
        <v>239004</v>
      </c>
      <c r="R68" s="1474">
        <v>243588</v>
      </c>
      <c r="S68" s="1474">
        <v>248202</v>
      </c>
      <c r="T68" s="1474">
        <v>253068</v>
      </c>
      <c r="U68" s="1474">
        <v>257177</v>
      </c>
      <c r="V68" s="1474">
        <v>260171</v>
      </c>
      <c r="W68" s="1474">
        <v>262559</v>
      </c>
      <c r="X68" s="1474">
        <v>265240</v>
      </c>
      <c r="Y68" s="1474">
        <v>267812</v>
      </c>
      <c r="Z68" s="1474">
        <v>271916</v>
      </c>
      <c r="AA68" s="1474">
        <v>278449</v>
      </c>
      <c r="AB68" s="1474">
        <v>286491</v>
      </c>
      <c r="AC68" s="1474">
        <v>294343</v>
      </c>
      <c r="AD68" s="1474">
        <v>302177</v>
      </c>
      <c r="AE68" s="1474">
        <v>309794</v>
      </c>
      <c r="AF68" s="1474">
        <v>316986</v>
      </c>
      <c r="AG68" s="1474">
        <v>323568</v>
      </c>
      <c r="AH68" s="1474">
        <v>330371</v>
      </c>
      <c r="AI68" s="1474">
        <v>337482</v>
      </c>
      <c r="AJ68" s="1474">
        <v>342554</v>
      </c>
      <c r="AK68" s="1474">
        <v>344806</v>
      </c>
      <c r="AL68" s="1474">
        <v>344923</v>
      </c>
      <c r="AM68" s="1474">
        <v>345287</v>
      </c>
      <c r="AN68" s="1474">
        <v>346058</v>
      </c>
      <c r="AO68" s="1474">
        <v>344740</v>
      </c>
      <c r="AP68" s="1474">
        <v>340756</v>
      </c>
      <c r="AQ68" s="1474">
        <v>335225</v>
      </c>
      <c r="AR68" s="1474">
        <v>328513</v>
      </c>
      <c r="AS68" s="1475">
        <v>319852</v>
      </c>
      <c r="AT68" s="1474">
        <v>314755</v>
      </c>
      <c r="AU68" s="1474">
        <v>315470</v>
      </c>
      <c r="AV68" s="1474">
        <v>319746</v>
      </c>
      <c r="AW68" s="1474">
        <v>322986</v>
      </c>
      <c r="AX68" s="1474">
        <v>326314</v>
      </c>
      <c r="AY68" s="1474">
        <v>327083</v>
      </c>
      <c r="AZ68" s="1474">
        <v>323472</v>
      </c>
    </row>
    <row r="69" spans="1:52" ht="15.75">
      <c r="A69" s="1468">
        <v>62</v>
      </c>
      <c r="B69" s="1474">
        <v>143183</v>
      </c>
      <c r="C69" s="1474">
        <v>149476</v>
      </c>
      <c r="D69" s="1474">
        <v>155514</v>
      </c>
      <c r="E69" s="1474">
        <v>161901</v>
      </c>
      <c r="F69" s="1474">
        <v>168535</v>
      </c>
      <c r="G69" s="1474">
        <v>175195</v>
      </c>
      <c r="H69" s="1474">
        <v>181954</v>
      </c>
      <c r="I69" s="1475">
        <v>188635</v>
      </c>
      <c r="J69" s="1474">
        <v>195409</v>
      </c>
      <c r="K69" s="1474">
        <v>202400</v>
      </c>
      <c r="L69" s="1474">
        <v>208585</v>
      </c>
      <c r="M69" s="1474">
        <v>213626</v>
      </c>
      <c r="N69" s="1474">
        <v>217866</v>
      </c>
      <c r="O69" s="1474">
        <v>222336</v>
      </c>
      <c r="P69" s="1474">
        <v>226886</v>
      </c>
      <c r="Q69" s="1474">
        <v>231376</v>
      </c>
      <c r="R69" s="1474">
        <v>235969</v>
      </c>
      <c r="S69" s="1474">
        <v>240539</v>
      </c>
      <c r="T69" s="1474">
        <v>245136</v>
      </c>
      <c r="U69" s="1474">
        <v>249982</v>
      </c>
      <c r="V69" s="1474">
        <v>254078</v>
      </c>
      <c r="W69" s="1474">
        <v>257069</v>
      </c>
      <c r="X69" s="1474">
        <v>259459</v>
      </c>
      <c r="Y69" s="1474">
        <v>262137</v>
      </c>
      <c r="Z69" s="1474">
        <v>264705</v>
      </c>
      <c r="AA69" s="1474">
        <v>268787</v>
      </c>
      <c r="AB69" s="1474">
        <v>275270</v>
      </c>
      <c r="AC69" s="1474">
        <v>283244</v>
      </c>
      <c r="AD69" s="1474">
        <v>291031</v>
      </c>
      <c r="AE69" s="1474">
        <v>298800</v>
      </c>
      <c r="AF69" s="1474">
        <v>306355</v>
      </c>
      <c r="AG69" s="1474">
        <v>313487</v>
      </c>
      <c r="AH69" s="1474">
        <v>320014</v>
      </c>
      <c r="AI69" s="1474">
        <v>326761</v>
      </c>
      <c r="AJ69" s="1474">
        <v>333811</v>
      </c>
      <c r="AK69" s="1474">
        <v>338843</v>
      </c>
      <c r="AL69" s="1474">
        <v>341085</v>
      </c>
      <c r="AM69" s="1474">
        <v>341214</v>
      </c>
      <c r="AN69" s="1474">
        <v>341586</v>
      </c>
      <c r="AO69" s="1474">
        <v>342360</v>
      </c>
      <c r="AP69" s="1474">
        <v>341066</v>
      </c>
      <c r="AQ69" s="1474">
        <v>337132</v>
      </c>
      <c r="AR69" s="1474">
        <v>331664</v>
      </c>
      <c r="AS69" s="1475">
        <v>325030</v>
      </c>
      <c r="AT69" s="1474">
        <v>316465</v>
      </c>
      <c r="AU69" s="1474">
        <v>311428</v>
      </c>
      <c r="AV69" s="1474">
        <v>312140</v>
      </c>
      <c r="AW69" s="1474">
        <v>316377</v>
      </c>
      <c r="AX69" s="1474">
        <v>319588</v>
      </c>
      <c r="AY69" s="1474">
        <v>322888</v>
      </c>
      <c r="AZ69" s="1474">
        <v>323653</v>
      </c>
    </row>
    <row r="70" spans="1:52" ht="15.75">
      <c r="A70" s="1468">
        <v>63</v>
      </c>
      <c r="B70" s="1474">
        <v>134017</v>
      </c>
      <c r="C70" s="1474">
        <v>140634</v>
      </c>
      <c r="D70" s="1474">
        <v>146894</v>
      </c>
      <c r="E70" s="1474">
        <v>152905</v>
      </c>
      <c r="F70" s="1474">
        <v>159262</v>
      </c>
      <c r="G70" s="1474">
        <v>165860</v>
      </c>
      <c r="H70" s="1474">
        <v>172485</v>
      </c>
      <c r="I70" s="1475">
        <v>179208</v>
      </c>
      <c r="J70" s="1474">
        <v>185854</v>
      </c>
      <c r="K70" s="1474">
        <v>192592</v>
      </c>
      <c r="L70" s="1474">
        <v>199543</v>
      </c>
      <c r="M70" s="1474">
        <v>205700</v>
      </c>
      <c r="N70" s="1474">
        <v>210726</v>
      </c>
      <c r="O70" s="1474">
        <v>214960</v>
      </c>
      <c r="P70" s="1474">
        <v>219420</v>
      </c>
      <c r="Q70" s="1474">
        <v>223958</v>
      </c>
      <c r="R70" s="1474">
        <v>228436</v>
      </c>
      <c r="S70" s="1474">
        <v>233012</v>
      </c>
      <c r="T70" s="1474">
        <v>237565</v>
      </c>
      <c r="U70" s="1474">
        <v>242143</v>
      </c>
      <c r="V70" s="1474">
        <v>246966</v>
      </c>
      <c r="W70" s="1474">
        <v>251046</v>
      </c>
      <c r="X70" s="1474">
        <v>254032</v>
      </c>
      <c r="Y70" s="1474">
        <v>256422</v>
      </c>
      <c r="Z70" s="1474">
        <v>259093</v>
      </c>
      <c r="AA70" s="1474">
        <v>261657</v>
      </c>
      <c r="AB70" s="1474">
        <v>265716</v>
      </c>
      <c r="AC70" s="1474">
        <v>272148</v>
      </c>
      <c r="AD70" s="1474">
        <v>280054</v>
      </c>
      <c r="AE70" s="1474">
        <v>287776</v>
      </c>
      <c r="AF70" s="1474">
        <v>295479</v>
      </c>
      <c r="AG70" s="1474">
        <v>302970</v>
      </c>
      <c r="AH70" s="1474">
        <v>310041</v>
      </c>
      <c r="AI70" s="1474">
        <v>316514</v>
      </c>
      <c r="AJ70" s="1474">
        <v>323204</v>
      </c>
      <c r="AK70" s="1474">
        <v>330192</v>
      </c>
      <c r="AL70" s="1474">
        <v>335184</v>
      </c>
      <c r="AM70" s="1474">
        <v>337417</v>
      </c>
      <c r="AN70" s="1474">
        <v>337556</v>
      </c>
      <c r="AO70" s="1474">
        <v>337934</v>
      </c>
      <c r="AP70" s="1474">
        <v>338710</v>
      </c>
      <c r="AQ70" s="1474">
        <v>337438</v>
      </c>
      <c r="AR70" s="1474">
        <v>333552</v>
      </c>
      <c r="AS70" s="1475">
        <v>328148</v>
      </c>
      <c r="AT70" s="1474">
        <v>321591</v>
      </c>
      <c r="AU70" s="1474">
        <v>313120</v>
      </c>
      <c r="AV70" s="1474">
        <v>308139</v>
      </c>
      <c r="AW70" s="1474">
        <v>308848</v>
      </c>
      <c r="AX70" s="1474">
        <v>313047</v>
      </c>
      <c r="AY70" s="1474">
        <v>316229</v>
      </c>
      <c r="AZ70" s="1474">
        <v>319502</v>
      </c>
    </row>
    <row r="71" spans="1:52" ht="15.75">
      <c r="A71" s="1468">
        <v>64</v>
      </c>
      <c r="B71" s="1474">
        <v>124905</v>
      </c>
      <c r="C71" s="1474">
        <v>131623</v>
      </c>
      <c r="D71" s="1474">
        <v>138198</v>
      </c>
      <c r="E71" s="1474">
        <v>144424</v>
      </c>
      <c r="F71" s="1474">
        <v>150405</v>
      </c>
      <c r="G71" s="1474">
        <v>156728</v>
      </c>
      <c r="H71" s="1474">
        <v>163288</v>
      </c>
      <c r="I71" s="1475">
        <v>169875</v>
      </c>
      <c r="J71" s="1474">
        <v>176560</v>
      </c>
      <c r="K71" s="1474">
        <v>183169</v>
      </c>
      <c r="L71" s="1474">
        <v>189869</v>
      </c>
      <c r="M71" s="1474">
        <v>196779</v>
      </c>
      <c r="N71" s="1474">
        <v>202904</v>
      </c>
      <c r="O71" s="1474">
        <v>207912</v>
      </c>
      <c r="P71" s="1474">
        <v>212138</v>
      </c>
      <c r="Q71" s="1474">
        <v>216584</v>
      </c>
      <c r="R71" s="1474">
        <v>221108</v>
      </c>
      <c r="S71" s="1474">
        <v>225569</v>
      </c>
      <c r="T71" s="1474">
        <v>230126</v>
      </c>
      <c r="U71" s="1474">
        <v>234662</v>
      </c>
      <c r="V71" s="1474">
        <v>239220</v>
      </c>
      <c r="W71" s="1474">
        <v>244016</v>
      </c>
      <c r="X71" s="1474">
        <v>248078</v>
      </c>
      <c r="Y71" s="1474">
        <v>251056</v>
      </c>
      <c r="Z71" s="1474">
        <v>253443</v>
      </c>
      <c r="AA71" s="1474">
        <v>256107</v>
      </c>
      <c r="AB71" s="1474">
        <v>258664</v>
      </c>
      <c r="AC71" s="1474">
        <v>262698</v>
      </c>
      <c r="AD71" s="1474">
        <v>269078</v>
      </c>
      <c r="AE71" s="1474">
        <v>276918</v>
      </c>
      <c r="AF71" s="1474">
        <v>284575</v>
      </c>
      <c r="AG71" s="1474">
        <v>292210</v>
      </c>
      <c r="AH71" s="1474">
        <v>299636</v>
      </c>
      <c r="AI71" s="1474">
        <v>306647</v>
      </c>
      <c r="AJ71" s="1474">
        <v>313065</v>
      </c>
      <c r="AK71" s="1474">
        <v>319697</v>
      </c>
      <c r="AL71" s="1474">
        <v>326625</v>
      </c>
      <c r="AM71" s="1474">
        <v>331577</v>
      </c>
      <c r="AN71" s="1474">
        <v>333799</v>
      </c>
      <c r="AO71" s="1474">
        <v>333946</v>
      </c>
      <c r="AP71" s="1474">
        <v>334330</v>
      </c>
      <c r="AQ71" s="1474">
        <v>335107</v>
      </c>
      <c r="AR71" s="1474">
        <v>333854</v>
      </c>
      <c r="AS71" s="1475">
        <v>330017</v>
      </c>
      <c r="AT71" s="1474">
        <v>324677</v>
      </c>
      <c r="AU71" s="1474">
        <v>318193</v>
      </c>
      <c r="AV71" s="1474">
        <v>309814</v>
      </c>
      <c r="AW71" s="1474">
        <v>304889</v>
      </c>
      <c r="AX71" s="1474">
        <v>305595</v>
      </c>
      <c r="AY71" s="1474">
        <v>309756</v>
      </c>
      <c r="AZ71" s="1474">
        <v>312910</v>
      </c>
    </row>
    <row r="72" spans="1:52" ht="15.75">
      <c r="A72" s="1468">
        <v>65</v>
      </c>
      <c r="B72" s="1474">
        <v>116036</v>
      </c>
      <c r="C72" s="1474">
        <v>122192</v>
      </c>
      <c r="D72" s="1474">
        <v>128850</v>
      </c>
      <c r="E72" s="1474">
        <v>135369</v>
      </c>
      <c r="F72" s="1474">
        <v>141547</v>
      </c>
      <c r="G72" s="1474">
        <v>147487</v>
      </c>
      <c r="H72" s="1474">
        <v>153761</v>
      </c>
      <c r="I72" s="1475">
        <v>160271</v>
      </c>
      <c r="J72" s="1474">
        <v>166807</v>
      </c>
      <c r="K72" s="1474">
        <v>173439</v>
      </c>
      <c r="L72" s="1474">
        <v>179997</v>
      </c>
      <c r="M72" s="1474">
        <v>186644</v>
      </c>
      <c r="N72" s="1474">
        <v>193500</v>
      </c>
      <c r="O72" s="1474">
        <v>199580</v>
      </c>
      <c r="P72" s="1474">
        <v>204561</v>
      </c>
      <c r="Q72" s="1474">
        <v>208772</v>
      </c>
      <c r="R72" s="1474">
        <v>213196</v>
      </c>
      <c r="S72" s="1474">
        <v>217697</v>
      </c>
      <c r="T72" s="1474">
        <v>222133</v>
      </c>
      <c r="U72" s="1474">
        <v>226663</v>
      </c>
      <c r="V72" s="1474">
        <v>231171</v>
      </c>
      <c r="W72" s="1474">
        <v>235699</v>
      </c>
      <c r="X72" s="1474">
        <v>240458</v>
      </c>
      <c r="Y72" s="1474">
        <v>244494</v>
      </c>
      <c r="Z72" s="1474">
        <v>247459</v>
      </c>
      <c r="AA72" s="1474">
        <v>249840</v>
      </c>
      <c r="AB72" s="1474">
        <v>252493</v>
      </c>
      <c r="AC72" s="1474">
        <v>255038</v>
      </c>
      <c r="AD72" s="1474">
        <v>259039</v>
      </c>
      <c r="AE72" s="1474">
        <v>265354</v>
      </c>
      <c r="AF72" s="1474">
        <v>273109</v>
      </c>
      <c r="AG72" s="1474">
        <v>280683</v>
      </c>
      <c r="AH72" s="1474">
        <v>288232</v>
      </c>
      <c r="AI72" s="1474">
        <v>295577</v>
      </c>
      <c r="AJ72" s="1474">
        <v>302513</v>
      </c>
      <c r="AK72" s="1474">
        <v>308863</v>
      </c>
      <c r="AL72" s="1474">
        <v>315421</v>
      </c>
      <c r="AM72" s="1474">
        <v>322273</v>
      </c>
      <c r="AN72" s="1474">
        <v>327175</v>
      </c>
      <c r="AO72" s="1474">
        <v>329380</v>
      </c>
      <c r="AP72" s="1474">
        <v>329537</v>
      </c>
      <c r="AQ72" s="1474">
        <v>329926</v>
      </c>
      <c r="AR72" s="1474">
        <v>330702</v>
      </c>
      <c r="AS72" s="1475">
        <v>329473</v>
      </c>
      <c r="AT72" s="1474">
        <v>325695</v>
      </c>
      <c r="AU72" s="1474">
        <v>320432</v>
      </c>
      <c r="AV72" s="1474">
        <v>314039</v>
      </c>
      <c r="AW72" s="1474">
        <v>305771</v>
      </c>
      <c r="AX72" s="1474">
        <v>300915</v>
      </c>
      <c r="AY72" s="1474">
        <v>301617</v>
      </c>
      <c r="AZ72" s="1474">
        <v>305730</v>
      </c>
    </row>
    <row r="73" spans="1:52" ht="15.75">
      <c r="A73" s="1468">
        <v>66</v>
      </c>
      <c r="B73" s="1474">
        <v>107225</v>
      </c>
      <c r="C73" s="1474">
        <v>113050</v>
      </c>
      <c r="D73" s="1474">
        <v>119140</v>
      </c>
      <c r="E73" s="1474">
        <v>125723</v>
      </c>
      <c r="F73" s="1474">
        <v>132171</v>
      </c>
      <c r="G73" s="1474">
        <v>138287</v>
      </c>
      <c r="H73" s="1474">
        <v>144172</v>
      </c>
      <c r="I73" s="1475">
        <v>150386</v>
      </c>
      <c r="J73" s="1474">
        <v>156831</v>
      </c>
      <c r="K73" s="1474">
        <v>163302</v>
      </c>
      <c r="L73" s="1474">
        <v>169868</v>
      </c>
      <c r="M73" s="1474">
        <v>176361</v>
      </c>
      <c r="N73" s="1474">
        <v>182941</v>
      </c>
      <c r="O73" s="1474">
        <v>189726</v>
      </c>
      <c r="P73" s="1474">
        <v>195750</v>
      </c>
      <c r="Q73" s="1474">
        <v>200694</v>
      </c>
      <c r="R73" s="1474">
        <v>204882</v>
      </c>
      <c r="S73" s="1474">
        <v>209275</v>
      </c>
      <c r="T73" s="1474">
        <v>213743</v>
      </c>
      <c r="U73" s="1474">
        <v>218147</v>
      </c>
      <c r="V73" s="1474">
        <v>222641</v>
      </c>
      <c r="W73" s="1474">
        <v>227110</v>
      </c>
      <c r="X73" s="1474">
        <v>231600</v>
      </c>
      <c r="Y73" s="1474">
        <v>236314</v>
      </c>
      <c r="Z73" s="1474">
        <v>240316</v>
      </c>
      <c r="AA73" s="1474">
        <v>243261</v>
      </c>
      <c r="AB73" s="1474">
        <v>245632</v>
      </c>
      <c r="AC73" s="1474">
        <v>248269</v>
      </c>
      <c r="AD73" s="1474">
        <v>250798</v>
      </c>
      <c r="AE73" s="1474">
        <v>254759</v>
      </c>
      <c r="AF73" s="1474">
        <v>260995</v>
      </c>
      <c r="AG73" s="1474">
        <v>268646</v>
      </c>
      <c r="AH73" s="1474">
        <v>276120</v>
      </c>
      <c r="AI73" s="1474">
        <v>283568</v>
      </c>
      <c r="AJ73" s="1474">
        <v>290816</v>
      </c>
      <c r="AK73" s="1474">
        <v>297660</v>
      </c>
      <c r="AL73" s="1474">
        <v>303927</v>
      </c>
      <c r="AM73" s="1474">
        <v>310397</v>
      </c>
      <c r="AN73" s="1474">
        <v>317157</v>
      </c>
      <c r="AO73" s="1474">
        <v>321997</v>
      </c>
      <c r="AP73" s="1474">
        <v>324181</v>
      </c>
      <c r="AQ73" s="1474">
        <v>324349</v>
      </c>
      <c r="AR73" s="1474">
        <v>324743</v>
      </c>
      <c r="AS73" s="1475">
        <v>325517</v>
      </c>
      <c r="AT73" s="1474">
        <v>324316</v>
      </c>
      <c r="AU73" s="1474">
        <v>320606</v>
      </c>
      <c r="AV73" s="1474">
        <v>315434</v>
      </c>
      <c r="AW73" s="1474">
        <v>309148</v>
      </c>
      <c r="AX73" s="1474">
        <v>301013</v>
      </c>
      <c r="AY73" s="1474">
        <v>296237</v>
      </c>
      <c r="AZ73" s="1474">
        <v>296934</v>
      </c>
    </row>
    <row r="74" spans="1:52" ht="15.75">
      <c r="A74" s="1468">
        <v>67</v>
      </c>
      <c r="B74" s="1474">
        <v>99629</v>
      </c>
      <c r="C74" s="1474">
        <v>104459</v>
      </c>
      <c r="D74" s="1474">
        <v>110219</v>
      </c>
      <c r="E74" s="1474">
        <v>116240</v>
      </c>
      <c r="F74" s="1474">
        <v>122745</v>
      </c>
      <c r="G74" s="1474">
        <v>129121</v>
      </c>
      <c r="H74" s="1474">
        <v>135174</v>
      </c>
      <c r="I74" s="1475">
        <v>141001</v>
      </c>
      <c r="J74" s="1474">
        <v>147153</v>
      </c>
      <c r="K74" s="1474">
        <v>153530</v>
      </c>
      <c r="L74" s="1474">
        <v>159933</v>
      </c>
      <c r="M74" s="1474">
        <v>166431</v>
      </c>
      <c r="N74" s="1474">
        <v>172857</v>
      </c>
      <c r="O74" s="1474">
        <v>179369</v>
      </c>
      <c r="P74" s="1474">
        <v>186081</v>
      </c>
      <c r="Q74" s="1474">
        <v>192047</v>
      </c>
      <c r="R74" s="1474">
        <v>196951</v>
      </c>
      <c r="S74" s="1474">
        <v>201111</v>
      </c>
      <c r="T74" s="1474">
        <v>205472</v>
      </c>
      <c r="U74" s="1474">
        <v>209905</v>
      </c>
      <c r="V74" s="1474">
        <v>214274</v>
      </c>
      <c r="W74" s="1474">
        <v>218729</v>
      </c>
      <c r="X74" s="1474">
        <v>223157</v>
      </c>
      <c r="Y74" s="1474">
        <v>227606</v>
      </c>
      <c r="Z74" s="1474">
        <v>232272</v>
      </c>
      <c r="AA74" s="1474">
        <v>236238</v>
      </c>
      <c r="AB74" s="1474">
        <v>239163</v>
      </c>
      <c r="AC74" s="1474">
        <v>241521</v>
      </c>
      <c r="AD74" s="1474">
        <v>244140</v>
      </c>
      <c r="AE74" s="1474">
        <v>246652</v>
      </c>
      <c r="AF74" s="1474">
        <v>250572</v>
      </c>
      <c r="AG74" s="1474">
        <v>256728</v>
      </c>
      <c r="AH74" s="1474">
        <v>264275</v>
      </c>
      <c r="AI74" s="1474">
        <v>271648</v>
      </c>
      <c r="AJ74" s="1474">
        <v>278997</v>
      </c>
      <c r="AK74" s="1474">
        <v>286149</v>
      </c>
      <c r="AL74" s="1474">
        <v>292901</v>
      </c>
      <c r="AM74" s="1474">
        <v>299085</v>
      </c>
      <c r="AN74" s="1474">
        <v>305468</v>
      </c>
      <c r="AO74" s="1474">
        <v>312137</v>
      </c>
      <c r="AP74" s="1474">
        <v>316913</v>
      </c>
      <c r="AQ74" s="1474">
        <v>319076</v>
      </c>
      <c r="AR74" s="1474">
        <v>319252</v>
      </c>
      <c r="AS74" s="1475">
        <v>319650</v>
      </c>
      <c r="AT74" s="1474">
        <v>320422</v>
      </c>
      <c r="AU74" s="1474">
        <v>319249</v>
      </c>
      <c r="AV74" s="1474">
        <v>315605</v>
      </c>
      <c r="AW74" s="1474">
        <v>310520</v>
      </c>
      <c r="AX74" s="1474">
        <v>304337</v>
      </c>
      <c r="AY74" s="1474">
        <v>296332</v>
      </c>
      <c r="AZ74" s="1474">
        <v>291636</v>
      </c>
    </row>
    <row r="75" spans="1:52" ht="15.75">
      <c r="A75" s="1468">
        <v>68</v>
      </c>
      <c r="B75" s="1474">
        <v>93798</v>
      </c>
      <c r="C75" s="1474">
        <v>97052</v>
      </c>
      <c r="D75" s="1474">
        <v>101835</v>
      </c>
      <c r="E75" s="1474">
        <v>107529</v>
      </c>
      <c r="F75" s="1474">
        <v>113480</v>
      </c>
      <c r="G75" s="1474">
        <v>119906</v>
      </c>
      <c r="H75" s="1474">
        <v>126208</v>
      </c>
      <c r="I75" s="1475">
        <v>132197</v>
      </c>
      <c r="J75" s="1474">
        <v>137965</v>
      </c>
      <c r="K75" s="1474">
        <v>144050</v>
      </c>
      <c r="L75" s="1474">
        <v>150359</v>
      </c>
      <c r="M75" s="1474">
        <v>156693</v>
      </c>
      <c r="N75" s="1474">
        <v>163119</v>
      </c>
      <c r="O75" s="1474">
        <v>169477</v>
      </c>
      <c r="P75" s="1474">
        <v>175918</v>
      </c>
      <c r="Q75" s="1474">
        <v>182557</v>
      </c>
      <c r="R75" s="1474">
        <v>188462</v>
      </c>
      <c r="S75" s="1474">
        <v>193324</v>
      </c>
      <c r="T75" s="1474">
        <v>197454</v>
      </c>
      <c r="U75" s="1474">
        <v>201780</v>
      </c>
      <c r="V75" s="1474">
        <v>206175</v>
      </c>
      <c r="W75" s="1474">
        <v>210506</v>
      </c>
      <c r="X75" s="1474">
        <v>214919</v>
      </c>
      <c r="Y75" s="1474">
        <v>219305</v>
      </c>
      <c r="Z75" s="1474">
        <v>223710</v>
      </c>
      <c r="AA75" s="1474">
        <v>228328</v>
      </c>
      <c r="AB75" s="1474">
        <v>232255</v>
      </c>
      <c r="AC75" s="1474">
        <v>235158</v>
      </c>
      <c r="AD75" s="1474">
        <v>237503</v>
      </c>
      <c r="AE75" s="1474">
        <v>240103</v>
      </c>
      <c r="AF75" s="1474">
        <v>242595</v>
      </c>
      <c r="AG75" s="1474">
        <v>246472</v>
      </c>
      <c r="AH75" s="1474">
        <v>252548</v>
      </c>
      <c r="AI75" s="1474">
        <v>259992</v>
      </c>
      <c r="AJ75" s="1474">
        <v>267267</v>
      </c>
      <c r="AK75" s="1474">
        <v>274517</v>
      </c>
      <c r="AL75" s="1474">
        <v>281571</v>
      </c>
      <c r="AM75" s="1474">
        <v>288231</v>
      </c>
      <c r="AN75" s="1474">
        <v>294333</v>
      </c>
      <c r="AO75" s="1474">
        <v>300629</v>
      </c>
      <c r="AP75" s="1474">
        <v>307207</v>
      </c>
      <c r="AQ75" s="1474">
        <v>311921</v>
      </c>
      <c r="AR75" s="1474">
        <v>314062</v>
      </c>
      <c r="AS75" s="1475">
        <v>314244</v>
      </c>
      <c r="AT75" s="1474">
        <v>314646</v>
      </c>
      <c r="AU75" s="1474">
        <v>315415</v>
      </c>
      <c r="AV75" s="1474">
        <v>314269</v>
      </c>
      <c r="AW75" s="1474">
        <v>310689</v>
      </c>
      <c r="AX75" s="1474">
        <v>305688</v>
      </c>
      <c r="AY75" s="1474">
        <v>299606</v>
      </c>
      <c r="AZ75" s="1474">
        <v>291729</v>
      </c>
    </row>
    <row r="76" spans="1:52" ht="15.75">
      <c r="A76" s="1468">
        <v>69</v>
      </c>
      <c r="B76" s="1474">
        <v>89158</v>
      </c>
      <c r="C76" s="1474">
        <v>91366</v>
      </c>
      <c r="D76" s="1474">
        <v>94607</v>
      </c>
      <c r="E76" s="1474">
        <v>99342</v>
      </c>
      <c r="F76" s="1474">
        <v>104969</v>
      </c>
      <c r="G76" s="1474">
        <v>110847</v>
      </c>
      <c r="H76" s="1474">
        <v>117193</v>
      </c>
      <c r="I76" s="1475">
        <v>123421</v>
      </c>
      <c r="J76" s="1474">
        <v>129344</v>
      </c>
      <c r="K76" s="1474">
        <v>135051</v>
      </c>
      <c r="L76" s="1474">
        <v>141069</v>
      </c>
      <c r="M76" s="1474">
        <v>147306</v>
      </c>
      <c r="N76" s="1474">
        <v>153572</v>
      </c>
      <c r="O76" s="1474">
        <v>159925</v>
      </c>
      <c r="P76" s="1474">
        <v>166212</v>
      </c>
      <c r="Q76" s="1474">
        <v>172582</v>
      </c>
      <c r="R76" s="1474">
        <v>179145</v>
      </c>
      <c r="S76" s="1474">
        <v>184987</v>
      </c>
      <c r="T76" s="1474">
        <v>189805</v>
      </c>
      <c r="U76" s="1474">
        <v>193902</v>
      </c>
      <c r="V76" s="1474">
        <v>198192</v>
      </c>
      <c r="W76" s="1474">
        <v>202546</v>
      </c>
      <c r="X76" s="1474">
        <v>206837</v>
      </c>
      <c r="Y76" s="1474">
        <v>211207</v>
      </c>
      <c r="Z76" s="1474">
        <v>215549</v>
      </c>
      <c r="AA76" s="1474">
        <v>219908</v>
      </c>
      <c r="AB76" s="1474">
        <v>224477</v>
      </c>
      <c r="AC76" s="1474">
        <v>228364</v>
      </c>
      <c r="AD76" s="1474">
        <v>231243</v>
      </c>
      <c r="AE76" s="1474">
        <v>233573</v>
      </c>
      <c r="AF76" s="1474">
        <v>236152</v>
      </c>
      <c r="AG76" s="1474">
        <v>238623</v>
      </c>
      <c r="AH76" s="1474">
        <v>242455</v>
      </c>
      <c r="AI76" s="1474">
        <v>248452</v>
      </c>
      <c r="AJ76" s="1474">
        <v>255795</v>
      </c>
      <c r="AK76" s="1474">
        <v>262972</v>
      </c>
      <c r="AL76" s="1474">
        <v>270123</v>
      </c>
      <c r="AM76" s="1474">
        <v>277079</v>
      </c>
      <c r="AN76" s="1474">
        <v>283649</v>
      </c>
      <c r="AO76" s="1474">
        <v>289668</v>
      </c>
      <c r="AP76" s="1474">
        <v>295877</v>
      </c>
      <c r="AQ76" s="1474">
        <v>302365</v>
      </c>
      <c r="AR76" s="1474">
        <v>307017</v>
      </c>
      <c r="AS76" s="1475">
        <v>309134</v>
      </c>
      <c r="AT76" s="1474">
        <v>309322</v>
      </c>
      <c r="AU76" s="1474">
        <v>309727</v>
      </c>
      <c r="AV76" s="1474">
        <v>310495</v>
      </c>
      <c r="AW76" s="1474">
        <v>309374</v>
      </c>
      <c r="AX76" s="1474">
        <v>305855</v>
      </c>
      <c r="AY76" s="1474">
        <v>300937</v>
      </c>
      <c r="AZ76" s="1474">
        <v>294953</v>
      </c>
    </row>
    <row r="77" spans="1:52" ht="15.75">
      <c r="A77" s="1468">
        <v>70</v>
      </c>
      <c r="B77" s="1474">
        <v>84631</v>
      </c>
      <c r="C77" s="1474">
        <v>86357</v>
      </c>
      <c r="D77" s="1474">
        <v>88571</v>
      </c>
      <c r="E77" s="1474">
        <v>91785</v>
      </c>
      <c r="F77" s="1474">
        <v>96451</v>
      </c>
      <c r="G77" s="1474">
        <v>101986</v>
      </c>
      <c r="H77" s="1474">
        <v>107767</v>
      </c>
      <c r="I77" s="1475">
        <v>114005</v>
      </c>
      <c r="J77" s="1474">
        <v>120132</v>
      </c>
      <c r="K77" s="1474">
        <v>125963</v>
      </c>
      <c r="L77" s="1474">
        <v>131584</v>
      </c>
      <c r="M77" s="1474">
        <v>137510</v>
      </c>
      <c r="N77" s="1474">
        <v>143648</v>
      </c>
      <c r="O77" s="1474">
        <v>149818</v>
      </c>
      <c r="P77" s="1474">
        <v>156072</v>
      </c>
      <c r="Q77" s="1474">
        <v>162262</v>
      </c>
      <c r="R77" s="1474">
        <v>168533</v>
      </c>
      <c r="S77" s="1474">
        <v>174992</v>
      </c>
      <c r="T77" s="1474">
        <v>180746</v>
      </c>
      <c r="U77" s="1474">
        <v>185500</v>
      </c>
      <c r="V77" s="1474">
        <v>189547</v>
      </c>
      <c r="W77" s="1474">
        <v>193782</v>
      </c>
      <c r="X77" s="1474">
        <v>198077</v>
      </c>
      <c r="Y77" s="1474">
        <v>202310</v>
      </c>
      <c r="Z77" s="1474">
        <v>206619</v>
      </c>
      <c r="AA77" s="1474">
        <v>210899</v>
      </c>
      <c r="AB77" s="1474">
        <v>215194</v>
      </c>
      <c r="AC77" s="1474">
        <v>219694</v>
      </c>
      <c r="AD77" s="1474">
        <v>223527</v>
      </c>
      <c r="AE77" s="1474">
        <v>226371</v>
      </c>
      <c r="AF77" s="1474">
        <v>228676</v>
      </c>
      <c r="AG77" s="1474">
        <v>231222</v>
      </c>
      <c r="AH77" s="1474">
        <v>233663</v>
      </c>
      <c r="AI77" s="1474">
        <v>237435</v>
      </c>
      <c r="AJ77" s="1474">
        <v>243327</v>
      </c>
      <c r="AK77" s="1474">
        <v>250539</v>
      </c>
      <c r="AL77" s="1474">
        <v>257586</v>
      </c>
      <c r="AM77" s="1474">
        <v>264607</v>
      </c>
      <c r="AN77" s="1474">
        <v>271438</v>
      </c>
      <c r="AO77" s="1474">
        <v>277889</v>
      </c>
      <c r="AP77" s="1474">
        <v>283802</v>
      </c>
      <c r="AQ77" s="1474">
        <v>289897</v>
      </c>
      <c r="AR77" s="1474">
        <v>296268</v>
      </c>
      <c r="AS77" s="1475">
        <v>300838</v>
      </c>
      <c r="AT77" s="1474">
        <v>302923</v>
      </c>
      <c r="AU77" s="1474">
        <v>303118</v>
      </c>
      <c r="AV77" s="1474">
        <v>303523</v>
      </c>
      <c r="AW77" s="1474">
        <v>304285</v>
      </c>
      <c r="AX77" s="1474">
        <v>303194</v>
      </c>
      <c r="AY77" s="1474">
        <v>299751</v>
      </c>
      <c r="AZ77" s="1474">
        <v>294938</v>
      </c>
    </row>
    <row r="78" spans="1:52" ht="15.75">
      <c r="A78" s="1468">
        <v>71</v>
      </c>
      <c r="B78" s="1474">
        <v>80483</v>
      </c>
      <c r="C78" s="1474">
        <v>81489</v>
      </c>
      <c r="D78" s="1474">
        <v>83230</v>
      </c>
      <c r="E78" s="1474">
        <v>85439</v>
      </c>
      <c r="F78" s="1474">
        <v>88612</v>
      </c>
      <c r="G78" s="1474">
        <v>93189</v>
      </c>
      <c r="H78" s="1474">
        <v>98608</v>
      </c>
      <c r="I78" s="1475">
        <v>104268</v>
      </c>
      <c r="J78" s="1474">
        <v>110372</v>
      </c>
      <c r="K78" s="1474">
        <v>116371</v>
      </c>
      <c r="L78" s="1474">
        <v>122085</v>
      </c>
      <c r="M78" s="1474">
        <v>127597</v>
      </c>
      <c r="N78" s="1474">
        <v>133405</v>
      </c>
      <c r="O78" s="1474">
        <v>139419</v>
      </c>
      <c r="P78" s="1474">
        <v>145467</v>
      </c>
      <c r="Q78" s="1474">
        <v>151595</v>
      </c>
      <c r="R78" s="1474">
        <v>157662</v>
      </c>
      <c r="S78" s="1474">
        <v>163807</v>
      </c>
      <c r="T78" s="1474">
        <v>170136</v>
      </c>
      <c r="U78" s="1474">
        <v>175778</v>
      </c>
      <c r="V78" s="1474">
        <v>180447</v>
      </c>
      <c r="W78" s="1474">
        <v>184428</v>
      </c>
      <c r="X78" s="1474">
        <v>188589</v>
      </c>
      <c r="Y78" s="1474">
        <v>192807</v>
      </c>
      <c r="Z78" s="1474">
        <v>196964</v>
      </c>
      <c r="AA78" s="1474">
        <v>201196</v>
      </c>
      <c r="AB78" s="1474">
        <v>205396</v>
      </c>
      <c r="AC78" s="1474">
        <v>209609</v>
      </c>
      <c r="AD78" s="1474">
        <v>214023</v>
      </c>
      <c r="AE78" s="1474">
        <v>217785</v>
      </c>
      <c r="AF78" s="1474">
        <v>220582</v>
      </c>
      <c r="AG78" s="1474">
        <v>222854</v>
      </c>
      <c r="AH78" s="1474">
        <v>225357</v>
      </c>
      <c r="AI78" s="1474">
        <v>227757</v>
      </c>
      <c r="AJ78" s="1474">
        <v>231456</v>
      </c>
      <c r="AK78" s="1474">
        <v>237219</v>
      </c>
      <c r="AL78" s="1474">
        <v>244269</v>
      </c>
      <c r="AM78" s="1474">
        <v>251156</v>
      </c>
      <c r="AN78" s="1474">
        <v>258019</v>
      </c>
      <c r="AO78" s="1474">
        <v>264697</v>
      </c>
      <c r="AP78" s="1474">
        <v>271002</v>
      </c>
      <c r="AQ78" s="1474">
        <v>276784</v>
      </c>
      <c r="AR78" s="1474">
        <v>282740</v>
      </c>
      <c r="AS78" s="1475">
        <v>288967</v>
      </c>
      <c r="AT78" s="1474">
        <v>293437</v>
      </c>
      <c r="AU78" s="1474">
        <v>295483</v>
      </c>
      <c r="AV78" s="1474">
        <v>295683</v>
      </c>
      <c r="AW78" s="1474">
        <v>296088</v>
      </c>
      <c r="AX78" s="1474">
        <v>296840</v>
      </c>
      <c r="AY78" s="1474">
        <v>295782</v>
      </c>
      <c r="AZ78" s="1474">
        <v>292431</v>
      </c>
    </row>
    <row r="79" spans="1:52" ht="15.75">
      <c r="A79" s="1468">
        <v>72</v>
      </c>
      <c r="B79" s="1474">
        <v>75975</v>
      </c>
      <c r="C79" s="1474">
        <v>77494</v>
      </c>
      <c r="D79" s="1474">
        <v>78536</v>
      </c>
      <c r="E79" s="1474">
        <v>80286</v>
      </c>
      <c r="F79" s="1474">
        <v>82484</v>
      </c>
      <c r="G79" s="1474">
        <v>85613</v>
      </c>
      <c r="H79" s="1474">
        <v>90101</v>
      </c>
      <c r="I79" s="1475">
        <v>95404</v>
      </c>
      <c r="J79" s="1474">
        <v>100944</v>
      </c>
      <c r="K79" s="1474">
        <v>106915</v>
      </c>
      <c r="L79" s="1474">
        <v>112787</v>
      </c>
      <c r="M79" s="1474">
        <v>118384</v>
      </c>
      <c r="N79" s="1474">
        <v>123786</v>
      </c>
      <c r="O79" s="1474">
        <v>129477</v>
      </c>
      <c r="P79" s="1474">
        <v>135368</v>
      </c>
      <c r="Q79" s="1474">
        <v>141293</v>
      </c>
      <c r="R79" s="1474">
        <v>147296</v>
      </c>
      <c r="S79" s="1474">
        <v>153239</v>
      </c>
      <c r="T79" s="1474">
        <v>159259</v>
      </c>
      <c r="U79" s="1474">
        <v>165458</v>
      </c>
      <c r="V79" s="1474">
        <v>170989</v>
      </c>
      <c r="W79" s="1474">
        <v>175573</v>
      </c>
      <c r="X79" s="1474">
        <v>179485</v>
      </c>
      <c r="Y79" s="1474">
        <v>183570</v>
      </c>
      <c r="Z79" s="1474">
        <v>187712</v>
      </c>
      <c r="AA79" s="1474">
        <v>191793</v>
      </c>
      <c r="AB79" s="1474">
        <v>195946</v>
      </c>
      <c r="AC79" s="1474">
        <v>200066</v>
      </c>
      <c r="AD79" s="1474">
        <v>204198</v>
      </c>
      <c r="AE79" s="1474">
        <v>208526</v>
      </c>
      <c r="AF79" s="1474">
        <v>212216</v>
      </c>
      <c r="AG79" s="1474">
        <v>214965</v>
      </c>
      <c r="AH79" s="1474">
        <v>217201</v>
      </c>
      <c r="AI79" s="1474">
        <v>219660</v>
      </c>
      <c r="AJ79" s="1474">
        <v>222019</v>
      </c>
      <c r="AK79" s="1474">
        <v>225645</v>
      </c>
      <c r="AL79" s="1474">
        <v>231281</v>
      </c>
      <c r="AM79" s="1474">
        <v>238171</v>
      </c>
      <c r="AN79" s="1474">
        <v>244902</v>
      </c>
      <c r="AO79" s="1474">
        <v>251610</v>
      </c>
      <c r="AP79" s="1474">
        <v>258137</v>
      </c>
      <c r="AQ79" s="1474">
        <v>264299</v>
      </c>
      <c r="AR79" s="1474">
        <v>269951</v>
      </c>
      <c r="AS79" s="1475">
        <v>275773</v>
      </c>
      <c r="AT79" s="1474">
        <v>281858</v>
      </c>
      <c r="AU79" s="1474">
        <v>286229</v>
      </c>
      <c r="AV79" s="1474">
        <v>288235</v>
      </c>
      <c r="AW79" s="1474">
        <v>288438</v>
      </c>
      <c r="AX79" s="1474">
        <v>288842</v>
      </c>
      <c r="AY79" s="1474">
        <v>289584</v>
      </c>
      <c r="AZ79" s="1474">
        <v>288559</v>
      </c>
    </row>
    <row r="80" spans="1:52" ht="15.75">
      <c r="A80" s="1468">
        <v>73</v>
      </c>
      <c r="B80" s="1474">
        <v>70649</v>
      </c>
      <c r="C80" s="1474">
        <v>73153</v>
      </c>
      <c r="D80" s="1474">
        <v>74686</v>
      </c>
      <c r="E80" s="1474">
        <v>75756</v>
      </c>
      <c r="F80" s="1474">
        <v>77508</v>
      </c>
      <c r="G80" s="1474">
        <v>79691</v>
      </c>
      <c r="H80" s="1474">
        <v>82774</v>
      </c>
      <c r="I80" s="1475">
        <v>87172</v>
      </c>
      <c r="J80" s="1474">
        <v>92360</v>
      </c>
      <c r="K80" s="1474">
        <v>97780</v>
      </c>
      <c r="L80" s="1474">
        <v>103620</v>
      </c>
      <c r="M80" s="1474">
        <v>109367</v>
      </c>
      <c r="N80" s="1474">
        <v>114847</v>
      </c>
      <c r="O80" s="1474">
        <v>120139</v>
      </c>
      <c r="P80" s="1474">
        <v>125713</v>
      </c>
      <c r="Q80" s="1474">
        <v>131483</v>
      </c>
      <c r="R80" s="1474">
        <v>137284</v>
      </c>
      <c r="S80" s="1474">
        <v>143163</v>
      </c>
      <c r="T80" s="1474">
        <v>148984</v>
      </c>
      <c r="U80" s="1474">
        <v>154880</v>
      </c>
      <c r="V80" s="1474">
        <v>160949</v>
      </c>
      <c r="W80" s="1474">
        <v>166369</v>
      </c>
      <c r="X80" s="1474">
        <v>170867</v>
      </c>
      <c r="Y80" s="1474">
        <v>174709</v>
      </c>
      <c r="Z80" s="1474">
        <v>178718</v>
      </c>
      <c r="AA80" s="1474">
        <v>182782</v>
      </c>
      <c r="AB80" s="1474">
        <v>186787</v>
      </c>
      <c r="AC80" s="1474">
        <v>190859</v>
      </c>
      <c r="AD80" s="1474">
        <v>194900</v>
      </c>
      <c r="AE80" s="1474">
        <v>198952</v>
      </c>
      <c r="AF80" s="1474">
        <v>203192</v>
      </c>
      <c r="AG80" s="1474">
        <v>206811</v>
      </c>
      <c r="AH80" s="1474">
        <v>209511</v>
      </c>
      <c r="AI80" s="1474">
        <v>211710</v>
      </c>
      <c r="AJ80" s="1474">
        <v>214126</v>
      </c>
      <c r="AK80" s="1474">
        <v>216445</v>
      </c>
      <c r="AL80" s="1474">
        <v>219996</v>
      </c>
      <c r="AM80" s="1474">
        <v>225506</v>
      </c>
      <c r="AN80" s="1474">
        <v>232240</v>
      </c>
      <c r="AO80" s="1474">
        <v>238818</v>
      </c>
      <c r="AP80" s="1474">
        <v>245373</v>
      </c>
      <c r="AQ80" s="1474">
        <v>251751</v>
      </c>
      <c r="AR80" s="1474">
        <v>257773</v>
      </c>
      <c r="AS80" s="1475">
        <v>263297</v>
      </c>
      <c r="AT80" s="1474">
        <v>268987</v>
      </c>
      <c r="AU80" s="1474">
        <v>274934</v>
      </c>
      <c r="AV80" s="1474">
        <v>279208</v>
      </c>
      <c r="AW80" s="1474">
        <v>281173</v>
      </c>
      <c r="AX80" s="1474">
        <v>281379</v>
      </c>
      <c r="AY80" s="1474">
        <v>281781</v>
      </c>
      <c r="AZ80" s="1474">
        <v>282511</v>
      </c>
    </row>
    <row r="81" spans="1:52" ht="15.75">
      <c r="A81" s="1468">
        <v>74</v>
      </c>
      <c r="B81" s="1474">
        <v>64881</v>
      </c>
      <c r="C81" s="1474">
        <v>68022</v>
      </c>
      <c r="D81" s="1474">
        <v>70500</v>
      </c>
      <c r="E81" s="1474">
        <v>72041</v>
      </c>
      <c r="F81" s="1474">
        <v>73133</v>
      </c>
      <c r="G81" s="1474">
        <v>74883</v>
      </c>
      <c r="H81" s="1474">
        <v>77046</v>
      </c>
      <c r="I81" s="1475">
        <v>80081</v>
      </c>
      <c r="J81" s="1474">
        <v>84389</v>
      </c>
      <c r="K81" s="1474">
        <v>89464</v>
      </c>
      <c r="L81" s="1474">
        <v>94765</v>
      </c>
      <c r="M81" s="1474">
        <v>100476</v>
      </c>
      <c r="N81" s="1474">
        <v>106098</v>
      </c>
      <c r="O81" s="1474">
        <v>111462</v>
      </c>
      <c r="P81" s="1474">
        <v>116645</v>
      </c>
      <c r="Q81" s="1474">
        <v>122103</v>
      </c>
      <c r="R81" s="1474">
        <v>127753</v>
      </c>
      <c r="S81" s="1474">
        <v>133431</v>
      </c>
      <c r="T81" s="1474">
        <v>139186</v>
      </c>
      <c r="U81" s="1474">
        <v>144886</v>
      </c>
      <c r="V81" s="1474">
        <v>150658</v>
      </c>
      <c r="W81" s="1474">
        <v>156599</v>
      </c>
      <c r="X81" s="1474">
        <v>161908</v>
      </c>
      <c r="Y81" s="1474">
        <v>166319</v>
      </c>
      <c r="Z81" s="1474">
        <v>170090</v>
      </c>
      <c r="AA81" s="1474">
        <v>174025</v>
      </c>
      <c r="AB81" s="1474">
        <v>178010</v>
      </c>
      <c r="AC81" s="1474">
        <v>181938</v>
      </c>
      <c r="AD81" s="1474">
        <v>185930</v>
      </c>
      <c r="AE81" s="1474">
        <v>189892</v>
      </c>
      <c r="AF81" s="1474">
        <v>193863</v>
      </c>
      <c r="AG81" s="1474">
        <v>198016</v>
      </c>
      <c r="AH81" s="1474">
        <v>201564</v>
      </c>
      <c r="AI81" s="1474">
        <v>204214</v>
      </c>
      <c r="AJ81" s="1474">
        <v>206376</v>
      </c>
      <c r="AK81" s="1474">
        <v>208749</v>
      </c>
      <c r="AL81" s="1474">
        <v>211026</v>
      </c>
      <c r="AM81" s="1474">
        <v>214502</v>
      </c>
      <c r="AN81" s="1474">
        <v>219889</v>
      </c>
      <c r="AO81" s="1474">
        <v>226469</v>
      </c>
      <c r="AP81" s="1474">
        <v>232897</v>
      </c>
      <c r="AQ81" s="1474">
        <v>239302</v>
      </c>
      <c r="AR81" s="1474">
        <v>245534</v>
      </c>
      <c r="AS81" s="1475">
        <v>251419</v>
      </c>
      <c r="AT81" s="1474">
        <v>256817</v>
      </c>
      <c r="AU81" s="1474">
        <v>262378</v>
      </c>
      <c r="AV81" s="1474">
        <v>268189</v>
      </c>
      <c r="AW81" s="1474">
        <v>272367</v>
      </c>
      <c r="AX81" s="1474">
        <v>274292</v>
      </c>
      <c r="AY81" s="1474">
        <v>274499</v>
      </c>
      <c r="AZ81" s="1474">
        <v>274899</v>
      </c>
    </row>
    <row r="82" spans="1:52" ht="15.75">
      <c r="A82" s="1468">
        <v>75</v>
      </c>
      <c r="B82" s="1474">
        <v>59480</v>
      </c>
      <c r="C82" s="1474">
        <v>61853</v>
      </c>
      <c r="D82" s="1474">
        <v>64922</v>
      </c>
      <c r="E82" s="1474">
        <v>67361</v>
      </c>
      <c r="F82" s="1474">
        <v>68903</v>
      </c>
      <c r="G82" s="1474">
        <v>70011</v>
      </c>
      <c r="H82" s="1474">
        <v>71750</v>
      </c>
      <c r="I82" s="1475">
        <v>73882</v>
      </c>
      <c r="J82" s="1474">
        <v>76851</v>
      </c>
      <c r="K82" s="1474">
        <v>81042</v>
      </c>
      <c r="L82" s="1474">
        <v>85973</v>
      </c>
      <c r="M82" s="1474">
        <v>91122</v>
      </c>
      <c r="N82" s="1474">
        <v>96669</v>
      </c>
      <c r="O82" s="1474">
        <v>102131</v>
      </c>
      <c r="P82" s="1474">
        <v>107348</v>
      </c>
      <c r="Q82" s="1474">
        <v>112390</v>
      </c>
      <c r="R82" s="1474">
        <v>117698</v>
      </c>
      <c r="S82" s="1474">
        <v>123193</v>
      </c>
      <c r="T82" s="1474">
        <v>128714</v>
      </c>
      <c r="U82" s="1474">
        <v>134311</v>
      </c>
      <c r="V82" s="1474">
        <v>139855</v>
      </c>
      <c r="W82" s="1474">
        <v>145470</v>
      </c>
      <c r="X82" s="1474">
        <v>151247</v>
      </c>
      <c r="Y82" s="1474">
        <v>156412</v>
      </c>
      <c r="Z82" s="1474">
        <v>160711</v>
      </c>
      <c r="AA82" s="1474">
        <v>164389</v>
      </c>
      <c r="AB82" s="1474">
        <v>168227</v>
      </c>
      <c r="AC82" s="1474">
        <v>172110</v>
      </c>
      <c r="AD82" s="1474">
        <v>175938</v>
      </c>
      <c r="AE82" s="1474">
        <v>179827</v>
      </c>
      <c r="AF82" s="1474">
        <v>183686</v>
      </c>
      <c r="AG82" s="1474">
        <v>187552</v>
      </c>
      <c r="AH82" s="1474">
        <v>191595</v>
      </c>
      <c r="AI82" s="1474">
        <v>195050</v>
      </c>
      <c r="AJ82" s="1474">
        <v>197636</v>
      </c>
      <c r="AK82" s="1474">
        <v>199748</v>
      </c>
      <c r="AL82" s="1474">
        <v>202065</v>
      </c>
      <c r="AM82" s="1474">
        <v>204286</v>
      </c>
      <c r="AN82" s="1474">
        <v>207667</v>
      </c>
      <c r="AO82" s="1474">
        <v>212899</v>
      </c>
      <c r="AP82" s="1474">
        <v>219285</v>
      </c>
      <c r="AQ82" s="1474">
        <v>225524</v>
      </c>
      <c r="AR82" s="1474">
        <v>231738</v>
      </c>
      <c r="AS82" s="1475">
        <v>237786</v>
      </c>
      <c r="AT82" s="1474">
        <v>243498</v>
      </c>
      <c r="AU82" s="1474">
        <v>248738</v>
      </c>
      <c r="AV82" s="1474">
        <v>254136</v>
      </c>
      <c r="AW82" s="1474">
        <v>259773</v>
      </c>
      <c r="AX82" s="1474">
        <v>263830</v>
      </c>
      <c r="AY82" s="1474">
        <v>265704</v>
      </c>
      <c r="AZ82" s="1474">
        <v>265912</v>
      </c>
    </row>
    <row r="83" spans="1:52" ht="15.75">
      <c r="A83" s="1468">
        <v>76</v>
      </c>
      <c r="B83" s="1474">
        <v>54245</v>
      </c>
      <c r="C83" s="1474">
        <v>56104</v>
      </c>
      <c r="D83" s="1474">
        <v>58425</v>
      </c>
      <c r="E83" s="1474">
        <v>61404</v>
      </c>
      <c r="F83" s="1474">
        <v>63788</v>
      </c>
      <c r="G83" s="1474">
        <v>65324</v>
      </c>
      <c r="H83" s="1474">
        <v>66444</v>
      </c>
      <c r="I83" s="1475">
        <v>68163</v>
      </c>
      <c r="J83" s="1474">
        <v>70252</v>
      </c>
      <c r="K83" s="1474">
        <v>73137</v>
      </c>
      <c r="L83" s="1474">
        <v>77186</v>
      </c>
      <c r="M83" s="1474">
        <v>81943</v>
      </c>
      <c r="N83" s="1474">
        <v>86909</v>
      </c>
      <c r="O83" s="1474">
        <v>92259</v>
      </c>
      <c r="P83" s="1474">
        <v>97529</v>
      </c>
      <c r="Q83" s="1474">
        <v>102567</v>
      </c>
      <c r="R83" s="1474">
        <v>107439</v>
      </c>
      <c r="S83" s="1474">
        <v>112565</v>
      </c>
      <c r="T83" s="1474">
        <v>117873</v>
      </c>
      <c r="U83" s="1474">
        <v>123205</v>
      </c>
      <c r="V83" s="1474">
        <v>128611</v>
      </c>
      <c r="W83" s="1474">
        <v>133966</v>
      </c>
      <c r="X83" s="1474">
        <v>139390</v>
      </c>
      <c r="Y83" s="1474">
        <v>144969</v>
      </c>
      <c r="Z83" s="1474">
        <v>149962</v>
      </c>
      <c r="AA83" s="1474">
        <v>154123</v>
      </c>
      <c r="AB83" s="1474">
        <v>157688</v>
      </c>
      <c r="AC83" s="1474">
        <v>161406</v>
      </c>
      <c r="AD83" s="1474">
        <v>165167</v>
      </c>
      <c r="AE83" s="1474">
        <v>168872</v>
      </c>
      <c r="AF83" s="1474">
        <v>172634</v>
      </c>
      <c r="AG83" s="1474">
        <v>176369</v>
      </c>
      <c r="AH83" s="1474">
        <v>180108</v>
      </c>
      <c r="AI83" s="1474">
        <v>184018</v>
      </c>
      <c r="AJ83" s="1474">
        <v>187360</v>
      </c>
      <c r="AK83" s="1474">
        <v>189867</v>
      </c>
      <c r="AL83" s="1474">
        <v>191918</v>
      </c>
      <c r="AM83" s="1474">
        <v>194164</v>
      </c>
      <c r="AN83" s="1474">
        <v>196317</v>
      </c>
      <c r="AO83" s="1474">
        <v>199584</v>
      </c>
      <c r="AP83" s="1474">
        <v>204629</v>
      </c>
      <c r="AQ83" s="1474">
        <v>210783</v>
      </c>
      <c r="AR83" s="1474">
        <v>216796</v>
      </c>
      <c r="AS83" s="1475">
        <v>222784</v>
      </c>
      <c r="AT83" s="1474">
        <v>228612</v>
      </c>
      <c r="AU83" s="1474">
        <v>234118</v>
      </c>
      <c r="AV83" s="1474">
        <v>239168</v>
      </c>
      <c r="AW83" s="1474">
        <v>244370</v>
      </c>
      <c r="AX83" s="1474">
        <v>249800</v>
      </c>
      <c r="AY83" s="1474">
        <v>253711</v>
      </c>
      <c r="AZ83" s="1474">
        <v>255523</v>
      </c>
    </row>
    <row r="84" spans="1:52" ht="15.75">
      <c r="A84" s="1468">
        <v>77</v>
      </c>
      <c r="B84" s="1474">
        <v>49428</v>
      </c>
      <c r="C84" s="1474">
        <v>51167</v>
      </c>
      <c r="D84" s="1474">
        <v>52995</v>
      </c>
      <c r="E84" s="1474">
        <v>55259</v>
      </c>
      <c r="F84" s="1474">
        <v>58148</v>
      </c>
      <c r="G84" s="1474">
        <v>60475</v>
      </c>
      <c r="H84" s="1474">
        <v>61996</v>
      </c>
      <c r="I84" s="1475">
        <v>63121</v>
      </c>
      <c r="J84" s="1474">
        <v>64814</v>
      </c>
      <c r="K84" s="1474">
        <v>66857</v>
      </c>
      <c r="L84" s="1474">
        <v>69658</v>
      </c>
      <c r="M84" s="1474">
        <v>73569</v>
      </c>
      <c r="N84" s="1474">
        <v>78157</v>
      </c>
      <c r="O84" s="1474">
        <v>82944</v>
      </c>
      <c r="P84" s="1474">
        <v>88102</v>
      </c>
      <c r="Q84" s="1474">
        <v>93186</v>
      </c>
      <c r="R84" s="1474">
        <v>98048</v>
      </c>
      <c r="S84" s="1474">
        <v>102755</v>
      </c>
      <c r="T84" s="1474">
        <v>107704</v>
      </c>
      <c r="U84" s="1474">
        <v>112829</v>
      </c>
      <c r="V84" s="1474">
        <v>117977</v>
      </c>
      <c r="W84" s="1474">
        <v>123196</v>
      </c>
      <c r="X84" s="1474">
        <v>128368</v>
      </c>
      <c r="Y84" s="1474">
        <v>133605</v>
      </c>
      <c r="Z84" s="1474">
        <v>138991</v>
      </c>
      <c r="AA84" s="1474">
        <v>143816</v>
      </c>
      <c r="AB84" s="1474">
        <v>147841</v>
      </c>
      <c r="AC84" s="1474">
        <v>151295</v>
      </c>
      <c r="AD84" s="1474">
        <v>154894</v>
      </c>
      <c r="AE84" s="1474">
        <v>158534</v>
      </c>
      <c r="AF84" s="1474">
        <v>162119</v>
      </c>
      <c r="AG84" s="1474">
        <v>165757</v>
      </c>
      <c r="AH84" s="1474">
        <v>169370</v>
      </c>
      <c r="AI84" s="1474">
        <v>172985</v>
      </c>
      <c r="AJ84" s="1474">
        <v>176763</v>
      </c>
      <c r="AK84" s="1474">
        <v>179996</v>
      </c>
      <c r="AL84" s="1474">
        <v>182424</v>
      </c>
      <c r="AM84" s="1474">
        <v>184415</v>
      </c>
      <c r="AN84" s="1474">
        <v>186591</v>
      </c>
      <c r="AO84" s="1474">
        <v>188677</v>
      </c>
      <c r="AP84" s="1474">
        <v>191833</v>
      </c>
      <c r="AQ84" s="1474">
        <v>196696</v>
      </c>
      <c r="AR84" s="1474">
        <v>202625</v>
      </c>
      <c r="AS84" s="1475">
        <v>208419</v>
      </c>
      <c r="AT84" s="1474">
        <v>214188</v>
      </c>
      <c r="AU84" s="1474">
        <v>219804</v>
      </c>
      <c r="AV84" s="1474">
        <v>225111</v>
      </c>
      <c r="AW84" s="1474">
        <v>229977</v>
      </c>
      <c r="AX84" s="1474">
        <v>234988</v>
      </c>
      <c r="AY84" s="1474">
        <v>240219</v>
      </c>
      <c r="AZ84" s="1474">
        <v>243991</v>
      </c>
    </row>
    <row r="85" spans="1:52" ht="15.75">
      <c r="A85" s="1468">
        <v>78</v>
      </c>
      <c r="B85" s="1474">
        <v>45223</v>
      </c>
      <c r="C85" s="1474">
        <v>46624</v>
      </c>
      <c r="D85" s="1474">
        <v>48332</v>
      </c>
      <c r="E85" s="1474">
        <v>50125</v>
      </c>
      <c r="F85" s="1474">
        <v>52330</v>
      </c>
      <c r="G85" s="1474">
        <v>55127</v>
      </c>
      <c r="H85" s="1474">
        <v>57395</v>
      </c>
      <c r="I85" s="1475">
        <v>58896</v>
      </c>
      <c r="J85" s="1474">
        <v>60021</v>
      </c>
      <c r="K85" s="1474">
        <v>61682</v>
      </c>
      <c r="L85" s="1474">
        <v>63677</v>
      </c>
      <c r="M85" s="1474">
        <v>66394</v>
      </c>
      <c r="N85" s="1474">
        <v>70168</v>
      </c>
      <c r="O85" s="1474">
        <v>74593</v>
      </c>
      <c r="P85" s="1474">
        <v>79207</v>
      </c>
      <c r="Q85" s="1474">
        <v>84179</v>
      </c>
      <c r="R85" s="1474">
        <v>89082</v>
      </c>
      <c r="S85" s="1474">
        <v>93773</v>
      </c>
      <c r="T85" s="1474">
        <v>98318</v>
      </c>
      <c r="U85" s="1474">
        <v>103096</v>
      </c>
      <c r="V85" s="1474">
        <v>108041</v>
      </c>
      <c r="W85" s="1474">
        <v>113011</v>
      </c>
      <c r="X85" s="1474">
        <v>118048</v>
      </c>
      <c r="Y85" s="1474">
        <v>123040</v>
      </c>
      <c r="Z85" s="1474">
        <v>128095</v>
      </c>
      <c r="AA85" s="1474">
        <v>133294</v>
      </c>
      <c r="AB85" s="1474">
        <v>137954</v>
      </c>
      <c r="AC85" s="1474">
        <v>141847</v>
      </c>
      <c r="AD85" s="1474">
        <v>145192</v>
      </c>
      <c r="AE85" s="1474">
        <v>148673</v>
      </c>
      <c r="AF85" s="1474">
        <v>152194</v>
      </c>
      <c r="AG85" s="1474">
        <v>155661</v>
      </c>
      <c r="AH85" s="1474">
        <v>159179</v>
      </c>
      <c r="AI85" s="1474">
        <v>162672</v>
      </c>
      <c r="AJ85" s="1474">
        <v>166166</v>
      </c>
      <c r="AK85" s="1474">
        <v>169814</v>
      </c>
      <c r="AL85" s="1474">
        <v>172941</v>
      </c>
      <c r="AM85" s="1474">
        <v>175292</v>
      </c>
      <c r="AN85" s="1474">
        <v>177221</v>
      </c>
      <c r="AO85" s="1474">
        <v>179329</v>
      </c>
      <c r="AP85" s="1474">
        <v>181349</v>
      </c>
      <c r="AQ85" s="1474">
        <v>184397</v>
      </c>
      <c r="AR85" s="1474">
        <v>189085</v>
      </c>
      <c r="AS85" s="1475">
        <v>194797</v>
      </c>
      <c r="AT85" s="1474">
        <v>200379</v>
      </c>
      <c r="AU85" s="1474">
        <v>205937</v>
      </c>
      <c r="AV85" s="1474">
        <v>211348</v>
      </c>
      <c r="AW85" s="1474">
        <v>216461</v>
      </c>
      <c r="AX85" s="1474">
        <v>221148</v>
      </c>
      <c r="AY85" s="1474">
        <v>225977</v>
      </c>
      <c r="AZ85" s="1474">
        <v>231016</v>
      </c>
    </row>
    <row r="86" spans="1:52" ht="15.75">
      <c r="A86" s="1468">
        <v>79</v>
      </c>
      <c r="B86" s="1474">
        <v>41448</v>
      </c>
      <c r="C86" s="1474">
        <v>42657</v>
      </c>
      <c r="D86" s="1474">
        <v>44041</v>
      </c>
      <c r="E86" s="1474">
        <v>45714</v>
      </c>
      <c r="F86" s="1474">
        <v>47468</v>
      </c>
      <c r="G86" s="1474">
        <v>49613</v>
      </c>
      <c r="H86" s="1474">
        <v>52320</v>
      </c>
      <c r="I86" s="1475">
        <v>54526</v>
      </c>
      <c r="J86" s="1474">
        <v>56003</v>
      </c>
      <c r="K86" s="1474">
        <v>57122</v>
      </c>
      <c r="L86" s="1474">
        <v>58749</v>
      </c>
      <c r="M86" s="1474">
        <v>60693</v>
      </c>
      <c r="N86" s="1474">
        <v>63327</v>
      </c>
      <c r="O86" s="1474">
        <v>66968</v>
      </c>
      <c r="P86" s="1474">
        <v>71233</v>
      </c>
      <c r="Q86" s="1474">
        <v>75680</v>
      </c>
      <c r="R86" s="1474">
        <v>80472</v>
      </c>
      <c r="S86" s="1474">
        <v>85198</v>
      </c>
      <c r="T86" s="1474">
        <v>89725</v>
      </c>
      <c r="U86" s="1474">
        <v>94111</v>
      </c>
      <c r="V86" s="1474">
        <v>98722</v>
      </c>
      <c r="W86" s="1474">
        <v>103493</v>
      </c>
      <c r="X86" s="1474">
        <v>108288</v>
      </c>
      <c r="Y86" s="1474">
        <v>113149</v>
      </c>
      <c r="Z86" s="1474">
        <v>117967</v>
      </c>
      <c r="AA86" s="1474">
        <v>122845</v>
      </c>
      <c r="AB86" s="1474">
        <v>127862</v>
      </c>
      <c r="AC86" s="1474">
        <v>132362</v>
      </c>
      <c r="AD86" s="1474">
        <v>136125</v>
      </c>
      <c r="AE86" s="1474">
        <v>139362</v>
      </c>
      <c r="AF86" s="1474">
        <v>142727</v>
      </c>
      <c r="AG86" s="1474">
        <v>146132</v>
      </c>
      <c r="AH86" s="1474">
        <v>149483</v>
      </c>
      <c r="AI86" s="1474">
        <v>152884</v>
      </c>
      <c r="AJ86" s="1474">
        <v>156259</v>
      </c>
      <c r="AK86" s="1474">
        <v>159635</v>
      </c>
      <c r="AL86" s="1474">
        <v>163158</v>
      </c>
      <c r="AM86" s="1474">
        <v>166180</v>
      </c>
      <c r="AN86" s="1474">
        <v>168455</v>
      </c>
      <c r="AO86" s="1474">
        <v>170324</v>
      </c>
      <c r="AP86" s="1474">
        <v>172365</v>
      </c>
      <c r="AQ86" s="1474">
        <v>174319</v>
      </c>
      <c r="AR86" s="1474">
        <v>177261</v>
      </c>
      <c r="AS86" s="1475">
        <v>181779</v>
      </c>
      <c r="AT86" s="1474">
        <v>187282</v>
      </c>
      <c r="AU86" s="1474">
        <v>192660</v>
      </c>
      <c r="AV86" s="1474">
        <v>198015</v>
      </c>
      <c r="AW86" s="1474">
        <v>203226</v>
      </c>
      <c r="AX86" s="1474">
        <v>208152</v>
      </c>
      <c r="AY86" s="1474">
        <v>212666</v>
      </c>
      <c r="AZ86" s="1474">
        <v>217319</v>
      </c>
    </row>
    <row r="87" spans="1:52" ht="15.75">
      <c r="A87" s="1468">
        <v>80</v>
      </c>
      <c r="B87" s="1474">
        <v>37694</v>
      </c>
      <c r="C87" s="1474">
        <v>38590</v>
      </c>
      <c r="D87" s="1474">
        <v>39778</v>
      </c>
      <c r="E87" s="1474">
        <v>41130</v>
      </c>
      <c r="F87" s="1474">
        <v>42752</v>
      </c>
      <c r="G87" s="1474">
        <v>44449</v>
      </c>
      <c r="H87" s="1474">
        <v>46513</v>
      </c>
      <c r="I87" s="1475">
        <v>49106</v>
      </c>
      <c r="J87" s="1474">
        <v>51229</v>
      </c>
      <c r="K87" s="1474">
        <v>52667</v>
      </c>
      <c r="L87" s="1474">
        <v>53768</v>
      </c>
      <c r="M87" s="1474">
        <v>55346</v>
      </c>
      <c r="N87" s="1474">
        <v>57221</v>
      </c>
      <c r="O87" s="1474">
        <v>59747</v>
      </c>
      <c r="P87" s="1474">
        <v>63224</v>
      </c>
      <c r="Q87" s="1474">
        <v>67293</v>
      </c>
      <c r="R87" s="1474">
        <v>71535</v>
      </c>
      <c r="S87" s="1474">
        <v>76105</v>
      </c>
      <c r="T87" s="1474">
        <v>80613</v>
      </c>
      <c r="U87" s="1474">
        <v>84936</v>
      </c>
      <c r="V87" s="1474">
        <v>89127</v>
      </c>
      <c r="W87" s="1474">
        <v>93530</v>
      </c>
      <c r="X87" s="1474">
        <v>98086</v>
      </c>
      <c r="Y87" s="1474">
        <v>102666</v>
      </c>
      <c r="Z87" s="1474">
        <v>107308</v>
      </c>
      <c r="AA87" s="1474">
        <v>111910</v>
      </c>
      <c r="AB87" s="1474">
        <v>116569</v>
      </c>
      <c r="AC87" s="1474">
        <v>121360</v>
      </c>
      <c r="AD87" s="1474">
        <v>125661</v>
      </c>
      <c r="AE87" s="1474">
        <v>129262</v>
      </c>
      <c r="AF87" s="1474">
        <v>132362</v>
      </c>
      <c r="AG87" s="1474">
        <v>135583</v>
      </c>
      <c r="AH87" s="1474">
        <v>138842</v>
      </c>
      <c r="AI87" s="1474">
        <v>142048</v>
      </c>
      <c r="AJ87" s="1474">
        <v>145303</v>
      </c>
      <c r="AK87" s="1474">
        <v>148530</v>
      </c>
      <c r="AL87" s="1474">
        <v>151758</v>
      </c>
      <c r="AM87" s="1474">
        <v>155126</v>
      </c>
      <c r="AN87" s="1474">
        <v>158017</v>
      </c>
      <c r="AO87" s="1474">
        <v>160196</v>
      </c>
      <c r="AP87" s="1474">
        <v>161988</v>
      </c>
      <c r="AQ87" s="1474">
        <v>163944</v>
      </c>
      <c r="AR87" s="1474">
        <v>165815</v>
      </c>
      <c r="AS87" s="1475">
        <v>168627</v>
      </c>
      <c r="AT87" s="1474">
        <v>172936</v>
      </c>
      <c r="AU87" s="1474">
        <v>178184</v>
      </c>
      <c r="AV87" s="1474">
        <v>183311</v>
      </c>
      <c r="AW87" s="1474">
        <v>188416</v>
      </c>
      <c r="AX87" s="1474">
        <v>193383</v>
      </c>
      <c r="AY87" s="1474">
        <v>198081</v>
      </c>
      <c r="AZ87" s="1474">
        <v>202384</v>
      </c>
    </row>
    <row r="88" spans="1:52" ht="15.75">
      <c r="A88" s="1468">
        <v>81</v>
      </c>
      <c r="B88" s="1474">
        <v>34003</v>
      </c>
      <c r="C88" s="1474">
        <v>34598</v>
      </c>
      <c r="D88" s="1474">
        <v>35486</v>
      </c>
      <c r="E88" s="1474">
        <v>36640</v>
      </c>
      <c r="F88" s="1474">
        <v>37945</v>
      </c>
      <c r="G88" s="1474">
        <v>39500</v>
      </c>
      <c r="H88" s="1474">
        <v>41124</v>
      </c>
      <c r="I88" s="1475">
        <v>43089</v>
      </c>
      <c r="J88" s="1474">
        <v>45545</v>
      </c>
      <c r="K88" s="1474">
        <v>47568</v>
      </c>
      <c r="L88" s="1474">
        <v>48952</v>
      </c>
      <c r="M88" s="1474">
        <v>50023</v>
      </c>
      <c r="N88" s="1474">
        <v>51537</v>
      </c>
      <c r="O88" s="1474">
        <v>53328</v>
      </c>
      <c r="P88" s="1474">
        <v>55724</v>
      </c>
      <c r="Q88" s="1474">
        <v>59008</v>
      </c>
      <c r="R88" s="1474">
        <v>62847</v>
      </c>
      <c r="S88" s="1474">
        <v>66850</v>
      </c>
      <c r="T88" s="1474">
        <v>71161</v>
      </c>
      <c r="U88" s="1474">
        <v>75417</v>
      </c>
      <c r="V88" s="1474">
        <v>79499</v>
      </c>
      <c r="W88" s="1474">
        <v>83459</v>
      </c>
      <c r="X88" s="1474">
        <v>87619</v>
      </c>
      <c r="Y88" s="1474">
        <v>91923</v>
      </c>
      <c r="Z88" s="1474">
        <v>96250</v>
      </c>
      <c r="AA88" s="1474">
        <v>100636</v>
      </c>
      <c r="AB88" s="1474">
        <v>104984</v>
      </c>
      <c r="AC88" s="1474">
        <v>109386</v>
      </c>
      <c r="AD88" s="1474">
        <v>113913</v>
      </c>
      <c r="AE88" s="1474">
        <v>117979</v>
      </c>
      <c r="AF88" s="1474">
        <v>121388</v>
      </c>
      <c r="AG88" s="1474">
        <v>124326</v>
      </c>
      <c r="AH88" s="1474">
        <v>127378</v>
      </c>
      <c r="AI88" s="1474">
        <v>130463</v>
      </c>
      <c r="AJ88" s="1474">
        <v>133497</v>
      </c>
      <c r="AK88" s="1474">
        <v>136578</v>
      </c>
      <c r="AL88" s="1474">
        <v>139632</v>
      </c>
      <c r="AM88" s="1474">
        <v>142685</v>
      </c>
      <c r="AN88" s="1474">
        <v>145870</v>
      </c>
      <c r="AO88" s="1474">
        <v>148606</v>
      </c>
      <c r="AP88" s="1474">
        <v>150671</v>
      </c>
      <c r="AQ88" s="1474">
        <v>152372</v>
      </c>
      <c r="AR88" s="1474">
        <v>154227</v>
      </c>
      <c r="AS88" s="1475">
        <v>156000</v>
      </c>
      <c r="AT88" s="1474">
        <v>158658</v>
      </c>
      <c r="AU88" s="1474">
        <v>162724</v>
      </c>
      <c r="AV88" s="1474">
        <v>167673</v>
      </c>
      <c r="AW88" s="1474">
        <v>172509</v>
      </c>
      <c r="AX88" s="1474">
        <v>177322</v>
      </c>
      <c r="AY88" s="1474">
        <v>182006</v>
      </c>
      <c r="AZ88" s="1474">
        <v>186437</v>
      </c>
    </row>
    <row r="89" spans="1:52" ht="15.75">
      <c r="A89" s="1468">
        <v>82</v>
      </c>
      <c r="B89" s="1474">
        <v>30418</v>
      </c>
      <c r="C89" s="1474">
        <v>31211</v>
      </c>
      <c r="D89" s="1474">
        <v>31814</v>
      </c>
      <c r="E89" s="1474">
        <v>32687</v>
      </c>
      <c r="F89" s="1474">
        <v>33804</v>
      </c>
      <c r="G89" s="1474">
        <v>35059</v>
      </c>
      <c r="H89" s="1474">
        <v>36546</v>
      </c>
      <c r="I89" s="1475">
        <v>38097</v>
      </c>
      <c r="J89" s="1474">
        <v>39965</v>
      </c>
      <c r="K89" s="1474">
        <v>42289</v>
      </c>
      <c r="L89" s="1474">
        <v>44213</v>
      </c>
      <c r="M89" s="1474">
        <v>45543</v>
      </c>
      <c r="N89" s="1474">
        <v>46581</v>
      </c>
      <c r="O89" s="1474">
        <v>48030</v>
      </c>
      <c r="P89" s="1474">
        <v>49737</v>
      </c>
      <c r="Q89" s="1474">
        <v>52010</v>
      </c>
      <c r="R89" s="1474">
        <v>55111</v>
      </c>
      <c r="S89" s="1474">
        <v>58731</v>
      </c>
      <c r="T89" s="1474">
        <v>62508</v>
      </c>
      <c r="U89" s="1474">
        <v>66573</v>
      </c>
      <c r="V89" s="1474">
        <v>70590</v>
      </c>
      <c r="W89" s="1474">
        <v>74444</v>
      </c>
      <c r="X89" s="1474">
        <v>78185</v>
      </c>
      <c r="Y89" s="1474">
        <v>82114</v>
      </c>
      <c r="Z89" s="1474">
        <v>86179</v>
      </c>
      <c r="AA89" s="1474">
        <v>90266</v>
      </c>
      <c r="AB89" s="1474">
        <v>94409</v>
      </c>
      <c r="AC89" s="1474">
        <v>98516</v>
      </c>
      <c r="AD89" s="1474">
        <v>102675</v>
      </c>
      <c r="AE89" s="1474">
        <v>106950</v>
      </c>
      <c r="AF89" s="1474">
        <v>110793</v>
      </c>
      <c r="AG89" s="1474">
        <v>114019</v>
      </c>
      <c r="AH89" s="1474">
        <v>116801</v>
      </c>
      <c r="AI89" s="1474">
        <v>119690</v>
      </c>
      <c r="AJ89" s="1474">
        <v>122610</v>
      </c>
      <c r="AK89" s="1474">
        <v>125482</v>
      </c>
      <c r="AL89" s="1474">
        <v>128396</v>
      </c>
      <c r="AM89" s="1474">
        <v>131285</v>
      </c>
      <c r="AN89" s="1474">
        <v>134172</v>
      </c>
      <c r="AO89" s="1474">
        <v>137183</v>
      </c>
      <c r="AP89" s="1474">
        <v>139771</v>
      </c>
      <c r="AQ89" s="1474">
        <v>141726</v>
      </c>
      <c r="AR89" s="1474">
        <v>143340</v>
      </c>
      <c r="AS89" s="1475">
        <v>145098</v>
      </c>
      <c r="AT89" s="1474">
        <v>146778</v>
      </c>
      <c r="AU89" s="1474">
        <v>149290</v>
      </c>
      <c r="AV89" s="1474">
        <v>153126</v>
      </c>
      <c r="AW89" s="1474">
        <v>157792</v>
      </c>
      <c r="AX89" s="1474">
        <v>162352</v>
      </c>
      <c r="AY89" s="1474">
        <v>166891</v>
      </c>
      <c r="AZ89" s="1474">
        <v>171307</v>
      </c>
    </row>
    <row r="90" spans="1:52" ht="15.75">
      <c r="A90" s="1468">
        <v>83</v>
      </c>
      <c r="B90" s="1474">
        <v>26908</v>
      </c>
      <c r="C90" s="1474">
        <v>27920</v>
      </c>
      <c r="D90" s="1474">
        <v>28701</v>
      </c>
      <c r="E90" s="1474">
        <v>29304</v>
      </c>
      <c r="F90" s="1474">
        <v>30156</v>
      </c>
      <c r="G90" s="1474">
        <v>31234</v>
      </c>
      <c r="H90" s="1474">
        <v>32438</v>
      </c>
      <c r="I90" s="1475">
        <v>33857</v>
      </c>
      <c r="J90" s="1474">
        <v>35335</v>
      </c>
      <c r="K90" s="1474">
        <v>37109</v>
      </c>
      <c r="L90" s="1474">
        <v>39308</v>
      </c>
      <c r="M90" s="1474">
        <v>41135</v>
      </c>
      <c r="N90" s="1474">
        <v>42410</v>
      </c>
      <c r="O90" s="1474">
        <v>43411</v>
      </c>
      <c r="P90" s="1474">
        <v>44797</v>
      </c>
      <c r="Q90" s="1474">
        <v>46421</v>
      </c>
      <c r="R90" s="1474">
        <v>48574</v>
      </c>
      <c r="S90" s="1474">
        <v>51503</v>
      </c>
      <c r="T90" s="1474">
        <v>54916</v>
      </c>
      <c r="U90" s="1474">
        <v>58479</v>
      </c>
      <c r="V90" s="1474">
        <v>62311</v>
      </c>
      <c r="W90" s="1474">
        <v>66102</v>
      </c>
      <c r="X90" s="1474">
        <v>69741</v>
      </c>
      <c r="Y90" s="1474">
        <v>73273</v>
      </c>
      <c r="Z90" s="1474">
        <v>76984</v>
      </c>
      <c r="AA90" s="1474">
        <v>80821</v>
      </c>
      <c r="AB90" s="1474">
        <v>84680</v>
      </c>
      <c r="AC90" s="1474">
        <v>88593</v>
      </c>
      <c r="AD90" s="1474">
        <v>92471</v>
      </c>
      <c r="AE90" s="1474">
        <v>96400</v>
      </c>
      <c r="AF90" s="1474">
        <v>100437</v>
      </c>
      <c r="AG90" s="1474">
        <v>104067</v>
      </c>
      <c r="AH90" s="1474">
        <v>107119</v>
      </c>
      <c r="AI90" s="1474">
        <v>109752</v>
      </c>
      <c r="AJ90" s="1474">
        <v>112486</v>
      </c>
      <c r="AK90" s="1474">
        <v>115249</v>
      </c>
      <c r="AL90" s="1474">
        <v>117965</v>
      </c>
      <c r="AM90" s="1474">
        <v>120721</v>
      </c>
      <c r="AN90" s="1474">
        <v>123453</v>
      </c>
      <c r="AO90" s="1474">
        <v>126181</v>
      </c>
      <c r="AP90" s="1474">
        <v>129027</v>
      </c>
      <c r="AQ90" s="1474">
        <v>131475</v>
      </c>
      <c r="AR90" s="1474">
        <v>133326</v>
      </c>
      <c r="AS90" s="1475">
        <v>134855</v>
      </c>
      <c r="AT90" s="1474">
        <v>136520</v>
      </c>
      <c r="AU90" s="1474">
        <v>138111</v>
      </c>
      <c r="AV90" s="1474">
        <v>140484</v>
      </c>
      <c r="AW90" s="1474">
        <v>144102</v>
      </c>
      <c r="AX90" s="1474">
        <v>148502</v>
      </c>
      <c r="AY90" s="1474">
        <v>152801</v>
      </c>
      <c r="AZ90" s="1474">
        <v>157082</v>
      </c>
    </row>
    <row r="91" spans="1:52" ht="15.75">
      <c r="A91" s="1468">
        <v>84</v>
      </c>
      <c r="B91" s="1474">
        <v>23440</v>
      </c>
      <c r="C91" s="1474">
        <v>24699</v>
      </c>
      <c r="D91" s="1474">
        <v>25675</v>
      </c>
      <c r="E91" s="1474">
        <v>26438</v>
      </c>
      <c r="F91" s="1474">
        <v>27036</v>
      </c>
      <c r="G91" s="1474">
        <v>27863</v>
      </c>
      <c r="H91" s="1474">
        <v>28899</v>
      </c>
      <c r="I91" s="1475">
        <v>30051</v>
      </c>
      <c r="J91" s="1474">
        <v>31404</v>
      </c>
      <c r="K91" s="1474">
        <v>32810</v>
      </c>
      <c r="L91" s="1474">
        <v>34492</v>
      </c>
      <c r="M91" s="1474">
        <v>36571</v>
      </c>
      <c r="N91" s="1474">
        <v>38305</v>
      </c>
      <c r="O91" s="1474">
        <v>39526</v>
      </c>
      <c r="P91" s="1474">
        <v>40489</v>
      </c>
      <c r="Q91" s="1474">
        <v>41811</v>
      </c>
      <c r="R91" s="1474">
        <v>43356</v>
      </c>
      <c r="S91" s="1474">
        <v>45393</v>
      </c>
      <c r="T91" s="1474">
        <v>48159</v>
      </c>
      <c r="U91" s="1474">
        <v>51377</v>
      </c>
      <c r="V91" s="1474">
        <v>54737</v>
      </c>
      <c r="W91" s="1474">
        <v>58350</v>
      </c>
      <c r="X91" s="1474">
        <v>61925</v>
      </c>
      <c r="Y91" s="1474">
        <v>65360</v>
      </c>
      <c r="Z91" s="1474">
        <v>68695</v>
      </c>
      <c r="AA91" s="1474">
        <v>72199</v>
      </c>
      <c r="AB91" s="1474">
        <v>75820</v>
      </c>
      <c r="AC91" s="1474">
        <v>79463</v>
      </c>
      <c r="AD91" s="1474">
        <v>83158</v>
      </c>
      <c r="AE91" s="1474">
        <v>86819</v>
      </c>
      <c r="AF91" s="1474">
        <v>90528</v>
      </c>
      <c r="AG91" s="1474">
        <v>94341</v>
      </c>
      <c r="AH91" s="1474">
        <v>97770</v>
      </c>
      <c r="AI91" s="1474">
        <v>100655</v>
      </c>
      <c r="AJ91" s="1474">
        <v>103147</v>
      </c>
      <c r="AK91" s="1474">
        <v>105732</v>
      </c>
      <c r="AL91" s="1474">
        <v>108346</v>
      </c>
      <c r="AM91" s="1474">
        <v>110914</v>
      </c>
      <c r="AN91" s="1474">
        <v>113519</v>
      </c>
      <c r="AO91" s="1474">
        <v>116101</v>
      </c>
      <c r="AP91" s="1474">
        <v>118679</v>
      </c>
      <c r="AQ91" s="1474">
        <v>121368</v>
      </c>
      <c r="AR91" s="1474">
        <v>123683</v>
      </c>
      <c r="AS91" s="1475">
        <v>125435</v>
      </c>
      <c r="AT91" s="1474">
        <v>126883</v>
      </c>
      <c r="AU91" s="1474">
        <v>128460</v>
      </c>
      <c r="AV91" s="1474">
        <v>129965</v>
      </c>
      <c r="AW91" s="1474">
        <v>132206</v>
      </c>
      <c r="AX91" s="1474">
        <v>135617</v>
      </c>
      <c r="AY91" s="1474">
        <v>139767</v>
      </c>
      <c r="AZ91" s="1474">
        <v>143819</v>
      </c>
    </row>
    <row r="92" spans="1:52" ht="15.75">
      <c r="A92" s="1468">
        <v>85</v>
      </c>
      <c r="B92" s="1474">
        <v>19982</v>
      </c>
      <c r="C92" s="1474">
        <v>21066</v>
      </c>
      <c r="D92" s="1474">
        <v>22246</v>
      </c>
      <c r="E92" s="1474">
        <v>23172</v>
      </c>
      <c r="F92" s="1474">
        <v>23906</v>
      </c>
      <c r="G92" s="1474">
        <v>24490</v>
      </c>
      <c r="H92" s="1474">
        <v>25280</v>
      </c>
      <c r="I92" s="1475">
        <v>26260</v>
      </c>
      <c r="J92" s="1474">
        <v>27346</v>
      </c>
      <c r="K92" s="1474">
        <v>28615</v>
      </c>
      <c r="L92" s="1474">
        <v>29933</v>
      </c>
      <c r="M92" s="1474">
        <v>31504</v>
      </c>
      <c r="N92" s="1474">
        <v>33438</v>
      </c>
      <c r="O92" s="1474">
        <v>35057</v>
      </c>
      <c r="P92" s="1474">
        <v>36208</v>
      </c>
      <c r="Q92" s="1474">
        <v>37122</v>
      </c>
      <c r="R92" s="1474">
        <v>38364</v>
      </c>
      <c r="S92" s="1474">
        <v>39812</v>
      </c>
      <c r="T92" s="1474">
        <v>41709</v>
      </c>
      <c r="U92" s="1474">
        <v>44279</v>
      </c>
      <c r="V92" s="1474">
        <v>47265</v>
      </c>
      <c r="W92" s="1474">
        <v>50383</v>
      </c>
      <c r="X92" s="1474">
        <v>53737</v>
      </c>
      <c r="Y92" s="1474">
        <v>57055</v>
      </c>
      <c r="Z92" s="1474">
        <v>60246</v>
      </c>
      <c r="AA92" s="1474">
        <v>63345</v>
      </c>
      <c r="AB92" s="1474">
        <v>66602</v>
      </c>
      <c r="AC92" s="1474">
        <v>69966</v>
      </c>
      <c r="AD92" s="1474">
        <v>73351</v>
      </c>
      <c r="AE92" s="1474">
        <v>76785</v>
      </c>
      <c r="AF92" s="1474">
        <v>80188</v>
      </c>
      <c r="AG92" s="1474">
        <v>83634</v>
      </c>
      <c r="AH92" s="1474">
        <v>87178</v>
      </c>
      <c r="AI92" s="1474">
        <v>90366</v>
      </c>
      <c r="AJ92" s="1474">
        <v>93051</v>
      </c>
      <c r="AK92" s="1474">
        <v>95374</v>
      </c>
      <c r="AL92" s="1474">
        <v>97781</v>
      </c>
      <c r="AM92" s="1474">
        <v>100214</v>
      </c>
      <c r="AN92" s="1474">
        <v>102605</v>
      </c>
      <c r="AO92" s="1474">
        <v>105030</v>
      </c>
      <c r="AP92" s="1474">
        <v>107433</v>
      </c>
      <c r="AQ92" s="1474">
        <v>109831</v>
      </c>
      <c r="AR92" s="1474">
        <v>112332</v>
      </c>
      <c r="AS92" s="1475">
        <v>114486</v>
      </c>
      <c r="AT92" s="1474">
        <v>116119</v>
      </c>
      <c r="AU92" s="1474">
        <v>117470</v>
      </c>
      <c r="AV92" s="1474">
        <v>118940</v>
      </c>
      <c r="AW92" s="1474">
        <v>120342</v>
      </c>
      <c r="AX92" s="1474">
        <v>122426</v>
      </c>
      <c r="AY92" s="1474">
        <v>125591</v>
      </c>
      <c r="AZ92" s="1474">
        <v>129443</v>
      </c>
    </row>
    <row r="93" spans="1:52" ht="15.75">
      <c r="A93" s="1468">
        <v>86</v>
      </c>
      <c r="B93" s="1474">
        <v>16502</v>
      </c>
      <c r="C93" s="1474">
        <v>17532</v>
      </c>
      <c r="D93" s="1474">
        <v>18532</v>
      </c>
      <c r="E93" s="1474">
        <v>19619</v>
      </c>
      <c r="F93" s="1474">
        <v>20483</v>
      </c>
      <c r="G93" s="1474">
        <v>21177</v>
      </c>
      <c r="H93" s="1474">
        <v>21739</v>
      </c>
      <c r="I93" s="1475">
        <v>22482</v>
      </c>
      <c r="J93" s="1474">
        <v>23394</v>
      </c>
      <c r="K93" s="1474">
        <v>24401</v>
      </c>
      <c r="L93" s="1474">
        <v>25571</v>
      </c>
      <c r="M93" s="1474">
        <v>26785</v>
      </c>
      <c r="N93" s="1474">
        <v>28227</v>
      </c>
      <c r="O93" s="1474">
        <v>29996</v>
      </c>
      <c r="P93" s="1474">
        <v>31483</v>
      </c>
      <c r="Q93" s="1474">
        <v>32551</v>
      </c>
      <c r="R93" s="1474">
        <v>33405</v>
      </c>
      <c r="S93" s="1474">
        <v>34553</v>
      </c>
      <c r="T93" s="1474">
        <v>35887</v>
      </c>
      <c r="U93" s="1474">
        <v>37625</v>
      </c>
      <c r="V93" s="1474">
        <v>39973</v>
      </c>
      <c r="W93" s="1474">
        <v>42697</v>
      </c>
      <c r="X93" s="1474">
        <v>45540</v>
      </c>
      <c r="Y93" s="1474">
        <v>48600</v>
      </c>
      <c r="Z93" s="1474">
        <v>51628</v>
      </c>
      <c r="AA93" s="1474">
        <v>54542</v>
      </c>
      <c r="AB93" s="1474">
        <v>57373</v>
      </c>
      <c r="AC93" s="1474">
        <v>60349</v>
      </c>
      <c r="AD93" s="1474">
        <v>63422</v>
      </c>
      <c r="AE93" s="1474">
        <v>66514</v>
      </c>
      <c r="AF93" s="1474">
        <v>69651</v>
      </c>
      <c r="AG93" s="1474">
        <v>72761</v>
      </c>
      <c r="AH93" s="1474">
        <v>75909</v>
      </c>
      <c r="AI93" s="1474">
        <v>79147</v>
      </c>
      <c r="AJ93" s="1474">
        <v>82061</v>
      </c>
      <c r="AK93" s="1474">
        <v>84518</v>
      </c>
      <c r="AL93" s="1474">
        <v>86647</v>
      </c>
      <c r="AM93" s="1474">
        <v>88852</v>
      </c>
      <c r="AN93" s="1474">
        <v>91079</v>
      </c>
      <c r="AO93" s="1474">
        <v>93269</v>
      </c>
      <c r="AP93" s="1474">
        <v>95487</v>
      </c>
      <c r="AQ93" s="1474">
        <v>97686</v>
      </c>
      <c r="AR93" s="1474">
        <v>99880</v>
      </c>
      <c r="AS93" s="1475">
        <v>102168</v>
      </c>
      <c r="AT93" s="1474">
        <v>104139</v>
      </c>
      <c r="AU93" s="1474">
        <v>105635</v>
      </c>
      <c r="AV93" s="1474">
        <v>106875</v>
      </c>
      <c r="AW93" s="1474">
        <v>108221</v>
      </c>
      <c r="AX93" s="1474">
        <v>109506</v>
      </c>
      <c r="AY93" s="1474">
        <v>111411</v>
      </c>
      <c r="AZ93" s="1474">
        <v>114299</v>
      </c>
    </row>
    <row r="94" spans="1:52" ht="15.75">
      <c r="A94" s="1468">
        <v>87</v>
      </c>
      <c r="B94" s="1474">
        <v>12968</v>
      </c>
      <c r="C94" s="1474">
        <v>14479</v>
      </c>
      <c r="D94" s="1474">
        <v>15424</v>
      </c>
      <c r="E94" s="1474">
        <v>16344</v>
      </c>
      <c r="F94" s="1474">
        <v>17343</v>
      </c>
      <c r="G94" s="1474">
        <v>18145</v>
      </c>
      <c r="H94" s="1474">
        <v>18797</v>
      </c>
      <c r="I94" s="1475">
        <v>19333</v>
      </c>
      <c r="J94" s="1474">
        <v>20028</v>
      </c>
      <c r="K94" s="1474">
        <v>20874</v>
      </c>
      <c r="L94" s="1474">
        <v>21806</v>
      </c>
      <c r="M94" s="1474">
        <v>22883</v>
      </c>
      <c r="N94" s="1474">
        <v>24000</v>
      </c>
      <c r="O94" s="1474">
        <v>25322</v>
      </c>
      <c r="P94" s="1474">
        <v>26939</v>
      </c>
      <c r="Q94" s="1474">
        <v>28303</v>
      </c>
      <c r="R94" s="1474">
        <v>29292</v>
      </c>
      <c r="S94" s="1474">
        <v>30087</v>
      </c>
      <c r="T94" s="1474">
        <v>31147</v>
      </c>
      <c r="U94" s="1474">
        <v>32375</v>
      </c>
      <c r="V94" s="1474">
        <v>33965</v>
      </c>
      <c r="W94" s="1474">
        <v>36109</v>
      </c>
      <c r="X94" s="1474">
        <v>38594</v>
      </c>
      <c r="Y94" s="1474">
        <v>41187</v>
      </c>
      <c r="Z94" s="1474">
        <v>43977</v>
      </c>
      <c r="AA94" s="1474">
        <v>46740</v>
      </c>
      <c r="AB94" s="1474">
        <v>49401</v>
      </c>
      <c r="AC94" s="1474">
        <v>51986</v>
      </c>
      <c r="AD94" s="1474">
        <v>54704</v>
      </c>
      <c r="AE94" s="1474">
        <v>57511</v>
      </c>
      <c r="AF94" s="1474">
        <v>60335</v>
      </c>
      <c r="AG94" s="1474">
        <v>63200</v>
      </c>
      <c r="AH94" s="1474">
        <v>66041</v>
      </c>
      <c r="AI94" s="1474">
        <v>68916</v>
      </c>
      <c r="AJ94" s="1474">
        <v>71874</v>
      </c>
      <c r="AK94" s="1474">
        <v>74538</v>
      </c>
      <c r="AL94" s="1474">
        <v>76785</v>
      </c>
      <c r="AM94" s="1474">
        <v>78735</v>
      </c>
      <c r="AN94" s="1474">
        <v>80753</v>
      </c>
      <c r="AO94" s="1474">
        <v>82791</v>
      </c>
      <c r="AP94" s="1474">
        <v>84796</v>
      </c>
      <c r="AQ94" s="1474">
        <v>86825</v>
      </c>
      <c r="AR94" s="1474">
        <v>88836</v>
      </c>
      <c r="AS94" s="1475">
        <v>90842</v>
      </c>
      <c r="AT94" s="1474">
        <v>92934</v>
      </c>
      <c r="AU94" s="1474">
        <v>94736</v>
      </c>
      <c r="AV94" s="1474">
        <v>96107</v>
      </c>
      <c r="AW94" s="1474">
        <v>97245</v>
      </c>
      <c r="AX94" s="1474">
        <v>98477</v>
      </c>
      <c r="AY94" s="1474">
        <v>99654</v>
      </c>
      <c r="AZ94" s="1474">
        <v>101394</v>
      </c>
    </row>
    <row r="95" spans="1:52" ht="15.75">
      <c r="A95" s="1468">
        <v>88</v>
      </c>
      <c r="B95" s="1474">
        <v>9347</v>
      </c>
      <c r="C95" s="1474">
        <v>11380</v>
      </c>
      <c r="D95" s="1474">
        <v>12739</v>
      </c>
      <c r="E95" s="1474">
        <v>13604</v>
      </c>
      <c r="F95" s="1474">
        <v>14448</v>
      </c>
      <c r="G95" s="1474">
        <v>15365</v>
      </c>
      <c r="H95" s="1474">
        <v>16108</v>
      </c>
      <c r="I95" s="1475">
        <v>16717</v>
      </c>
      <c r="J95" s="1474">
        <v>17224</v>
      </c>
      <c r="K95" s="1474">
        <v>17872</v>
      </c>
      <c r="L95" s="1474">
        <v>18654</v>
      </c>
      <c r="M95" s="1474">
        <v>19514</v>
      </c>
      <c r="N95" s="1474">
        <v>20504</v>
      </c>
      <c r="O95" s="1474">
        <v>21531</v>
      </c>
      <c r="P95" s="1474">
        <v>22742</v>
      </c>
      <c r="Q95" s="1474">
        <v>24219</v>
      </c>
      <c r="R95" s="1474">
        <v>25470</v>
      </c>
      <c r="S95" s="1474">
        <v>26383</v>
      </c>
      <c r="T95" s="1474">
        <v>27122</v>
      </c>
      <c r="U95" s="1474">
        <v>28098</v>
      </c>
      <c r="V95" s="1474">
        <v>29228</v>
      </c>
      <c r="W95" s="1474">
        <v>30682</v>
      </c>
      <c r="X95" s="1474">
        <v>32639</v>
      </c>
      <c r="Y95" s="1474">
        <v>34905</v>
      </c>
      <c r="Z95" s="1474">
        <v>37270</v>
      </c>
      <c r="AA95" s="1474">
        <v>39814</v>
      </c>
      <c r="AB95" s="1474">
        <v>42335</v>
      </c>
      <c r="AC95" s="1474">
        <v>44764</v>
      </c>
      <c r="AD95" s="1474">
        <v>47124</v>
      </c>
      <c r="AE95" s="1474">
        <v>49606</v>
      </c>
      <c r="AF95" s="1474">
        <v>52169</v>
      </c>
      <c r="AG95" s="1474">
        <v>54747</v>
      </c>
      <c r="AH95" s="1474">
        <v>57363</v>
      </c>
      <c r="AI95" s="1474">
        <v>59958</v>
      </c>
      <c r="AJ95" s="1474">
        <v>62583</v>
      </c>
      <c r="AK95" s="1474">
        <v>65284</v>
      </c>
      <c r="AL95" s="1474">
        <v>67719</v>
      </c>
      <c r="AM95" s="1474">
        <v>69774</v>
      </c>
      <c r="AN95" s="1474">
        <v>71559</v>
      </c>
      <c r="AO95" s="1474">
        <v>73405</v>
      </c>
      <c r="AP95" s="1474">
        <v>75269</v>
      </c>
      <c r="AQ95" s="1474">
        <v>77104</v>
      </c>
      <c r="AR95" s="1474">
        <v>78960</v>
      </c>
      <c r="AS95" s="1475">
        <v>80799</v>
      </c>
      <c r="AT95" s="1474">
        <v>82632</v>
      </c>
      <c r="AU95" s="1474">
        <v>84544</v>
      </c>
      <c r="AV95" s="1474">
        <v>86192</v>
      </c>
      <c r="AW95" s="1474">
        <v>87447</v>
      </c>
      <c r="AX95" s="1474">
        <v>88490</v>
      </c>
      <c r="AY95" s="1474">
        <v>89617</v>
      </c>
      <c r="AZ95" s="1474">
        <v>90695</v>
      </c>
    </row>
    <row r="96" spans="1:52" ht="15.75">
      <c r="A96" s="1468">
        <v>89</v>
      </c>
      <c r="B96" s="1474">
        <v>5607</v>
      </c>
      <c r="C96" s="1474">
        <v>8204</v>
      </c>
      <c r="D96" s="1474">
        <v>10014</v>
      </c>
      <c r="E96" s="1474">
        <v>11237</v>
      </c>
      <c r="F96" s="1474">
        <v>12027</v>
      </c>
      <c r="G96" s="1474">
        <v>12801</v>
      </c>
      <c r="H96" s="1474">
        <v>13640</v>
      </c>
      <c r="I96" s="1475">
        <v>14326</v>
      </c>
      <c r="J96" s="1474">
        <v>14894</v>
      </c>
      <c r="K96" s="1474">
        <v>15371</v>
      </c>
      <c r="L96" s="1474">
        <v>15972</v>
      </c>
      <c r="M96" s="1474">
        <v>16694</v>
      </c>
      <c r="N96" s="1474">
        <v>17487</v>
      </c>
      <c r="O96" s="1474">
        <v>18395</v>
      </c>
      <c r="P96" s="1474">
        <v>19338</v>
      </c>
      <c r="Q96" s="1474">
        <v>20448</v>
      </c>
      <c r="R96" s="1474">
        <v>21795</v>
      </c>
      <c r="S96" s="1474">
        <v>22942</v>
      </c>
      <c r="T96" s="1474">
        <v>23783</v>
      </c>
      <c r="U96" s="1474">
        <v>24469</v>
      </c>
      <c r="V96" s="1474">
        <v>25367</v>
      </c>
      <c r="W96" s="1474">
        <v>26405</v>
      </c>
      <c r="X96" s="1474">
        <v>27735</v>
      </c>
      <c r="Y96" s="1474">
        <v>29520</v>
      </c>
      <c r="Z96" s="1474">
        <v>31587</v>
      </c>
      <c r="AA96" s="1474">
        <v>33743</v>
      </c>
      <c r="AB96" s="1474">
        <v>36062</v>
      </c>
      <c r="AC96" s="1474">
        <v>38362</v>
      </c>
      <c r="AD96" s="1474">
        <v>40578</v>
      </c>
      <c r="AE96" s="1474">
        <v>42733</v>
      </c>
      <c r="AF96" s="1474">
        <v>44998</v>
      </c>
      <c r="AG96" s="1474">
        <v>47338</v>
      </c>
      <c r="AH96" s="1474">
        <v>49692</v>
      </c>
      <c r="AI96" s="1474">
        <v>52080</v>
      </c>
      <c r="AJ96" s="1474">
        <v>54449</v>
      </c>
      <c r="AK96" s="1474">
        <v>56846</v>
      </c>
      <c r="AL96" s="1474">
        <v>59312</v>
      </c>
      <c r="AM96" s="1474">
        <v>61537</v>
      </c>
      <c r="AN96" s="1474">
        <v>63415</v>
      </c>
      <c r="AO96" s="1474">
        <v>65048</v>
      </c>
      <c r="AP96" s="1474">
        <v>66737</v>
      </c>
      <c r="AQ96" s="1474">
        <v>68441</v>
      </c>
      <c r="AR96" s="1474">
        <v>70119</v>
      </c>
      <c r="AS96" s="1475">
        <v>71816</v>
      </c>
      <c r="AT96" s="1474">
        <v>73497</v>
      </c>
      <c r="AU96" s="1474">
        <v>75173</v>
      </c>
      <c r="AV96" s="1474">
        <v>76919</v>
      </c>
      <c r="AW96" s="1474">
        <v>78426</v>
      </c>
      <c r="AX96" s="1474">
        <v>79573</v>
      </c>
      <c r="AY96" s="1474">
        <v>80529</v>
      </c>
      <c r="AZ96" s="1474">
        <v>81561</v>
      </c>
    </row>
    <row r="97" spans="1:55" ht="15.75">
      <c r="A97" s="1468" t="s">
        <v>377</v>
      </c>
      <c r="B97" s="1474">
        <v>26559</v>
      </c>
      <c r="C97" s="1474">
        <v>26774</v>
      </c>
      <c r="D97" s="1474">
        <v>29222</v>
      </c>
      <c r="E97" s="1474">
        <v>32857</v>
      </c>
      <c r="F97" s="1474">
        <v>36982</v>
      </c>
      <c r="G97" s="1474">
        <v>41150</v>
      </c>
      <c r="H97" s="1474">
        <v>45348</v>
      </c>
      <c r="I97" s="1475">
        <v>49635</v>
      </c>
      <c r="J97" s="1474">
        <v>53869</v>
      </c>
      <c r="K97" s="1474">
        <v>57961</v>
      </c>
      <c r="L97" s="1474">
        <v>61861</v>
      </c>
      <c r="M97" s="1474">
        <v>65709</v>
      </c>
      <c r="N97" s="1474">
        <v>69621</v>
      </c>
      <c r="O97" s="1474">
        <v>73653</v>
      </c>
      <c r="P97" s="1474">
        <v>77886</v>
      </c>
      <c r="Q97" s="1474">
        <v>82319</v>
      </c>
      <c r="R97" s="1474">
        <v>87070</v>
      </c>
      <c r="S97" s="1474">
        <v>92296</v>
      </c>
      <c r="T97" s="1474">
        <v>97750</v>
      </c>
      <c r="U97" s="1474">
        <v>103130</v>
      </c>
      <c r="V97" s="1474">
        <v>108315</v>
      </c>
      <c r="W97" s="1474">
        <v>113521</v>
      </c>
      <c r="X97" s="1474">
        <v>118868</v>
      </c>
      <c r="Y97" s="1474">
        <v>124591</v>
      </c>
      <c r="Z97" s="1474">
        <v>131030</v>
      </c>
      <c r="AA97" s="1474">
        <v>138323</v>
      </c>
      <c r="AB97" s="1474">
        <v>146415</v>
      </c>
      <c r="AC97" s="1474">
        <v>155327</v>
      </c>
      <c r="AD97" s="1474">
        <v>164918</v>
      </c>
      <c r="AE97" s="1474">
        <v>175010</v>
      </c>
      <c r="AF97" s="1474">
        <v>185473</v>
      </c>
      <c r="AG97" s="1474">
        <v>196349</v>
      </c>
      <c r="AH97" s="1474">
        <v>207642</v>
      </c>
      <c r="AI97" s="1474">
        <v>219300</v>
      </c>
      <c r="AJ97" s="1474">
        <v>231297</v>
      </c>
      <c r="AK97" s="1474">
        <v>243567</v>
      </c>
      <c r="AL97" s="1474">
        <v>256093</v>
      </c>
      <c r="AM97" s="1474">
        <v>268897</v>
      </c>
      <c r="AN97" s="1474">
        <v>281725</v>
      </c>
      <c r="AO97" s="1474">
        <v>294269</v>
      </c>
      <c r="AP97" s="1474">
        <v>306358</v>
      </c>
      <c r="AQ97" s="1474">
        <v>318110</v>
      </c>
      <c r="AR97" s="1474">
        <v>329590</v>
      </c>
      <c r="AS97" s="1475">
        <v>340816</v>
      </c>
      <c r="AT97" s="1474">
        <v>351844</v>
      </c>
      <c r="AU97" s="1474">
        <v>362689</v>
      </c>
      <c r="AV97" s="1474">
        <v>373375</v>
      </c>
      <c r="AW97" s="1474">
        <v>383985</v>
      </c>
      <c r="AX97" s="1474">
        <v>394321</v>
      </c>
      <c r="AY97" s="1474">
        <v>404107</v>
      </c>
      <c r="AZ97" s="1474">
        <v>413260</v>
      </c>
    </row>
    <row r="98" spans="1:55">
      <c r="I98" s="1478"/>
      <c r="AS98" s="1478"/>
    </row>
    <row r="99" spans="1:55">
      <c r="I99" s="1478"/>
      <c r="AS99" s="1478"/>
    </row>
    <row r="100" spans="1:55" ht="25.5">
      <c r="A100" s="1466" t="s">
        <v>378</v>
      </c>
      <c r="I100" s="1478"/>
      <c r="AS100" s="1478"/>
    </row>
    <row r="101" spans="1:55" ht="15.75">
      <c r="A101" s="1468" t="s">
        <v>375</v>
      </c>
      <c r="B101" s="1468">
        <v>2010</v>
      </c>
      <c r="C101" s="1468">
        <v>2011</v>
      </c>
      <c r="D101" s="1468">
        <v>2012</v>
      </c>
      <c r="E101" s="1468">
        <v>2013</v>
      </c>
      <c r="F101" s="1468">
        <v>2014</v>
      </c>
      <c r="G101" s="1468">
        <v>2015</v>
      </c>
      <c r="H101" s="1468">
        <v>2016</v>
      </c>
      <c r="I101" s="1469">
        <v>2017</v>
      </c>
      <c r="J101" s="1468">
        <v>2018</v>
      </c>
      <c r="K101" s="1468">
        <v>2019</v>
      </c>
      <c r="L101" s="1468">
        <v>2020</v>
      </c>
      <c r="M101" s="1468">
        <v>2021</v>
      </c>
      <c r="N101" s="1468">
        <v>2022</v>
      </c>
      <c r="O101" s="1468">
        <v>2023</v>
      </c>
      <c r="P101" s="1468">
        <v>2024</v>
      </c>
      <c r="Q101" s="1468">
        <v>2025</v>
      </c>
      <c r="R101" s="1468">
        <v>2026</v>
      </c>
      <c r="S101" s="1468">
        <v>2027</v>
      </c>
      <c r="T101" s="1468">
        <v>2028</v>
      </c>
      <c r="U101" s="1468">
        <v>2029</v>
      </c>
      <c r="V101" s="1468">
        <v>2030</v>
      </c>
      <c r="W101" s="1468">
        <v>2031</v>
      </c>
      <c r="X101" s="1468">
        <v>2032</v>
      </c>
      <c r="Y101" s="1468">
        <v>2033</v>
      </c>
      <c r="Z101" s="1468">
        <v>2034</v>
      </c>
      <c r="AA101" s="1468">
        <v>2035</v>
      </c>
      <c r="AB101" s="1468">
        <v>2036</v>
      </c>
      <c r="AC101" s="1468">
        <v>2037</v>
      </c>
      <c r="AD101" s="1468">
        <v>2038</v>
      </c>
      <c r="AE101" s="1468">
        <v>2039</v>
      </c>
      <c r="AF101" s="1468">
        <v>2040</v>
      </c>
      <c r="AG101" s="1468">
        <v>2041</v>
      </c>
      <c r="AH101" s="1468">
        <v>2042</v>
      </c>
      <c r="AI101" s="1468">
        <v>2043</v>
      </c>
      <c r="AJ101" s="1468">
        <v>2044</v>
      </c>
      <c r="AK101" s="1468">
        <v>2045</v>
      </c>
      <c r="AL101" s="1468">
        <v>2046</v>
      </c>
      <c r="AM101" s="1468">
        <v>2047</v>
      </c>
      <c r="AN101" s="1468">
        <v>2048</v>
      </c>
      <c r="AO101" s="1468">
        <v>2049</v>
      </c>
      <c r="AP101" s="1468">
        <v>2050</v>
      </c>
      <c r="AQ101" s="1468">
        <v>2051</v>
      </c>
      <c r="AR101" s="1468">
        <v>2052</v>
      </c>
      <c r="AS101" s="1469">
        <v>2053</v>
      </c>
      <c r="AT101" s="1468">
        <v>2054</v>
      </c>
      <c r="AU101" s="1468">
        <v>2055</v>
      </c>
      <c r="AV101" s="1468">
        <v>2056</v>
      </c>
      <c r="AW101" s="1468">
        <v>2057</v>
      </c>
      <c r="AX101" s="1468">
        <v>2058</v>
      </c>
      <c r="AY101" s="1468">
        <v>2059</v>
      </c>
      <c r="AZ101" s="1468">
        <v>2060</v>
      </c>
    </row>
    <row r="102" spans="1:55" ht="15.75">
      <c r="A102" s="1468" t="s">
        <v>376</v>
      </c>
      <c r="B102" s="1468">
        <v>21691634</v>
      </c>
      <c r="C102" s="1468">
        <v>21901776</v>
      </c>
      <c r="D102" s="1468">
        <v>22113048</v>
      </c>
      <c r="E102" s="1468">
        <v>22321825</v>
      </c>
      <c r="F102" s="1468">
        <v>22529992</v>
      </c>
      <c r="G102" s="1468">
        <v>22742145</v>
      </c>
      <c r="H102" s="1468">
        <v>22946606</v>
      </c>
      <c r="I102" s="1468">
        <v>23143349</v>
      </c>
      <c r="J102" s="1468">
        <v>23339605</v>
      </c>
      <c r="K102" s="1468">
        <v>23530914</v>
      </c>
      <c r="L102" s="1468">
        <v>23717006</v>
      </c>
      <c r="M102" s="1468">
        <v>23897590</v>
      </c>
      <c r="N102" s="1468">
        <v>24072208</v>
      </c>
      <c r="O102" s="1468">
        <v>24240432</v>
      </c>
      <c r="P102" s="1468">
        <v>24402078</v>
      </c>
      <c r="Q102" s="1468">
        <v>24557077</v>
      </c>
      <c r="R102" s="1468">
        <v>24705389</v>
      </c>
      <c r="S102" s="1468">
        <v>24846915</v>
      </c>
      <c r="T102" s="1468">
        <v>24981562</v>
      </c>
      <c r="U102" s="1468">
        <v>25109313</v>
      </c>
      <c r="V102" s="1468">
        <v>25230209</v>
      </c>
      <c r="W102" s="1468">
        <v>25344421</v>
      </c>
      <c r="X102" s="1468">
        <v>25452034</v>
      </c>
      <c r="Y102" s="1468">
        <v>25553023</v>
      </c>
      <c r="Z102" s="1468">
        <v>25647404</v>
      </c>
      <c r="AA102" s="1468">
        <v>25735140</v>
      </c>
      <c r="AB102" s="1468">
        <v>25816132</v>
      </c>
      <c r="AC102" s="1468">
        <v>25890293</v>
      </c>
      <c r="AD102" s="1468">
        <v>25957653</v>
      </c>
      <c r="AE102" s="1468">
        <v>26018219</v>
      </c>
      <c r="AF102" s="1468">
        <v>26072021</v>
      </c>
      <c r="AG102" s="1468">
        <v>26119108</v>
      </c>
      <c r="AH102" s="1468">
        <v>26159550</v>
      </c>
      <c r="AI102" s="1468">
        <v>26193440</v>
      </c>
      <c r="AJ102" s="1468">
        <v>26220846</v>
      </c>
      <c r="AK102" s="1468">
        <v>26241812</v>
      </c>
      <c r="AL102" s="1468">
        <v>26256346</v>
      </c>
      <c r="AM102" s="1468">
        <v>26264527</v>
      </c>
      <c r="AN102" s="1468">
        <v>26266462</v>
      </c>
      <c r="AO102" s="1468">
        <v>26262200</v>
      </c>
      <c r="AP102" s="1468">
        <v>26251736</v>
      </c>
      <c r="AQ102" s="1468">
        <v>26235134</v>
      </c>
      <c r="AR102" s="1468">
        <v>26212552</v>
      </c>
      <c r="AS102" s="1468">
        <v>26184064</v>
      </c>
      <c r="AT102" s="1468">
        <v>26149702</v>
      </c>
      <c r="AU102" s="1468">
        <v>26109511</v>
      </c>
      <c r="AV102" s="1468">
        <v>26063586</v>
      </c>
      <c r="AW102" s="1468">
        <v>26012087</v>
      </c>
      <c r="AX102" s="1468">
        <v>25955155</v>
      </c>
      <c r="AY102" s="1468">
        <v>25892899</v>
      </c>
      <c r="AZ102" s="1468">
        <v>25825409</v>
      </c>
      <c r="BB102" s="1470">
        <v>21691634</v>
      </c>
      <c r="BC102" s="1477">
        <v>0</v>
      </c>
    </row>
    <row r="103" spans="1:55" ht="15.75">
      <c r="A103" s="1468">
        <v>0</v>
      </c>
      <c r="B103" s="1474">
        <v>289291</v>
      </c>
      <c r="C103" s="1474">
        <v>292241</v>
      </c>
      <c r="D103" s="1474">
        <v>295858</v>
      </c>
      <c r="E103" s="1474">
        <v>295995</v>
      </c>
      <c r="F103" s="1474">
        <v>298130</v>
      </c>
      <c r="G103" s="1474">
        <v>304940</v>
      </c>
      <c r="H103" s="1474">
        <v>300128</v>
      </c>
      <c r="I103" s="1475">
        <v>295367</v>
      </c>
      <c r="J103" s="1474">
        <v>297939</v>
      </c>
      <c r="K103" s="1474">
        <v>296156</v>
      </c>
      <c r="L103" s="1474">
        <v>294207</v>
      </c>
      <c r="M103" s="1474">
        <v>292071</v>
      </c>
      <c r="N103" s="1474">
        <v>289623</v>
      </c>
      <c r="O103" s="1474">
        <v>286901</v>
      </c>
      <c r="P103" s="1474">
        <v>284143</v>
      </c>
      <c r="Q103" s="1474">
        <v>281452</v>
      </c>
      <c r="R103" s="1474">
        <v>278844</v>
      </c>
      <c r="S103" s="1474">
        <v>276315</v>
      </c>
      <c r="T103" s="1474">
        <v>273871</v>
      </c>
      <c r="U103" s="1474">
        <v>271544</v>
      </c>
      <c r="V103" s="1474">
        <v>269390</v>
      </c>
      <c r="W103" s="1474">
        <v>267349</v>
      </c>
      <c r="X103" s="1474">
        <v>265361</v>
      </c>
      <c r="Y103" s="1474">
        <v>263502</v>
      </c>
      <c r="Z103" s="1474">
        <v>261771</v>
      </c>
      <c r="AA103" s="1474">
        <v>260162</v>
      </c>
      <c r="AB103" s="1474">
        <v>258596</v>
      </c>
      <c r="AC103" s="1474">
        <v>257052</v>
      </c>
      <c r="AD103" s="1474">
        <v>255631</v>
      </c>
      <c r="AE103" s="1474">
        <v>254287</v>
      </c>
      <c r="AF103" s="1474">
        <v>252989</v>
      </c>
      <c r="AG103" s="1474">
        <v>251723</v>
      </c>
      <c r="AH103" s="1474">
        <v>250563</v>
      </c>
      <c r="AI103" s="1474">
        <v>249536</v>
      </c>
      <c r="AJ103" s="1474">
        <v>248517</v>
      </c>
      <c r="AK103" s="1474">
        <v>247454</v>
      </c>
      <c r="AL103" s="1474">
        <v>246363</v>
      </c>
      <c r="AM103" s="1474">
        <v>245295</v>
      </c>
      <c r="AN103" s="1474">
        <v>244244</v>
      </c>
      <c r="AO103" s="1474">
        <v>243126</v>
      </c>
      <c r="AP103" s="1474">
        <v>241873</v>
      </c>
      <c r="AQ103" s="1474">
        <v>240537</v>
      </c>
      <c r="AR103" s="1474">
        <v>239193</v>
      </c>
      <c r="AS103" s="1475">
        <v>237797</v>
      </c>
      <c r="AT103" s="1474">
        <v>236315</v>
      </c>
      <c r="AU103" s="1474">
        <v>234721</v>
      </c>
      <c r="AV103" s="1474">
        <v>233074</v>
      </c>
      <c r="AW103" s="1474">
        <v>231466</v>
      </c>
      <c r="AX103" s="1474">
        <v>229849</v>
      </c>
      <c r="AY103" s="1474">
        <v>228204</v>
      </c>
      <c r="AZ103" s="1474">
        <v>226544</v>
      </c>
      <c r="BB103" s="1470">
        <v>21901776</v>
      </c>
      <c r="BC103" s="1477">
        <v>0</v>
      </c>
    </row>
    <row r="104" spans="1:55" ht="15.75">
      <c r="A104" s="1468">
        <v>1</v>
      </c>
      <c r="B104" s="1474">
        <v>289229</v>
      </c>
      <c r="C104" s="1474">
        <v>289120</v>
      </c>
      <c r="D104" s="1474">
        <v>292077</v>
      </c>
      <c r="E104" s="1474">
        <v>295706</v>
      </c>
      <c r="F104" s="1474">
        <v>295852</v>
      </c>
      <c r="G104" s="1474">
        <v>297993</v>
      </c>
      <c r="H104" s="1474">
        <v>304810</v>
      </c>
      <c r="I104" s="1475">
        <v>300011</v>
      </c>
      <c r="J104" s="1474">
        <v>295261</v>
      </c>
      <c r="K104" s="1474">
        <v>297839</v>
      </c>
      <c r="L104" s="1474">
        <v>296064</v>
      </c>
      <c r="M104" s="1474">
        <v>294123</v>
      </c>
      <c r="N104" s="1474">
        <v>291995</v>
      </c>
      <c r="O104" s="1474">
        <v>289554</v>
      </c>
      <c r="P104" s="1474">
        <v>286836</v>
      </c>
      <c r="Q104" s="1474">
        <v>284084</v>
      </c>
      <c r="R104" s="1474">
        <v>281399</v>
      </c>
      <c r="S104" s="1474">
        <v>278796</v>
      </c>
      <c r="T104" s="1474">
        <v>276270</v>
      </c>
      <c r="U104" s="1474">
        <v>273830</v>
      </c>
      <c r="V104" s="1474">
        <v>271505</v>
      </c>
      <c r="W104" s="1474">
        <v>269356</v>
      </c>
      <c r="X104" s="1474">
        <v>267321</v>
      </c>
      <c r="Y104" s="1474">
        <v>265338</v>
      </c>
      <c r="Z104" s="1474">
        <v>263481</v>
      </c>
      <c r="AA104" s="1474">
        <v>261756</v>
      </c>
      <c r="AB104" s="1474">
        <v>260150</v>
      </c>
      <c r="AC104" s="1474">
        <v>258589</v>
      </c>
      <c r="AD104" s="1474">
        <v>257049</v>
      </c>
      <c r="AE104" s="1474">
        <v>255630</v>
      </c>
      <c r="AF104" s="1474">
        <v>254290</v>
      </c>
      <c r="AG104" s="1474">
        <v>252995</v>
      </c>
      <c r="AH104" s="1474">
        <v>251730</v>
      </c>
      <c r="AI104" s="1474">
        <v>250575</v>
      </c>
      <c r="AJ104" s="1474">
        <v>249549</v>
      </c>
      <c r="AK104" s="1474">
        <v>248531</v>
      </c>
      <c r="AL104" s="1474">
        <v>247473</v>
      </c>
      <c r="AM104" s="1474">
        <v>246383</v>
      </c>
      <c r="AN104" s="1474">
        <v>245317</v>
      </c>
      <c r="AO104" s="1474">
        <v>244267</v>
      </c>
      <c r="AP104" s="1474">
        <v>243151</v>
      </c>
      <c r="AQ104" s="1474">
        <v>241900</v>
      </c>
      <c r="AR104" s="1474">
        <v>240566</v>
      </c>
      <c r="AS104" s="1475">
        <v>239223</v>
      </c>
      <c r="AT104" s="1474">
        <v>237829</v>
      </c>
      <c r="AU104" s="1474">
        <v>236348</v>
      </c>
      <c r="AV104" s="1474">
        <v>234756</v>
      </c>
      <c r="AW104" s="1474">
        <v>233112</v>
      </c>
      <c r="AX104" s="1474">
        <v>231505</v>
      </c>
      <c r="AY104" s="1474">
        <v>229889</v>
      </c>
      <c r="AZ104" s="1474">
        <v>228245</v>
      </c>
      <c r="BB104" s="1470">
        <v>22113048</v>
      </c>
      <c r="BC104" s="1477">
        <v>0</v>
      </c>
    </row>
    <row r="105" spans="1:55" ht="15.75">
      <c r="A105" s="1468">
        <v>2</v>
      </c>
      <c r="B105" s="1474">
        <v>288282</v>
      </c>
      <c r="C105" s="1474">
        <v>289250</v>
      </c>
      <c r="D105" s="1474">
        <v>289145</v>
      </c>
      <c r="E105" s="1474">
        <v>292102</v>
      </c>
      <c r="F105" s="1474">
        <v>295732</v>
      </c>
      <c r="G105" s="1474">
        <v>295879</v>
      </c>
      <c r="H105" s="1474">
        <v>298022</v>
      </c>
      <c r="I105" s="1475">
        <v>304839</v>
      </c>
      <c r="J105" s="1474">
        <v>300044</v>
      </c>
      <c r="K105" s="1474">
        <v>295297</v>
      </c>
      <c r="L105" s="1474">
        <v>297874</v>
      </c>
      <c r="M105" s="1474">
        <v>296101</v>
      </c>
      <c r="N105" s="1474">
        <v>294162</v>
      </c>
      <c r="O105" s="1474">
        <v>292036</v>
      </c>
      <c r="P105" s="1474">
        <v>289595</v>
      </c>
      <c r="Q105" s="1474">
        <v>286877</v>
      </c>
      <c r="R105" s="1474">
        <v>284127</v>
      </c>
      <c r="S105" s="1474">
        <v>281444</v>
      </c>
      <c r="T105" s="1474">
        <v>278842</v>
      </c>
      <c r="U105" s="1474">
        <v>276315</v>
      </c>
      <c r="V105" s="1474">
        <v>273875</v>
      </c>
      <c r="W105" s="1474">
        <v>271551</v>
      </c>
      <c r="X105" s="1474">
        <v>269406</v>
      </c>
      <c r="Y105" s="1474">
        <v>267374</v>
      </c>
      <c r="Z105" s="1474">
        <v>265392</v>
      </c>
      <c r="AA105" s="1474">
        <v>263537</v>
      </c>
      <c r="AB105" s="1474">
        <v>261815</v>
      </c>
      <c r="AC105" s="1474">
        <v>260211</v>
      </c>
      <c r="AD105" s="1474">
        <v>258652</v>
      </c>
      <c r="AE105" s="1474">
        <v>257112</v>
      </c>
      <c r="AF105" s="1474">
        <v>255696</v>
      </c>
      <c r="AG105" s="1474">
        <v>254358</v>
      </c>
      <c r="AH105" s="1474">
        <v>253064</v>
      </c>
      <c r="AI105" s="1474">
        <v>251800</v>
      </c>
      <c r="AJ105" s="1474">
        <v>250648</v>
      </c>
      <c r="AK105" s="1474">
        <v>249622</v>
      </c>
      <c r="AL105" s="1474">
        <v>248606</v>
      </c>
      <c r="AM105" s="1474">
        <v>247550</v>
      </c>
      <c r="AN105" s="1474">
        <v>246460</v>
      </c>
      <c r="AO105" s="1474">
        <v>245394</v>
      </c>
      <c r="AP105" s="1474">
        <v>244345</v>
      </c>
      <c r="AQ105" s="1474">
        <v>243231</v>
      </c>
      <c r="AR105" s="1474">
        <v>241981</v>
      </c>
      <c r="AS105" s="1475">
        <v>240648</v>
      </c>
      <c r="AT105" s="1474">
        <v>239306</v>
      </c>
      <c r="AU105" s="1474">
        <v>237912</v>
      </c>
      <c r="AV105" s="1474">
        <v>236431</v>
      </c>
      <c r="AW105" s="1474">
        <v>234841</v>
      </c>
      <c r="AX105" s="1474">
        <v>233199</v>
      </c>
      <c r="AY105" s="1474">
        <v>231592</v>
      </c>
      <c r="AZ105" s="1474">
        <v>229977</v>
      </c>
      <c r="BB105" s="1470">
        <v>22321825</v>
      </c>
      <c r="BC105" s="1477">
        <v>0</v>
      </c>
    </row>
    <row r="106" spans="1:55" ht="15.75">
      <c r="A106" s="1468">
        <v>3</v>
      </c>
      <c r="B106" s="1474">
        <v>288721</v>
      </c>
      <c r="C106" s="1474">
        <v>288379</v>
      </c>
      <c r="D106" s="1474">
        <v>289347</v>
      </c>
      <c r="E106" s="1474">
        <v>289242</v>
      </c>
      <c r="F106" s="1474">
        <v>292199</v>
      </c>
      <c r="G106" s="1474">
        <v>295827</v>
      </c>
      <c r="H106" s="1474">
        <v>295975</v>
      </c>
      <c r="I106" s="1475">
        <v>298118</v>
      </c>
      <c r="J106" s="1474">
        <v>304931</v>
      </c>
      <c r="K106" s="1474">
        <v>300138</v>
      </c>
      <c r="L106" s="1474">
        <v>295392</v>
      </c>
      <c r="M106" s="1474">
        <v>297968</v>
      </c>
      <c r="N106" s="1474">
        <v>296193</v>
      </c>
      <c r="O106" s="1474">
        <v>294255</v>
      </c>
      <c r="P106" s="1474">
        <v>292128</v>
      </c>
      <c r="Q106" s="1474">
        <v>289685</v>
      </c>
      <c r="R106" s="1474">
        <v>286966</v>
      </c>
      <c r="S106" s="1474">
        <v>284217</v>
      </c>
      <c r="T106" s="1474">
        <v>281532</v>
      </c>
      <c r="U106" s="1474">
        <v>278929</v>
      </c>
      <c r="V106" s="1474">
        <v>276400</v>
      </c>
      <c r="W106" s="1474">
        <v>273960</v>
      </c>
      <c r="X106" s="1474">
        <v>271640</v>
      </c>
      <c r="Y106" s="1474">
        <v>269495</v>
      </c>
      <c r="Z106" s="1474">
        <v>267465</v>
      </c>
      <c r="AA106" s="1474">
        <v>265483</v>
      </c>
      <c r="AB106" s="1474">
        <v>263630</v>
      </c>
      <c r="AC106" s="1474">
        <v>261909</v>
      </c>
      <c r="AD106" s="1474">
        <v>260307</v>
      </c>
      <c r="AE106" s="1474">
        <v>258749</v>
      </c>
      <c r="AF106" s="1474">
        <v>257209</v>
      </c>
      <c r="AG106" s="1474">
        <v>255795</v>
      </c>
      <c r="AH106" s="1474">
        <v>254457</v>
      </c>
      <c r="AI106" s="1474">
        <v>253164</v>
      </c>
      <c r="AJ106" s="1474">
        <v>251902</v>
      </c>
      <c r="AK106" s="1474">
        <v>250750</v>
      </c>
      <c r="AL106" s="1474">
        <v>249725</v>
      </c>
      <c r="AM106" s="1474">
        <v>248710</v>
      </c>
      <c r="AN106" s="1474">
        <v>247654</v>
      </c>
      <c r="AO106" s="1474">
        <v>246565</v>
      </c>
      <c r="AP106" s="1474">
        <v>245498</v>
      </c>
      <c r="AQ106" s="1474">
        <v>244450</v>
      </c>
      <c r="AR106" s="1474">
        <v>243339</v>
      </c>
      <c r="AS106" s="1475">
        <v>242089</v>
      </c>
      <c r="AT106" s="1474">
        <v>240755</v>
      </c>
      <c r="AU106" s="1474">
        <v>239414</v>
      </c>
      <c r="AV106" s="1474">
        <v>238020</v>
      </c>
      <c r="AW106" s="1474">
        <v>236540</v>
      </c>
      <c r="AX106" s="1474">
        <v>234951</v>
      </c>
      <c r="AY106" s="1474">
        <v>233310</v>
      </c>
      <c r="AZ106" s="1474">
        <v>231703</v>
      </c>
      <c r="BB106" s="1470">
        <v>22529992</v>
      </c>
      <c r="BC106" s="1477">
        <v>0</v>
      </c>
    </row>
    <row r="107" spans="1:55" ht="15.75">
      <c r="A107" s="1468">
        <v>4</v>
      </c>
      <c r="B107" s="1474">
        <v>294511</v>
      </c>
      <c r="C107" s="1474">
        <v>288842</v>
      </c>
      <c r="D107" s="1474">
        <v>288500</v>
      </c>
      <c r="E107" s="1474">
        <v>289467</v>
      </c>
      <c r="F107" s="1474">
        <v>289362</v>
      </c>
      <c r="G107" s="1474">
        <v>292317</v>
      </c>
      <c r="H107" s="1474">
        <v>295943</v>
      </c>
      <c r="I107" s="1475">
        <v>296091</v>
      </c>
      <c r="J107" s="1474">
        <v>298233</v>
      </c>
      <c r="K107" s="1474">
        <v>305042</v>
      </c>
      <c r="L107" s="1474">
        <v>300249</v>
      </c>
      <c r="M107" s="1474">
        <v>295502</v>
      </c>
      <c r="N107" s="1474">
        <v>298077</v>
      </c>
      <c r="O107" s="1474">
        <v>296301</v>
      </c>
      <c r="P107" s="1474">
        <v>294361</v>
      </c>
      <c r="Q107" s="1474">
        <v>292232</v>
      </c>
      <c r="R107" s="1474">
        <v>289789</v>
      </c>
      <c r="S107" s="1474">
        <v>287068</v>
      </c>
      <c r="T107" s="1474">
        <v>284318</v>
      </c>
      <c r="U107" s="1474">
        <v>281632</v>
      </c>
      <c r="V107" s="1474">
        <v>279027</v>
      </c>
      <c r="W107" s="1474">
        <v>276498</v>
      </c>
      <c r="X107" s="1474">
        <v>274060</v>
      </c>
      <c r="Y107" s="1474">
        <v>271741</v>
      </c>
      <c r="Z107" s="1474">
        <v>269596</v>
      </c>
      <c r="AA107" s="1474">
        <v>267568</v>
      </c>
      <c r="AB107" s="1474">
        <v>265587</v>
      </c>
      <c r="AC107" s="1474">
        <v>263735</v>
      </c>
      <c r="AD107" s="1474">
        <v>262015</v>
      </c>
      <c r="AE107" s="1474">
        <v>260413</v>
      </c>
      <c r="AF107" s="1474">
        <v>258856</v>
      </c>
      <c r="AG107" s="1474">
        <v>257317</v>
      </c>
      <c r="AH107" s="1474">
        <v>255903</v>
      </c>
      <c r="AI107" s="1474">
        <v>254566</v>
      </c>
      <c r="AJ107" s="1474">
        <v>253274</v>
      </c>
      <c r="AK107" s="1474">
        <v>252012</v>
      </c>
      <c r="AL107" s="1474">
        <v>250861</v>
      </c>
      <c r="AM107" s="1474">
        <v>249838</v>
      </c>
      <c r="AN107" s="1474">
        <v>248823</v>
      </c>
      <c r="AO107" s="1474">
        <v>247767</v>
      </c>
      <c r="AP107" s="1474">
        <v>246678</v>
      </c>
      <c r="AQ107" s="1474">
        <v>245612</v>
      </c>
      <c r="AR107" s="1474">
        <v>244564</v>
      </c>
      <c r="AS107" s="1475">
        <v>243453</v>
      </c>
      <c r="AT107" s="1474">
        <v>242203</v>
      </c>
      <c r="AU107" s="1474">
        <v>240870</v>
      </c>
      <c r="AV107" s="1474">
        <v>239529</v>
      </c>
      <c r="AW107" s="1474">
        <v>238135</v>
      </c>
      <c r="AX107" s="1474">
        <v>236657</v>
      </c>
      <c r="AY107" s="1474">
        <v>235068</v>
      </c>
      <c r="AZ107" s="1474">
        <v>233427</v>
      </c>
      <c r="BB107" s="1470">
        <v>22742145</v>
      </c>
      <c r="BC107" s="1477">
        <v>0</v>
      </c>
    </row>
    <row r="108" spans="1:55" ht="15.75">
      <c r="A108" s="1468">
        <v>5</v>
      </c>
      <c r="B108" s="1474">
        <v>299756</v>
      </c>
      <c r="C108" s="1474">
        <v>294500</v>
      </c>
      <c r="D108" s="1474">
        <v>288835</v>
      </c>
      <c r="E108" s="1474">
        <v>288494</v>
      </c>
      <c r="F108" s="1474">
        <v>289462</v>
      </c>
      <c r="G108" s="1474">
        <v>289356</v>
      </c>
      <c r="H108" s="1474">
        <v>292313</v>
      </c>
      <c r="I108" s="1475">
        <v>295939</v>
      </c>
      <c r="J108" s="1474">
        <v>296088</v>
      </c>
      <c r="K108" s="1474">
        <v>298230</v>
      </c>
      <c r="L108" s="1474">
        <v>305038</v>
      </c>
      <c r="M108" s="1474">
        <v>300248</v>
      </c>
      <c r="N108" s="1474">
        <v>295502</v>
      </c>
      <c r="O108" s="1474">
        <v>298075</v>
      </c>
      <c r="P108" s="1474">
        <v>296302</v>
      </c>
      <c r="Q108" s="1474">
        <v>294362</v>
      </c>
      <c r="R108" s="1474">
        <v>292233</v>
      </c>
      <c r="S108" s="1474">
        <v>289790</v>
      </c>
      <c r="T108" s="1474">
        <v>287071</v>
      </c>
      <c r="U108" s="1474">
        <v>284320</v>
      </c>
      <c r="V108" s="1474">
        <v>281635</v>
      </c>
      <c r="W108" s="1474">
        <v>279028</v>
      </c>
      <c r="X108" s="1474">
        <v>276500</v>
      </c>
      <c r="Y108" s="1474">
        <v>274065</v>
      </c>
      <c r="Z108" s="1474">
        <v>271746</v>
      </c>
      <c r="AA108" s="1474">
        <v>269601</v>
      </c>
      <c r="AB108" s="1474">
        <v>267574</v>
      </c>
      <c r="AC108" s="1474">
        <v>265594</v>
      </c>
      <c r="AD108" s="1474">
        <v>263742</v>
      </c>
      <c r="AE108" s="1474">
        <v>262022</v>
      </c>
      <c r="AF108" s="1474">
        <v>260422</v>
      </c>
      <c r="AG108" s="1474">
        <v>258866</v>
      </c>
      <c r="AH108" s="1474">
        <v>257327</v>
      </c>
      <c r="AI108" s="1474">
        <v>255914</v>
      </c>
      <c r="AJ108" s="1474">
        <v>254577</v>
      </c>
      <c r="AK108" s="1474">
        <v>253286</v>
      </c>
      <c r="AL108" s="1474">
        <v>252023</v>
      </c>
      <c r="AM108" s="1474">
        <v>250873</v>
      </c>
      <c r="AN108" s="1474">
        <v>249850</v>
      </c>
      <c r="AO108" s="1474">
        <v>248835</v>
      </c>
      <c r="AP108" s="1474">
        <v>247780</v>
      </c>
      <c r="AQ108" s="1474">
        <v>246691</v>
      </c>
      <c r="AR108" s="1474">
        <v>245627</v>
      </c>
      <c r="AS108" s="1475">
        <v>244579</v>
      </c>
      <c r="AT108" s="1474">
        <v>243469</v>
      </c>
      <c r="AU108" s="1474">
        <v>242218</v>
      </c>
      <c r="AV108" s="1474">
        <v>240885</v>
      </c>
      <c r="AW108" s="1474">
        <v>239545</v>
      </c>
      <c r="AX108" s="1474">
        <v>238152</v>
      </c>
      <c r="AY108" s="1474">
        <v>236673</v>
      </c>
      <c r="AZ108" s="1474">
        <v>235085</v>
      </c>
      <c r="BB108" s="1470">
        <v>22946606</v>
      </c>
      <c r="BC108" s="1477">
        <v>0</v>
      </c>
    </row>
    <row r="109" spans="1:55" ht="15.75">
      <c r="A109" s="1468">
        <v>6</v>
      </c>
      <c r="B109" s="1474">
        <v>299283</v>
      </c>
      <c r="C109" s="1474">
        <v>299606</v>
      </c>
      <c r="D109" s="1474">
        <v>294354</v>
      </c>
      <c r="E109" s="1474">
        <v>288695</v>
      </c>
      <c r="F109" s="1474">
        <v>288357</v>
      </c>
      <c r="G109" s="1474">
        <v>289327</v>
      </c>
      <c r="H109" s="1474">
        <v>289223</v>
      </c>
      <c r="I109" s="1475">
        <v>292183</v>
      </c>
      <c r="J109" s="1474">
        <v>295811</v>
      </c>
      <c r="K109" s="1474">
        <v>295963</v>
      </c>
      <c r="L109" s="1474">
        <v>298106</v>
      </c>
      <c r="M109" s="1474">
        <v>304916</v>
      </c>
      <c r="N109" s="1474">
        <v>300130</v>
      </c>
      <c r="O109" s="1474">
        <v>295387</v>
      </c>
      <c r="P109" s="1474">
        <v>297962</v>
      </c>
      <c r="Q109" s="1474">
        <v>296192</v>
      </c>
      <c r="R109" s="1474">
        <v>294254</v>
      </c>
      <c r="S109" s="1474">
        <v>292127</v>
      </c>
      <c r="T109" s="1474">
        <v>289687</v>
      </c>
      <c r="U109" s="1474">
        <v>286971</v>
      </c>
      <c r="V109" s="1474">
        <v>284222</v>
      </c>
      <c r="W109" s="1474">
        <v>281539</v>
      </c>
      <c r="X109" s="1474">
        <v>278932</v>
      </c>
      <c r="Y109" s="1474">
        <v>276405</v>
      </c>
      <c r="Z109" s="1474">
        <v>273972</v>
      </c>
      <c r="AA109" s="1474">
        <v>271653</v>
      </c>
      <c r="AB109" s="1474">
        <v>269508</v>
      </c>
      <c r="AC109" s="1474">
        <v>267481</v>
      </c>
      <c r="AD109" s="1474">
        <v>265501</v>
      </c>
      <c r="AE109" s="1474">
        <v>263650</v>
      </c>
      <c r="AF109" s="1474">
        <v>261931</v>
      </c>
      <c r="AG109" s="1474">
        <v>260332</v>
      </c>
      <c r="AH109" s="1474">
        <v>258777</v>
      </c>
      <c r="AI109" s="1474">
        <v>257238</v>
      </c>
      <c r="AJ109" s="1474">
        <v>255825</v>
      </c>
      <c r="AK109" s="1474">
        <v>254488</v>
      </c>
      <c r="AL109" s="1474">
        <v>253197</v>
      </c>
      <c r="AM109" s="1474">
        <v>251934</v>
      </c>
      <c r="AN109" s="1474">
        <v>250784</v>
      </c>
      <c r="AO109" s="1474">
        <v>249761</v>
      </c>
      <c r="AP109" s="1474">
        <v>248746</v>
      </c>
      <c r="AQ109" s="1474">
        <v>247691</v>
      </c>
      <c r="AR109" s="1474">
        <v>246603</v>
      </c>
      <c r="AS109" s="1475">
        <v>245541</v>
      </c>
      <c r="AT109" s="1474">
        <v>244493</v>
      </c>
      <c r="AU109" s="1474">
        <v>243383</v>
      </c>
      <c r="AV109" s="1474">
        <v>242132</v>
      </c>
      <c r="AW109" s="1474">
        <v>240799</v>
      </c>
      <c r="AX109" s="1474">
        <v>239458</v>
      </c>
      <c r="AY109" s="1474">
        <v>238067</v>
      </c>
      <c r="AZ109" s="1474">
        <v>236587</v>
      </c>
      <c r="BB109" s="1470">
        <v>23143349</v>
      </c>
      <c r="BC109" s="1477">
        <v>0</v>
      </c>
    </row>
    <row r="110" spans="1:55" ht="15.75">
      <c r="A110" s="1468">
        <v>7</v>
      </c>
      <c r="B110" s="1474">
        <v>300207</v>
      </c>
      <c r="C110" s="1474">
        <v>299134</v>
      </c>
      <c r="D110" s="1474">
        <v>299460</v>
      </c>
      <c r="E110" s="1474">
        <v>294213</v>
      </c>
      <c r="F110" s="1474">
        <v>288558</v>
      </c>
      <c r="G110" s="1474">
        <v>288220</v>
      </c>
      <c r="H110" s="1474">
        <v>289194</v>
      </c>
      <c r="I110" s="1475">
        <v>289093</v>
      </c>
      <c r="J110" s="1474">
        <v>292056</v>
      </c>
      <c r="K110" s="1474">
        <v>295687</v>
      </c>
      <c r="L110" s="1474">
        <v>295840</v>
      </c>
      <c r="M110" s="1474">
        <v>297986</v>
      </c>
      <c r="N110" s="1474">
        <v>304798</v>
      </c>
      <c r="O110" s="1474">
        <v>300014</v>
      </c>
      <c r="P110" s="1474">
        <v>295275</v>
      </c>
      <c r="Q110" s="1474">
        <v>297852</v>
      </c>
      <c r="R110" s="1474">
        <v>296084</v>
      </c>
      <c r="S110" s="1474">
        <v>294148</v>
      </c>
      <c r="T110" s="1474">
        <v>292024</v>
      </c>
      <c r="U110" s="1474">
        <v>289588</v>
      </c>
      <c r="V110" s="1474">
        <v>286873</v>
      </c>
      <c r="W110" s="1474">
        <v>284124</v>
      </c>
      <c r="X110" s="1474">
        <v>281442</v>
      </c>
      <c r="Y110" s="1474">
        <v>278837</v>
      </c>
      <c r="Z110" s="1474">
        <v>276311</v>
      </c>
      <c r="AA110" s="1474">
        <v>273879</v>
      </c>
      <c r="AB110" s="1474">
        <v>271560</v>
      </c>
      <c r="AC110" s="1474">
        <v>269415</v>
      </c>
      <c r="AD110" s="1474">
        <v>267388</v>
      </c>
      <c r="AE110" s="1474">
        <v>265408</v>
      </c>
      <c r="AF110" s="1474">
        <v>263559</v>
      </c>
      <c r="AG110" s="1474">
        <v>261842</v>
      </c>
      <c r="AH110" s="1474">
        <v>260242</v>
      </c>
      <c r="AI110" s="1474">
        <v>258687</v>
      </c>
      <c r="AJ110" s="1474">
        <v>257148</v>
      </c>
      <c r="AK110" s="1474">
        <v>255735</v>
      </c>
      <c r="AL110" s="1474">
        <v>254399</v>
      </c>
      <c r="AM110" s="1474">
        <v>253108</v>
      </c>
      <c r="AN110" s="1474">
        <v>251845</v>
      </c>
      <c r="AO110" s="1474">
        <v>250695</v>
      </c>
      <c r="AP110" s="1474">
        <v>249672</v>
      </c>
      <c r="AQ110" s="1474">
        <v>248657</v>
      </c>
      <c r="AR110" s="1474">
        <v>247604</v>
      </c>
      <c r="AS110" s="1475">
        <v>246517</v>
      </c>
      <c r="AT110" s="1474">
        <v>245454</v>
      </c>
      <c r="AU110" s="1474">
        <v>244407</v>
      </c>
      <c r="AV110" s="1474">
        <v>243297</v>
      </c>
      <c r="AW110" s="1474">
        <v>242046</v>
      </c>
      <c r="AX110" s="1474">
        <v>240714</v>
      </c>
      <c r="AY110" s="1474">
        <v>239372</v>
      </c>
      <c r="AZ110" s="1474">
        <v>237981</v>
      </c>
      <c r="BB110" s="1470">
        <v>23339605</v>
      </c>
      <c r="BC110" s="1477">
        <v>0</v>
      </c>
    </row>
    <row r="111" spans="1:55" ht="15.75">
      <c r="A111" s="1468">
        <v>8</v>
      </c>
      <c r="B111" s="1474">
        <v>307055</v>
      </c>
      <c r="C111" s="1474">
        <v>300057</v>
      </c>
      <c r="D111" s="1474">
        <v>298987</v>
      </c>
      <c r="E111" s="1474">
        <v>299317</v>
      </c>
      <c r="F111" s="1474">
        <v>294074</v>
      </c>
      <c r="G111" s="1474">
        <v>288423</v>
      </c>
      <c r="H111" s="1474">
        <v>288087</v>
      </c>
      <c r="I111" s="1475">
        <v>289064</v>
      </c>
      <c r="J111" s="1474">
        <v>288966</v>
      </c>
      <c r="K111" s="1474">
        <v>291931</v>
      </c>
      <c r="L111" s="1474">
        <v>295564</v>
      </c>
      <c r="M111" s="1474">
        <v>295720</v>
      </c>
      <c r="N111" s="1474">
        <v>297868</v>
      </c>
      <c r="O111" s="1474">
        <v>304681</v>
      </c>
      <c r="P111" s="1474">
        <v>299901</v>
      </c>
      <c r="Q111" s="1474">
        <v>295166</v>
      </c>
      <c r="R111" s="1474">
        <v>297743</v>
      </c>
      <c r="S111" s="1474">
        <v>295977</v>
      </c>
      <c r="T111" s="1474">
        <v>294045</v>
      </c>
      <c r="U111" s="1474">
        <v>291924</v>
      </c>
      <c r="V111" s="1474">
        <v>289490</v>
      </c>
      <c r="W111" s="1474">
        <v>286776</v>
      </c>
      <c r="X111" s="1474">
        <v>284027</v>
      </c>
      <c r="Y111" s="1474">
        <v>281347</v>
      </c>
      <c r="Z111" s="1474">
        <v>278743</v>
      </c>
      <c r="AA111" s="1474">
        <v>276217</v>
      </c>
      <c r="AB111" s="1474">
        <v>273785</v>
      </c>
      <c r="AC111" s="1474">
        <v>271466</v>
      </c>
      <c r="AD111" s="1474">
        <v>269322</v>
      </c>
      <c r="AE111" s="1474">
        <v>267295</v>
      </c>
      <c r="AF111" s="1474">
        <v>265316</v>
      </c>
      <c r="AG111" s="1474">
        <v>263469</v>
      </c>
      <c r="AH111" s="1474">
        <v>261752</v>
      </c>
      <c r="AI111" s="1474">
        <v>260152</v>
      </c>
      <c r="AJ111" s="1474">
        <v>258598</v>
      </c>
      <c r="AK111" s="1474">
        <v>257059</v>
      </c>
      <c r="AL111" s="1474">
        <v>255645</v>
      </c>
      <c r="AM111" s="1474">
        <v>254310</v>
      </c>
      <c r="AN111" s="1474">
        <v>253019</v>
      </c>
      <c r="AO111" s="1474">
        <v>251756</v>
      </c>
      <c r="AP111" s="1474">
        <v>250606</v>
      </c>
      <c r="AQ111" s="1474">
        <v>249583</v>
      </c>
      <c r="AR111" s="1474">
        <v>248569</v>
      </c>
      <c r="AS111" s="1475">
        <v>247517</v>
      </c>
      <c r="AT111" s="1474">
        <v>246431</v>
      </c>
      <c r="AU111" s="1474">
        <v>245368</v>
      </c>
      <c r="AV111" s="1474">
        <v>244321</v>
      </c>
      <c r="AW111" s="1474">
        <v>243211</v>
      </c>
      <c r="AX111" s="1474">
        <v>241960</v>
      </c>
      <c r="AY111" s="1474">
        <v>240628</v>
      </c>
      <c r="AZ111" s="1474">
        <v>239286</v>
      </c>
      <c r="BB111" s="1470">
        <v>23530914</v>
      </c>
      <c r="BC111" s="1477">
        <v>0</v>
      </c>
    </row>
    <row r="112" spans="1:55" ht="15.75">
      <c r="A112" s="1468">
        <v>9</v>
      </c>
      <c r="B112" s="1474">
        <v>321533</v>
      </c>
      <c r="C112" s="1474">
        <v>306905</v>
      </c>
      <c r="D112" s="1474">
        <v>299911</v>
      </c>
      <c r="E112" s="1474">
        <v>298846</v>
      </c>
      <c r="F112" s="1474">
        <v>299178</v>
      </c>
      <c r="G112" s="1474">
        <v>293938</v>
      </c>
      <c r="H112" s="1474">
        <v>288291</v>
      </c>
      <c r="I112" s="1475">
        <v>287957</v>
      </c>
      <c r="J112" s="1474">
        <v>288937</v>
      </c>
      <c r="K112" s="1474">
        <v>288843</v>
      </c>
      <c r="L112" s="1474">
        <v>291809</v>
      </c>
      <c r="M112" s="1474">
        <v>295444</v>
      </c>
      <c r="N112" s="1474">
        <v>295604</v>
      </c>
      <c r="O112" s="1474">
        <v>297752</v>
      </c>
      <c r="P112" s="1474">
        <v>304567</v>
      </c>
      <c r="Q112" s="1474">
        <v>299791</v>
      </c>
      <c r="R112" s="1474">
        <v>295059</v>
      </c>
      <c r="S112" s="1474">
        <v>297637</v>
      </c>
      <c r="T112" s="1474">
        <v>295874</v>
      </c>
      <c r="U112" s="1474">
        <v>293944</v>
      </c>
      <c r="V112" s="1474">
        <v>291825</v>
      </c>
      <c r="W112" s="1474">
        <v>289392</v>
      </c>
      <c r="X112" s="1474">
        <v>286678</v>
      </c>
      <c r="Y112" s="1474">
        <v>283931</v>
      </c>
      <c r="Z112" s="1474">
        <v>281253</v>
      </c>
      <c r="AA112" s="1474">
        <v>278649</v>
      </c>
      <c r="AB112" s="1474">
        <v>276124</v>
      </c>
      <c r="AC112" s="1474">
        <v>273692</v>
      </c>
      <c r="AD112" s="1474">
        <v>271373</v>
      </c>
      <c r="AE112" s="1474">
        <v>269229</v>
      </c>
      <c r="AF112" s="1474">
        <v>267204</v>
      </c>
      <c r="AG112" s="1474">
        <v>265226</v>
      </c>
      <c r="AH112" s="1474">
        <v>263379</v>
      </c>
      <c r="AI112" s="1474">
        <v>261662</v>
      </c>
      <c r="AJ112" s="1474">
        <v>260062</v>
      </c>
      <c r="AK112" s="1474">
        <v>258508</v>
      </c>
      <c r="AL112" s="1474">
        <v>256970</v>
      </c>
      <c r="AM112" s="1474">
        <v>255555</v>
      </c>
      <c r="AN112" s="1474">
        <v>254220</v>
      </c>
      <c r="AO112" s="1474">
        <v>252930</v>
      </c>
      <c r="AP112" s="1474">
        <v>251667</v>
      </c>
      <c r="AQ112" s="1474">
        <v>250517</v>
      </c>
      <c r="AR112" s="1474">
        <v>249495</v>
      </c>
      <c r="AS112" s="1475">
        <v>248483</v>
      </c>
      <c r="AT112" s="1474">
        <v>247431</v>
      </c>
      <c r="AU112" s="1474">
        <v>246344</v>
      </c>
      <c r="AV112" s="1474">
        <v>245282</v>
      </c>
      <c r="AW112" s="1474">
        <v>244235</v>
      </c>
      <c r="AX112" s="1474">
        <v>243125</v>
      </c>
      <c r="AY112" s="1474">
        <v>241874</v>
      </c>
      <c r="AZ112" s="1474">
        <v>240542</v>
      </c>
      <c r="BB112" s="1470">
        <v>23717006</v>
      </c>
      <c r="BC112" s="1477">
        <v>0</v>
      </c>
    </row>
    <row r="113" spans="1:55" ht="15.75">
      <c r="A113" s="1468">
        <v>10</v>
      </c>
      <c r="B113" s="1474">
        <v>323630</v>
      </c>
      <c r="C113" s="1474">
        <v>321379</v>
      </c>
      <c r="D113" s="1474">
        <v>306756</v>
      </c>
      <c r="E113" s="1474">
        <v>299768</v>
      </c>
      <c r="F113" s="1474">
        <v>298708</v>
      </c>
      <c r="G113" s="1474">
        <v>299041</v>
      </c>
      <c r="H113" s="1474">
        <v>293804</v>
      </c>
      <c r="I113" s="1475">
        <v>288162</v>
      </c>
      <c r="J113" s="1474">
        <v>287830</v>
      </c>
      <c r="K113" s="1474">
        <v>288813</v>
      </c>
      <c r="L113" s="1474">
        <v>288721</v>
      </c>
      <c r="M113" s="1474">
        <v>291689</v>
      </c>
      <c r="N113" s="1474">
        <v>295326</v>
      </c>
      <c r="O113" s="1474">
        <v>295490</v>
      </c>
      <c r="P113" s="1474">
        <v>297639</v>
      </c>
      <c r="Q113" s="1474">
        <v>304456</v>
      </c>
      <c r="R113" s="1474">
        <v>299683</v>
      </c>
      <c r="S113" s="1474">
        <v>294953</v>
      </c>
      <c r="T113" s="1474">
        <v>297532</v>
      </c>
      <c r="U113" s="1474">
        <v>295773</v>
      </c>
      <c r="V113" s="1474">
        <v>293846</v>
      </c>
      <c r="W113" s="1474">
        <v>291728</v>
      </c>
      <c r="X113" s="1474">
        <v>289296</v>
      </c>
      <c r="Y113" s="1474">
        <v>286581</v>
      </c>
      <c r="Z113" s="1474">
        <v>283838</v>
      </c>
      <c r="AA113" s="1474">
        <v>281160</v>
      </c>
      <c r="AB113" s="1474">
        <v>278556</v>
      </c>
      <c r="AC113" s="1474">
        <v>276031</v>
      </c>
      <c r="AD113" s="1474">
        <v>273599</v>
      </c>
      <c r="AE113" s="1474">
        <v>271282</v>
      </c>
      <c r="AF113" s="1474">
        <v>269138</v>
      </c>
      <c r="AG113" s="1474">
        <v>267114</v>
      </c>
      <c r="AH113" s="1474">
        <v>265137</v>
      </c>
      <c r="AI113" s="1474">
        <v>263290</v>
      </c>
      <c r="AJ113" s="1474">
        <v>261573</v>
      </c>
      <c r="AK113" s="1474">
        <v>259973</v>
      </c>
      <c r="AL113" s="1474">
        <v>258419</v>
      </c>
      <c r="AM113" s="1474">
        <v>256883</v>
      </c>
      <c r="AN113" s="1474">
        <v>255468</v>
      </c>
      <c r="AO113" s="1474">
        <v>254133</v>
      </c>
      <c r="AP113" s="1474">
        <v>252843</v>
      </c>
      <c r="AQ113" s="1474">
        <v>251581</v>
      </c>
      <c r="AR113" s="1474">
        <v>250431</v>
      </c>
      <c r="AS113" s="1475">
        <v>249410</v>
      </c>
      <c r="AT113" s="1474">
        <v>248397</v>
      </c>
      <c r="AU113" s="1474">
        <v>247346</v>
      </c>
      <c r="AV113" s="1474">
        <v>246259</v>
      </c>
      <c r="AW113" s="1474">
        <v>245196</v>
      </c>
      <c r="AX113" s="1474">
        <v>244149</v>
      </c>
      <c r="AY113" s="1474">
        <v>243040</v>
      </c>
      <c r="AZ113" s="1474">
        <v>241790</v>
      </c>
      <c r="BB113" s="1470">
        <v>23897590</v>
      </c>
      <c r="BC113" s="1477">
        <v>0</v>
      </c>
    </row>
    <row r="114" spans="1:55" ht="15.75">
      <c r="A114" s="1468">
        <v>11</v>
      </c>
      <c r="B114" s="1474">
        <v>331337</v>
      </c>
      <c r="C114" s="1474">
        <v>323475</v>
      </c>
      <c r="D114" s="1474">
        <v>321228</v>
      </c>
      <c r="E114" s="1474">
        <v>306612</v>
      </c>
      <c r="F114" s="1474">
        <v>299627</v>
      </c>
      <c r="G114" s="1474">
        <v>298571</v>
      </c>
      <c r="H114" s="1474">
        <v>298906</v>
      </c>
      <c r="I114" s="1475">
        <v>293674</v>
      </c>
      <c r="J114" s="1474">
        <v>288035</v>
      </c>
      <c r="K114" s="1474">
        <v>287706</v>
      </c>
      <c r="L114" s="1474">
        <v>288691</v>
      </c>
      <c r="M114" s="1474">
        <v>288603</v>
      </c>
      <c r="N114" s="1474">
        <v>291574</v>
      </c>
      <c r="O114" s="1474">
        <v>295213</v>
      </c>
      <c r="P114" s="1474">
        <v>295379</v>
      </c>
      <c r="Q114" s="1474">
        <v>297529</v>
      </c>
      <c r="R114" s="1474">
        <v>304348</v>
      </c>
      <c r="S114" s="1474">
        <v>299579</v>
      </c>
      <c r="T114" s="1474">
        <v>294851</v>
      </c>
      <c r="U114" s="1474">
        <v>297431</v>
      </c>
      <c r="V114" s="1474">
        <v>295675</v>
      </c>
      <c r="W114" s="1474">
        <v>293751</v>
      </c>
      <c r="X114" s="1474">
        <v>291632</v>
      </c>
      <c r="Y114" s="1474">
        <v>289201</v>
      </c>
      <c r="Z114" s="1474">
        <v>286487</v>
      </c>
      <c r="AA114" s="1474">
        <v>283746</v>
      </c>
      <c r="AB114" s="1474">
        <v>281068</v>
      </c>
      <c r="AC114" s="1474">
        <v>278465</v>
      </c>
      <c r="AD114" s="1474">
        <v>275941</v>
      </c>
      <c r="AE114" s="1474">
        <v>273510</v>
      </c>
      <c r="AF114" s="1474">
        <v>271194</v>
      </c>
      <c r="AG114" s="1474">
        <v>269051</v>
      </c>
      <c r="AH114" s="1474">
        <v>267026</v>
      </c>
      <c r="AI114" s="1474">
        <v>265050</v>
      </c>
      <c r="AJ114" s="1474">
        <v>263203</v>
      </c>
      <c r="AK114" s="1474">
        <v>261486</v>
      </c>
      <c r="AL114" s="1474">
        <v>259886</v>
      </c>
      <c r="AM114" s="1474">
        <v>258334</v>
      </c>
      <c r="AN114" s="1474">
        <v>256799</v>
      </c>
      <c r="AO114" s="1474">
        <v>255384</v>
      </c>
      <c r="AP114" s="1474">
        <v>254049</v>
      </c>
      <c r="AQ114" s="1474">
        <v>252759</v>
      </c>
      <c r="AR114" s="1474">
        <v>251497</v>
      </c>
      <c r="AS114" s="1475">
        <v>250347</v>
      </c>
      <c r="AT114" s="1474">
        <v>249327</v>
      </c>
      <c r="AU114" s="1474">
        <v>248314</v>
      </c>
      <c r="AV114" s="1474">
        <v>247262</v>
      </c>
      <c r="AW114" s="1474">
        <v>246176</v>
      </c>
      <c r="AX114" s="1474">
        <v>245114</v>
      </c>
      <c r="AY114" s="1474">
        <v>244065</v>
      </c>
      <c r="AZ114" s="1474">
        <v>242959</v>
      </c>
      <c r="BB114" s="1470">
        <v>24072208</v>
      </c>
      <c r="BC114" s="1477">
        <v>0</v>
      </c>
    </row>
    <row r="115" spans="1:55" ht="15.75">
      <c r="A115" s="1468">
        <v>12</v>
      </c>
      <c r="B115" s="1474">
        <v>335954</v>
      </c>
      <c r="C115" s="1474">
        <v>331181</v>
      </c>
      <c r="D115" s="1474">
        <v>323323</v>
      </c>
      <c r="E115" s="1474">
        <v>321081</v>
      </c>
      <c r="F115" s="1474">
        <v>306470</v>
      </c>
      <c r="G115" s="1474">
        <v>299490</v>
      </c>
      <c r="H115" s="1474">
        <v>298437</v>
      </c>
      <c r="I115" s="1475">
        <v>298774</v>
      </c>
      <c r="J115" s="1474">
        <v>293546</v>
      </c>
      <c r="K115" s="1474">
        <v>287911</v>
      </c>
      <c r="L115" s="1474">
        <v>287586</v>
      </c>
      <c r="M115" s="1474">
        <v>288573</v>
      </c>
      <c r="N115" s="1474">
        <v>288487</v>
      </c>
      <c r="O115" s="1474">
        <v>291460</v>
      </c>
      <c r="P115" s="1474">
        <v>295102</v>
      </c>
      <c r="Q115" s="1474">
        <v>295269</v>
      </c>
      <c r="R115" s="1474">
        <v>297422</v>
      </c>
      <c r="S115" s="1474">
        <v>304243</v>
      </c>
      <c r="T115" s="1474">
        <v>299476</v>
      </c>
      <c r="U115" s="1474">
        <v>294749</v>
      </c>
      <c r="V115" s="1474">
        <v>297332</v>
      </c>
      <c r="W115" s="1474">
        <v>295578</v>
      </c>
      <c r="X115" s="1474">
        <v>293655</v>
      </c>
      <c r="Y115" s="1474">
        <v>291536</v>
      </c>
      <c r="Z115" s="1474">
        <v>289107</v>
      </c>
      <c r="AA115" s="1474">
        <v>286395</v>
      </c>
      <c r="AB115" s="1474">
        <v>283654</v>
      </c>
      <c r="AC115" s="1474">
        <v>280976</v>
      </c>
      <c r="AD115" s="1474">
        <v>278373</v>
      </c>
      <c r="AE115" s="1474">
        <v>275851</v>
      </c>
      <c r="AF115" s="1474">
        <v>273422</v>
      </c>
      <c r="AG115" s="1474">
        <v>271105</v>
      </c>
      <c r="AH115" s="1474">
        <v>268964</v>
      </c>
      <c r="AI115" s="1474">
        <v>266938</v>
      </c>
      <c r="AJ115" s="1474">
        <v>264963</v>
      </c>
      <c r="AK115" s="1474">
        <v>263116</v>
      </c>
      <c r="AL115" s="1474">
        <v>261399</v>
      </c>
      <c r="AM115" s="1474">
        <v>259800</v>
      </c>
      <c r="AN115" s="1474">
        <v>258250</v>
      </c>
      <c r="AO115" s="1474">
        <v>256715</v>
      </c>
      <c r="AP115" s="1474">
        <v>255300</v>
      </c>
      <c r="AQ115" s="1474">
        <v>253965</v>
      </c>
      <c r="AR115" s="1474">
        <v>252675</v>
      </c>
      <c r="AS115" s="1475">
        <v>251413</v>
      </c>
      <c r="AT115" s="1474">
        <v>250263</v>
      </c>
      <c r="AU115" s="1474">
        <v>249243</v>
      </c>
      <c r="AV115" s="1474">
        <v>248231</v>
      </c>
      <c r="AW115" s="1474">
        <v>247179</v>
      </c>
      <c r="AX115" s="1474">
        <v>246092</v>
      </c>
      <c r="AY115" s="1474">
        <v>245032</v>
      </c>
      <c r="AZ115" s="1474">
        <v>243983</v>
      </c>
      <c r="BB115" s="1470">
        <v>24240432</v>
      </c>
      <c r="BC115" s="1477">
        <v>0</v>
      </c>
    </row>
    <row r="116" spans="1:55" ht="15.75">
      <c r="A116" s="1468">
        <v>13</v>
      </c>
      <c r="B116" s="1474">
        <v>335630</v>
      </c>
      <c r="C116" s="1474">
        <v>335796</v>
      </c>
      <c r="D116" s="1474">
        <v>331027</v>
      </c>
      <c r="E116" s="1474">
        <v>323176</v>
      </c>
      <c r="F116" s="1474">
        <v>320938</v>
      </c>
      <c r="G116" s="1474">
        <v>306331</v>
      </c>
      <c r="H116" s="1474">
        <v>299356</v>
      </c>
      <c r="I116" s="1475">
        <v>298306</v>
      </c>
      <c r="J116" s="1474">
        <v>298646</v>
      </c>
      <c r="K116" s="1474">
        <v>293421</v>
      </c>
      <c r="L116" s="1474">
        <v>287790</v>
      </c>
      <c r="M116" s="1474">
        <v>287467</v>
      </c>
      <c r="N116" s="1474">
        <v>288457</v>
      </c>
      <c r="O116" s="1474">
        <v>288375</v>
      </c>
      <c r="P116" s="1474">
        <v>291350</v>
      </c>
      <c r="Q116" s="1474">
        <v>294993</v>
      </c>
      <c r="R116" s="1474">
        <v>295163</v>
      </c>
      <c r="S116" s="1474">
        <v>297318</v>
      </c>
      <c r="T116" s="1474">
        <v>304139</v>
      </c>
      <c r="U116" s="1474">
        <v>299375</v>
      </c>
      <c r="V116" s="1474">
        <v>294652</v>
      </c>
      <c r="W116" s="1474">
        <v>297237</v>
      </c>
      <c r="X116" s="1474">
        <v>295482</v>
      </c>
      <c r="Y116" s="1474">
        <v>293560</v>
      </c>
      <c r="Z116" s="1474">
        <v>291442</v>
      </c>
      <c r="AA116" s="1474">
        <v>289015</v>
      </c>
      <c r="AB116" s="1474">
        <v>286303</v>
      </c>
      <c r="AC116" s="1474">
        <v>283562</v>
      </c>
      <c r="AD116" s="1474">
        <v>280885</v>
      </c>
      <c r="AE116" s="1474">
        <v>278283</v>
      </c>
      <c r="AF116" s="1474">
        <v>275763</v>
      </c>
      <c r="AG116" s="1474">
        <v>273335</v>
      </c>
      <c r="AH116" s="1474">
        <v>271017</v>
      </c>
      <c r="AI116" s="1474">
        <v>268877</v>
      </c>
      <c r="AJ116" s="1474">
        <v>266850</v>
      </c>
      <c r="AK116" s="1474">
        <v>264876</v>
      </c>
      <c r="AL116" s="1474">
        <v>263029</v>
      </c>
      <c r="AM116" s="1474">
        <v>261313</v>
      </c>
      <c r="AN116" s="1474">
        <v>259716</v>
      </c>
      <c r="AO116" s="1474">
        <v>258166</v>
      </c>
      <c r="AP116" s="1474">
        <v>256631</v>
      </c>
      <c r="AQ116" s="1474">
        <v>255216</v>
      </c>
      <c r="AR116" s="1474">
        <v>253882</v>
      </c>
      <c r="AS116" s="1475">
        <v>252592</v>
      </c>
      <c r="AT116" s="1474">
        <v>251330</v>
      </c>
      <c r="AU116" s="1474">
        <v>250180</v>
      </c>
      <c r="AV116" s="1474">
        <v>249159</v>
      </c>
      <c r="AW116" s="1474">
        <v>248148</v>
      </c>
      <c r="AX116" s="1474">
        <v>247096</v>
      </c>
      <c r="AY116" s="1474">
        <v>246008</v>
      </c>
      <c r="AZ116" s="1474">
        <v>244950</v>
      </c>
      <c r="BB116" s="1470">
        <v>24402078</v>
      </c>
      <c r="BC116" s="1477">
        <v>0</v>
      </c>
    </row>
    <row r="117" spans="1:55" ht="15.75">
      <c r="A117" s="1468">
        <v>14</v>
      </c>
      <c r="B117" s="1474">
        <v>332401</v>
      </c>
      <c r="C117" s="1474">
        <v>335473</v>
      </c>
      <c r="D117" s="1474">
        <v>335642</v>
      </c>
      <c r="E117" s="1474">
        <v>330878</v>
      </c>
      <c r="F117" s="1474">
        <v>323032</v>
      </c>
      <c r="G117" s="1474">
        <v>320797</v>
      </c>
      <c r="H117" s="1474">
        <v>306195</v>
      </c>
      <c r="I117" s="1475">
        <v>299224</v>
      </c>
      <c r="J117" s="1474">
        <v>298177</v>
      </c>
      <c r="K117" s="1474">
        <v>298521</v>
      </c>
      <c r="L117" s="1474">
        <v>293298</v>
      </c>
      <c r="M117" s="1474">
        <v>287672</v>
      </c>
      <c r="N117" s="1474">
        <v>287352</v>
      </c>
      <c r="O117" s="1474">
        <v>288344</v>
      </c>
      <c r="P117" s="1474">
        <v>288265</v>
      </c>
      <c r="Q117" s="1474">
        <v>291241</v>
      </c>
      <c r="R117" s="1474">
        <v>294886</v>
      </c>
      <c r="S117" s="1474">
        <v>295059</v>
      </c>
      <c r="T117" s="1474">
        <v>297216</v>
      </c>
      <c r="U117" s="1474">
        <v>304037</v>
      </c>
      <c r="V117" s="1474">
        <v>299276</v>
      </c>
      <c r="W117" s="1474">
        <v>294555</v>
      </c>
      <c r="X117" s="1474">
        <v>297141</v>
      </c>
      <c r="Y117" s="1474">
        <v>295386</v>
      </c>
      <c r="Z117" s="1474">
        <v>293466</v>
      </c>
      <c r="AA117" s="1474">
        <v>291349</v>
      </c>
      <c r="AB117" s="1474">
        <v>288923</v>
      </c>
      <c r="AC117" s="1474">
        <v>286211</v>
      </c>
      <c r="AD117" s="1474">
        <v>283469</v>
      </c>
      <c r="AE117" s="1474">
        <v>280795</v>
      </c>
      <c r="AF117" s="1474">
        <v>278194</v>
      </c>
      <c r="AG117" s="1474">
        <v>275674</v>
      </c>
      <c r="AH117" s="1474">
        <v>273247</v>
      </c>
      <c r="AI117" s="1474">
        <v>270929</v>
      </c>
      <c r="AJ117" s="1474">
        <v>268789</v>
      </c>
      <c r="AK117" s="1474">
        <v>266762</v>
      </c>
      <c r="AL117" s="1474">
        <v>264789</v>
      </c>
      <c r="AM117" s="1474">
        <v>262943</v>
      </c>
      <c r="AN117" s="1474">
        <v>261228</v>
      </c>
      <c r="AO117" s="1474">
        <v>259632</v>
      </c>
      <c r="AP117" s="1474">
        <v>258082</v>
      </c>
      <c r="AQ117" s="1474">
        <v>256547</v>
      </c>
      <c r="AR117" s="1474">
        <v>255132</v>
      </c>
      <c r="AS117" s="1475">
        <v>253798</v>
      </c>
      <c r="AT117" s="1474">
        <v>252508</v>
      </c>
      <c r="AU117" s="1474">
        <v>251246</v>
      </c>
      <c r="AV117" s="1474">
        <v>250097</v>
      </c>
      <c r="AW117" s="1474">
        <v>249075</v>
      </c>
      <c r="AX117" s="1474">
        <v>248064</v>
      </c>
      <c r="AY117" s="1474">
        <v>247013</v>
      </c>
      <c r="AZ117" s="1474">
        <v>245926</v>
      </c>
      <c r="BB117" s="1470">
        <v>24557077</v>
      </c>
      <c r="BC117" s="1477">
        <v>0</v>
      </c>
    </row>
    <row r="118" spans="1:55" ht="15.75">
      <c r="A118" s="1468">
        <v>15</v>
      </c>
      <c r="B118" s="1474">
        <v>329785</v>
      </c>
      <c r="C118" s="1474">
        <v>332724</v>
      </c>
      <c r="D118" s="1474">
        <v>335793</v>
      </c>
      <c r="E118" s="1474">
        <v>335958</v>
      </c>
      <c r="F118" s="1474">
        <v>331192</v>
      </c>
      <c r="G118" s="1474">
        <v>323344</v>
      </c>
      <c r="H118" s="1474">
        <v>321104</v>
      </c>
      <c r="I118" s="1475">
        <v>306501</v>
      </c>
      <c r="J118" s="1474">
        <v>299529</v>
      </c>
      <c r="K118" s="1474">
        <v>298476</v>
      </c>
      <c r="L118" s="1474">
        <v>298817</v>
      </c>
      <c r="M118" s="1474">
        <v>293589</v>
      </c>
      <c r="N118" s="1474">
        <v>287961</v>
      </c>
      <c r="O118" s="1474">
        <v>287636</v>
      </c>
      <c r="P118" s="1474">
        <v>288623</v>
      </c>
      <c r="Q118" s="1474">
        <v>288540</v>
      </c>
      <c r="R118" s="1474">
        <v>291508</v>
      </c>
      <c r="S118" s="1474">
        <v>295150</v>
      </c>
      <c r="T118" s="1474">
        <v>295315</v>
      </c>
      <c r="U118" s="1474">
        <v>297467</v>
      </c>
      <c r="V118" s="1474">
        <v>304281</v>
      </c>
      <c r="W118" s="1474">
        <v>299524</v>
      </c>
      <c r="X118" s="1474">
        <v>294804</v>
      </c>
      <c r="Y118" s="1474">
        <v>297389</v>
      </c>
      <c r="Z118" s="1474">
        <v>295636</v>
      </c>
      <c r="AA118" s="1474">
        <v>293718</v>
      </c>
      <c r="AB118" s="1474">
        <v>291601</v>
      </c>
      <c r="AC118" s="1474">
        <v>289177</v>
      </c>
      <c r="AD118" s="1474">
        <v>286466</v>
      </c>
      <c r="AE118" s="1474">
        <v>283724</v>
      </c>
      <c r="AF118" s="1474">
        <v>281052</v>
      </c>
      <c r="AG118" s="1474">
        <v>278453</v>
      </c>
      <c r="AH118" s="1474">
        <v>275933</v>
      </c>
      <c r="AI118" s="1474">
        <v>273506</v>
      </c>
      <c r="AJ118" s="1474">
        <v>271189</v>
      </c>
      <c r="AK118" s="1474">
        <v>269049</v>
      </c>
      <c r="AL118" s="1474">
        <v>267023</v>
      </c>
      <c r="AM118" s="1474">
        <v>265051</v>
      </c>
      <c r="AN118" s="1474">
        <v>263207</v>
      </c>
      <c r="AO118" s="1474">
        <v>261491</v>
      </c>
      <c r="AP118" s="1474">
        <v>259895</v>
      </c>
      <c r="AQ118" s="1474">
        <v>258346</v>
      </c>
      <c r="AR118" s="1474">
        <v>256812</v>
      </c>
      <c r="AS118" s="1475">
        <v>255397</v>
      </c>
      <c r="AT118" s="1474">
        <v>254064</v>
      </c>
      <c r="AU118" s="1474">
        <v>252774</v>
      </c>
      <c r="AV118" s="1474">
        <v>251512</v>
      </c>
      <c r="AW118" s="1474">
        <v>250363</v>
      </c>
      <c r="AX118" s="1474">
        <v>249342</v>
      </c>
      <c r="AY118" s="1474">
        <v>248331</v>
      </c>
      <c r="AZ118" s="1474">
        <v>247280</v>
      </c>
      <c r="BB118" s="1470">
        <v>24705389</v>
      </c>
      <c r="BC118" s="1477">
        <v>0</v>
      </c>
    </row>
    <row r="119" spans="1:55" ht="15.75">
      <c r="A119" s="1468">
        <v>16</v>
      </c>
      <c r="B119" s="1474">
        <v>326638</v>
      </c>
      <c r="C119" s="1474">
        <v>330595</v>
      </c>
      <c r="D119" s="1474">
        <v>333524</v>
      </c>
      <c r="E119" s="1474">
        <v>336584</v>
      </c>
      <c r="F119" s="1474">
        <v>336737</v>
      </c>
      <c r="G119" s="1474">
        <v>331962</v>
      </c>
      <c r="H119" s="1474">
        <v>324105</v>
      </c>
      <c r="I119" s="1475">
        <v>321853</v>
      </c>
      <c r="J119" s="1474">
        <v>307243</v>
      </c>
      <c r="K119" s="1474">
        <v>300262</v>
      </c>
      <c r="L119" s="1474">
        <v>299199</v>
      </c>
      <c r="M119" s="1474">
        <v>299526</v>
      </c>
      <c r="N119" s="1474">
        <v>294286</v>
      </c>
      <c r="O119" s="1474">
        <v>288649</v>
      </c>
      <c r="P119" s="1474">
        <v>288311</v>
      </c>
      <c r="Q119" s="1474">
        <v>289285</v>
      </c>
      <c r="R119" s="1474">
        <v>289190</v>
      </c>
      <c r="S119" s="1474">
        <v>292144</v>
      </c>
      <c r="T119" s="1474">
        <v>295773</v>
      </c>
      <c r="U119" s="1474">
        <v>295926</v>
      </c>
      <c r="V119" s="1474">
        <v>298064</v>
      </c>
      <c r="W119" s="1474">
        <v>304872</v>
      </c>
      <c r="X119" s="1474">
        <v>300117</v>
      </c>
      <c r="Y119" s="1474">
        <v>295398</v>
      </c>
      <c r="Z119" s="1474">
        <v>297984</v>
      </c>
      <c r="AA119" s="1474">
        <v>296233</v>
      </c>
      <c r="AB119" s="1474">
        <v>294315</v>
      </c>
      <c r="AC119" s="1474">
        <v>292200</v>
      </c>
      <c r="AD119" s="1474">
        <v>289778</v>
      </c>
      <c r="AE119" s="1474">
        <v>287068</v>
      </c>
      <c r="AF119" s="1474">
        <v>284326</v>
      </c>
      <c r="AG119" s="1474">
        <v>281656</v>
      </c>
      <c r="AH119" s="1474">
        <v>279059</v>
      </c>
      <c r="AI119" s="1474">
        <v>276539</v>
      </c>
      <c r="AJ119" s="1474">
        <v>274113</v>
      </c>
      <c r="AK119" s="1474">
        <v>271797</v>
      </c>
      <c r="AL119" s="1474">
        <v>269658</v>
      </c>
      <c r="AM119" s="1474">
        <v>267634</v>
      </c>
      <c r="AN119" s="1474">
        <v>265662</v>
      </c>
      <c r="AO119" s="1474">
        <v>263818</v>
      </c>
      <c r="AP119" s="1474">
        <v>262103</v>
      </c>
      <c r="AQ119" s="1474">
        <v>260507</v>
      </c>
      <c r="AR119" s="1474">
        <v>258960</v>
      </c>
      <c r="AS119" s="1475">
        <v>257428</v>
      </c>
      <c r="AT119" s="1474">
        <v>256012</v>
      </c>
      <c r="AU119" s="1474">
        <v>254680</v>
      </c>
      <c r="AV119" s="1474">
        <v>253390</v>
      </c>
      <c r="AW119" s="1474">
        <v>252128</v>
      </c>
      <c r="AX119" s="1474">
        <v>250979</v>
      </c>
      <c r="AY119" s="1474">
        <v>249958</v>
      </c>
      <c r="AZ119" s="1474">
        <v>248948</v>
      </c>
      <c r="BB119" s="1470">
        <v>24846915</v>
      </c>
      <c r="BC119" s="1477">
        <v>0</v>
      </c>
    </row>
    <row r="120" spans="1:55" ht="15.75">
      <c r="A120" s="1468">
        <v>17</v>
      </c>
      <c r="B120" s="1474">
        <v>326908</v>
      </c>
      <c r="C120" s="1474">
        <v>327450</v>
      </c>
      <c r="D120" s="1474">
        <v>331395</v>
      </c>
      <c r="E120" s="1474">
        <v>334314</v>
      </c>
      <c r="F120" s="1474">
        <v>337362</v>
      </c>
      <c r="G120" s="1474">
        <v>337504</v>
      </c>
      <c r="H120" s="1474">
        <v>332718</v>
      </c>
      <c r="I120" s="1475">
        <v>324852</v>
      </c>
      <c r="J120" s="1474">
        <v>322589</v>
      </c>
      <c r="K120" s="1474">
        <v>307974</v>
      </c>
      <c r="L120" s="1474">
        <v>300983</v>
      </c>
      <c r="M120" s="1474">
        <v>299908</v>
      </c>
      <c r="N120" s="1474">
        <v>300222</v>
      </c>
      <c r="O120" s="1474">
        <v>294973</v>
      </c>
      <c r="P120" s="1474">
        <v>289325</v>
      </c>
      <c r="Q120" s="1474">
        <v>288974</v>
      </c>
      <c r="R120" s="1474">
        <v>289935</v>
      </c>
      <c r="S120" s="1474">
        <v>289827</v>
      </c>
      <c r="T120" s="1474">
        <v>292768</v>
      </c>
      <c r="U120" s="1474">
        <v>296383</v>
      </c>
      <c r="V120" s="1474">
        <v>296523</v>
      </c>
      <c r="W120" s="1474">
        <v>298656</v>
      </c>
      <c r="X120" s="1474">
        <v>305463</v>
      </c>
      <c r="Y120" s="1474">
        <v>300710</v>
      </c>
      <c r="Z120" s="1474">
        <v>295993</v>
      </c>
      <c r="AA120" s="1474">
        <v>298580</v>
      </c>
      <c r="AB120" s="1474">
        <v>296830</v>
      </c>
      <c r="AC120" s="1474">
        <v>294913</v>
      </c>
      <c r="AD120" s="1474">
        <v>292800</v>
      </c>
      <c r="AE120" s="1474">
        <v>290378</v>
      </c>
      <c r="AF120" s="1474">
        <v>287669</v>
      </c>
      <c r="AG120" s="1474">
        <v>284929</v>
      </c>
      <c r="AH120" s="1474">
        <v>282261</v>
      </c>
      <c r="AI120" s="1474">
        <v>279665</v>
      </c>
      <c r="AJ120" s="1474">
        <v>277145</v>
      </c>
      <c r="AK120" s="1474">
        <v>274719</v>
      </c>
      <c r="AL120" s="1474">
        <v>272406</v>
      </c>
      <c r="AM120" s="1474">
        <v>270268</v>
      </c>
      <c r="AN120" s="1474">
        <v>268244</v>
      </c>
      <c r="AO120" s="1474">
        <v>266273</v>
      </c>
      <c r="AP120" s="1474">
        <v>264429</v>
      </c>
      <c r="AQ120" s="1474">
        <v>262714</v>
      </c>
      <c r="AR120" s="1474">
        <v>261120</v>
      </c>
      <c r="AS120" s="1475">
        <v>259574</v>
      </c>
      <c r="AT120" s="1474">
        <v>258043</v>
      </c>
      <c r="AU120" s="1474">
        <v>256627</v>
      </c>
      <c r="AV120" s="1474">
        <v>255295</v>
      </c>
      <c r="AW120" s="1474">
        <v>254006</v>
      </c>
      <c r="AX120" s="1474">
        <v>252744</v>
      </c>
      <c r="AY120" s="1474">
        <v>251595</v>
      </c>
      <c r="AZ120" s="1474">
        <v>250574</v>
      </c>
      <c r="BB120" s="1470">
        <v>24981562</v>
      </c>
      <c r="BC120" s="1477">
        <v>0</v>
      </c>
    </row>
    <row r="121" spans="1:55" ht="15.75">
      <c r="A121" s="1468">
        <v>18</v>
      </c>
      <c r="B121" s="1474">
        <v>332775</v>
      </c>
      <c r="C121" s="1474">
        <v>327718</v>
      </c>
      <c r="D121" s="1474">
        <v>328252</v>
      </c>
      <c r="E121" s="1474">
        <v>332186</v>
      </c>
      <c r="F121" s="1474">
        <v>335094</v>
      </c>
      <c r="G121" s="1474">
        <v>338130</v>
      </c>
      <c r="H121" s="1474">
        <v>338260</v>
      </c>
      <c r="I121" s="1475">
        <v>333462</v>
      </c>
      <c r="J121" s="1474">
        <v>325588</v>
      </c>
      <c r="K121" s="1474">
        <v>323314</v>
      </c>
      <c r="L121" s="1474">
        <v>308692</v>
      </c>
      <c r="M121" s="1474">
        <v>301692</v>
      </c>
      <c r="N121" s="1474">
        <v>300605</v>
      </c>
      <c r="O121" s="1474">
        <v>300906</v>
      </c>
      <c r="P121" s="1474">
        <v>295646</v>
      </c>
      <c r="Q121" s="1474">
        <v>289987</v>
      </c>
      <c r="R121" s="1474">
        <v>289624</v>
      </c>
      <c r="S121" s="1474">
        <v>290572</v>
      </c>
      <c r="T121" s="1474">
        <v>290452</v>
      </c>
      <c r="U121" s="1474">
        <v>293379</v>
      </c>
      <c r="V121" s="1474">
        <v>296981</v>
      </c>
      <c r="W121" s="1474">
        <v>297114</v>
      </c>
      <c r="X121" s="1474">
        <v>299249</v>
      </c>
      <c r="Y121" s="1474">
        <v>306054</v>
      </c>
      <c r="Z121" s="1474">
        <v>301304</v>
      </c>
      <c r="AA121" s="1474">
        <v>296589</v>
      </c>
      <c r="AB121" s="1474">
        <v>299175</v>
      </c>
      <c r="AC121" s="1474">
        <v>297428</v>
      </c>
      <c r="AD121" s="1474">
        <v>295513</v>
      </c>
      <c r="AE121" s="1474">
        <v>293400</v>
      </c>
      <c r="AF121" s="1474">
        <v>290978</v>
      </c>
      <c r="AG121" s="1474">
        <v>288271</v>
      </c>
      <c r="AH121" s="1474">
        <v>285533</v>
      </c>
      <c r="AI121" s="1474">
        <v>282866</v>
      </c>
      <c r="AJ121" s="1474">
        <v>280270</v>
      </c>
      <c r="AK121" s="1474">
        <v>277751</v>
      </c>
      <c r="AL121" s="1474">
        <v>275326</v>
      </c>
      <c r="AM121" s="1474">
        <v>273015</v>
      </c>
      <c r="AN121" s="1474">
        <v>270878</v>
      </c>
      <c r="AO121" s="1474">
        <v>268854</v>
      </c>
      <c r="AP121" s="1474">
        <v>266884</v>
      </c>
      <c r="AQ121" s="1474">
        <v>265040</v>
      </c>
      <c r="AR121" s="1474">
        <v>263326</v>
      </c>
      <c r="AS121" s="1475">
        <v>261734</v>
      </c>
      <c r="AT121" s="1474">
        <v>260188</v>
      </c>
      <c r="AU121" s="1474">
        <v>258657</v>
      </c>
      <c r="AV121" s="1474">
        <v>257242</v>
      </c>
      <c r="AW121" s="1474">
        <v>255910</v>
      </c>
      <c r="AX121" s="1474">
        <v>254621</v>
      </c>
      <c r="AY121" s="1474">
        <v>253360</v>
      </c>
      <c r="AZ121" s="1474">
        <v>252210</v>
      </c>
      <c r="BB121" s="1470">
        <v>25109313</v>
      </c>
      <c r="BC121" s="1477">
        <v>0</v>
      </c>
    </row>
    <row r="122" spans="1:55" ht="15.75">
      <c r="A122" s="1468">
        <v>19</v>
      </c>
      <c r="B122" s="1474">
        <v>342173</v>
      </c>
      <c r="C122" s="1474">
        <v>333585</v>
      </c>
      <c r="D122" s="1474">
        <v>328520</v>
      </c>
      <c r="E122" s="1474">
        <v>329044</v>
      </c>
      <c r="F122" s="1474">
        <v>332966</v>
      </c>
      <c r="G122" s="1474">
        <v>335863</v>
      </c>
      <c r="H122" s="1474">
        <v>338885</v>
      </c>
      <c r="I122" s="1475">
        <v>339003</v>
      </c>
      <c r="J122" s="1474">
        <v>334195</v>
      </c>
      <c r="K122" s="1474">
        <v>326313</v>
      </c>
      <c r="L122" s="1474">
        <v>324029</v>
      </c>
      <c r="M122" s="1474">
        <v>309398</v>
      </c>
      <c r="N122" s="1474">
        <v>302388</v>
      </c>
      <c r="O122" s="1474">
        <v>301291</v>
      </c>
      <c r="P122" s="1474">
        <v>301579</v>
      </c>
      <c r="Q122" s="1474">
        <v>296307</v>
      </c>
      <c r="R122" s="1474">
        <v>290637</v>
      </c>
      <c r="S122" s="1474">
        <v>290262</v>
      </c>
      <c r="T122" s="1474">
        <v>291196</v>
      </c>
      <c r="U122" s="1474">
        <v>291064</v>
      </c>
      <c r="V122" s="1474">
        <v>293977</v>
      </c>
      <c r="W122" s="1474">
        <v>297573</v>
      </c>
      <c r="X122" s="1474">
        <v>297708</v>
      </c>
      <c r="Y122" s="1474">
        <v>299842</v>
      </c>
      <c r="Z122" s="1474">
        <v>306647</v>
      </c>
      <c r="AA122" s="1474">
        <v>301900</v>
      </c>
      <c r="AB122" s="1474">
        <v>297186</v>
      </c>
      <c r="AC122" s="1474">
        <v>299773</v>
      </c>
      <c r="AD122" s="1474">
        <v>298027</v>
      </c>
      <c r="AE122" s="1474">
        <v>296113</v>
      </c>
      <c r="AF122" s="1474">
        <v>294001</v>
      </c>
      <c r="AG122" s="1474">
        <v>291580</v>
      </c>
      <c r="AH122" s="1474">
        <v>288875</v>
      </c>
      <c r="AI122" s="1474">
        <v>286137</v>
      </c>
      <c r="AJ122" s="1474">
        <v>283471</v>
      </c>
      <c r="AK122" s="1474">
        <v>280875</v>
      </c>
      <c r="AL122" s="1474">
        <v>278359</v>
      </c>
      <c r="AM122" s="1474">
        <v>275936</v>
      </c>
      <c r="AN122" s="1474">
        <v>273625</v>
      </c>
      <c r="AO122" s="1474">
        <v>271489</v>
      </c>
      <c r="AP122" s="1474">
        <v>269465</v>
      </c>
      <c r="AQ122" s="1474">
        <v>267495</v>
      </c>
      <c r="AR122" s="1474">
        <v>265653</v>
      </c>
      <c r="AS122" s="1475">
        <v>263940</v>
      </c>
      <c r="AT122" s="1474">
        <v>262349</v>
      </c>
      <c r="AU122" s="1474">
        <v>260803</v>
      </c>
      <c r="AV122" s="1474">
        <v>259272</v>
      </c>
      <c r="AW122" s="1474">
        <v>257857</v>
      </c>
      <c r="AX122" s="1474">
        <v>256526</v>
      </c>
      <c r="AY122" s="1474">
        <v>255236</v>
      </c>
      <c r="AZ122" s="1474">
        <v>253976</v>
      </c>
      <c r="BB122" s="1470">
        <v>25230209</v>
      </c>
      <c r="BC122" s="1477">
        <v>0</v>
      </c>
    </row>
    <row r="123" spans="1:55" ht="15.75">
      <c r="A123" s="1468">
        <v>20</v>
      </c>
      <c r="B123" s="1474">
        <v>350631</v>
      </c>
      <c r="C123" s="1474">
        <v>343736</v>
      </c>
      <c r="D123" s="1474">
        <v>335130</v>
      </c>
      <c r="E123" s="1474">
        <v>330046</v>
      </c>
      <c r="F123" s="1474">
        <v>330547</v>
      </c>
      <c r="G123" s="1474">
        <v>334445</v>
      </c>
      <c r="H123" s="1474">
        <v>337319</v>
      </c>
      <c r="I123" s="1475">
        <v>340316</v>
      </c>
      <c r="J123" s="1474">
        <v>340412</v>
      </c>
      <c r="K123" s="1474">
        <v>335583</v>
      </c>
      <c r="L123" s="1474">
        <v>327681</v>
      </c>
      <c r="M123" s="1474">
        <v>325373</v>
      </c>
      <c r="N123" s="1474">
        <v>310722</v>
      </c>
      <c r="O123" s="1474">
        <v>303691</v>
      </c>
      <c r="P123" s="1474">
        <v>302571</v>
      </c>
      <c r="Q123" s="1474">
        <v>302834</v>
      </c>
      <c r="R123" s="1474">
        <v>297539</v>
      </c>
      <c r="S123" s="1474">
        <v>291846</v>
      </c>
      <c r="T123" s="1474">
        <v>291447</v>
      </c>
      <c r="U123" s="1474">
        <v>292357</v>
      </c>
      <c r="V123" s="1474">
        <v>292200</v>
      </c>
      <c r="W123" s="1474">
        <v>295108</v>
      </c>
      <c r="X123" s="1474">
        <v>298703</v>
      </c>
      <c r="Y123" s="1474">
        <v>298839</v>
      </c>
      <c r="Z123" s="1474">
        <v>300974</v>
      </c>
      <c r="AA123" s="1474">
        <v>307779</v>
      </c>
      <c r="AB123" s="1474">
        <v>303033</v>
      </c>
      <c r="AC123" s="1474">
        <v>298321</v>
      </c>
      <c r="AD123" s="1474">
        <v>300910</v>
      </c>
      <c r="AE123" s="1474">
        <v>299163</v>
      </c>
      <c r="AF123" s="1474">
        <v>297251</v>
      </c>
      <c r="AG123" s="1474">
        <v>295140</v>
      </c>
      <c r="AH123" s="1474">
        <v>292722</v>
      </c>
      <c r="AI123" s="1474">
        <v>290017</v>
      </c>
      <c r="AJ123" s="1474">
        <v>287281</v>
      </c>
      <c r="AK123" s="1474">
        <v>284616</v>
      </c>
      <c r="AL123" s="1474">
        <v>282019</v>
      </c>
      <c r="AM123" s="1474">
        <v>279505</v>
      </c>
      <c r="AN123" s="1474">
        <v>277083</v>
      </c>
      <c r="AO123" s="1474">
        <v>274772</v>
      </c>
      <c r="AP123" s="1474">
        <v>272638</v>
      </c>
      <c r="AQ123" s="1474">
        <v>270615</v>
      </c>
      <c r="AR123" s="1474">
        <v>268645</v>
      </c>
      <c r="AS123" s="1475">
        <v>266805</v>
      </c>
      <c r="AT123" s="1474">
        <v>265092</v>
      </c>
      <c r="AU123" s="1474">
        <v>263501</v>
      </c>
      <c r="AV123" s="1474">
        <v>261956</v>
      </c>
      <c r="AW123" s="1474">
        <v>260425</v>
      </c>
      <c r="AX123" s="1474">
        <v>259011</v>
      </c>
      <c r="AY123" s="1474">
        <v>257681</v>
      </c>
      <c r="AZ123" s="1474">
        <v>256391</v>
      </c>
      <c r="BB123" s="1470">
        <v>25344421</v>
      </c>
      <c r="BC123" s="1477">
        <v>0</v>
      </c>
    </row>
    <row r="124" spans="1:55" ht="15.75">
      <c r="A124" s="1468">
        <v>21</v>
      </c>
      <c r="B124" s="1474">
        <v>358773</v>
      </c>
      <c r="C124" s="1474">
        <v>352960</v>
      </c>
      <c r="D124" s="1474">
        <v>346033</v>
      </c>
      <c r="E124" s="1474">
        <v>337397</v>
      </c>
      <c r="F124" s="1474">
        <v>332281</v>
      </c>
      <c r="G124" s="1474">
        <v>332748</v>
      </c>
      <c r="H124" s="1474">
        <v>336611</v>
      </c>
      <c r="I124" s="1475">
        <v>339449</v>
      </c>
      <c r="J124" s="1474">
        <v>342412</v>
      </c>
      <c r="K124" s="1474">
        <v>342474</v>
      </c>
      <c r="L124" s="1474">
        <v>337612</v>
      </c>
      <c r="M124" s="1474">
        <v>329678</v>
      </c>
      <c r="N124" s="1474">
        <v>327334</v>
      </c>
      <c r="O124" s="1474">
        <v>312654</v>
      </c>
      <c r="P124" s="1474">
        <v>305588</v>
      </c>
      <c r="Q124" s="1474">
        <v>304433</v>
      </c>
      <c r="R124" s="1474">
        <v>304660</v>
      </c>
      <c r="S124" s="1474">
        <v>299332</v>
      </c>
      <c r="T124" s="1474">
        <v>293605</v>
      </c>
      <c r="U124" s="1474">
        <v>293169</v>
      </c>
      <c r="V124" s="1474">
        <v>294044</v>
      </c>
      <c r="W124" s="1474">
        <v>293869</v>
      </c>
      <c r="X124" s="1474">
        <v>296778</v>
      </c>
      <c r="Y124" s="1474">
        <v>300372</v>
      </c>
      <c r="Z124" s="1474">
        <v>300509</v>
      </c>
      <c r="AA124" s="1474">
        <v>302644</v>
      </c>
      <c r="AB124" s="1474">
        <v>309449</v>
      </c>
      <c r="AC124" s="1474">
        <v>304705</v>
      </c>
      <c r="AD124" s="1474">
        <v>299995</v>
      </c>
      <c r="AE124" s="1474">
        <v>302585</v>
      </c>
      <c r="AF124" s="1474">
        <v>300839</v>
      </c>
      <c r="AG124" s="1474">
        <v>298930</v>
      </c>
      <c r="AH124" s="1474">
        <v>296818</v>
      </c>
      <c r="AI124" s="1474">
        <v>294401</v>
      </c>
      <c r="AJ124" s="1474">
        <v>291698</v>
      </c>
      <c r="AK124" s="1474">
        <v>288964</v>
      </c>
      <c r="AL124" s="1474">
        <v>286300</v>
      </c>
      <c r="AM124" s="1474">
        <v>283704</v>
      </c>
      <c r="AN124" s="1474">
        <v>281189</v>
      </c>
      <c r="AO124" s="1474">
        <v>278768</v>
      </c>
      <c r="AP124" s="1474">
        <v>276459</v>
      </c>
      <c r="AQ124" s="1474">
        <v>274327</v>
      </c>
      <c r="AR124" s="1474">
        <v>272304</v>
      </c>
      <c r="AS124" s="1475">
        <v>270335</v>
      </c>
      <c r="AT124" s="1474">
        <v>268495</v>
      </c>
      <c r="AU124" s="1474">
        <v>266782</v>
      </c>
      <c r="AV124" s="1474">
        <v>265191</v>
      </c>
      <c r="AW124" s="1474">
        <v>263647</v>
      </c>
      <c r="AX124" s="1474">
        <v>262118</v>
      </c>
      <c r="AY124" s="1474">
        <v>260705</v>
      </c>
      <c r="AZ124" s="1474">
        <v>259375</v>
      </c>
      <c r="BB124" s="1470">
        <v>25452034</v>
      </c>
      <c r="BC124" s="1477">
        <v>0</v>
      </c>
    </row>
    <row r="125" spans="1:55" ht="15.75">
      <c r="A125" s="1468">
        <v>22</v>
      </c>
      <c r="B125" s="1474">
        <v>366367</v>
      </c>
      <c r="C125" s="1474">
        <v>361099</v>
      </c>
      <c r="D125" s="1474">
        <v>355255</v>
      </c>
      <c r="E125" s="1474">
        <v>348297</v>
      </c>
      <c r="F125" s="1474">
        <v>339630</v>
      </c>
      <c r="G125" s="1474">
        <v>334482</v>
      </c>
      <c r="H125" s="1474">
        <v>334914</v>
      </c>
      <c r="I125" s="1475">
        <v>338743</v>
      </c>
      <c r="J125" s="1474">
        <v>341545</v>
      </c>
      <c r="K125" s="1474">
        <v>344473</v>
      </c>
      <c r="L125" s="1474">
        <v>344502</v>
      </c>
      <c r="M125" s="1474">
        <v>339605</v>
      </c>
      <c r="N125" s="1474">
        <v>331638</v>
      </c>
      <c r="O125" s="1474">
        <v>329261</v>
      </c>
      <c r="P125" s="1474">
        <v>314549</v>
      </c>
      <c r="Q125" s="1474">
        <v>307450</v>
      </c>
      <c r="R125" s="1474">
        <v>306260</v>
      </c>
      <c r="S125" s="1474">
        <v>306449</v>
      </c>
      <c r="T125" s="1474">
        <v>301087</v>
      </c>
      <c r="U125" s="1474">
        <v>295326</v>
      </c>
      <c r="V125" s="1474">
        <v>294854</v>
      </c>
      <c r="W125" s="1474">
        <v>295712</v>
      </c>
      <c r="X125" s="1474">
        <v>295539</v>
      </c>
      <c r="Y125" s="1474">
        <v>298447</v>
      </c>
      <c r="Z125" s="1474">
        <v>302042</v>
      </c>
      <c r="AA125" s="1474">
        <v>302181</v>
      </c>
      <c r="AB125" s="1474">
        <v>304314</v>
      </c>
      <c r="AC125" s="1474">
        <v>311120</v>
      </c>
      <c r="AD125" s="1474">
        <v>306378</v>
      </c>
      <c r="AE125" s="1474">
        <v>301669</v>
      </c>
      <c r="AF125" s="1474">
        <v>304261</v>
      </c>
      <c r="AG125" s="1474">
        <v>302516</v>
      </c>
      <c r="AH125" s="1474">
        <v>300607</v>
      </c>
      <c r="AI125" s="1474">
        <v>298496</v>
      </c>
      <c r="AJ125" s="1474">
        <v>296081</v>
      </c>
      <c r="AK125" s="1474">
        <v>293380</v>
      </c>
      <c r="AL125" s="1474">
        <v>290647</v>
      </c>
      <c r="AM125" s="1474">
        <v>287982</v>
      </c>
      <c r="AN125" s="1474">
        <v>285388</v>
      </c>
      <c r="AO125" s="1474">
        <v>282873</v>
      </c>
      <c r="AP125" s="1474">
        <v>280454</v>
      </c>
      <c r="AQ125" s="1474">
        <v>278147</v>
      </c>
      <c r="AR125" s="1474">
        <v>276016</v>
      </c>
      <c r="AS125" s="1475">
        <v>273993</v>
      </c>
      <c r="AT125" s="1474">
        <v>272024</v>
      </c>
      <c r="AU125" s="1474">
        <v>270185</v>
      </c>
      <c r="AV125" s="1474">
        <v>268472</v>
      </c>
      <c r="AW125" s="1474">
        <v>266882</v>
      </c>
      <c r="AX125" s="1474">
        <v>265339</v>
      </c>
      <c r="AY125" s="1474">
        <v>263812</v>
      </c>
      <c r="AZ125" s="1474">
        <v>262399</v>
      </c>
      <c r="BB125" s="1470">
        <v>25553023</v>
      </c>
      <c r="BC125" s="1477">
        <v>0</v>
      </c>
    </row>
    <row r="126" spans="1:55" ht="15.75">
      <c r="A126" s="1468">
        <v>23</v>
      </c>
      <c r="B126" s="1474">
        <v>372758</v>
      </c>
      <c r="C126" s="1474">
        <v>368691</v>
      </c>
      <c r="D126" s="1474">
        <v>363390</v>
      </c>
      <c r="E126" s="1474">
        <v>357515</v>
      </c>
      <c r="F126" s="1474">
        <v>350526</v>
      </c>
      <c r="G126" s="1474">
        <v>341828</v>
      </c>
      <c r="H126" s="1474">
        <v>336648</v>
      </c>
      <c r="I126" s="1475">
        <v>337045</v>
      </c>
      <c r="J126" s="1474">
        <v>340840</v>
      </c>
      <c r="K126" s="1474">
        <v>343607</v>
      </c>
      <c r="L126" s="1474">
        <v>346500</v>
      </c>
      <c r="M126" s="1474">
        <v>346493</v>
      </c>
      <c r="N126" s="1474">
        <v>341562</v>
      </c>
      <c r="O126" s="1474">
        <v>333563</v>
      </c>
      <c r="P126" s="1474">
        <v>331152</v>
      </c>
      <c r="Q126" s="1474">
        <v>316409</v>
      </c>
      <c r="R126" s="1474">
        <v>309275</v>
      </c>
      <c r="S126" s="1474">
        <v>308050</v>
      </c>
      <c r="T126" s="1474">
        <v>308203</v>
      </c>
      <c r="U126" s="1474">
        <v>302806</v>
      </c>
      <c r="V126" s="1474">
        <v>297012</v>
      </c>
      <c r="W126" s="1474">
        <v>296522</v>
      </c>
      <c r="X126" s="1474">
        <v>297381</v>
      </c>
      <c r="Y126" s="1474">
        <v>297208</v>
      </c>
      <c r="Z126" s="1474">
        <v>300117</v>
      </c>
      <c r="AA126" s="1474">
        <v>303713</v>
      </c>
      <c r="AB126" s="1474">
        <v>303852</v>
      </c>
      <c r="AC126" s="1474">
        <v>305986</v>
      </c>
      <c r="AD126" s="1474">
        <v>312792</v>
      </c>
      <c r="AE126" s="1474">
        <v>308051</v>
      </c>
      <c r="AF126" s="1474">
        <v>303344</v>
      </c>
      <c r="AG126" s="1474">
        <v>305937</v>
      </c>
      <c r="AH126" s="1474">
        <v>304193</v>
      </c>
      <c r="AI126" s="1474">
        <v>302284</v>
      </c>
      <c r="AJ126" s="1474">
        <v>300175</v>
      </c>
      <c r="AK126" s="1474">
        <v>297762</v>
      </c>
      <c r="AL126" s="1474">
        <v>295061</v>
      </c>
      <c r="AM126" s="1474">
        <v>292330</v>
      </c>
      <c r="AN126" s="1474">
        <v>289665</v>
      </c>
      <c r="AO126" s="1474">
        <v>287072</v>
      </c>
      <c r="AP126" s="1474">
        <v>284558</v>
      </c>
      <c r="AQ126" s="1474">
        <v>282141</v>
      </c>
      <c r="AR126" s="1474">
        <v>279834</v>
      </c>
      <c r="AS126" s="1475">
        <v>277704</v>
      </c>
      <c r="AT126" s="1474">
        <v>275682</v>
      </c>
      <c r="AU126" s="1474">
        <v>273713</v>
      </c>
      <c r="AV126" s="1474">
        <v>271875</v>
      </c>
      <c r="AW126" s="1474">
        <v>270161</v>
      </c>
      <c r="AX126" s="1474">
        <v>268573</v>
      </c>
      <c r="AY126" s="1474">
        <v>267031</v>
      </c>
      <c r="AZ126" s="1474">
        <v>265506</v>
      </c>
      <c r="BB126" s="1470">
        <v>25647404</v>
      </c>
      <c r="BC126" s="1477">
        <v>0</v>
      </c>
    </row>
    <row r="127" spans="1:55" ht="15.75">
      <c r="A127" s="1468">
        <v>24</v>
      </c>
      <c r="B127" s="1474">
        <v>378008</v>
      </c>
      <c r="C127" s="1474">
        <v>375078</v>
      </c>
      <c r="D127" s="1474">
        <v>370980</v>
      </c>
      <c r="E127" s="1474">
        <v>365647</v>
      </c>
      <c r="F127" s="1474">
        <v>359740</v>
      </c>
      <c r="G127" s="1474">
        <v>352720</v>
      </c>
      <c r="H127" s="1474">
        <v>343991</v>
      </c>
      <c r="I127" s="1475">
        <v>338780</v>
      </c>
      <c r="J127" s="1474">
        <v>339142</v>
      </c>
      <c r="K127" s="1474">
        <v>342902</v>
      </c>
      <c r="L127" s="1474">
        <v>345634</v>
      </c>
      <c r="M127" s="1474">
        <v>348491</v>
      </c>
      <c r="N127" s="1474">
        <v>348448</v>
      </c>
      <c r="O127" s="1474">
        <v>343485</v>
      </c>
      <c r="P127" s="1474">
        <v>335452</v>
      </c>
      <c r="Q127" s="1474">
        <v>333005</v>
      </c>
      <c r="R127" s="1474">
        <v>318232</v>
      </c>
      <c r="S127" s="1474">
        <v>311064</v>
      </c>
      <c r="T127" s="1474">
        <v>309804</v>
      </c>
      <c r="U127" s="1474">
        <v>309921</v>
      </c>
      <c r="V127" s="1474">
        <v>304489</v>
      </c>
      <c r="W127" s="1474">
        <v>298679</v>
      </c>
      <c r="X127" s="1474">
        <v>298191</v>
      </c>
      <c r="Y127" s="1474">
        <v>299050</v>
      </c>
      <c r="Z127" s="1474">
        <v>298878</v>
      </c>
      <c r="AA127" s="1474">
        <v>301788</v>
      </c>
      <c r="AB127" s="1474">
        <v>305383</v>
      </c>
      <c r="AC127" s="1474">
        <v>305524</v>
      </c>
      <c r="AD127" s="1474">
        <v>307659</v>
      </c>
      <c r="AE127" s="1474">
        <v>314463</v>
      </c>
      <c r="AF127" s="1474">
        <v>309725</v>
      </c>
      <c r="AG127" s="1474">
        <v>305021</v>
      </c>
      <c r="AH127" s="1474">
        <v>307613</v>
      </c>
      <c r="AI127" s="1474">
        <v>305870</v>
      </c>
      <c r="AJ127" s="1474">
        <v>303962</v>
      </c>
      <c r="AK127" s="1474">
        <v>301855</v>
      </c>
      <c r="AL127" s="1474">
        <v>299443</v>
      </c>
      <c r="AM127" s="1474">
        <v>296742</v>
      </c>
      <c r="AN127" s="1474">
        <v>294012</v>
      </c>
      <c r="AO127" s="1474">
        <v>291347</v>
      </c>
      <c r="AP127" s="1474">
        <v>288757</v>
      </c>
      <c r="AQ127" s="1474">
        <v>286244</v>
      </c>
      <c r="AR127" s="1474">
        <v>283828</v>
      </c>
      <c r="AS127" s="1475">
        <v>281521</v>
      </c>
      <c r="AT127" s="1474">
        <v>279391</v>
      </c>
      <c r="AU127" s="1474">
        <v>277370</v>
      </c>
      <c r="AV127" s="1474">
        <v>275401</v>
      </c>
      <c r="AW127" s="1474">
        <v>273564</v>
      </c>
      <c r="AX127" s="1474">
        <v>271851</v>
      </c>
      <c r="AY127" s="1474">
        <v>270266</v>
      </c>
      <c r="AZ127" s="1474">
        <v>268723</v>
      </c>
      <c r="BB127" s="1470">
        <v>25735140</v>
      </c>
      <c r="BC127" s="1477">
        <v>0</v>
      </c>
    </row>
    <row r="128" spans="1:55" ht="15.75">
      <c r="A128" s="1468">
        <v>25</v>
      </c>
      <c r="B128" s="1474">
        <v>383011</v>
      </c>
      <c r="C128" s="1474">
        <v>379885</v>
      </c>
      <c r="D128" s="1474">
        <v>376929</v>
      </c>
      <c r="E128" s="1474">
        <v>372807</v>
      </c>
      <c r="F128" s="1474">
        <v>367450</v>
      </c>
      <c r="G128" s="1474">
        <v>361518</v>
      </c>
      <c r="H128" s="1474">
        <v>354473</v>
      </c>
      <c r="I128" s="1475">
        <v>345721</v>
      </c>
      <c r="J128" s="1474">
        <v>340485</v>
      </c>
      <c r="K128" s="1474">
        <v>340820</v>
      </c>
      <c r="L128" s="1474">
        <v>344551</v>
      </c>
      <c r="M128" s="1474">
        <v>347254</v>
      </c>
      <c r="N128" s="1474">
        <v>350080</v>
      </c>
      <c r="O128" s="1474">
        <v>350009</v>
      </c>
      <c r="P128" s="1474">
        <v>345021</v>
      </c>
      <c r="Q128" s="1474">
        <v>336961</v>
      </c>
      <c r="R128" s="1474">
        <v>334487</v>
      </c>
      <c r="S128" s="1474">
        <v>319688</v>
      </c>
      <c r="T128" s="1474">
        <v>312493</v>
      </c>
      <c r="U128" s="1474">
        <v>311204</v>
      </c>
      <c r="V128" s="1474">
        <v>311293</v>
      </c>
      <c r="W128" s="1474">
        <v>305845</v>
      </c>
      <c r="X128" s="1474">
        <v>300038</v>
      </c>
      <c r="Y128" s="1474">
        <v>299552</v>
      </c>
      <c r="Z128" s="1474">
        <v>300411</v>
      </c>
      <c r="AA128" s="1474">
        <v>300240</v>
      </c>
      <c r="AB128" s="1474">
        <v>303151</v>
      </c>
      <c r="AC128" s="1474">
        <v>306745</v>
      </c>
      <c r="AD128" s="1474">
        <v>306889</v>
      </c>
      <c r="AE128" s="1474">
        <v>309024</v>
      </c>
      <c r="AF128" s="1474">
        <v>315826</v>
      </c>
      <c r="AG128" s="1474">
        <v>311092</v>
      </c>
      <c r="AH128" s="1474">
        <v>306389</v>
      </c>
      <c r="AI128" s="1474">
        <v>308980</v>
      </c>
      <c r="AJ128" s="1474">
        <v>307240</v>
      </c>
      <c r="AK128" s="1474">
        <v>305334</v>
      </c>
      <c r="AL128" s="1474">
        <v>303227</v>
      </c>
      <c r="AM128" s="1474">
        <v>300816</v>
      </c>
      <c r="AN128" s="1474">
        <v>298115</v>
      </c>
      <c r="AO128" s="1474">
        <v>295388</v>
      </c>
      <c r="AP128" s="1474">
        <v>292723</v>
      </c>
      <c r="AQ128" s="1474">
        <v>290135</v>
      </c>
      <c r="AR128" s="1474">
        <v>287622</v>
      </c>
      <c r="AS128" s="1475">
        <v>285207</v>
      </c>
      <c r="AT128" s="1474">
        <v>282902</v>
      </c>
      <c r="AU128" s="1474">
        <v>280772</v>
      </c>
      <c r="AV128" s="1474">
        <v>278752</v>
      </c>
      <c r="AW128" s="1474">
        <v>276783</v>
      </c>
      <c r="AX128" s="1474">
        <v>274947</v>
      </c>
      <c r="AY128" s="1474">
        <v>273235</v>
      </c>
      <c r="AZ128" s="1474">
        <v>271651</v>
      </c>
      <c r="BB128" s="1470">
        <v>25816132</v>
      </c>
      <c r="BC128" s="1477">
        <v>0</v>
      </c>
    </row>
    <row r="129" spans="1:55" ht="15.75">
      <c r="A129" s="1468">
        <v>26</v>
      </c>
      <c r="B129" s="1474">
        <v>387808</v>
      </c>
      <c r="C129" s="1474">
        <v>384435</v>
      </c>
      <c r="D129" s="1474">
        <v>381291</v>
      </c>
      <c r="E129" s="1474">
        <v>378319</v>
      </c>
      <c r="F129" s="1474">
        <v>374179</v>
      </c>
      <c r="G129" s="1474">
        <v>368804</v>
      </c>
      <c r="H129" s="1474">
        <v>362855</v>
      </c>
      <c r="I129" s="1475">
        <v>355793</v>
      </c>
      <c r="J129" s="1474">
        <v>347026</v>
      </c>
      <c r="K129" s="1474">
        <v>341770</v>
      </c>
      <c r="L129" s="1474">
        <v>342084</v>
      </c>
      <c r="M129" s="1474">
        <v>345793</v>
      </c>
      <c r="N129" s="1474">
        <v>348473</v>
      </c>
      <c r="O129" s="1474">
        <v>351275</v>
      </c>
      <c r="P129" s="1474">
        <v>351183</v>
      </c>
      <c r="Q129" s="1474">
        <v>346177</v>
      </c>
      <c r="R129" s="1474">
        <v>338098</v>
      </c>
      <c r="S129" s="1474">
        <v>335602</v>
      </c>
      <c r="T129" s="1474">
        <v>320786</v>
      </c>
      <c r="U129" s="1474">
        <v>313569</v>
      </c>
      <c r="V129" s="1474">
        <v>312258</v>
      </c>
      <c r="W129" s="1474">
        <v>312339</v>
      </c>
      <c r="X129" s="1474">
        <v>306894</v>
      </c>
      <c r="Y129" s="1474">
        <v>301089</v>
      </c>
      <c r="Z129" s="1474">
        <v>300605</v>
      </c>
      <c r="AA129" s="1474">
        <v>301464</v>
      </c>
      <c r="AB129" s="1474">
        <v>301294</v>
      </c>
      <c r="AC129" s="1474">
        <v>304206</v>
      </c>
      <c r="AD129" s="1474">
        <v>307801</v>
      </c>
      <c r="AE129" s="1474">
        <v>307946</v>
      </c>
      <c r="AF129" s="1474">
        <v>310080</v>
      </c>
      <c r="AG129" s="1474">
        <v>316882</v>
      </c>
      <c r="AH129" s="1474">
        <v>312151</v>
      </c>
      <c r="AI129" s="1474">
        <v>307449</v>
      </c>
      <c r="AJ129" s="1474">
        <v>310041</v>
      </c>
      <c r="AK129" s="1474">
        <v>308303</v>
      </c>
      <c r="AL129" s="1474">
        <v>306397</v>
      </c>
      <c r="AM129" s="1474">
        <v>304291</v>
      </c>
      <c r="AN129" s="1474">
        <v>301881</v>
      </c>
      <c r="AO129" s="1474">
        <v>299181</v>
      </c>
      <c r="AP129" s="1474">
        <v>296457</v>
      </c>
      <c r="AQ129" s="1474">
        <v>293792</v>
      </c>
      <c r="AR129" s="1474">
        <v>291206</v>
      </c>
      <c r="AS129" s="1475">
        <v>288693</v>
      </c>
      <c r="AT129" s="1474">
        <v>286280</v>
      </c>
      <c r="AU129" s="1474">
        <v>283977</v>
      </c>
      <c r="AV129" s="1474">
        <v>281847</v>
      </c>
      <c r="AW129" s="1474">
        <v>279828</v>
      </c>
      <c r="AX129" s="1474">
        <v>277859</v>
      </c>
      <c r="AY129" s="1474">
        <v>276023</v>
      </c>
      <c r="AZ129" s="1474">
        <v>274311</v>
      </c>
      <c r="BB129" s="1470">
        <v>25890293</v>
      </c>
      <c r="BC129" s="1477">
        <v>0</v>
      </c>
    </row>
    <row r="130" spans="1:55" ht="15.75">
      <c r="A130" s="1468">
        <v>27</v>
      </c>
      <c r="B130" s="1474">
        <v>389996</v>
      </c>
      <c r="C130" s="1474">
        <v>389229</v>
      </c>
      <c r="D130" s="1474">
        <v>385840</v>
      </c>
      <c r="E130" s="1474">
        <v>382678</v>
      </c>
      <c r="F130" s="1474">
        <v>379689</v>
      </c>
      <c r="G130" s="1474">
        <v>375530</v>
      </c>
      <c r="H130" s="1474">
        <v>370136</v>
      </c>
      <c r="I130" s="1475">
        <v>364172</v>
      </c>
      <c r="J130" s="1474">
        <v>357093</v>
      </c>
      <c r="K130" s="1474">
        <v>348309</v>
      </c>
      <c r="L130" s="1474">
        <v>343034</v>
      </c>
      <c r="M130" s="1474">
        <v>343327</v>
      </c>
      <c r="N130" s="1474">
        <v>347012</v>
      </c>
      <c r="O130" s="1474">
        <v>349669</v>
      </c>
      <c r="P130" s="1474">
        <v>352449</v>
      </c>
      <c r="Q130" s="1474">
        <v>352335</v>
      </c>
      <c r="R130" s="1474">
        <v>347310</v>
      </c>
      <c r="S130" s="1474">
        <v>339211</v>
      </c>
      <c r="T130" s="1474">
        <v>336693</v>
      </c>
      <c r="U130" s="1474">
        <v>321860</v>
      </c>
      <c r="V130" s="1474">
        <v>314621</v>
      </c>
      <c r="W130" s="1474">
        <v>313302</v>
      </c>
      <c r="X130" s="1474">
        <v>313384</v>
      </c>
      <c r="Y130" s="1474">
        <v>307943</v>
      </c>
      <c r="Z130" s="1474">
        <v>302141</v>
      </c>
      <c r="AA130" s="1474">
        <v>301657</v>
      </c>
      <c r="AB130" s="1474">
        <v>302518</v>
      </c>
      <c r="AC130" s="1474">
        <v>302349</v>
      </c>
      <c r="AD130" s="1474">
        <v>305261</v>
      </c>
      <c r="AE130" s="1474">
        <v>308857</v>
      </c>
      <c r="AF130" s="1474">
        <v>309003</v>
      </c>
      <c r="AG130" s="1474">
        <v>311137</v>
      </c>
      <c r="AH130" s="1474">
        <v>317939</v>
      </c>
      <c r="AI130" s="1474">
        <v>313210</v>
      </c>
      <c r="AJ130" s="1474">
        <v>308510</v>
      </c>
      <c r="AK130" s="1474">
        <v>311103</v>
      </c>
      <c r="AL130" s="1474">
        <v>309366</v>
      </c>
      <c r="AM130" s="1474">
        <v>307459</v>
      </c>
      <c r="AN130" s="1474">
        <v>305354</v>
      </c>
      <c r="AO130" s="1474">
        <v>302947</v>
      </c>
      <c r="AP130" s="1474">
        <v>300248</v>
      </c>
      <c r="AQ130" s="1474">
        <v>297526</v>
      </c>
      <c r="AR130" s="1474">
        <v>294860</v>
      </c>
      <c r="AS130" s="1475">
        <v>292275</v>
      </c>
      <c r="AT130" s="1474">
        <v>289764</v>
      </c>
      <c r="AU130" s="1474">
        <v>287354</v>
      </c>
      <c r="AV130" s="1474">
        <v>285050</v>
      </c>
      <c r="AW130" s="1474">
        <v>282921</v>
      </c>
      <c r="AX130" s="1474">
        <v>280903</v>
      </c>
      <c r="AY130" s="1474">
        <v>278935</v>
      </c>
      <c r="AZ130" s="1474">
        <v>277099</v>
      </c>
      <c r="BB130" s="1470">
        <v>25957653</v>
      </c>
      <c r="BC130" s="1477">
        <v>0</v>
      </c>
    </row>
    <row r="131" spans="1:55" ht="15.75">
      <c r="A131" s="1468">
        <v>28</v>
      </c>
      <c r="B131" s="1474">
        <v>388538</v>
      </c>
      <c r="C131" s="1474">
        <v>391416</v>
      </c>
      <c r="D131" s="1474">
        <v>390631</v>
      </c>
      <c r="E131" s="1474">
        <v>387225</v>
      </c>
      <c r="F131" s="1474">
        <v>384047</v>
      </c>
      <c r="G131" s="1474">
        <v>381038</v>
      </c>
      <c r="H131" s="1474">
        <v>376861</v>
      </c>
      <c r="I131" s="1475">
        <v>371450</v>
      </c>
      <c r="J131" s="1474">
        <v>365469</v>
      </c>
      <c r="K131" s="1474">
        <v>358372</v>
      </c>
      <c r="L131" s="1474">
        <v>349571</v>
      </c>
      <c r="M131" s="1474">
        <v>344277</v>
      </c>
      <c r="N131" s="1474">
        <v>344547</v>
      </c>
      <c r="O131" s="1474">
        <v>348207</v>
      </c>
      <c r="P131" s="1474">
        <v>350843</v>
      </c>
      <c r="Q131" s="1474">
        <v>353602</v>
      </c>
      <c r="R131" s="1474">
        <v>353467</v>
      </c>
      <c r="S131" s="1474">
        <v>348421</v>
      </c>
      <c r="T131" s="1474">
        <v>340301</v>
      </c>
      <c r="U131" s="1474">
        <v>337761</v>
      </c>
      <c r="V131" s="1474">
        <v>322911</v>
      </c>
      <c r="W131" s="1474">
        <v>315664</v>
      </c>
      <c r="X131" s="1474">
        <v>314348</v>
      </c>
      <c r="Y131" s="1474">
        <v>314431</v>
      </c>
      <c r="Z131" s="1474">
        <v>308993</v>
      </c>
      <c r="AA131" s="1474">
        <v>303193</v>
      </c>
      <c r="AB131" s="1474">
        <v>302710</v>
      </c>
      <c r="AC131" s="1474">
        <v>303573</v>
      </c>
      <c r="AD131" s="1474">
        <v>303406</v>
      </c>
      <c r="AE131" s="1474">
        <v>306318</v>
      </c>
      <c r="AF131" s="1474">
        <v>309913</v>
      </c>
      <c r="AG131" s="1474">
        <v>310061</v>
      </c>
      <c r="AH131" s="1474">
        <v>312196</v>
      </c>
      <c r="AI131" s="1474">
        <v>318996</v>
      </c>
      <c r="AJ131" s="1474">
        <v>314270</v>
      </c>
      <c r="AK131" s="1474">
        <v>309572</v>
      </c>
      <c r="AL131" s="1474">
        <v>312165</v>
      </c>
      <c r="AM131" s="1474">
        <v>310429</v>
      </c>
      <c r="AN131" s="1474">
        <v>308521</v>
      </c>
      <c r="AO131" s="1474">
        <v>306418</v>
      </c>
      <c r="AP131" s="1474">
        <v>304014</v>
      </c>
      <c r="AQ131" s="1474">
        <v>301315</v>
      </c>
      <c r="AR131" s="1474">
        <v>298594</v>
      </c>
      <c r="AS131" s="1475">
        <v>295929</v>
      </c>
      <c r="AT131" s="1474">
        <v>293346</v>
      </c>
      <c r="AU131" s="1474">
        <v>290836</v>
      </c>
      <c r="AV131" s="1474">
        <v>288428</v>
      </c>
      <c r="AW131" s="1474">
        <v>286124</v>
      </c>
      <c r="AX131" s="1474">
        <v>283995</v>
      </c>
      <c r="AY131" s="1474">
        <v>281977</v>
      </c>
      <c r="AZ131" s="1474">
        <v>280010</v>
      </c>
      <c r="BB131" s="1470">
        <v>26018219</v>
      </c>
      <c r="BC131" s="1477">
        <v>0</v>
      </c>
    </row>
    <row r="132" spans="1:55" ht="15.75">
      <c r="A132" s="1468">
        <v>29</v>
      </c>
      <c r="B132" s="1474">
        <v>384427</v>
      </c>
      <c r="C132" s="1474">
        <v>389959</v>
      </c>
      <c r="D132" s="1474">
        <v>392817</v>
      </c>
      <c r="E132" s="1474">
        <v>392014</v>
      </c>
      <c r="F132" s="1474">
        <v>388591</v>
      </c>
      <c r="G132" s="1474">
        <v>385394</v>
      </c>
      <c r="H132" s="1474">
        <v>382365</v>
      </c>
      <c r="I132" s="1475">
        <v>378172</v>
      </c>
      <c r="J132" s="1474">
        <v>372745</v>
      </c>
      <c r="K132" s="1474">
        <v>366745</v>
      </c>
      <c r="L132" s="1474">
        <v>359630</v>
      </c>
      <c r="M132" s="1474">
        <v>350812</v>
      </c>
      <c r="N132" s="1474">
        <v>345496</v>
      </c>
      <c r="O132" s="1474">
        <v>345745</v>
      </c>
      <c r="P132" s="1474">
        <v>349382</v>
      </c>
      <c r="Q132" s="1474">
        <v>351996</v>
      </c>
      <c r="R132" s="1474">
        <v>354733</v>
      </c>
      <c r="S132" s="1474">
        <v>354575</v>
      </c>
      <c r="T132" s="1474">
        <v>349509</v>
      </c>
      <c r="U132" s="1474">
        <v>341369</v>
      </c>
      <c r="V132" s="1474">
        <v>338807</v>
      </c>
      <c r="W132" s="1474">
        <v>323953</v>
      </c>
      <c r="X132" s="1474">
        <v>316709</v>
      </c>
      <c r="Y132" s="1474">
        <v>315395</v>
      </c>
      <c r="Z132" s="1474">
        <v>315480</v>
      </c>
      <c r="AA132" s="1474">
        <v>310043</v>
      </c>
      <c r="AB132" s="1474">
        <v>304247</v>
      </c>
      <c r="AC132" s="1474">
        <v>303765</v>
      </c>
      <c r="AD132" s="1474">
        <v>304629</v>
      </c>
      <c r="AE132" s="1474">
        <v>304464</v>
      </c>
      <c r="AF132" s="1474">
        <v>307375</v>
      </c>
      <c r="AG132" s="1474">
        <v>310971</v>
      </c>
      <c r="AH132" s="1474">
        <v>311121</v>
      </c>
      <c r="AI132" s="1474">
        <v>313254</v>
      </c>
      <c r="AJ132" s="1474">
        <v>320054</v>
      </c>
      <c r="AK132" s="1474">
        <v>315331</v>
      </c>
      <c r="AL132" s="1474">
        <v>310634</v>
      </c>
      <c r="AM132" s="1474">
        <v>313227</v>
      </c>
      <c r="AN132" s="1474">
        <v>311492</v>
      </c>
      <c r="AO132" s="1474">
        <v>309586</v>
      </c>
      <c r="AP132" s="1474">
        <v>307484</v>
      </c>
      <c r="AQ132" s="1474">
        <v>305081</v>
      </c>
      <c r="AR132" s="1474">
        <v>302383</v>
      </c>
      <c r="AS132" s="1475">
        <v>299662</v>
      </c>
      <c r="AT132" s="1474">
        <v>296999</v>
      </c>
      <c r="AU132" s="1474">
        <v>294419</v>
      </c>
      <c r="AV132" s="1474">
        <v>291909</v>
      </c>
      <c r="AW132" s="1474">
        <v>289501</v>
      </c>
      <c r="AX132" s="1474">
        <v>287198</v>
      </c>
      <c r="AY132" s="1474">
        <v>285070</v>
      </c>
      <c r="AZ132" s="1474">
        <v>283052</v>
      </c>
      <c r="BB132" s="1470">
        <v>26072021</v>
      </c>
      <c r="BC132" s="1477">
        <v>0</v>
      </c>
    </row>
    <row r="133" spans="1:55" ht="15.75">
      <c r="A133" s="1468">
        <v>30</v>
      </c>
      <c r="B133" s="1474">
        <v>379972</v>
      </c>
      <c r="C133" s="1474">
        <v>385136</v>
      </c>
      <c r="D133" s="1474">
        <v>390659</v>
      </c>
      <c r="E133" s="1474">
        <v>393507</v>
      </c>
      <c r="F133" s="1474">
        <v>392698</v>
      </c>
      <c r="G133" s="1474">
        <v>389269</v>
      </c>
      <c r="H133" s="1474">
        <v>386064</v>
      </c>
      <c r="I133" s="1475">
        <v>383027</v>
      </c>
      <c r="J133" s="1474">
        <v>378829</v>
      </c>
      <c r="K133" s="1474">
        <v>373395</v>
      </c>
      <c r="L133" s="1474">
        <v>367388</v>
      </c>
      <c r="M133" s="1474">
        <v>360266</v>
      </c>
      <c r="N133" s="1474">
        <v>351443</v>
      </c>
      <c r="O133" s="1474">
        <v>346116</v>
      </c>
      <c r="P133" s="1474">
        <v>346355</v>
      </c>
      <c r="Q133" s="1474">
        <v>349980</v>
      </c>
      <c r="R133" s="1474">
        <v>352582</v>
      </c>
      <c r="S133" s="1474">
        <v>355308</v>
      </c>
      <c r="T133" s="1474">
        <v>355138</v>
      </c>
      <c r="U133" s="1474">
        <v>350063</v>
      </c>
      <c r="V133" s="1474">
        <v>341913</v>
      </c>
      <c r="W133" s="1474">
        <v>339341</v>
      </c>
      <c r="X133" s="1474">
        <v>324497</v>
      </c>
      <c r="Y133" s="1474">
        <v>317257</v>
      </c>
      <c r="Z133" s="1474">
        <v>315944</v>
      </c>
      <c r="AA133" s="1474">
        <v>316031</v>
      </c>
      <c r="AB133" s="1474">
        <v>310597</v>
      </c>
      <c r="AC133" s="1474">
        <v>304805</v>
      </c>
      <c r="AD133" s="1474">
        <v>304325</v>
      </c>
      <c r="AE133" s="1474">
        <v>305190</v>
      </c>
      <c r="AF133" s="1474">
        <v>305027</v>
      </c>
      <c r="AG133" s="1474">
        <v>307936</v>
      </c>
      <c r="AH133" s="1474">
        <v>311534</v>
      </c>
      <c r="AI133" s="1474">
        <v>311685</v>
      </c>
      <c r="AJ133" s="1474">
        <v>313817</v>
      </c>
      <c r="AK133" s="1474">
        <v>320618</v>
      </c>
      <c r="AL133" s="1474">
        <v>315897</v>
      </c>
      <c r="AM133" s="1474">
        <v>311201</v>
      </c>
      <c r="AN133" s="1474">
        <v>313795</v>
      </c>
      <c r="AO133" s="1474">
        <v>312060</v>
      </c>
      <c r="AP133" s="1474">
        <v>310156</v>
      </c>
      <c r="AQ133" s="1474">
        <v>308057</v>
      </c>
      <c r="AR133" s="1474">
        <v>305654</v>
      </c>
      <c r="AS133" s="1475">
        <v>302957</v>
      </c>
      <c r="AT133" s="1474">
        <v>300237</v>
      </c>
      <c r="AU133" s="1474">
        <v>297577</v>
      </c>
      <c r="AV133" s="1474">
        <v>294997</v>
      </c>
      <c r="AW133" s="1474">
        <v>292489</v>
      </c>
      <c r="AX133" s="1474">
        <v>290081</v>
      </c>
      <c r="AY133" s="1474">
        <v>287778</v>
      </c>
      <c r="AZ133" s="1474">
        <v>285651</v>
      </c>
      <c r="BB133" s="1470">
        <v>26119108</v>
      </c>
      <c r="BC133" s="1477">
        <v>0</v>
      </c>
    </row>
    <row r="134" spans="1:55" ht="15.75">
      <c r="A134" s="1468">
        <v>31</v>
      </c>
      <c r="B134" s="1474">
        <v>375040</v>
      </c>
      <c r="C134" s="1474">
        <v>379961</v>
      </c>
      <c r="D134" s="1474">
        <v>385124</v>
      </c>
      <c r="E134" s="1474">
        <v>390648</v>
      </c>
      <c r="F134" s="1474">
        <v>393498</v>
      </c>
      <c r="G134" s="1474">
        <v>392693</v>
      </c>
      <c r="H134" s="1474">
        <v>389268</v>
      </c>
      <c r="I134" s="1475">
        <v>386068</v>
      </c>
      <c r="J134" s="1474">
        <v>383037</v>
      </c>
      <c r="K134" s="1474">
        <v>378843</v>
      </c>
      <c r="L134" s="1474">
        <v>373411</v>
      </c>
      <c r="M134" s="1474">
        <v>367410</v>
      </c>
      <c r="N134" s="1474">
        <v>360293</v>
      </c>
      <c r="O134" s="1474">
        <v>351474</v>
      </c>
      <c r="P134" s="1474">
        <v>346149</v>
      </c>
      <c r="Q134" s="1474">
        <v>346387</v>
      </c>
      <c r="R134" s="1474">
        <v>350011</v>
      </c>
      <c r="S134" s="1474">
        <v>352611</v>
      </c>
      <c r="T134" s="1474">
        <v>355335</v>
      </c>
      <c r="U134" s="1474">
        <v>355165</v>
      </c>
      <c r="V134" s="1474">
        <v>350092</v>
      </c>
      <c r="W134" s="1474">
        <v>341946</v>
      </c>
      <c r="X134" s="1474">
        <v>339376</v>
      </c>
      <c r="Y134" s="1474">
        <v>324542</v>
      </c>
      <c r="Z134" s="1474">
        <v>317307</v>
      </c>
      <c r="AA134" s="1474">
        <v>315996</v>
      </c>
      <c r="AB134" s="1474">
        <v>316086</v>
      </c>
      <c r="AC134" s="1474">
        <v>310655</v>
      </c>
      <c r="AD134" s="1474">
        <v>304867</v>
      </c>
      <c r="AE134" s="1474">
        <v>304389</v>
      </c>
      <c r="AF134" s="1474">
        <v>305255</v>
      </c>
      <c r="AG134" s="1474">
        <v>305094</v>
      </c>
      <c r="AH134" s="1474">
        <v>308003</v>
      </c>
      <c r="AI134" s="1474">
        <v>311601</v>
      </c>
      <c r="AJ134" s="1474">
        <v>311753</v>
      </c>
      <c r="AK134" s="1474">
        <v>313885</v>
      </c>
      <c r="AL134" s="1474">
        <v>320685</v>
      </c>
      <c r="AM134" s="1474">
        <v>315965</v>
      </c>
      <c r="AN134" s="1474">
        <v>311273</v>
      </c>
      <c r="AO134" s="1474">
        <v>313868</v>
      </c>
      <c r="AP134" s="1474">
        <v>312133</v>
      </c>
      <c r="AQ134" s="1474">
        <v>310231</v>
      </c>
      <c r="AR134" s="1474">
        <v>308134</v>
      </c>
      <c r="AS134" s="1475">
        <v>305732</v>
      </c>
      <c r="AT134" s="1474">
        <v>303036</v>
      </c>
      <c r="AU134" s="1474">
        <v>300319</v>
      </c>
      <c r="AV134" s="1474">
        <v>297662</v>
      </c>
      <c r="AW134" s="1474">
        <v>295082</v>
      </c>
      <c r="AX134" s="1474">
        <v>292575</v>
      </c>
      <c r="AY134" s="1474">
        <v>290168</v>
      </c>
      <c r="AZ134" s="1474">
        <v>287866</v>
      </c>
      <c r="BB134" s="1470">
        <v>26159550</v>
      </c>
      <c r="BC134" s="1477">
        <v>0</v>
      </c>
    </row>
    <row r="135" spans="1:55" ht="15.75">
      <c r="A135" s="1468">
        <v>32</v>
      </c>
      <c r="B135" s="1474">
        <v>368943</v>
      </c>
      <c r="C135" s="1474">
        <v>375032</v>
      </c>
      <c r="D135" s="1474">
        <v>379954</v>
      </c>
      <c r="E135" s="1474">
        <v>385117</v>
      </c>
      <c r="F135" s="1474">
        <v>390641</v>
      </c>
      <c r="G135" s="1474">
        <v>393494</v>
      </c>
      <c r="H135" s="1474">
        <v>392691</v>
      </c>
      <c r="I135" s="1475">
        <v>389269</v>
      </c>
      <c r="J135" s="1474">
        <v>386075</v>
      </c>
      <c r="K135" s="1474">
        <v>383048</v>
      </c>
      <c r="L135" s="1474">
        <v>378857</v>
      </c>
      <c r="M135" s="1474">
        <v>373429</v>
      </c>
      <c r="N135" s="1474">
        <v>367433</v>
      </c>
      <c r="O135" s="1474">
        <v>360319</v>
      </c>
      <c r="P135" s="1474">
        <v>351505</v>
      </c>
      <c r="Q135" s="1474">
        <v>346182</v>
      </c>
      <c r="R135" s="1474">
        <v>346419</v>
      </c>
      <c r="S135" s="1474">
        <v>350041</v>
      </c>
      <c r="T135" s="1474">
        <v>352639</v>
      </c>
      <c r="U135" s="1474">
        <v>355362</v>
      </c>
      <c r="V135" s="1474">
        <v>355193</v>
      </c>
      <c r="W135" s="1474">
        <v>350121</v>
      </c>
      <c r="X135" s="1474">
        <v>341980</v>
      </c>
      <c r="Y135" s="1474">
        <v>339414</v>
      </c>
      <c r="Z135" s="1474">
        <v>324588</v>
      </c>
      <c r="AA135" s="1474">
        <v>317358</v>
      </c>
      <c r="AB135" s="1474">
        <v>316051</v>
      </c>
      <c r="AC135" s="1474">
        <v>316142</v>
      </c>
      <c r="AD135" s="1474">
        <v>310715</v>
      </c>
      <c r="AE135" s="1474">
        <v>304930</v>
      </c>
      <c r="AF135" s="1474">
        <v>304454</v>
      </c>
      <c r="AG135" s="1474">
        <v>305321</v>
      </c>
      <c r="AH135" s="1474">
        <v>305162</v>
      </c>
      <c r="AI135" s="1474">
        <v>308072</v>
      </c>
      <c r="AJ135" s="1474">
        <v>311668</v>
      </c>
      <c r="AK135" s="1474">
        <v>311822</v>
      </c>
      <c r="AL135" s="1474">
        <v>313955</v>
      </c>
      <c r="AM135" s="1474">
        <v>320753</v>
      </c>
      <c r="AN135" s="1474">
        <v>316035</v>
      </c>
      <c r="AO135" s="1474">
        <v>311346</v>
      </c>
      <c r="AP135" s="1474">
        <v>313942</v>
      </c>
      <c r="AQ135" s="1474">
        <v>312208</v>
      </c>
      <c r="AR135" s="1474">
        <v>310309</v>
      </c>
      <c r="AS135" s="1475">
        <v>308212</v>
      </c>
      <c r="AT135" s="1474">
        <v>305811</v>
      </c>
      <c r="AU135" s="1474">
        <v>303117</v>
      </c>
      <c r="AV135" s="1474">
        <v>300402</v>
      </c>
      <c r="AW135" s="1474">
        <v>297746</v>
      </c>
      <c r="AX135" s="1474">
        <v>295167</v>
      </c>
      <c r="AY135" s="1474">
        <v>292661</v>
      </c>
      <c r="AZ135" s="1474">
        <v>290254</v>
      </c>
      <c r="BB135" s="1470">
        <v>26193440</v>
      </c>
      <c r="BC135" s="1477">
        <v>0</v>
      </c>
    </row>
    <row r="136" spans="1:55" ht="15.75">
      <c r="A136" s="1468">
        <v>33</v>
      </c>
      <c r="B136" s="1474">
        <v>361679</v>
      </c>
      <c r="C136" s="1474">
        <v>368939</v>
      </c>
      <c r="D136" s="1474">
        <v>375028</v>
      </c>
      <c r="E136" s="1474">
        <v>379950</v>
      </c>
      <c r="F136" s="1474">
        <v>385113</v>
      </c>
      <c r="G136" s="1474">
        <v>390638</v>
      </c>
      <c r="H136" s="1474">
        <v>393491</v>
      </c>
      <c r="I136" s="1475">
        <v>392691</v>
      </c>
      <c r="J136" s="1474">
        <v>389275</v>
      </c>
      <c r="K136" s="1474">
        <v>386085</v>
      </c>
      <c r="L136" s="1474">
        <v>383059</v>
      </c>
      <c r="M136" s="1474">
        <v>378873</v>
      </c>
      <c r="N136" s="1474">
        <v>373448</v>
      </c>
      <c r="O136" s="1474">
        <v>367456</v>
      </c>
      <c r="P136" s="1474">
        <v>360344</v>
      </c>
      <c r="Q136" s="1474">
        <v>351535</v>
      </c>
      <c r="R136" s="1474">
        <v>346214</v>
      </c>
      <c r="S136" s="1474">
        <v>346451</v>
      </c>
      <c r="T136" s="1474">
        <v>350072</v>
      </c>
      <c r="U136" s="1474">
        <v>352667</v>
      </c>
      <c r="V136" s="1474">
        <v>355388</v>
      </c>
      <c r="W136" s="1474">
        <v>355220</v>
      </c>
      <c r="X136" s="1474">
        <v>350151</v>
      </c>
      <c r="Y136" s="1474">
        <v>342018</v>
      </c>
      <c r="Z136" s="1474">
        <v>339454</v>
      </c>
      <c r="AA136" s="1474">
        <v>324636</v>
      </c>
      <c r="AB136" s="1474">
        <v>317412</v>
      </c>
      <c r="AC136" s="1474">
        <v>316107</v>
      </c>
      <c r="AD136" s="1474">
        <v>316200</v>
      </c>
      <c r="AE136" s="1474">
        <v>310777</v>
      </c>
      <c r="AF136" s="1474">
        <v>304995</v>
      </c>
      <c r="AG136" s="1474">
        <v>304521</v>
      </c>
      <c r="AH136" s="1474">
        <v>305389</v>
      </c>
      <c r="AI136" s="1474">
        <v>305231</v>
      </c>
      <c r="AJ136" s="1474">
        <v>308141</v>
      </c>
      <c r="AK136" s="1474">
        <v>311737</v>
      </c>
      <c r="AL136" s="1474">
        <v>311892</v>
      </c>
      <c r="AM136" s="1474">
        <v>314024</v>
      </c>
      <c r="AN136" s="1474">
        <v>320822</v>
      </c>
      <c r="AO136" s="1474">
        <v>316107</v>
      </c>
      <c r="AP136" s="1474">
        <v>311419</v>
      </c>
      <c r="AQ136" s="1474">
        <v>314016</v>
      </c>
      <c r="AR136" s="1474">
        <v>312284</v>
      </c>
      <c r="AS136" s="1475">
        <v>310386</v>
      </c>
      <c r="AT136" s="1474">
        <v>308290</v>
      </c>
      <c r="AU136" s="1474">
        <v>305891</v>
      </c>
      <c r="AV136" s="1474">
        <v>303200</v>
      </c>
      <c r="AW136" s="1474">
        <v>300485</v>
      </c>
      <c r="AX136" s="1474">
        <v>297830</v>
      </c>
      <c r="AY136" s="1474">
        <v>295252</v>
      </c>
      <c r="AZ136" s="1474">
        <v>292747</v>
      </c>
      <c r="BB136" s="1470">
        <v>26220846</v>
      </c>
      <c r="BC136" s="1477">
        <v>0</v>
      </c>
    </row>
    <row r="137" spans="1:55" ht="15.75">
      <c r="A137" s="1468">
        <v>34</v>
      </c>
      <c r="B137" s="1474">
        <v>353706</v>
      </c>
      <c r="C137" s="1474">
        <v>361681</v>
      </c>
      <c r="D137" s="1474">
        <v>368939</v>
      </c>
      <c r="E137" s="1474">
        <v>375027</v>
      </c>
      <c r="F137" s="1474">
        <v>379950</v>
      </c>
      <c r="G137" s="1474">
        <v>385113</v>
      </c>
      <c r="H137" s="1474">
        <v>390637</v>
      </c>
      <c r="I137" s="1475">
        <v>393491</v>
      </c>
      <c r="J137" s="1474">
        <v>392694</v>
      </c>
      <c r="K137" s="1474">
        <v>389282</v>
      </c>
      <c r="L137" s="1474">
        <v>386094</v>
      </c>
      <c r="M137" s="1474">
        <v>383072</v>
      </c>
      <c r="N137" s="1474">
        <v>378891</v>
      </c>
      <c r="O137" s="1474">
        <v>373468</v>
      </c>
      <c r="P137" s="1474">
        <v>367479</v>
      </c>
      <c r="Q137" s="1474">
        <v>360370</v>
      </c>
      <c r="R137" s="1474">
        <v>351566</v>
      </c>
      <c r="S137" s="1474">
        <v>346246</v>
      </c>
      <c r="T137" s="1474">
        <v>346482</v>
      </c>
      <c r="U137" s="1474">
        <v>350102</v>
      </c>
      <c r="V137" s="1474">
        <v>352695</v>
      </c>
      <c r="W137" s="1474">
        <v>355414</v>
      </c>
      <c r="X137" s="1474">
        <v>355249</v>
      </c>
      <c r="Y137" s="1474">
        <v>350185</v>
      </c>
      <c r="Z137" s="1474">
        <v>342058</v>
      </c>
      <c r="AA137" s="1474">
        <v>339495</v>
      </c>
      <c r="AB137" s="1474">
        <v>324687</v>
      </c>
      <c r="AC137" s="1474">
        <v>317468</v>
      </c>
      <c r="AD137" s="1474">
        <v>316164</v>
      </c>
      <c r="AE137" s="1474">
        <v>316259</v>
      </c>
      <c r="AF137" s="1474">
        <v>310840</v>
      </c>
      <c r="AG137" s="1474">
        <v>305062</v>
      </c>
      <c r="AH137" s="1474">
        <v>304589</v>
      </c>
      <c r="AI137" s="1474">
        <v>305459</v>
      </c>
      <c r="AJ137" s="1474">
        <v>305300</v>
      </c>
      <c r="AK137" s="1474">
        <v>308211</v>
      </c>
      <c r="AL137" s="1474">
        <v>311807</v>
      </c>
      <c r="AM137" s="1474">
        <v>311963</v>
      </c>
      <c r="AN137" s="1474">
        <v>314095</v>
      </c>
      <c r="AO137" s="1474">
        <v>320892</v>
      </c>
      <c r="AP137" s="1474">
        <v>316179</v>
      </c>
      <c r="AQ137" s="1474">
        <v>311494</v>
      </c>
      <c r="AR137" s="1474">
        <v>314092</v>
      </c>
      <c r="AS137" s="1475">
        <v>312361</v>
      </c>
      <c r="AT137" s="1474">
        <v>310463</v>
      </c>
      <c r="AU137" s="1474">
        <v>308369</v>
      </c>
      <c r="AV137" s="1474">
        <v>305972</v>
      </c>
      <c r="AW137" s="1474">
        <v>303283</v>
      </c>
      <c r="AX137" s="1474">
        <v>300569</v>
      </c>
      <c r="AY137" s="1474">
        <v>297914</v>
      </c>
      <c r="AZ137" s="1474">
        <v>295337</v>
      </c>
      <c r="BB137" s="1470">
        <v>26241812</v>
      </c>
      <c r="BC137" s="1477">
        <v>0</v>
      </c>
    </row>
    <row r="138" spans="1:55" ht="15.75">
      <c r="A138" s="1468">
        <v>35</v>
      </c>
      <c r="B138" s="1474">
        <v>345364</v>
      </c>
      <c r="C138" s="1474">
        <v>353493</v>
      </c>
      <c r="D138" s="1474">
        <v>361469</v>
      </c>
      <c r="E138" s="1474">
        <v>368727</v>
      </c>
      <c r="F138" s="1474">
        <v>374818</v>
      </c>
      <c r="G138" s="1474">
        <v>379743</v>
      </c>
      <c r="H138" s="1474">
        <v>384911</v>
      </c>
      <c r="I138" s="1475">
        <v>390434</v>
      </c>
      <c r="J138" s="1474">
        <v>393294</v>
      </c>
      <c r="K138" s="1474">
        <v>392504</v>
      </c>
      <c r="L138" s="1474">
        <v>389099</v>
      </c>
      <c r="M138" s="1474">
        <v>385917</v>
      </c>
      <c r="N138" s="1474">
        <v>382901</v>
      </c>
      <c r="O138" s="1474">
        <v>378727</v>
      </c>
      <c r="P138" s="1474">
        <v>373310</v>
      </c>
      <c r="Q138" s="1474">
        <v>367329</v>
      </c>
      <c r="R138" s="1474">
        <v>360226</v>
      </c>
      <c r="S138" s="1474">
        <v>351430</v>
      </c>
      <c r="T138" s="1474">
        <v>346117</v>
      </c>
      <c r="U138" s="1474">
        <v>346355</v>
      </c>
      <c r="V138" s="1474">
        <v>349975</v>
      </c>
      <c r="W138" s="1474">
        <v>352568</v>
      </c>
      <c r="X138" s="1474">
        <v>355288</v>
      </c>
      <c r="Y138" s="1474">
        <v>355126</v>
      </c>
      <c r="Z138" s="1474">
        <v>350068</v>
      </c>
      <c r="AA138" s="1474">
        <v>341946</v>
      </c>
      <c r="AB138" s="1474">
        <v>339387</v>
      </c>
      <c r="AC138" s="1474">
        <v>324590</v>
      </c>
      <c r="AD138" s="1474">
        <v>317377</v>
      </c>
      <c r="AE138" s="1474">
        <v>316075</v>
      </c>
      <c r="AF138" s="1474">
        <v>316171</v>
      </c>
      <c r="AG138" s="1474">
        <v>310758</v>
      </c>
      <c r="AH138" s="1474">
        <v>304983</v>
      </c>
      <c r="AI138" s="1474">
        <v>304513</v>
      </c>
      <c r="AJ138" s="1474">
        <v>305383</v>
      </c>
      <c r="AK138" s="1474">
        <v>305225</v>
      </c>
      <c r="AL138" s="1474">
        <v>308136</v>
      </c>
      <c r="AM138" s="1474">
        <v>311732</v>
      </c>
      <c r="AN138" s="1474">
        <v>311888</v>
      </c>
      <c r="AO138" s="1474">
        <v>314023</v>
      </c>
      <c r="AP138" s="1474">
        <v>320816</v>
      </c>
      <c r="AQ138" s="1474">
        <v>316106</v>
      </c>
      <c r="AR138" s="1474">
        <v>311426</v>
      </c>
      <c r="AS138" s="1475">
        <v>314022</v>
      </c>
      <c r="AT138" s="1474">
        <v>312292</v>
      </c>
      <c r="AU138" s="1474">
        <v>310397</v>
      </c>
      <c r="AV138" s="1474">
        <v>308306</v>
      </c>
      <c r="AW138" s="1474">
        <v>305909</v>
      </c>
      <c r="AX138" s="1474">
        <v>303221</v>
      </c>
      <c r="AY138" s="1474">
        <v>300510</v>
      </c>
      <c r="AZ138" s="1474">
        <v>297856</v>
      </c>
      <c r="BB138" s="1470">
        <v>26256346</v>
      </c>
      <c r="BC138" s="1477">
        <v>0</v>
      </c>
    </row>
    <row r="139" spans="1:55" ht="15.75">
      <c r="A139" s="1468">
        <v>36</v>
      </c>
      <c r="B139" s="1474">
        <v>336436</v>
      </c>
      <c r="C139" s="1474">
        <v>344937</v>
      </c>
      <c r="D139" s="1474">
        <v>353069</v>
      </c>
      <c r="E139" s="1474">
        <v>361048</v>
      </c>
      <c r="F139" s="1474">
        <v>368308</v>
      </c>
      <c r="G139" s="1474">
        <v>374404</v>
      </c>
      <c r="H139" s="1474">
        <v>379335</v>
      </c>
      <c r="I139" s="1475">
        <v>384509</v>
      </c>
      <c r="J139" s="1474">
        <v>390036</v>
      </c>
      <c r="K139" s="1474">
        <v>392901</v>
      </c>
      <c r="L139" s="1474">
        <v>392121</v>
      </c>
      <c r="M139" s="1474">
        <v>388728</v>
      </c>
      <c r="N139" s="1474">
        <v>385556</v>
      </c>
      <c r="O139" s="1474">
        <v>382549</v>
      </c>
      <c r="P139" s="1474">
        <v>378385</v>
      </c>
      <c r="Q139" s="1474">
        <v>372978</v>
      </c>
      <c r="R139" s="1474">
        <v>367008</v>
      </c>
      <c r="S139" s="1474">
        <v>359915</v>
      </c>
      <c r="T139" s="1474">
        <v>351132</v>
      </c>
      <c r="U139" s="1474">
        <v>345828</v>
      </c>
      <c r="V139" s="1474">
        <v>346072</v>
      </c>
      <c r="W139" s="1474">
        <v>349694</v>
      </c>
      <c r="X139" s="1474">
        <v>352287</v>
      </c>
      <c r="Y139" s="1474">
        <v>355010</v>
      </c>
      <c r="Z139" s="1474">
        <v>354851</v>
      </c>
      <c r="AA139" s="1474">
        <v>349798</v>
      </c>
      <c r="AB139" s="1474">
        <v>341683</v>
      </c>
      <c r="AC139" s="1474">
        <v>339129</v>
      </c>
      <c r="AD139" s="1474">
        <v>324344</v>
      </c>
      <c r="AE139" s="1474">
        <v>317137</v>
      </c>
      <c r="AF139" s="1474">
        <v>315837</v>
      </c>
      <c r="AG139" s="1474">
        <v>315936</v>
      </c>
      <c r="AH139" s="1474">
        <v>310528</v>
      </c>
      <c r="AI139" s="1474">
        <v>304758</v>
      </c>
      <c r="AJ139" s="1474">
        <v>304289</v>
      </c>
      <c r="AK139" s="1474">
        <v>305161</v>
      </c>
      <c r="AL139" s="1474">
        <v>305005</v>
      </c>
      <c r="AM139" s="1474">
        <v>307915</v>
      </c>
      <c r="AN139" s="1474">
        <v>311511</v>
      </c>
      <c r="AO139" s="1474">
        <v>311668</v>
      </c>
      <c r="AP139" s="1474">
        <v>313805</v>
      </c>
      <c r="AQ139" s="1474">
        <v>320593</v>
      </c>
      <c r="AR139" s="1474">
        <v>315887</v>
      </c>
      <c r="AS139" s="1475">
        <v>311212</v>
      </c>
      <c r="AT139" s="1474">
        <v>313806</v>
      </c>
      <c r="AU139" s="1474">
        <v>312078</v>
      </c>
      <c r="AV139" s="1474">
        <v>310185</v>
      </c>
      <c r="AW139" s="1474">
        <v>308096</v>
      </c>
      <c r="AX139" s="1474">
        <v>305700</v>
      </c>
      <c r="AY139" s="1474">
        <v>303015</v>
      </c>
      <c r="AZ139" s="1474">
        <v>300307</v>
      </c>
      <c r="BB139" s="1470">
        <v>26264527</v>
      </c>
      <c r="BC139" s="1477">
        <v>0</v>
      </c>
    </row>
    <row r="140" spans="1:55" ht="15.75">
      <c r="A140" s="1468">
        <v>37</v>
      </c>
      <c r="B140" s="1474">
        <v>329088</v>
      </c>
      <c r="C140" s="1474">
        <v>336018</v>
      </c>
      <c r="D140" s="1474">
        <v>344521</v>
      </c>
      <c r="E140" s="1474">
        <v>352655</v>
      </c>
      <c r="F140" s="1474">
        <v>360637</v>
      </c>
      <c r="G140" s="1474">
        <v>367900</v>
      </c>
      <c r="H140" s="1474">
        <v>374000</v>
      </c>
      <c r="I140" s="1475">
        <v>378938</v>
      </c>
      <c r="J140" s="1474">
        <v>384116</v>
      </c>
      <c r="K140" s="1474">
        <v>389648</v>
      </c>
      <c r="L140" s="1474">
        <v>392519</v>
      </c>
      <c r="M140" s="1474">
        <v>391748</v>
      </c>
      <c r="N140" s="1474">
        <v>388364</v>
      </c>
      <c r="O140" s="1474">
        <v>385202</v>
      </c>
      <c r="P140" s="1474">
        <v>382204</v>
      </c>
      <c r="Q140" s="1474">
        <v>378051</v>
      </c>
      <c r="R140" s="1474">
        <v>372654</v>
      </c>
      <c r="S140" s="1474">
        <v>366693</v>
      </c>
      <c r="T140" s="1474">
        <v>359611</v>
      </c>
      <c r="U140" s="1474">
        <v>350841</v>
      </c>
      <c r="V140" s="1474">
        <v>345544</v>
      </c>
      <c r="W140" s="1474">
        <v>345792</v>
      </c>
      <c r="X140" s="1474">
        <v>349416</v>
      </c>
      <c r="Y140" s="1474">
        <v>352010</v>
      </c>
      <c r="Z140" s="1474">
        <v>354736</v>
      </c>
      <c r="AA140" s="1474">
        <v>354578</v>
      </c>
      <c r="AB140" s="1474">
        <v>349530</v>
      </c>
      <c r="AC140" s="1474">
        <v>341424</v>
      </c>
      <c r="AD140" s="1474">
        <v>338874</v>
      </c>
      <c r="AE140" s="1474">
        <v>324100</v>
      </c>
      <c r="AF140" s="1474">
        <v>316899</v>
      </c>
      <c r="AG140" s="1474">
        <v>315603</v>
      </c>
      <c r="AH140" s="1474">
        <v>315704</v>
      </c>
      <c r="AI140" s="1474">
        <v>310300</v>
      </c>
      <c r="AJ140" s="1474">
        <v>304536</v>
      </c>
      <c r="AK140" s="1474">
        <v>304068</v>
      </c>
      <c r="AL140" s="1474">
        <v>304941</v>
      </c>
      <c r="AM140" s="1474">
        <v>304787</v>
      </c>
      <c r="AN140" s="1474">
        <v>307697</v>
      </c>
      <c r="AO140" s="1474">
        <v>311292</v>
      </c>
      <c r="AP140" s="1474">
        <v>311449</v>
      </c>
      <c r="AQ140" s="1474">
        <v>313586</v>
      </c>
      <c r="AR140" s="1474">
        <v>320372</v>
      </c>
      <c r="AS140" s="1475">
        <v>315670</v>
      </c>
      <c r="AT140" s="1474">
        <v>310997</v>
      </c>
      <c r="AU140" s="1474">
        <v>313592</v>
      </c>
      <c r="AV140" s="1474">
        <v>311867</v>
      </c>
      <c r="AW140" s="1474">
        <v>309975</v>
      </c>
      <c r="AX140" s="1474">
        <v>307886</v>
      </c>
      <c r="AY140" s="1474">
        <v>305493</v>
      </c>
      <c r="AZ140" s="1474">
        <v>302811</v>
      </c>
      <c r="BB140" s="1470">
        <v>26266462</v>
      </c>
      <c r="BC140" s="1477">
        <v>0</v>
      </c>
    </row>
    <row r="141" spans="1:55" ht="15.75">
      <c r="A141" s="1468">
        <v>38</v>
      </c>
      <c r="B141" s="1474">
        <v>324385</v>
      </c>
      <c r="C141" s="1474">
        <v>328677</v>
      </c>
      <c r="D141" s="1474">
        <v>335612</v>
      </c>
      <c r="E141" s="1474">
        <v>344115</v>
      </c>
      <c r="F141" s="1474">
        <v>352252</v>
      </c>
      <c r="G141" s="1474">
        <v>360236</v>
      </c>
      <c r="H141" s="1474">
        <v>367503</v>
      </c>
      <c r="I141" s="1475">
        <v>373607</v>
      </c>
      <c r="J141" s="1474">
        <v>378549</v>
      </c>
      <c r="K141" s="1474">
        <v>383731</v>
      </c>
      <c r="L141" s="1474">
        <v>389268</v>
      </c>
      <c r="M141" s="1474">
        <v>392146</v>
      </c>
      <c r="N141" s="1474">
        <v>391383</v>
      </c>
      <c r="O141" s="1474">
        <v>388008</v>
      </c>
      <c r="P141" s="1474">
        <v>384855</v>
      </c>
      <c r="Q141" s="1474">
        <v>381866</v>
      </c>
      <c r="R141" s="1474">
        <v>377722</v>
      </c>
      <c r="S141" s="1474">
        <v>372334</v>
      </c>
      <c r="T141" s="1474">
        <v>366384</v>
      </c>
      <c r="U141" s="1474">
        <v>359314</v>
      </c>
      <c r="V141" s="1474">
        <v>350554</v>
      </c>
      <c r="W141" s="1474">
        <v>345265</v>
      </c>
      <c r="X141" s="1474">
        <v>345516</v>
      </c>
      <c r="Y141" s="1474">
        <v>349141</v>
      </c>
      <c r="Z141" s="1474">
        <v>351736</v>
      </c>
      <c r="AA141" s="1474">
        <v>354464</v>
      </c>
      <c r="AB141" s="1474">
        <v>354307</v>
      </c>
      <c r="AC141" s="1474">
        <v>349265</v>
      </c>
      <c r="AD141" s="1474">
        <v>341168</v>
      </c>
      <c r="AE141" s="1474">
        <v>338621</v>
      </c>
      <c r="AF141" s="1474">
        <v>323858</v>
      </c>
      <c r="AG141" s="1474">
        <v>316664</v>
      </c>
      <c r="AH141" s="1474">
        <v>315370</v>
      </c>
      <c r="AI141" s="1474">
        <v>315473</v>
      </c>
      <c r="AJ141" s="1474">
        <v>310073</v>
      </c>
      <c r="AK141" s="1474">
        <v>304315</v>
      </c>
      <c r="AL141" s="1474">
        <v>303848</v>
      </c>
      <c r="AM141" s="1474">
        <v>304722</v>
      </c>
      <c r="AN141" s="1474">
        <v>304569</v>
      </c>
      <c r="AO141" s="1474">
        <v>307480</v>
      </c>
      <c r="AP141" s="1474">
        <v>311075</v>
      </c>
      <c r="AQ141" s="1474">
        <v>311232</v>
      </c>
      <c r="AR141" s="1474">
        <v>313369</v>
      </c>
      <c r="AS141" s="1475">
        <v>320153</v>
      </c>
      <c r="AT141" s="1474">
        <v>315454</v>
      </c>
      <c r="AU141" s="1474">
        <v>310785</v>
      </c>
      <c r="AV141" s="1474">
        <v>313379</v>
      </c>
      <c r="AW141" s="1474">
        <v>311655</v>
      </c>
      <c r="AX141" s="1474">
        <v>309765</v>
      </c>
      <c r="AY141" s="1474">
        <v>307678</v>
      </c>
      <c r="AZ141" s="1474">
        <v>305288</v>
      </c>
      <c r="BB141" s="1470">
        <v>26262200</v>
      </c>
      <c r="BC141" s="1477">
        <v>0</v>
      </c>
    </row>
    <row r="142" spans="1:55" ht="15.75">
      <c r="A142" s="1468">
        <v>39</v>
      </c>
      <c r="B142" s="1474">
        <v>321412</v>
      </c>
      <c r="C142" s="1474">
        <v>323980</v>
      </c>
      <c r="D142" s="1474">
        <v>328278</v>
      </c>
      <c r="E142" s="1474">
        <v>335216</v>
      </c>
      <c r="F142" s="1474">
        <v>343720</v>
      </c>
      <c r="G142" s="1474">
        <v>351859</v>
      </c>
      <c r="H142" s="1474">
        <v>359845</v>
      </c>
      <c r="I142" s="1475">
        <v>367116</v>
      </c>
      <c r="J142" s="1474">
        <v>373223</v>
      </c>
      <c r="K142" s="1474">
        <v>378170</v>
      </c>
      <c r="L142" s="1474">
        <v>383356</v>
      </c>
      <c r="M142" s="1474">
        <v>388896</v>
      </c>
      <c r="N142" s="1474">
        <v>391779</v>
      </c>
      <c r="O142" s="1474">
        <v>391024</v>
      </c>
      <c r="P142" s="1474">
        <v>387659</v>
      </c>
      <c r="Q142" s="1474">
        <v>384515</v>
      </c>
      <c r="R142" s="1474">
        <v>381536</v>
      </c>
      <c r="S142" s="1474">
        <v>377399</v>
      </c>
      <c r="T142" s="1474">
        <v>372022</v>
      </c>
      <c r="U142" s="1474">
        <v>366082</v>
      </c>
      <c r="V142" s="1474">
        <v>359022</v>
      </c>
      <c r="W142" s="1474">
        <v>350271</v>
      </c>
      <c r="X142" s="1474">
        <v>344989</v>
      </c>
      <c r="Y142" s="1474">
        <v>345244</v>
      </c>
      <c r="Z142" s="1474">
        <v>348870</v>
      </c>
      <c r="AA142" s="1474">
        <v>351464</v>
      </c>
      <c r="AB142" s="1474">
        <v>354193</v>
      </c>
      <c r="AC142" s="1474">
        <v>354040</v>
      </c>
      <c r="AD142" s="1474">
        <v>349005</v>
      </c>
      <c r="AE142" s="1474">
        <v>340914</v>
      </c>
      <c r="AF142" s="1474">
        <v>338370</v>
      </c>
      <c r="AG142" s="1474">
        <v>323619</v>
      </c>
      <c r="AH142" s="1474">
        <v>316431</v>
      </c>
      <c r="AI142" s="1474">
        <v>315140</v>
      </c>
      <c r="AJ142" s="1474">
        <v>315244</v>
      </c>
      <c r="AK142" s="1474">
        <v>309848</v>
      </c>
      <c r="AL142" s="1474">
        <v>304095</v>
      </c>
      <c r="AM142" s="1474">
        <v>303630</v>
      </c>
      <c r="AN142" s="1474">
        <v>304506</v>
      </c>
      <c r="AO142" s="1474">
        <v>304354</v>
      </c>
      <c r="AP142" s="1474">
        <v>307264</v>
      </c>
      <c r="AQ142" s="1474">
        <v>310857</v>
      </c>
      <c r="AR142" s="1474">
        <v>311016</v>
      </c>
      <c r="AS142" s="1475">
        <v>313153</v>
      </c>
      <c r="AT142" s="1474">
        <v>319934</v>
      </c>
      <c r="AU142" s="1474">
        <v>315238</v>
      </c>
      <c r="AV142" s="1474">
        <v>310574</v>
      </c>
      <c r="AW142" s="1474">
        <v>313166</v>
      </c>
      <c r="AX142" s="1474">
        <v>311443</v>
      </c>
      <c r="AY142" s="1474">
        <v>309556</v>
      </c>
      <c r="AZ142" s="1474">
        <v>307472</v>
      </c>
      <c r="BB142" s="1470">
        <v>26251736</v>
      </c>
      <c r="BC142" s="1477">
        <v>0</v>
      </c>
    </row>
    <row r="143" spans="1:55" ht="15.75">
      <c r="A143" s="1468">
        <v>40</v>
      </c>
      <c r="B143" s="1474">
        <v>318071</v>
      </c>
      <c r="C143" s="1474">
        <v>320901</v>
      </c>
      <c r="D143" s="1474">
        <v>323478</v>
      </c>
      <c r="E143" s="1474">
        <v>327783</v>
      </c>
      <c r="F143" s="1474">
        <v>334722</v>
      </c>
      <c r="G143" s="1474">
        <v>343230</v>
      </c>
      <c r="H143" s="1474">
        <v>351369</v>
      </c>
      <c r="I143" s="1475">
        <v>359358</v>
      </c>
      <c r="J143" s="1474">
        <v>366631</v>
      </c>
      <c r="K143" s="1474">
        <v>372741</v>
      </c>
      <c r="L143" s="1474">
        <v>377693</v>
      </c>
      <c r="M143" s="1474">
        <v>382885</v>
      </c>
      <c r="N143" s="1474">
        <v>388427</v>
      </c>
      <c r="O143" s="1474">
        <v>391314</v>
      </c>
      <c r="P143" s="1474">
        <v>390571</v>
      </c>
      <c r="Q143" s="1474">
        <v>387216</v>
      </c>
      <c r="R143" s="1474">
        <v>384084</v>
      </c>
      <c r="S143" s="1474">
        <v>381115</v>
      </c>
      <c r="T143" s="1474">
        <v>376987</v>
      </c>
      <c r="U143" s="1474">
        <v>371623</v>
      </c>
      <c r="V143" s="1474">
        <v>365696</v>
      </c>
      <c r="W143" s="1474">
        <v>358646</v>
      </c>
      <c r="X143" s="1474">
        <v>349909</v>
      </c>
      <c r="Y143" s="1474">
        <v>344634</v>
      </c>
      <c r="Z143" s="1474">
        <v>344893</v>
      </c>
      <c r="AA143" s="1474">
        <v>348521</v>
      </c>
      <c r="AB143" s="1474">
        <v>351114</v>
      </c>
      <c r="AC143" s="1474">
        <v>353844</v>
      </c>
      <c r="AD143" s="1474">
        <v>353695</v>
      </c>
      <c r="AE143" s="1474">
        <v>348667</v>
      </c>
      <c r="AF143" s="1474">
        <v>340585</v>
      </c>
      <c r="AG143" s="1474">
        <v>338047</v>
      </c>
      <c r="AH143" s="1474">
        <v>323311</v>
      </c>
      <c r="AI143" s="1474">
        <v>316128</v>
      </c>
      <c r="AJ143" s="1474">
        <v>314841</v>
      </c>
      <c r="AK143" s="1474">
        <v>314947</v>
      </c>
      <c r="AL143" s="1474">
        <v>309558</v>
      </c>
      <c r="AM143" s="1474">
        <v>303809</v>
      </c>
      <c r="AN143" s="1474">
        <v>303348</v>
      </c>
      <c r="AO143" s="1474">
        <v>304223</v>
      </c>
      <c r="AP143" s="1474">
        <v>304075</v>
      </c>
      <c r="AQ143" s="1474">
        <v>306984</v>
      </c>
      <c r="AR143" s="1474">
        <v>310574</v>
      </c>
      <c r="AS143" s="1475">
        <v>310736</v>
      </c>
      <c r="AT143" s="1474">
        <v>312871</v>
      </c>
      <c r="AU143" s="1474">
        <v>319648</v>
      </c>
      <c r="AV143" s="1474">
        <v>314958</v>
      </c>
      <c r="AW143" s="1474">
        <v>310298</v>
      </c>
      <c r="AX143" s="1474">
        <v>312890</v>
      </c>
      <c r="AY143" s="1474">
        <v>311168</v>
      </c>
      <c r="AZ143" s="1474">
        <v>309283</v>
      </c>
      <c r="BB143" s="1470">
        <v>26235134</v>
      </c>
      <c r="BC143" s="1477">
        <v>0</v>
      </c>
    </row>
    <row r="144" spans="1:55" ht="15.75">
      <c r="A144" s="1468">
        <v>41</v>
      </c>
      <c r="B144" s="1474">
        <v>314642</v>
      </c>
      <c r="C144" s="1474">
        <v>317456</v>
      </c>
      <c r="D144" s="1474">
        <v>320295</v>
      </c>
      <c r="E144" s="1474">
        <v>322882</v>
      </c>
      <c r="F144" s="1474">
        <v>327195</v>
      </c>
      <c r="G144" s="1474">
        <v>334137</v>
      </c>
      <c r="H144" s="1474">
        <v>342645</v>
      </c>
      <c r="I144" s="1475">
        <v>350784</v>
      </c>
      <c r="J144" s="1474">
        <v>358773</v>
      </c>
      <c r="K144" s="1474">
        <v>366048</v>
      </c>
      <c r="L144" s="1474">
        <v>372162</v>
      </c>
      <c r="M144" s="1474">
        <v>377120</v>
      </c>
      <c r="N144" s="1474">
        <v>382316</v>
      </c>
      <c r="O144" s="1474">
        <v>387860</v>
      </c>
      <c r="P144" s="1474">
        <v>390753</v>
      </c>
      <c r="Q144" s="1474">
        <v>390022</v>
      </c>
      <c r="R144" s="1474">
        <v>386681</v>
      </c>
      <c r="S144" s="1474">
        <v>383562</v>
      </c>
      <c r="T144" s="1474">
        <v>380602</v>
      </c>
      <c r="U144" s="1474">
        <v>376488</v>
      </c>
      <c r="V144" s="1474">
        <v>371138</v>
      </c>
      <c r="W144" s="1474">
        <v>365224</v>
      </c>
      <c r="X144" s="1474">
        <v>358187</v>
      </c>
      <c r="Y144" s="1474">
        <v>349466</v>
      </c>
      <c r="Z144" s="1474">
        <v>344199</v>
      </c>
      <c r="AA144" s="1474">
        <v>344463</v>
      </c>
      <c r="AB144" s="1474">
        <v>348093</v>
      </c>
      <c r="AC144" s="1474">
        <v>350686</v>
      </c>
      <c r="AD144" s="1474">
        <v>353417</v>
      </c>
      <c r="AE144" s="1474">
        <v>353273</v>
      </c>
      <c r="AF144" s="1474">
        <v>348253</v>
      </c>
      <c r="AG144" s="1474">
        <v>340182</v>
      </c>
      <c r="AH144" s="1474">
        <v>337650</v>
      </c>
      <c r="AI144" s="1474">
        <v>322930</v>
      </c>
      <c r="AJ144" s="1474">
        <v>315756</v>
      </c>
      <c r="AK144" s="1474">
        <v>314473</v>
      </c>
      <c r="AL144" s="1474">
        <v>314583</v>
      </c>
      <c r="AM144" s="1474">
        <v>309201</v>
      </c>
      <c r="AN144" s="1474">
        <v>303458</v>
      </c>
      <c r="AO144" s="1474">
        <v>302999</v>
      </c>
      <c r="AP144" s="1474">
        <v>303875</v>
      </c>
      <c r="AQ144" s="1474">
        <v>303730</v>
      </c>
      <c r="AR144" s="1474">
        <v>306638</v>
      </c>
      <c r="AS144" s="1475">
        <v>310226</v>
      </c>
      <c r="AT144" s="1474">
        <v>310390</v>
      </c>
      <c r="AU144" s="1474">
        <v>312523</v>
      </c>
      <c r="AV144" s="1474">
        <v>319295</v>
      </c>
      <c r="AW144" s="1474">
        <v>314611</v>
      </c>
      <c r="AX144" s="1474">
        <v>309956</v>
      </c>
      <c r="AY144" s="1474">
        <v>312548</v>
      </c>
      <c r="AZ144" s="1474">
        <v>310828</v>
      </c>
      <c r="BB144" s="1470">
        <v>26212552</v>
      </c>
      <c r="BC144" s="1477">
        <v>0</v>
      </c>
    </row>
    <row r="145" spans="1:55" ht="15.75">
      <c r="A145" s="1468">
        <v>42</v>
      </c>
      <c r="B145" s="1474">
        <v>311367</v>
      </c>
      <c r="C145" s="1474">
        <v>314032</v>
      </c>
      <c r="D145" s="1474">
        <v>316855</v>
      </c>
      <c r="E145" s="1474">
        <v>319704</v>
      </c>
      <c r="F145" s="1474">
        <v>322301</v>
      </c>
      <c r="G145" s="1474">
        <v>326622</v>
      </c>
      <c r="H145" s="1474">
        <v>333567</v>
      </c>
      <c r="I145" s="1475">
        <v>342073</v>
      </c>
      <c r="J145" s="1474">
        <v>350212</v>
      </c>
      <c r="K145" s="1474">
        <v>358202</v>
      </c>
      <c r="L145" s="1474">
        <v>365478</v>
      </c>
      <c r="M145" s="1474">
        <v>371596</v>
      </c>
      <c r="N145" s="1474">
        <v>376558</v>
      </c>
      <c r="O145" s="1474">
        <v>381756</v>
      </c>
      <c r="P145" s="1474">
        <v>387305</v>
      </c>
      <c r="Q145" s="1474">
        <v>390205</v>
      </c>
      <c r="R145" s="1474">
        <v>389483</v>
      </c>
      <c r="S145" s="1474">
        <v>386155</v>
      </c>
      <c r="T145" s="1474">
        <v>383048</v>
      </c>
      <c r="U145" s="1474">
        <v>380097</v>
      </c>
      <c r="V145" s="1474">
        <v>375997</v>
      </c>
      <c r="W145" s="1474">
        <v>370660</v>
      </c>
      <c r="X145" s="1474">
        <v>364758</v>
      </c>
      <c r="Y145" s="1474">
        <v>357733</v>
      </c>
      <c r="Z145" s="1474">
        <v>349027</v>
      </c>
      <c r="AA145" s="1474">
        <v>343770</v>
      </c>
      <c r="AB145" s="1474">
        <v>344039</v>
      </c>
      <c r="AC145" s="1474">
        <v>347669</v>
      </c>
      <c r="AD145" s="1474">
        <v>350262</v>
      </c>
      <c r="AE145" s="1474">
        <v>352993</v>
      </c>
      <c r="AF145" s="1474">
        <v>352853</v>
      </c>
      <c r="AG145" s="1474">
        <v>347842</v>
      </c>
      <c r="AH145" s="1474">
        <v>339783</v>
      </c>
      <c r="AI145" s="1474">
        <v>337255</v>
      </c>
      <c r="AJ145" s="1474">
        <v>322551</v>
      </c>
      <c r="AK145" s="1474">
        <v>315388</v>
      </c>
      <c r="AL145" s="1474">
        <v>314109</v>
      </c>
      <c r="AM145" s="1474">
        <v>314220</v>
      </c>
      <c r="AN145" s="1474">
        <v>308845</v>
      </c>
      <c r="AO145" s="1474">
        <v>303110</v>
      </c>
      <c r="AP145" s="1474">
        <v>302652</v>
      </c>
      <c r="AQ145" s="1474">
        <v>303531</v>
      </c>
      <c r="AR145" s="1474">
        <v>303387</v>
      </c>
      <c r="AS145" s="1475">
        <v>306294</v>
      </c>
      <c r="AT145" s="1474">
        <v>309880</v>
      </c>
      <c r="AU145" s="1474">
        <v>310043</v>
      </c>
      <c r="AV145" s="1474">
        <v>312177</v>
      </c>
      <c r="AW145" s="1474">
        <v>318943</v>
      </c>
      <c r="AX145" s="1474">
        <v>314266</v>
      </c>
      <c r="AY145" s="1474">
        <v>309616</v>
      </c>
      <c r="AZ145" s="1474">
        <v>312206</v>
      </c>
      <c r="BB145" s="1470">
        <v>26184064</v>
      </c>
      <c r="BC145" s="1477">
        <v>0</v>
      </c>
    </row>
    <row r="146" spans="1:55" ht="15.75">
      <c r="A146" s="1468">
        <v>43</v>
      </c>
      <c r="B146" s="1474">
        <v>308111</v>
      </c>
      <c r="C146" s="1474">
        <v>310763</v>
      </c>
      <c r="D146" s="1474">
        <v>313438</v>
      </c>
      <c r="E146" s="1474">
        <v>316269</v>
      </c>
      <c r="F146" s="1474">
        <v>319128</v>
      </c>
      <c r="G146" s="1474">
        <v>321735</v>
      </c>
      <c r="H146" s="1474">
        <v>326062</v>
      </c>
      <c r="I146" s="1475">
        <v>333007</v>
      </c>
      <c r="J146" s="1474">
        <v>341513</v>
      </c>
      <c r="K146" s="1474">
        <v>349652</v>
      </c>
      <c r="L146" s="1474">
        <v>357643</v>
      </c>
      <c r="M146" s="1474">
        <v>364921</v>
      </c>
      <c r="N146" s="1474">
        <v>371042</v>
      </c>
      <c r="O146" s="1474">
        <v>376005</v>
      </c>
      <c r="P146" s="1474">
        <v>381208</v>
      </c>
      <c r="Q146" s="1474">
        <v>386761</v>
      </c>
      <c r="R146" s="1474">
        <v>389666</v>
      </c>
      <c r="S146" s="1474">
        <v>388954</v>
      </c>
      <c r="T146" s="1474">
        <v>385637</v>
      </c>
      <c r="U146" s="1474">
        <v>382541</v>
      </c>
      <c r="V146" s="1474">
        <v>379602</v>
      </c>
      <c r="W146" s="1474">
        <v>375513</v>
      </c>
      <c r="X146" s="1474">
        <v>370187</v>
      </c>
      <c r="Y146" s="1474">
        <v>364298</v>
      </c>
      <c r="Z146" s="1474">
        <v>357283</v>
      </c>
      <c r="AA146" s="1474">
        <v>348593</v>
      </c>
      <c r="AB146" s="1474">
        <v>343346</v>
      </c>
      <c r="AC146" s="1474">
        <v>343619</v>
      </c>
      <c r="AD146" s="1474">
        <v>347248</v>
      </c>
      <c r="AE146" s="1474">
        <v>349843</v>
      </c>
      <c r="AF146" s="1474">
        <v>352574</v>
      </c>
      <c r="AG146" s="1474">
        <v>352438</v>
      </c>
      <c r="AH146" s="1474">
        <v>347434</v>
      </c>
      <c r="AI146" s="1474">
        <v>339386</v>
      </c>
      <c r="AJ146" s="1474">
        <v>336863</v>
      </c>
      <c r="AK146" s="1474">
        <v>322176</v>
      </c>
      <c r="AL146" s="1474">
        <v>315023</v>
      </c>
      <c r="AM146" s="1474">
        <v>313747</v>
      </c>
      <c r="AN146" s="1474">
        <v>313859</v>
      </c>
      <c r="AO146" s="1474">
        <v>308491</v>
      </c>
      <c r="AP146" s="1474">
        <v>302764</v>
      </c>
      <c r="AQ146" s="1474">
        <v>302308</v>
      </c>
      <c r="AR146" s="1474">
        <v>303189</v>
      </c>
      <c r="AS146" s="1475">
        <v>303046</v>
      </c>
      <c r="AT146" s="1474">
        <v>305952</v>
      </c>
      <c r="AU146" s="1474">
        <v>309535</v>
      </c>
      <c r="AV146" s="1474">
        <v>309699</v>
      </c>
      <c r="AW146" s="1474">
        <v>311833</v>
      </c>
      <c r="AX146" s="1474">
        <v>318594</v>
      </c>
      <c r="AY146" s="1474">
        <v>313923</v>
      </c>
      <c r="AZ146" s="1474">
        <v>309277</v>
      </c>
      <c r="BB146" s="1470">
        <v>26149702</v>
      </c>
      <c r="BC146" s="1477">
        <v>0</v>
      </c>
    </row>
    <row r="147" spans="1:55" ht="15.75">
      <c r="A147" s="1468">
        <v>44</v>
      </c>
      <c r="B147" s="1474">
        <v>304771</v>
      </c>
      <c r="C147" s="1474">
        <v>307513</v>
      </c>
      <c r="D147" s="1474">
        <v>310174</v>
      </c>
      <c r="E147" s="1474">
        <v>312859</v>
      </c>
      <c r="F147" s="1474">
        <v>315699</v>
      </c>
      <c r="G147" s="1474">
        <v>318566</v>
      </c>
      <c r="H147" s="1474">
        <v>321182</v>
      </c>
      <c r="I147" s="1475">
        <v>325514</v>
      </c>
      <c r="J147" s="1474">
        <v>332460</v>
      </c>
      <c r="K147" s="1474">
        <v>340965</v>
      </c>
      <c r="L147" s="1474">
        <v>349105</v>
      </c>
      <c r="M147" s="1474">
        <v>357097</v>
      </c>
      <c r="N147" s="1474">
        <v>364376</v>
      </c>
      <c r="O147" s="1474">
        <v>370498</v>
      </c>
      <c r="P147" s="1474">
        <v>375464</v>
      </c>
      <c r="Q147" s="1474">
        <v>380671</v>
      </c>
      <c r="R147" s="1474">
        <v>386227</v>
      </c>
      <c r="S147" s="1474">
        <v>389137</v>
      </c>
      <c r="T147" s="1474">
        <v>388432</v>
      </c>
      <c r="U147" s="1474">
        <v>385126</v>
      </c>
      <c r="V147" s="1474">
        <v>382043</v>
      </c>
      <c r="W147" s="1474">
        <v>379114</v>
      </c>
      <c r="X147" s="1474">
        <v>375035</v>
      </c>
      <c r="Y147" s="1474">
        <v>369721</v>
      </c>
      <c r="Z147" s="1474">
        <v>363842</v>
      </c>
      <c r="AA147" s="1474">
        <v>356840</v>
      </c>
      <c r="AB147" s="1474">
        <v>348165</v>
      </c>
      <c r="AC147" s="1474">
        <v>342926</v>
      </c>
      <c r="AD147" s="1474">
        <v>343203</v>
      </c>
      <c r="AE147" s="1474">
        <v>346831</v>
      </c>
      <c r="AF147" s="1474">
        <v>349427</v>
      </c>
      <c r="AG147" s="1474">
        <v>352158</v>
      </c>
      <c r="AH147" s="1474">
        <v>352027</v>
      </c>
      <c r="AI147" s="1474">
        <v>347029</v>
      </c>
      <c r="AJ147" s="1474">
        <v>338991</v>
      </c>
      <c r="AK147" s="1474">
        <v>336474</v>
      </c>
      <c r="AL147" s="1474">
        <v>321805</v>
      </c>
      <c r="AM147" s="1474">
        <v>314660</v>
      </c>
      <c r="AN147" s="1474">
        <v>313388</v>
      </c>
      <c r="AO147" s="1474">
        <v>313500</v>
      </c>
      <c r="AP147" s="1474">
        <v>308139</v>
      </c>
      <c r="AQ147" s="1474">
        <v>302421</v>
      </c>
      <c r="AR147" s="1474">
        <v>301966</v>
      </c>
      <c r="AS147" s="1475">
        <v>302849</v>
      </c>
      <c r="AT147" s="1474">
        <v>302707</v>
      </c>
      <c r="AU147" s="1474">
        <v>305610</v>
      </c>
      <c r="AV147" s="1474">
        <v>309191</v>
      </c>
      <c r="AW147" s="1474">
        <v>309357</v>
      </c>
      <c r="AX147" s="1474">
        <v>311490</v>
      </c>
      <c r="AY147" s="1474">
        <v>318247</v>
      </c>
      <c r="AZ147" s="1474">
        <v>313580</v>
      </c>
      <c r="BB147" s="1470">
        <v>26109511</v>
      </c>
      <c r="BC147" s="1477">
        <v>0</v>
      </c>
    </row>
    <row r="148" spans="1:55" ht="15.75">
      <c r="A148" s="1468">
        <v>45</v>
      </c>
      <c r="B148" s="1474">
        <v>301368</v>
      </c>
      <c r="C148" s="1474">
        <v>304061</v>
      </c>
      <c r="D148" s="1474">
        <v>306814</v>
      </c>
      <c r="E148" s="1474">
        <v>309485</v>
      </c>
      <c r="F148" s="1474">
        <v>312180</v>
      </c>
      <c r="G148" s="1474">
        <v>315031</v>
      </c>
      <c r="H148" s="1474">
        <v>317908</v>
      </c>
      <c r="I148" s="1475">
        <v>320533</v>
      </c>
      <c r="J148" s="1474">
        <v>324868</v>
      </c>
      <c r="K148" s="1474">
        <v>331814</v>
      </c>
      <c r="L148" s="1474">
        <v>340316</v>
      </c>
      <c r="M148" s="1474">
        <v>348454</v>
      </c>
      <c r="N148" s="1474">
        <v>356445</v>
      </c>
      <c r="O148" s="1474">
        <v>363723</v>
      </c>
      <c r="P148" s="1474">
        <v>369844</v>
      </c>
      <c r="Q148" s="1474">
        <v>374814</v>
      </c>
      <c r="R148" s="1474">
        <v>380022</v>
      </c>
      <c r="S148" s="1474">
        <v>385580</v>
      </c>
      <c r="T148" s="1474">
        <v>388496</v>
      </c>
      <c r="U148" s="1474">
        <v>387800</v>
      </c>
      <c r="V148" s="1474">
        <v>384507</v>
      </c>
      <c r="W148" s="1474">
        <v>381438</v>
      </c>
      <c r="X148" s="1474">
        <v>378520</v>
      </c>
      <c r="Y148" s="1474">
        <v>374454</v>
      </c>
      <c r="Z148" s="1474">
        <v>369154</v>
      </c>
      <c r="AA148" s="1474">
        <v>363289</v>
      </c>
      <c r="AB148" s="1474">
        <v>356304</v>
      </c>
      <c r="AC148" s="1474">
        <v>347646</v>
      </c>
      <c r="AD148" s="1474">
        <v>342419</v>
      </c>
      <c r="AE148" s="1474">
        <v>342700</v>
      </c>
      <c r="AF148" s="1474">
        <v>346327</v>
      </c>
      <c r="AG148" s="1474">
        <v>348925</v>
      </c>
      <c r="AH148" s="1474">
        <v>351656</v>
      </c>
      <c r="AI148" s="1474">
        <v>351528</v>
      </c>
      <c r="AJ148" s="1474">
        <v>346538</v>
      </c>
      <c r="AK148" s="1474">
        <v>338514</v>
      </c>
      <c r="AL148" s="1474">
        <v>336004</v>
      </c>
      <c r="AM148" s="1474">
        <v>321358</v>
      </c>
      <c r="AN148" s="1474">
        <v>314223</v>
      </c>
      <c r="AO148" s="1474">
        <v>312957</v>
      </c>
      <c r="AP148" s="1474">
        <v>313070</v>
      </c>
      <c r="AQ148" s="1474">
        <v>307719</v>
      </c>
      <c r="AR148" s="1474">
        <v>302012</v>
      </c>
      <c r="AS148" s="1475">
        <v>301558</v>
      </c>
      <c r="AT148" s="1474">
        <v>302441</v>
      </c>
      <c r="AU148" s="1474">
        <v>302302</v>
      </c>
      <c r="AV148" s="1474">
        <v>305203</v>
      </c>
      <c r="AW148" s="1474">
        <v>308780</v>
      </c>
      <c r="AX148" s="1474">
        <v>308948</v>
      </c>
      <c r="AY148" s="1474">
        <v>311079</v>
      </c>
      <c r="AZ148" s="1474">
        <v>317829</v>
      </c>
      <c r="BB148" s="1470">
        <v>26063586</v>
      </c>
      <c r="BC148" s="1477">
        <v>0</v>
      </c>
    </row>
    <row r="149" spans="1:55" ht="15.75">
      <c r="A149" s="1468">
        <v>46</v>
      </c>
      <c r="B149" s="1474">
        <v>297887</v>
      </c>
      <c r="C149" s="1474">
        <v>300545</v>
      </c>
      <c r="D149" s="1474">
        <v>303252</v>
      </c>
      <c r="E149" s="1474">
        <v>306018</v>
      </c>
      <c r="F149" s="1474">
        <v>308701</v>
      </c>
      <c r="G149" s="1474">
        <v>311405</v>
      </c>
      <c r="H149" s="1474">
        <v>314266</v>
      </c>
      <c r="I149" s="1475">
        <v>317153</v>
      </c>
      <c r="J149" s="1474">
        <v>319787</v>
      </c>
      <c r="K149" s="1474">
        <v>324127</v>
      </c>
      <c r="L149" s="1474">
        <v>331071</v>
      </c>
      <c r="M149" s="1474">
        <v>339567</v>
      </c>
      <c r="N149" s="1474">
        <v>347701</v>
      </c>
      <c r="O149" s="1474">
        <v>355689</v>
      </c>
      <c r="P149" s="1474">
        <v>362964</v>
      </c>
      <c r="Q149" s="1474">
        <v>369083</v>
      </c>
      <c r="R149" s="1474">
        <v>374054</v>
      </c>
      <c r="S149" s="1474">
        <v>379262</v>
      </c>
      <c r="T149" s="1474">
        <v>384820</v>
      </c>
      <c r="U149" s="1474">
        <v>387743</v>
      </c>
      <c r="V149" s="1474">
        <v>387057</v>
      </c>
      <c r="W149" s="1474">
        <v>383781</v>
      </c>
      <c r="X149" s="1474">
        <v>380727</v>
      </c>
      <c r="Y149" s="1474">
        <v>377822</v>
      </c>
      <c r="Z149" s="1474">
        <v>373771</v>
      </c>
      <c r="AA149" s="1474">
        <v>368488</v>
      </c>
      <c r="AB149" s="1474">
        <v>362641</v>
      </c>
      <c r="AC149" s="1474">
        <v>355673</v>
      </c>
      <c r="AD149" s="1474">
        <v>347036</v>
      </c>
      <c r="AE149" s="1474">
        <v>341825</v>
      </c>
      <c r="AF149" s="1474">
        <v>342111</v>
      </c>
      <c r="AG149" s="1474">
        <v>345737</v>
      </c>
      <c r="AH149" s="1474">
        <v>348335</v>
      </c>
      <c r="AI149" s="1474">
        <v>351066</v>
      </c>
      <c r="AJ149" s="1474">
        <v>350941</v>
      </c>
      <c r="AK149" s="1474">
        <v>345964</v>
      </c>
      <c r="AL149" s="1474">
        <v>337956</v>
      </c>
      <c r="AM149" s="1474">
        <v>335453</v>
      </c>
      <c r="AN149" s="1474">
        <v>320835</v>
      </c>
      <c r="AO149" s="1474">
        <v>313714</v>
      </c>
      <c r="AP149" s="1474">
        <v>312454</v>
      </c>
      <c r="AQ149" s="1474">
        <v>312569</v>
      </c>
      <c r="AR149" s="1474">
        <v>307230</v>
      </c>
      <c r="AS149" s="1475">
        <v>301535</v>
      </c>
      <c r="AT149" s="1474">
        <v>301084</v>
      </c>
      <c r="AU149" s="1474">
        <v>301967</v>
      </c>
      <c r="AV149" s="1474">
        <v>301831</v>
      </c>
      <c r="AW149" s="1474">
        <v>304730</v>
      </c>
      <c r="AX149" s="1474">
        <v>308302</v>
      </c>
      <c r="AY149" s="1474">
        <v>308472</v>
      </c>
      <c r="AZ149" s="1474">
        <v>310601</v>
      </c>
      <c r="BB149" s="1470">
        <v>26012087</v>
      </c>
      <c r="BC149" s="1477">
        <v>0</v>
      </c>
    </row>
    <row r="150" spans="1:55" ht="15.75">
      <c r="A150" s="1468">
        <v>47</v>
      </c>
      <c r="B150" s="1474">
        <v>293670</v>
      </c>
      <c r="C150" s="1474">
        <v>297075</v>
      </c>
      <c r="D150" s="1474">
        <v>299746</v>
      </c>
      <c r="E150" s="1474">
        <v>302465</v>
      </c>
      <c r="F150" s="1474">
        <v>305242</v>
      </c>
      <c r="G150" s="1474">
        <v>307935</v>
      </c>
      <c r="H150" s="1474">
        <v>310650</v>
      </c>
      <c r="I150" s="1475">
        <v>313521</v>
      </c>
      <c r="J150" s="1474">
        <v>316415</v>
      </c>
      <c r="K150" s="1474">
        <v>319057</v>
      </c>
      <c r="L150" s="1474">
        <v>323402</v>
      </c>
      <c r="M150" s="1474">
        <v>330343</v>
      </c>
      <c r="N150" s="1474">
        <v>338833</v>
      </c>
      <c r="O150" s="1474">
        <v>346963</v>
      </c>
      <c r="P150" s="1474">
        <v>354946</v>
      </c>
      <c r="Q150" s="1474">
        <v>362217</v>
      </c>
      <c r="R150" s="1474">
        <v>368334</v>
      </c>
      <c r="S150" s="1474">
        <v>373307</v>
      </c>
      <c r="T150" s="1474">
        <v>378515</v>
      </c>
      <c r="U150" s="1474">
        <v>384073</v>
      </c>
      <c r="V150" s="1474">
        <v>387001</v>
      </c>
      <c r="W150" s="1474">
        <v>386325</v>
      </c>
      <c r="X150" s="1474">
        <v>383065</v>
      </c>
      <c r="Y150" s="1474">
        <v>380025</v>
      </c>
      <c r="Z150" s="1474">
        <v>377132</v>
      </c>
      <c r="AA150" s="1474">
        <v>373096</v>
      </c>
      <c r="AB150" s="1474">
        <v>367830</v>
      </c>
      <c r="AC150" s="1474">
        <v>361999</v>
      </c>
      <c r="AD150" s="1474">
        <v>355049</v>
      </c>
      <c r="AE150" s="1474">
        <v>346435</v>
      </c>
      <c r="AF150" s="1474">
        <v>341238</v>
      </c>
      <c r="AG150" s="1474">
        <v>341528</v>
      </c>
      <c r="AH150" s="1474">
        <v>345153</v>
      </c>
      <c r="AI150" s="1474">
        <v>347750</v>
      </c>
      <c r="AJ150" s="1474">
        <v>350480</v>
      </c>
      <c r="AK150" s="1474">
        <v>350358</v>
      </c>
      <c r="AL150" s="1474">
        <v>345393</v>
      </c>
      <c r="AM150" s="1474">
        <v>337402</v>
      </c>
      <c r="AN150" s="1474">
        <v>334907</v>
      </c>
      <c r="AO150" s="1474">
        <v>320316</v>
      </c>
      <c r="AP150" s="1474">
        <v>313209</v>
      </c>
      <c r="AQ150" s="1474">
        <v>311955</v>
      </c>
      <c r="AR150" s="1474">
        <v>312073</v>
      </c>
      <c r="AS150" s="1475">
        <v>306746</v>
      </c>
      <c r="AT150" s="1474">
        <v>301061</v>
      </c>
      <c r="AU150" s="1474">
        <v>300612</v>
      </c>
      <c r="AV150" s="1474">
        <v>301496</v>
      </c>
      <c r="AW150" s="1474">
        <v>301362</v>
      </c>
      <c r="AX150" s="1474">
        <v>304259</v>
      </c>
      <c r="AY150" s="1474">
        <v>307826</v>
      </c>
      <c r="AZ150" s="1474">
        <v>307998</v>
      </c>
      <c r="BB150" s="1470">
        <v>25955155</v>
      </c>
      <c r="BC150" s="1477">
        <v>0</v>
      </c>
    </row>
    <row r="151" spans="1:55" ht="15.75">
      <c r="A151" s="1468">
        <v>48</v>
      </c>
      <c r="B151" s="1474">
        <v>288388</v>
      </c>
      <c r="C151" s="1474">
        <v>292869</v>
      </c>
      <c r="D151" s="1474">
        <v>296286</v>
      </c>
      <c r="E151" s="1474">
        <v>298968</v>
      </c>
      <c r="F151" s="1474">
        <v>301699</v>
      </c>
      <c r="G151" s="1474">
        <v>304485</v>
      </c>
      <c r="H151" s="1474">
        <v>307187</v>
      </c>
      <c r="I151" s="1475">
        <v>309913</v>
      </c>
      <c r="J151" s="1474">
        <v>312791</v>
      </c>
      <c r="K151" s="1474">
        <v>315692</v>
      </c>
      <c r="L151" s="1474">
        <v>318343</v>
      </c>
      <c r="M151" s="1474">
        <v>322691</v>
      </c>
      <c r="N151" s="1474">
        <v>329629</v>
      </c>
      <c r="O151" s="1474">
        <v>338115</v>
      </c>
      <c r="P151" s="1474">
        <v>346240</v>
      </c>
      <c r="Q151" s="1474">
        <v>354216</v>
      </c>
      <c r="R151" s="1474">
        <v>361483</v>
      </c>
      <c r="S151" s="1474">
        <v>367598</v>
      </c>
      <c r="T151" s="1474">
        <v>372572</v>
      </c>
      <c r="U151" s="1474">
        <v>377781</v>
      </c>
      <c r="V151" s="1474">
        <v>383337</v>
      </c>
      <c r="W151" s="1474">
        <v>386269</v>
      </c>
      <c r="X151" s="1474">
        <v>385604</v>
      </c>
      <c r="Y151" s="1474">
        <v>382358</v>
      </c>
      <c r="Z151" s="1474">
        <v>379332</v>
      </c>
      <c r="AA151" s="1474">
        <v>376451</v>
      </c>
      <c r="AB151" s="1474">
        <v>372430</v>
      </c>
      <c r="AC151" s="1474">
        <v>367179</v>
      </c>
      <c r="AD151" s="1474">
        <v>361364</v>
      </c>
      <c r="AE151" s="1474">
        <v>354433</v>
      </c>
      <c r="AF151" s="1474">
        <v>345839</v>
      </c>
      <c r="AG151" s="1474">
        <v>340656</v>
      </c>
      <c r="AH151" s="1474">
        <v>340951</v>
      </c>
      <c r="AI151" s="1474">
        <v>344573</v>
      </c>
      <c r="AJ151" s="1474">
        <v>347170</v>
      </c>
      <c r="AK151" s="1474">
        <v>349898</v>
      </c>
      <c r="AL151" s="1474">
        <v>349781</v>
      </c>
      <c r="AM151" s="1474">
        <v>344828</v>
      </c>
      <c r="AN151" s="1474">
        <v>336852</v>
      </c>
      <c r="AO151" s="1474">
        <v>334365</v>
      </c>
      <c r="AP151" s="1474">
        <v>319801</v>
      </c>
      <c r="AQ151" s="1474">
        <v>312709</v>
      </c>
      <c r="AR151" s="1474">
        <v>311459</v>
      </c>
      <c r="AS151" s="1475">
        <v>311581</v>
      </c>
      <c r="AT151" s="1474">
        <v>306264</v>
      </c>
      <c r="AU151" s="1474">
        <v>300589</v>
      </c>
      <c r="AV151" s="1474">
        <v>300144</v>
      </c>
      <c r="AW151" s="1474">
        <v>301028</v>
      </c>
      <c r="AX151" s="1474">
        <v>300895</v>
      </c>
      <c r="AY151" s="1474">
        <v>303790</v>
      </c>
      <c r="AZ151" s="1474">
        <v>307353</v>
      </c>
      <c r="BB151" s="1470">
        <v>25892899</v>
      </c>
      <c r="BC151" s="1477">
        <v>0</v>
      </c>
    </row>
    <row r="152" spans="1:55" ht="15.75">
      <c r="A152" s="1468">
        <v>49</v>
      </c>
      <c r="B152" s="1474">
        <v>282245</v>
      </c>
      <c r="C152" s="1474">
        <v>287601</v>
      </c>
      <c r="D152" s="1474">
        <v>292090</v>
      </c>
      <c r="E152" s="1474">
        <v>295518</v>
      </c>
      <c r="F152" s="1474">
        <v>298209</v>
      </c>
      <c r="G152" s="1474">
        <v>300951</v>
      </c>
      <c r="H152" s="1474">
        <v>303747</v>
      </c>
      <c r="I152" s="1475">
        <v>306459</v>
      </c>
      <c r="J152" s="1474">
        <v>309191</v>
      </c>
      <c r="K152" s="1474">
        <v>312077</v>
      </c>
      <c r="L152" s="1474">
        <v>314985</v>
      </c>
      <c r="M152" s="1474">
        <v>317643</v>
      </c>
      <c r="N152" s="1474">
        <v>321995</v>
      </c>
      <c r="O152" s="1474">
        <v>328930</v>
      </c>
      <c r="P152" s="1474">
        <v>337410</v>
      </c>
      <c r="Q152" s="1474">
        <v>345528</v>
      </c>
      <c r="R152" s="1474">
        <v>353498</v>
      </c>
      <c r="S152" s="1474">
        <v>360760</v>
      </c>
      <c r="T152" s="1474">
        <v>366875</v>
      </c>
      <c r="U152" s="1474">
        <v>371849</v>
      </c>
      <c r="V152" s="1474">
        <v>377058</v>
      </c>
      <c r="W152" s="1474">
        <v>382613</v>
      </c>
      <c r="X152" s="1474">
        <v>385549</v>
      </c>
      <c r="Y152" s="1474">
        <v>384892</v>
      </c>
      <c r="Z152" s="1474">
        <v>381660</v>
      </c>
      <c r="AA152" s="1474">
        <v>378648</v>
      </c>
      <c r="AB152" s="1474">
        <v>375779</v>
      </c>
      <c r="AC152" s="1474">
        <v>371771</v>
      </c>
      <c r="AD152" s="1474">
        <v>366534</v>
      </c>
      <c r="AE152" s="1474">
        <v>360737</v>
      </c>
      <c r="AF152" s="1474">
        <v>353823</v>
      </c>
      <c r="AG152" s="1474">
        <v>345250</v>
      </c>
      <c r="AH152" s="1474">
        <v>340081</v>
      </c>
      <c r="AI152" s="1474">
        <v>340379</v>
      </c>
      <c r="AJ152" s="1474">
        <v>343998</v>
      </c>
      <c r="AK152" s="1474">
        <v>346594</v>
      </c>
      <c r="AL152" s="1474">
        <v>349320</v>
      </c>
      <c r="AM152" s="1474">
        <v>349207</v>
      </c>
      <c r="AN152" s="1474">
        <v>344266</v>
      </c>
      <c r="AO152" s="1474">
        <v>336307</v>
      </c>
      <c r="AP152" s="1474">
        <v>333827</v>
      </c>
      <c r="AQ152" s="1474">
        <v>319290</v>
      </c>
      <c r="AR152" s="1474">
        <v>312213</v>
      </c>
      <c r="AS152" s="1475">
        <v>310967</v>
      </c>
      <c r="AT152" s="1474">
        <v>311091</v>
      </c>
      <c r="AU152" s="1474">
        <v>305784</v>
      </c>
      <c r="AV152" s="1474">
        <v>300121</v>
      </c>
      <c r="AW152" s="1474">
        <v>299678</v>
      </c>
      <c r="AX152" s="1474">
        <v>300562</v>
      </c>
      <c r="AY152" s="1474">
        <v>300431</v>
      </c>
      <c r="AZ152" s="1474">
        <v>303323</v>
      </c>
      <c r="BB152" s="1470">
        <v>25825409</v>
      </c>
      <c r="BC152" s="1477">
        <v>0</v>
      </c>
    </row>
    <row r="153" spans="1:55" ht="15.75">
      <c r="A153" s="1468">
        <v>50</v>
      </c>
      <c r="B153" s="1474">
        <v>275894</v>
      </c>
      <c r="C153" s="1474">
        <v>281271</v>
      </c>
      <c r="D153" s="1474">
        <v>286632</v>
      </c>
      <c r="E153" s="1474">
        <v>291130</v>
      </c>
      <c r="F153" s="1474">
        <v>294569</v>
      </c>
      <c r="G153" s="1474">
        <v>297270</v>
      </c>
      <c r="H153" s="1474">
        <v>300022</v>
      </c>
      <c r="I153" s="1475">
        <v>302829</v>
      </c>
      <c r="J153" s="1474">
        <v>305551</v>
      </c>
      <c r="K153" s="1474">
        <v>308292</v>
      </c>
      <c r="L153" s="1474">
        <v>311186</v>
      </c>
      <c r="M153" s="1474">
        <v>314101</v>
      </c>
      <c r="N153" s="1474">
        <v>316767</v>
      </c>
      <c r="O153" s="1474">
        <v>321122</v>
      </c>
      <c r="P153" s="1474">
        <v>328051</v>
      </c>
      <c r="Q153" s="1474">
        <v>336523</v>
      </c>
      <c r="R153" s="1474">
        <v>344633</v>
      </c>
      <c r="S153" s="1474">
        <v>352596</v>
      </c>
      <c r="T153" s="1474">
        <v>359852</v>
      </c>
      <c r="U153" s="1474">
        <v>365964</v>
      </c>
      <c r="V153" s="1474">
        <v>370938</v>
      </c>
      <c r="W153" s="1474">
        <v>376144</v>
      </c>
      <c r="X153" s="1474">
        <v>381698</v>
      </c>
      <c r="Y153" s="1474">
        <v>384636</v>
      </c>
      <c r="Z153" s="1474">
        <v>383990</v>
      </c>
      <c r="AA153" s="1474">
        <v>380773</v>
      </c>
      <c r="AB153" s="1474">
        <v>377778</v>
      </c>
      <c r="AC153" s="1474">
        <v>374923</v>
      </c>
      <c r="AD153" s="1474">
        <v>370930</v>
      </c>
      <c r="AE153" s="1474">
        <v>365711</v>
      </c>
      <c r="AF153" s="1474">
        <v>359935</v>
      </c>
      <c r="AG153" s="1474">
        <v>353041</v>
      </c>
      <c r="AH153" s="1474">
        <v>344493</v>
      </c>
      <c r="AI153" s="1474">
        <v>339340</v>
      </c>
      <c r="AJ153" s="1474">
        <v>339641</v>
      </c>
      <c r="AK153" s="1474">
        <v>343258</v>
      </c>
      <c r="AL153" s="1474">
        <v>345852</v>
      </c>
      <c r="AM153" s="1474">
        <v>348577</v>
      </c>
      <c r="AN153" s="1474">
        <v>348468</v>
      </c>
      <c r="AO153" s="1474">
        <v>343541</v>
      </c>
      <c r="AP153" s="1474">
        <v>335601</v>
      </c>
      <c r="AQ153" s="1474">
        <v>333130</v>
      </c>
      <c r="AR153" s="1474">
        <v>318625</v>
      </c>
      <c r="AS153" s="1475">
        <v>311566</v>
      </c>
      <c r="AT153" s="1474">
        <v>310326</v>
      </c>
      <c r="AU153" s="1474">
        <v>310451</v>
      </c>
      <c r="AV153" s="1474">
        <v>305158</v>
      </c>
      <c r="AW153" s="1474">
        <v>299509</v>
      </c>
      <c r="AX153" s="1474">
        <v>299069</v>
      </c>
      <c r="AY153" s="1474">
        <v>299953</v>
      </c>
      <c r="AZ153" s="1474">
        <v>299822</v>
      </c>
    </row>
    <row r="154" spans="1:55" ht="15.75">
      <c r="A154" s="1468">
        <v>51</v>
      </c>
      <c r="B154" s="1474">
        <v>269349</v>
      </c>
      <c r="C154" s="1474">
        <v>274737</v>
      </c>
      <c r="D154" s="1474">
        <v>280118</v>
      </c>
      <c r="E154" s="1474">
        <v>285485</v>
      </c>
      <c r="F154" s="1474">
        <v>289991</v>
      </c>
      <c r="G154" s="1474">
        <v>293440</v>
      </c>
      <c r="H154" s="1474">
        <v>296152</v>
      </c>
      <c r="I154" s="1475">
        <v>298917</v>
      </c>
      <c r="J154" s="1474">
        <v>301734</v>
      </c>
      <c r="K154" s="1474">
        <v>304468</v>
      </c>
      <c r="L154" s="1474">
        <v>307218</v>
      </c>
      <c r="M154" s="1474">
        <v>310121</v>
      </c>
      <c r="N154" s="1474">
        <v>313044</v>
      </c>
      <c r="O154" s="1474">
        <v>315717</v>
      </c>
      <c r="P154" s="1474">
        <v>320075</v>
      </c>
      <c r="Q154" s="1474">
        <v>326997</v>
      </c>
      <c r="R154" s="1474">
        <v>335459</v>
      </c>
      <c r="S154" s="1474">
        <v>343558</v>
      </c>
      <c r="T154" s="1474">
        <v>351513</v>
      </c>
      <c r="U154" s="1474">
        <v>358760</v>
      </c>
      <c r="V154" s="1474">
        <v>364868</v>
      </c>
      <c r="W154" s="1474">
        <v>369841</v>
      </c>
      <c r="X154" s="1474">
        <v>375043</v>
      </c>
      <c r="Y154" s="1474">
        <v>380594</v>
      </c>
      <c r="Z154" s="1474">
        <v>383534</v>
      </c>
      <c r="AA154" s="1474">
        <v>382900</v>
      </c>
      <c r="AB154" s="1474">
        <v>379701</v>
      </c>
      <c r="AC154" s="1474">
        <v>376723</v>
      </c>
      <c r="AD154" s="1474">
        <v>373883</v>
      </c>
      <c r="AE154" s="1474">
        <v>369909</v>
      </c>
      <c r="AF154" s="1474">
        <v>364711</v>
      </c>
      <c r="AG154" s="1474">
        <v>358957</v>
      </c>
      <c r="AH154" s="1474">
        <v>352088</v>
      </c>
      <c r="AI154" s="1474">
        <v>343569</v>
      </c>
      <c r="AJ154" s="1474">
        <v>338435</v>
      </c>
      <c r="AK154" s="1474">
        <v>338740</v>
      </c>
      <c r="AL154" s="1474">
        <v>342353</v>
      </c>
      <c r="AM154" s="1474">
        <v>344946</v>
      </c>
      <c r="AN154" s="1474">
        <v>347669</v>
      </c>
      <c r="AO154" s="1474">
        <v>347563</v>
      </c>
      <c r="AP154" s="1474">
        <v>342653</v>
      </c>
      <c r="AQ154" s="1474">
        <v>334735</v>
      </c>
      <c r="AR154" s="1474">
        <v>332274</v>
      </c>
      <c r="AS154" s="1475">
        <v>317808</v>
      </c>
      <c r="AT154" s="1474">
        <v>310769</v>
      </c>
      <c r="AU154" s="1474">
        <v>309535</v>
      </c>
      <c r="AV154" s="1474">
        <v>309663</v>
      </c>
      <c r="AW154" s="1474">
        <v>304386</v>
      </c>
      <c r="AX154" s="1474">
        <v>298753</v>
      </c>
      <c r="AY154" s="1474">
        <v>298318</v>
      </c>
      <c r="AZ154" s="1474">
        <v>299201</v>
      </c>
    </row>
    <row r="155" spans="1:55" ht="15.75">
      <c r="A155" s="1468">
        <v>52</v>
      </c>
      <c r="B155" s="1474">
        <v>261849</v>
      </c>
      <c r="C155" s="1474">
        <v>268219</v>
      </c>
      <c r="D155" s="1474">
        <v>273611</v>
      </c>
      <c r="E155" s="1474">
        <v>278996</v>
      </c>
      <c r="F155" s="1474">
        <v>284368</v>
      </c>
      <c r="G155" s="1474">
        <v>288879</v>
      </c>
      <c r="H155" s="1474">
        <v>292337</v>
      </c>
      <c r="I155" s="1475">
        <v>295060</v>
      </c>
      <c r="J155" s="1474">
        <v>297836</v>
      </c>
      <c r="K155" s="1474">
        <v>300663</v>
      </c>
      <c r="L155" s="1474">
        <v>303407</v>
      </c>
      <c r="M155" s="1474">
        <v>306165</v>
      </c>
      <c r="N155" s="1474">
        <v>309076</v>
      </c>
      <c r="O155" s="1474">
        <v>312007</v>
      </c>
      <c r="P155" s="1474">
        <v>314685</v>
      </c>
      <c r="Q155" s="1474">
        <v>319046</v>
      </c>
      <c r="R155" s="1474">
        <v>325961</v>
      </c>
      <c r="S155" s="1474">
        <v>334412</v>
      </c>
      <c r="T155" s="1474">
        <v>342500</v>
      </c>
      <c r="U155" s="1474">
        <v>350446</v>
      </c>
      <c r="V155" s="1474">
        <v>357684</v>
      </c>
      <c r="W155" s="1474">
        <v>363788</v>
      </c>
      <c r="X155" s="1474">
        <v>368757</v>
      </c>
      <c r="Y155" s="1474">
        <v>373955</v>
      </c>
      <c r="Z155" s="1474">
        <v>379503</v>
      </c>
      <c r="AA155" s="1474">
        <v>382444</v>
      </c>
      <c r="AB155" s="1474">
        <v>381821</v>
      </c>
      <c r="AC155" s="1474">
        <v>378641</v>
      </c>
      <c r="AD155" s="1474">
        <v>375679</v>
      </c>
      <c r="AE155" s="1474">
        <v>372854</v>
      </c>
      <c r="AF155" s="1474">
        <v>368897</v>
      </c>
      <c r="AG155" s="1474">
        <v>363720</v>
      </c>
      <c r="AH155" s="1474">
        <v>357989</v>
      </c>
      <c r="AI155" s="1474">
        <v>351145</v>
      </c>
      <c r="AJ155" s="1474">
        <v>342652</v>
      </c>
      <c r="AK155" s="1474">
        <v>337537</v>
      </c>
      <c r="AL155" s="1474">
        <v>337846</v>
      </c>
      <c r="AM155" s="1474">
        <v>341455</v>
      </c>
      <c r="AN155" s="1474">
        <v>344046</v>
      </c>
      <c r="AO155" s="1474">
        <v>346766</v>
      </c>
      <c r="AP155" s="1474">
        <v>346664</v>
      </c>
      <c r="AQ155" s="1474">
        <v>341770</v>
      </c>
      <c r="AR155" s="1474">
        <v>333875</v>
      </c>
      <c r="AS155" s="1475">
        <v>331423</v>
      </c>
      <c r="AT155" s="1474">
        <v>316995</v>
      </c>
      <c r="AU155" s="1474">
        <v>309977</v>
      </c>
      <c r="AV155" s="1474">
        <v>308749</v>
      </c>
      <c r="AW155" s="1474">
        <v>308880</v>
      </c>
      <c r="AX155" s="1474">
        <v>303619</v>
      </c>
      <c r="AY155" s="1474">
        <v>298002</v>
      </c>
      <c r="AZ155" s="1474">
        <v>297570</v>
      </c>
    </row>
    <row r="156" spans="1:55" ht="15.75">
      <c r="A156" s="1468">
        <v>53</v>
      </c>
      <c r="B156" s="1474">
        <v>253129</v>
      </c>
      <c r="C156" s="1474">
        <v>260749</v>
      </c>
      <c r="D156" s="1474">
        <v>267118</v>
      </c>
      <c r="E156" s="1474">
        <v>272514</v>
      </c>
      <c r="F156" s="1474">
        <v>277902</v>
      </c>
      <c r="G156" s="1474">
        <v>283277</v>
      </c>
      <c r="H156" s="1474">
        <v>287793</v>
      </c>
      <c r="I156" s="1475">
        <v>291259</v>
      </c>
      <c r="J156" s="1474">
        <v>293992</v>
      </c>
      <c r="K156" s="1474">
        <v>296778</v>
      </c>
      <c r="L156" s="1474">
        <v>299615</v>
      </c>
      <c r="M156" s="1474">
        <v>302367</v>
      </c>
      <c r="N156" s="1474">
        <v>305133</v>
      </c>
      <c r="O156" s="1474">
        <v>308051</v>
      </c>
      <c r="P156" s="1474">
        <v>310988</v>
      </c>
      <c r="Q156" s="1474">
        <v>313672</v>
      </c>
      <c r="R156" s="1474">
        <v>318034</v>
      </c>
      <c r="S156" s="1474">
        <v>324942</v>
      </c>
      <c r="T156" s="1474">
        <v>333382</v>
      </c>
      <c r="U156" s="1474">
        <v>341458</v>
      </c>
      <c r="V156" s="1474">
        <v>349395</v>
      </c>
      <c r="W156" s="1474">
        <v>356624</v>
      </c>
      <c r="X156" s="1474">
        <v>362722</v>
      </c>
      <c r="Y156" s="1474">
        <v>367688</v>
      </c>
      <c r="Z156" s="1474">
        <v>372882</v>
      </c>
      <c r="AA156" s="1474">
        <v>378424</v>
      </c>
      <c r="AB156" s="1474">
        <v>381367</v>
      </c>
      <c r="AC156" s="1474">
        <v>380755</v>
      </c>
      <c r="AD156" s="1474">
        <v>377591</v>
      </c>
      <c r="AE156" s="1474">
        <v>374644</v>
      </c>
      <c r="AF156" s="1474">
        <v>371834</v>
      </c>
      <c r="AG156" s="1474">
        <v>367896</v>
      </c>
      <c r="AH156" s="1474">
        <v>362739</v>
      </c>
      <c r="AI156" s="1474">
        <v>357030</v>
      </c>
      <c r="AJ156" s="1474">
        <v>350209</v>
      </c>
      <c r="AK156" s="1474">
        <v>341743</v>
      </c>
      <c r="AL156" s="1474">
        <v>336646</v>
      </c>
      <c r="AM156" s="1474">
        <v>336959</v>
      </c>
      <c r="AN156" s="1474">
        <v>340565</v>
      </c>
      <c r="AO156" s="1474">
        <v>343152</v>
      </c>
      <c r="AP156" s="1474">
        <v>345869</v>
      </c>
      <c r="AQ156" s="1474">
        <v>345770</v>
      </c>
      <c r="AR156" s="1474">
        <v>340892</v>
      </c>
      <c r="AS156" s="1475">
        <v>333019</v>
      </c>
      <c r="AT156" s="1474">
        <v>330577</v>
      </c>
      <c r="AU156" s="1474">
        <v>316187</v>
      </c>
      <c r="AV156" s="1474">
        <v>309190</v>
      </c>
      <c r="AW156" s="1474">
        <v>307968</v>
      </c>
      <c r="AX156" s="1474">
        <v>308101</v>
      </c>
      <c r="AY156" s="1474">
        <v>302856</v>
      </c>
      <c r="AZ156" s="1474">
        <v>297254</v>
      </c>
    </row>
    <row r="157" spans="1:55" ht="15.75">
      <c r="A157" s="1468">
        <v>54</v>
      </c>
      <c r="B157" s="1474">
        <v>243565</v>
      </c>
      <c r="C157" s="1474">
        <v>252063</v>
      </c>
      <c r="D157" s="1474">
        <v>259677</v>
      </c>
      <c r="E157" s="1474">
        <v>266046</v>
      </c>
      <c r="F157" s="1474">
        <v>271445</v>
      </c>
      <c r="G157" s="1474">
        <v>276834</v>
      </c>
      <c r="H157" s="1474">
        <v>282210</v>
      </c>
      <c r="I157" s="1475">
        <v>286731</v>
      </c>
      <c r="J157" s="1474">
        <v>290204</v>
      </c>
      <c r="K157" s="1474">
        <v>292948</v>
      </c>
      <c r="L157" s="1474">
        <v>295742</v>
      </c>
      <c r="M157" s="1474">
        <v>298587</v>
      </c>
      <c r="N157" s="1474">
        <v>301348</v>
      </c>
      <c r="O157" s="1474">
        <v>304121</v>
      </c>
      <c r="P157" s="1474">
        <v>307044</v>
      </c>
      <c r="Q157" s="1474">
        <v>309986</v>
      </c>
      <c r="R157" s="1474">
        <v>312677</v>
      </c>
      <c r="S157" s="1474">
        <v>317040</v>
      </c>
      <c r="T157" s="1474">
        <v>323941</v>
      </c>
      <c r="U157" s="1474">
        <v>332368</v>
      </c>
      <c r="V157" s="1474">
        <v>340433</v>
      </c>
      <c r="W157" s="1474">
        <v>348359</v>
      </c>
      <c r="X157" s="1474">
        <v>355578</v>
      </c>
      <c r="Y157" s="1474">
        <v>361670</v>
      </c>
      <c r="Z157" s="1474">
        <v>366633</v>
      </c>
      <c r="AA157" s="1474">
        <v>371822</v>
      </c>
      <c r="AB157" s="1474">
        <v>377358</v>
      </c>
      <c r="AC157" s="1474">
        <v>380303</v>
      </c>
      <c r="AD157" s="1474">
        <v>379700</v>
      </c>
      <c r="AE157" s="1474">
        <v>376552</v>
      </c>
      <c r="AF157" s="1474">
        <v>373621</v>
      </c>
      <c r="AG157" s="1474">
        <v>370825</v>
      </c>
      <c r="AH157" s="1474">
        <v>366905</v>
      </c>
      <c r="AI157" s="1474">
        <v>361768</v>
      </c>
      <c r="AJ157" s="1474">
        <v>356080</v>
      </c>
      <c r="AK157" s="1474">
        <v>349281</v>
      </c>
      <c r="AL157" s="1474">
        <v>340842</v>
      </c>
      <c r="AM157" s="1474">
        <v>335763</v>
      </c>
      <c r="AN157" s="1474">
        <v>336080</v>
      </c>
      <c r="AO157" s="1474">
        <v>339681</v>
      </c>
      <c r="AP157" s="1474">
        <v>342264</v>
      </c>
      <c r="AQ157" s="1474">
        <v>344978</v>
      </c>
      <c r="AR157" s="1474">
        <v>344882</v>
      </c>
      <c r="AS157" s="1475">
        <v>340021</v>
      </c>
      <c r="AT157" s="1474">
        <v>332170</v>
      </c>
      <c r="AU157" s="1474">
        <v>329737</v>
      </c>
      <c r="AV157" s="1474">
        <v>315385</v>
      </c>
      <c r="AW157" s="1474">
        <v>308408</v>
      </c>
      <c r="AX157" s="1474">
        <v>307193</v>
      </c>
      <c r="AY157" s="1474">
        <v>307328</v>
      </c>
      <c r="AZ157" s="1474">
        <v>302097</v>
      </c>
    </row>
    <row r="158" spans="1:55" ht="15.75">
      <c r="A158" s="1468">
        <v>55</v>
      </c>
      <c r="B158" s="1474">
        <v>233805</v>
      </c>
      <c r="C158" s="1474">
        <v>242268</v>
      </c>
      <c r="D158" s="1474">
        <v>250752</v>
      </c>
      <c r="E158" s="1474">
        <v>258358</v>
      </c>
      <c r="F158" s="1474">
        <v>264726</v>
      </c>
      <c r="G158" s="1474">
        <v>270126</v>
      </c>
      <c r="H158" s="1474">
        <v>275516</v>
      </c>
      <c r="I158" s="1475">
        <v>280892</v>
      </c>
      <c r="J158" s="1474">
        <v>285419</v>
      </c>
      <c r="K158" s="1474">
        <v>288899</v>
      </c>
      <c r="L158" s="1474">
        <v>291656</v>
      </c>
      <c r="M158" s="1474">
        <v>294459</v>
      </c>
      <c r="N158" s="1474">
        <v>297314</v>
      </c>
      <c r="O158" s="1474">
        <v>300082</v>
      </c>
      <c r="P158" s="1474">
        <v>302864</v>
      </c>
      <c r="Q158" s="1474">
        <v>305792</v>
      </c>
      <c r="R158" s="1474">
        <v>308743</v>
      </c>
      <c r="S158" s="1474">
        <v>311439</v>
      </c>
      <c r="T158" s="1474">
        <v>315801</v>
      </c>
      <c r="U158" s="1474">
        <v>322693</v>
      </c>
      <c r="V158" s="1474">
        <v>331104</v>
      </c>
      <c r="W158" s="1474">
        <v>339156</v>
      </c>
      <c r="X158" s="1474">
        <v>347065</v>
      </c>
      <c r="Y158" s="1474">
        <v>354271</v>
      </c>
      <c r="Z158" s="1474">
        <v>360356</v>
      </c>
      <c r="AA158" s="1474">
        <v>365313</v>
      </c>
      <c r="AB158" s="1474">
        <v>370494</v>
      </c>
      <c r="AC158" s="1474">
        <v>376024</v>
      </c>
      <c r="AD158" s="1474">
        <v>378969</v>
      </c>
      <c r="AE158" s="1474">
        <v>378377</v>
      </c>
      <c r="AF158" s="1474">
        <v>375249</v>
      </c>
      <c r="AG158" s="1474">
        <v>372337</v>
      </c>
      <c r="AH158" s="1474">
        <v>369559</v>
      </c>
      <c r="AI158" s="1474">
        <v>365660</v>
      </c>
      <c r="AJ158" s="1474">
        <v>360548</v>
      </c>
      <c r="AK158" s="1474">
        <v>354884</v>
      </c>
      <c r="AL158" s="1474">
        <v>348114</v>
      </c>
      <c r="AM158" s="1474">
        <v>339707</v>
      </c>
      <c r="AN158" s="1474">
        <v>334651</v>
      </c>
      <c r="AO158" s="1474">
        <v>334972</v>
      </c>
      <c r="AP158" s="1474">
        <v>338566</v>
      </c>
      <c r="AQ158" s="1474">
        <v>341145</v>
      </c>
      <c r="AR158" s="1474">
        <v>343856</v>
      </c>
      <c r="AS158" s="1475">
        <v>343765</v>
      </c>
      <c r="AT158" s="1474">
        <v>338923</v>
      </c>
      <c r="AU158" s="1474">
        <v>331100</v>
      </c>
      <c r="AV158" s="1474">
        <v>328679</v>
      </c>
      <c r="AW158" s="1474">
        <v>314373</v>
      </c>
      <c r="AX158" s="1474">
        <v>307421</v>
      </c>
      <c r="AY158" s="1474">
        <v>306213</v>
      </c>
      <c r="AZ158" s="1474">
        <v>306350</v>
      </c>
    </row>
    <row r="159" spans="1:55" ht="15.75">
      <c r="A159" s="1468">
        <v>56</v>
      </c>
      <c r="B159" s="1474">
        <v>223725</v>
      </c>
      <c r="C159" s="1474">
        <v>232290</v>
      </c>
      <c r="D159" s="1474">
        <v>240735</v>
      </c>
      <c r="E159" s="1474">
        <v>249203</v>
      </c>
      <c r="F159" s="1474">
        <v>256798</v>
      </c>
      <c r="G159" s="1474">
        <v>263162</v>
      </c>
      <c r="H159" s="1474">
        <v>268562</v>
      </c>
      <c r="I159" s="1475">
        <v>273954</v>
      </c>
      <c r="J159" s="1474">
        <v>279330</v>
      </c>
      <c r="K159" s="1474">
        <v>283862</v>
      </c>
      <c r="L159" s="1474">
        <v>287351</v>
      </c>
      <c r="M159" s="1474">
        <v>290121</v>
      </c>
      <c r="N159" s="1474">
        <v>292934</v>
      </c>
      <c r="O159" s="1474">
        <v>295800</v>
      </c>
      <c r="P159" s="1474">
        <v>298576</v>
      </c>
      <c r="Q159" s="1474">
        <v>301366</v>
      </c>
      <c r="R159" s="1474">
        <v>304301</v>
      </c>
      <c r="S159" s="1474">
        <v>307260</v>
      </c>
      <c r="T159" s="1474">
        <v>309962</v>
      </c>
      <c r="U159" s="1474">
        <v>314323</v>
      </c>
      <c r="V159" s="1474">
        <v>321203</v>
      </c>
      <c r="W159" s="1474">
        <v>329594</v>
      </c>
      <c r="X159" s="1474">
        <v>337627</v>
      </c>
      <c r="Y159" s="1474">
        <v>345515</v>
      </c>
      <c r="Z159" s="1474">
        <v>352706</v>
      </c>
      <c r="AA159" s="1474">
        <v>358779</v>
      </c>
      <c r="AB159" s="1474">
        <v>363729</v>
      </c>
      <c r="AC159" s="1474">
        <v>368904</v>
      </c>
      <c r="AD159" s="1474">
        <v>374423</v>
      </c>
      <c r="AE159" s="1474">
        <v>377368</v>
      </c>
      <c r="AF159" s="1474">
        <v>376790</v>
      </c>
      <c r="AG159" s="1474">
        <v>373686</v>
      </c>
      <c r="AH159" s="1474">
        <v>370796</v>
      </c>
      <c r="AI159" s="1474">
        <v>368039</v>
      </c>
      <c r="AJ159" s="1474">
        <v>364164</v>
      </c>
      <c r="AK159" s="1474">
        <v>359081</v>
      </c>
      <c r="AL159" s="1474">
        <v>353446</v>
      </c>
      <c r="AM159" s="1474">
        <v>346709</v>
      </c>
      <c r="AN159" s="1474">
        <v>338341</v>
      </c>
      <c r="AO159" s="1474">
        <v>333311</v>
      </c>
      <c r="AP159" s="1474">
        <v>333638</v>
      </c>
      <c r="AQ159" s="1474">
        <v>337223</v>
      </c>
      <c r="AR159" s="1474">
        <v>339798</v>
      </c>
      <c r="AS159" s="1475">
        <v>342505</v>
      </c>
      <c r="AT159" s="1474">
        <v>342419</v>
      </c>
      <c r="AU159" s="1474">
        <v>337598</v>
      </c>
      <c r="AV159" s="1474">
        <v>329809</v>
      </c>
      <c r="AW159" s="1474">
        <v>327403</v>
      </c>
      <c r="AX159" s="1474">
        <v>313152</v>
      </c>
      <c r="AY159" s="1474">
        <v>306229</v>
      </c>
      <c r="AZ159" s="1474">
        <v>305029</v>
      </c>
    </row>
    <row r="160" spans="1:55" ht="15.75">
      <c r="A160" s="1468">
        <v>57</v>
      </c>
      <c r="B160" s="1474">
        <v>213888</v>
      </c>
      <c r="C160" s="1474">
        <v>222271</v>
      </c>
      <c r="D160" s="1474">
        <v>230817</v>
      </c>
      <c r="E160" s="1474">
        <v>239244</v>
      </c>
      <c r="F160" s="1474">
        <v>247695</v>
      </c>
      <c r="G160" s="1474">
        <v>255278</v>
      </c>
      <c r="H160" s="1474">
        <v>261637</v>
      </c>
      <c r="I160" s="1475">
        <v>267037</v>
      </c>
      <c r="J160" s="1474">
        <v>272429</v>
      </c>
      <c r="K160" s="1474">
        <v>277805</v>
      </c>
      <c r="L160" s="1474">
        <v>282340</v>
      </c>
      <c r="M160" s="1474">
        <v>285836</v>
      </c>
      <c r="N160" s="1474">
        <v>288618</v>
      </c>
      <c r="O160" s="1474">
        <v>291439</v>
      </c>
      <c r="P160" s="1474">
        <v>294314</v>
      </c>
      <c r="Q160" s="1474">
        <v>297097</v>
      </c>
      <c r="R160" s="1474">
        <v>299895</v>
      </c>
      <c r="S160" s="1474">
        <v>302838</v>
      </c>
      <c r="T160" s="1474">
        <v>305802</v>
      </c>
      <c r="U160" s="1474">
        <v>308510</v>
      </c>
      <c r="V160" s="1474">
        <v>312871</v>
      </c>
      <c r="W160" s="1474">
        <v>319737</v>
      </c>
      <c r="X160" s="1474">
        <v>328106</v>
      </c>
      <c r="Y160" s="1474">
        <v>336118</v>
      </c>
      <c r="Z160" s="1474">
        <v>343988</v>
      </c>
      <c r="AA160" s="1474">
        <v>351163</v>
      </c>
      <c r="AB160" s="1474">
        <v>357223</v>
      </c>
      <c r="AC160" s="1474">
        <v>362166</v>
      </c>
      <c r="AD160" s="1474">
        <v>367333</v>
      </c>
      <c r="AE160" s="1474">
        <v>372841</v>
      </c>
      <c r="AF160" s="1474">
        <v>375784</v>
      </c>
      <c r="AG160" s="1474">
        <v>375220</v>
      </c>
      <c r="AH160" s="1474">
        <v>372140</v>
      </c>
      <c r="AI160" s="1474">
        <v>369270</v>
      </c>
      <c r="AJ160" s="1474">
        <v>366534</v>
      </c>
      <c r="AK160" s="1474">
        <v>362682</v>
      </c>
      <c r="AL160" s="1474">
        <v>357626</v>
      </c>
      <c r="AM160" s="1474">
        <v>352020</v>
      </c>
      <c r="AN160" s="1474">
        <v>345316</v>
      </c>
      <c r="AO160" s="1474">
        <v>336987</v>
      </c>
      <c r="AP160" s="1474">
        <v>331983</v>
      </c>
      <c r="AQ160" s="1474">
        <v>332314</v>
      </c>
      <c r="AR160" s="1474">
        <v>335890</v>
      </c>
      <c r="AS160" s="1475">
        <v>338462</v>
      </c>
      <c r="AT160" s="1474">
        <v>341164</v>
      </c>
      <c r="AU160" s="1474">
        <v>341082</v>
      </c>
      <c r="AV160" s="1474">
        <v>336284</v>
      </c>
      <c r="AW160" s="1474">
        <v>328529</v>
      </c>
      <c r="AX160" s="1474">
        <v>326135</v>
      </c>
      <c r="AY160" s="1474">
        <v>311939</v>
      </c>
      <c r="AZ160" s="1474">
        <v>305044</v>
      </c>
    </row>
    <row r="161" spans="1:52" ht="15.75">
      <c r="A161" s="1468">
        <v>58</v>
      </c>
      <c r="B161" s="1474">
        <v>204639</v>
      </c>
      <c r="C161" s="1474">
        <v>212494</v>
      </c>
      <c r="D161" s="1474">
        <v>220857</v>
      </c>
      <c r="E161" s="1474">
        <v>229384</v>
      </c>
      <c r="F161" s="1474">
        <v>237794</v>
      </c>
      <c r="G161" s="1474">
        <v>246226</v>
      </c>
      <c r="H161" s="1474">
        <v>253796</v>
      </c>
      <c r="I161" s="1475">
        <v>260148</v>
      </c>
      <c r="J161" s="1474">
        <v>265548</v>
      </c>
      <c r="K161" s="1474">
        <v>270938</v>
      </c>
      <c r="L161" s="1474">
        <v>276313</v>
      </c>
      <c r="M161" s="1474">
        <v>280851</v>
      </c>
      <c r="N161" s="1474">
        <v>284353</v>
      </c>
      <c r="O161" s="1474">
        <v>287145</v>
      </c>
      <c r="P161" s="1474">
        <v>289974</v>
      </c>
      <c r="Q161" s="1474">
        <v>292856</v>
      </c>
      <c r="R161" s="1474">
        <v>295646</v>
      </c>
      <c r="S161" s="1474">
        <v>298452</v>
      </c>
      <c r="T161" s="1474">
        <v>301399</v>
      </c>
      <c r="U161" s="1474">
        <v>304369</v>
      </c>
      <c r="V161" s="1474">
        <v>307082</v>
      </c>
      <c r="W161" s="1474">
        <v>311441</v>
      </c>
      <c r="X161" s="1474">
        <v>318291</v>
      </c>
      <c r="Y161" s="1474">
        <v>326637</v>
      </c>
      <c r="Z161" s="1474">
        <v>334630</v>
      </c>
      <c r="AA161" s="1474">
        <v>342480</v>
      </c>
      <c r="AB161" s="1474">
        <v>349638</v>
      </c>
      <c r="AC161" s="1474">
        <v>355687</v>
      </c>
      <c r="AD161" s="1474">
        <v>360622</v>
      </c>
      <c r="AE161" s="1474">
        <v>365779</v>
      </c>
      <c r="AF161" s="1474">
        <v>371276</v>
      </c>
      <c r="AG161" s="1474">
        <v>374218</v>
      </c>
      <c r="AH161" s="1474">
        <v>373668</v>
      </c>
      <c r="AI161" s="1474">
        <v>370609</v>
      </c>
      <c r="AJ161" s="1474">
        <v>367759</v>
      </c>
      <c r="AK161" s="1474">
        <v>365044</v>
      </c>
      <c r="AL161" s="1474">
        <v>361214</v>
      </c>
      <c r="AM161" s="1474">
        <v>356185</v>
      </c>
      <c r="AN161" s="1474">
        <v>350607</v>
      </c>
      <c r="AO161" s="1474">
        <v>343936</v>
      </c>
      <c r="AP161" s="1474">
        <v>335644</v>
      </c>
      <c r="AQ161" s="1474">
        <v>330665</v>
      </c>
      <c r="AR161" s="1474">
        <v>330999</v>
      </c>
      <c r="AS161" s="1475">
        <v>334569</v>
      </c>
      <c r="AT161" s="1474">
        <v>337137</v>
      </c>
      <c r="AU161" s="1474">
        <v>339832</v>
      </c>
      <c r="AV161" s="1474">
        <v>339755</v>
      </c>
      <c r="AW161" s="1474">
        <v>334979</v>
      </c>
      <c r="AX161" s="1474">
        <v>327256</v>
      </c>
      <c r="AY161" s="1474">
        <v>324874</v>
      </c>
      <c r="AZ161" s="1474">
        <v>310733</v>
      </c>
    </row>
    <row r="162" spans="1:52" ht="15.75">
      <c r="A162" s="1468">
        <v>59</v>
      </c>
      <c r="B162" s="1474">
        <v>195756</v>
      </c>
      <c r="C162" s="1474">
        <v>203301</v>
      </c>
      <c r="D162" s="1474">
        <v>211139</v>
      </c>
      <c r="E162" s="1474">
        <v>219481</v>
      </c>
      <c r="F162" s="1474">
        <v>227988</v>
      </c>
      <c r="G162" s="1474">
        <v>236379</v>
      </c>
      <c r="H162" s="1474">
        <v>244793</v>
      </c>
      <c r="I162" s="1475">
        <v>252350</v>
      </c>
      <c r="J162" s="1474">
        <v>258695</v>
      </c>
      <c r="K162" s="1474">
        <v>264094</v>
      </c>
      <c r="L162" s="1474">
        <v>269481</v>
      </c>
      <c r="M162" s="1474">
        <v>274854</v>
      </c>
      <c r="N162" s="1474">
        <v>279393</v>
      </c>
      <c r="O162" s="1474">
        <v>282900</v>
      </c>
      <c r="P162" s="1474">
        <v>285700</v>
      </c>
      <c r="Q162" s="1474">
        <v>288536</v>
      </c>
      <c r="R162" s="1474">
        <v>291425</v>
      </c>
      <c r="S162" s="1474">
        <v>294223</v>
      </c>
      <c r="T162" s="1474">
        <v>297034</v>
      </c>
      <c r="U162" s="1474">
        <v>299985</v>
      </c>
      <c r="V162" s="1474">
        <v>302960</v>
      </c>
      <c r="W162" s="1474">
        <v>305677</v>
      </c>
      <c r="X162" s="1474">
        <v>310031</v>
      </c>
      <c r="Y162" s="1474">
        <v>316864</v>
      </c>
      <c r="Z162" s="1474">
        <v>325189</v>
      </c>
      <c r="AA162" s="1474">
        <v>333162</v>
      </c>
      <c r="AB162" s="1474">
        <v>340990</v>
      </c>
      <c r="AC162" s="1474">
        <v>348132</v>
      </c>
      <c r="AD162" s="1474">
        <v>354170</v>
      </c>
      <c r="AE162" s="1474">
        <v>359095</v>
      </c>
      <c r="AF162" s="1474">
        <v>364243</v>
      </c>
      <c r="AG162" s="1474">
        <v>369728</v>
      </c>
      <c r="AH162" s="1474">
        <v>372670</v>
      </c>
      <c r="AI162" s="1474">
        <v>372132</v>
      </c>
      <c r="AJ162" s="1474">
        <v>369094</v>
      </c>
      <c r="AK162" s="1474">
        <v>366264</v>
      </c>
      <c r="AL162" s="1474">
        <v>363567</v>
      </c>
      <c r="AM162" s="1474">
        <v>359758</v>
      </c>
      <c r="AN162" s="1474">
        <v>354756</v>
      </c>
      <c r="AO162" s="1474">
        <v>349206</v>
      </c>
      <c r="AP162" s="1474">
        <v>342569</v>
      </c>
      <c r="AQ162" s="1474">
        <v>334311</v>
      </c>
      <c r="AR162" s="1474">
        <v>329357</v>
      </c>
      <c r="AS162" s="1475">
        <v>329696</v>
      </c>
      <c r="AT162" s="1474">
        <v>333257</v>
      </c>
      <c r="AU162" s="1474">
        <v>335819</v>
      </c>
      <c r="AV162" s="1474">
        <v>338510</v>
      </c>
      <c r="AW162" s="1474">
        <v>338438</v>
      </c>
      <c r="AX162" s="1474">
        <v>333683</v>
      </c>
      <c r="AY162" s="1474">
        <v>325992</v>
      </c>
      <c r="AZ162" s="1474">
        <v>323622</v>
      </c>
    </row>
    <row r="163" spans="1:52" ht="15.75">
      <c r="A163" s="1468">
        <v>60</v>
      </c>
      <c r="B163" s="1474">
        <v>186816</v>
      </c>
      <c r="C163" s="1474">
        <v>194192</v>
      </c>
      <c r="D163" s="1474">
        <v>201713</v>
      </c>
      <c r="E163" s="1474">
        <v>209528</v>
      </c>
      <c r="F163" s="1474">
        <v>217842</v>
      </c>
      <c r="G163" s="1474">
        <v>226321</v>
      </c>
      <c r="H163" s="1474">
        <v>234685</v>
      </c>
      <c r="I163" s="1475">
        <v>243074</v>
      </c>
      <c r="J163" s="1474">
        <v>250612</v>
      </c>
      <c r="K163" s="1474">
        <v>256944</v>
      </c>
      <c r="L163" s="1474">
        <v>262338</v>
      </c>
      <c r="M163" s="1474">
        <v>267719</v>
      </c>
      <c r="N163" s="1474">
        <v>273086</v>
      </c>
      <c r="O163" s="1474">
        <v>277624</v>
      </c>
      <c r="P163" s="1474">
        <v>281134</v>
      </c>
      <c r="Q163" s="1474">
        <v>283942</v>
      </c>
      <c r="R163" s="1474">
        <v>286785</v>
      </c>
      <c r="S163" s="1474">
        <v>289679</v>
      </c>
      <c r="T163" s="1474">
        <v>292484</v>
      </c>
      <c r="U163" s="1474">
        <v>295299</v>
      </c>
      <c r="V163" s="1474">
        <v>298253</v>
      </c>
      <c r="W163" s="1474">
        <v>301232</v>
      </c>
      <c r="X163" s="1474">
        <v>303950</v>
      </c>
      <c r="Y163" s="1474">
        <v>308298</v>
      </c>
      <c r="Z163" s="1474">
        <v>315109</v>
      </c>
      <c r="AA163" s="1474">
        <v>323407</v>
      </c>
      <c r="AB163" s="1474">
        <v>331351</v>
      </c>
      <c r="AC163" s="1474">
        <v>339153</v>
      </c>
      <c r="AD163" s="1474">
        <v>346271</v>
      </c>
      <c r="AE163" s="1474">
        <v>352292</v>
      </c>
      <c r="AF163" s="1474">
        <v>357206</v>
      </c>
      <c r="AG163" s="1474">
        <v>362340</v>
      </c>
      <c r="AH163" s="1474">
        <v>367810</v>
      </c>
      <c r="AI163" s="1474">
        <v>370748</v>
      </c>
      <c r="AJ163" s="1474">
        <v>370223</v>
      </c>
      <c r="AK163" s="1474">
        <v>367214</v>
      </c>
      <c r="AL163" s="1474">
        <v>364407</v>
      </c>
      <c r="AM163" s="1474">
        <v>361733</v>
      </c>
      <c r="AN163" s="1474">
        <v>357952</v>
      </c>
      <c r="AO163" s="1474">
        <v>352982</v>
      </c>
      <c r="AP163" s="1474">
        <v>347466</v>
      </c>
      <c r="AQ163" s="1474">
        <v>340871</v>
      </c>
      <c r="AR163" s="1474">
        <v>332657</v>
      </c>
      <c r="AS163" s="1475">
        <v>327734</v>
      </c>
      <c r="AT163" s="1474">
        <v>328080</v>
      </c>
      <c r="AU163" s="1474">
        <v>331629</v>
      </c>
      <c r="AV163" s="1474">
        <v>334183</v>
      </c>
      <c r="AW163" s="1474">
        <v>336867</v>
      </c>
      <c r="AX163" s="1474">
        <v>336800</v>
      </c>
      <c r="AY163" s="1474">
        <v>332072</v>
      </c>
      <c r="AZ163" s="1474">
        <v>324421</v>
      </c>
    </row>
    <row r="164" spans="1:52" ht="15.75">
      <c r="A164" s="1468">
        <v>61</v>
      </c>
      <c r="B164" s="1474">
        <v>178078</v>
      </c>
      <c r="C164" s="1474">
        <v>185047</v>
      </c>
      <c r="D164" s="1474">
        <v>192393</v>
      </c>
      <c r="E164" s="1474">
        <v>199883</v>
      </c>
      <c r="F164" s="1474">
        <v>207667</v>
      </c>
      <c r="G164" s="1474">
        <v>215948</v>
      </c>
      <c r="H164" s="1474">
        <v>224391</v>
      </c>
      <c r="I164" s="1475">
        <v>232720</v>
      </c>
      <c r="J164" s="1474">
        <v>241076</v>
      </c>
      <c r="K164" s="1474">
        <v>248588</v>
      </c>
      <c r="L164" s="1474">
        <v>254903</v>
      </c>
      <c r="M164" s="1474">
        <v>260287</v>
      </c>
      <c r="N164" s="1474">
        <v>265659</v>
      </c>
      <c r="O164" s="1474">
        <v>271017</v>
      </c>
      <c r="P164" s="1474">
        <v>275550</v>
      </c>
      <c r="Q164" s="1474">
        <v>279062</v>
      </c>
      <c r="R164" s="1474">
        <v>281879</v>
      </c>
      <c r="S164" s="1474">
        <v>284727</v>
      </c>
      <c r="T164" s="1474">
        <v>287625</v>
      </c>
      <c r="U164" s="1474">
        <v>290436</v>
      </c>
      <c r="V164" s="1474">
        <v>293254</v>
      </c>
      <c r="W164" s="1474">
        <v>296209</v>
      </c>
      <c r="X164" s="1474">
        <v>299190</v>
      </c>
      <c r="Y164" s="1474">
        <v>301908</v>
      </c>
      <c r="Z164" s="1474">
        <v>306248</v>
      </c>
      <c r="AA164" s="1474">
        <v>313032</v>
      </c>
      <c r="AB164" s="1474">
        <v>321293</v>
      </c>
      <c r="AC164" s="1474">
        <v>329202</v>
      </c>
      <c r="AD164" s="1474">
        <v>336972</v>
      </c>
      <c r="AE164" s="1474">
        <v>344061</v>
      </c>
      <c r="AF164" s="1474">
        <v>350061</v>
      </c>
      <c r="AG164" s="1474">
        <v>354961</v>
      </c>
      <c r="AH164" s="1474">
        <v>360077</v>
      </c>
      <c r="AI164" s="1474">
        <v>365525</v>
      </c>
      <c r="AJ164" s="1474">
        <v>368459</v>
      </c>
      <c r="AK164" s="1474">
        <v>367952</v>
      </c>
      <c r="AL164" s="1474">
        <v>364974</v>
      </c>
      <c r="AM164" s="1474">
        <v>362194</v>
      </c>
      <c r="AN164" s="1474">
        <v>359547</v>
      </c>
      <c r="AO164" s="1474">
        <v>355800</v>
      </c>
      <c r="AP164" s="1474">
        <v>350868</v>
      </c>
      <c r="AQ164" s="1474">
        <v>345394</v>
      </c>
      <c r="AR164" s="1474">
        <v>338846</v>
      </c>
      <c r="AS164" s="1475">
        <v>330687</v>
      </c>
      <c r="AT164" s="1474">
        <v>325801</v>
      </c>
      <c r="AU164" s="1474">
        <v>326153</v>
      </c>
      <c r="AV164" s="1474">
        <v>329688</v>
      </c>
      <c r="AW164" s="1474">
        <v>332232</v>
      </c>
      <c r="AX164" s="1474">
        <v>334906</v>
      </c>
      <c r="AY164" s="1474">
        <v>334846</v>
      </c>
      <c r="AZ164" s="1474">
        <v>330149</v>
      </c>
    </row>
    <row r="165" spans="1:52" ht="15.75">
      <c r="A165" s="1468">
        <v>62</v>
      </c>
      <c r="B165" s="1474">
        <v>168955</v>
      </c>
      <c r="C165" s="1474">
        <v>176391</v>
      </c>
      <c r="D165" s="1474">
        <v>183332</v>
      </c>
      <c r="E165" s="1474">
        <v>190647</v>
      </c>
      <c r="F165" s="1474">
        <v>198108</v>
      </c>
      <c r="G165" s="1474">
        <v>205859</v>
      </c>
      <c r="H165" s="1474">
        <v>214105</v>
      </c>
      <c r="I165" s="1475">
        <v>222512</v>
      </c>
      <c r="J165" s="1474">
        <v>230807</v>
      </c>
      <c r="K165" s="1474">
        <v>239129</v>
      </c>
      <c r="L165" s="1474">
        <v>246613</v>
      </c>
      <c r="M165" s="1474">
        <v>252910</v>
      </c>
      <c r="N165" s="1474">
        <v>258284</v>
      </c>
      <c r="O165" s="1474">
        <v>263646</v>
      </c>
      <c r="P165" s="1474">
        <v>268992</v>
      </c>
      <c r="Q165" s="1474">
        <v>273520</v>
      </c>
      <c r="R165" s="1474">
        <v>277033</v>
      </c>
      <c r="S165" s="1474">
        <v>279856</v>
      </c>
      <c r="T165" s="1474">
        <v>282708</v>
      </c>
      <c r="U165" s="1474">
        <v>285610</v>
      </c>
      <c r="V165" s="1474">
        <v>288423</v>
      </c>
      <c r="W165" s="1474">
        <v>291245</v>
      </c>
      <c r="X165" s="1474">
        <v>294200</v>
      </c>
      <c r="Y165" s="1474">
        <v>297180</v>
      </c>
      <c r="Z165" s="1474">
        <v>299899</v>
      </c>
      <c r="AA165" s="1474">
        <v>304229</v>
      </c>
      <c r="AB165" s="1474">
        <v>310986</v>
      </c>
      <c r="AC165" s="1474">
        <v>319209</v>
      </c>
      <c r="AD165" s="1474">
        <v>327084</v>
      </c>
      <c r="AE165" s="1474">
        <v>334821</v>
      </c>
      <c r="AF165" s="1474">
        <v>341882</v>
      </c>
      <c r="AG165" s="1474">
        <v>347860</v>
      </c>
      <c r="AH165" s="1474">
        <v>352744</v>
      </c>
      <c r="AI165" s="1474">
        <v>357841</v>
      </c>
      <c r="AJ165" s="1474">
        <v>363268</v>
      </c>
      <c r="AK165" s="1474">
        <v>366197</v>
      </c>
      <c r="AL165" s="1474">
        <v>365706</v>
      </c>
      <c r="AM165" s="1474">
        <v>362758</v>
      </c>
      <c r="AN165" s="1474">
        <v>360005</v>
      </c>
      <c r="AO165" s="1474">
        <v>357385</v>
      </c>
      <c r="AP165" s="1474">
        <v>353669</v>
      </c>
      <c r="AQ165" s="1474">
        <v>348775</v>
      </c>
      <c r="AR165" s="1474">
        <v>343342</v>
      </c>
      <c r="AS165" s="1475">
        <v>336839</v>
      </c>
      <c r="AT165" s="1474">
        <v>328737</v>
      </c>
      <c r="AU165" s="1474">
        <v>323887</v>
      </c>
      <c r="AV165" s="1474">
        <v>324244</v>
      </c>
      <c r="AW165" s="1474">
        <v>327763</v>
      </c>
      <c r="AX165" s="1474">
        <v>330297</v>
      </c>
      <c r="AY165" s="1474">
        <v>332963</v>
      </c>
      <c r="AZ165" s="1474">
        <v>332909</v>
      </c>
    </row>
    <row r="166" spans="1:52" ht="15.75">
      <c r="A166" s="1468">
        <v>63</v>
      </c>
      <c r="B166" s="1474">
        <v>159169</v>
      </c>
      <c r="C166" s="1474">
        <v>167354</v>
      </c>
      <c r="D166" s="1474">
        <v>174756</v>
      </c>
      <c r="E166" s="1474">
        <v>181668</v>
      </c>
      <c r="F166" s="1474">
        <v>188953</v>
      </c>
      <c r="G166" s="1474">
        <v>196382</v>
      </c>
      <c r="H166" s="1474">
        <v>204101</v>
      </c>
      <c r="I166" s="1475">
        <v>212311</v>
      </c>
      <c r="J166" s="1474">
        <v>220681</v>
      </c>
      <c r="K166" s="1474">
        <v>228942</v>
      </c>
      <c r="L166" s="1474">
        <v>237229</v>
      </c>
      <c r="M166" s="1474">
        <v>244685</v>
      </c>
      <c r="N166" s="1474">
        <v>250963</v>
      </c>
      <c r="O166" s="1474">
        <v>256326</v>
      </c>
      <c r="P166" s="1474">
        <v>261676</v>
      </c>
      <c r="Q166" s="1474">
        <v>267009</v>
      </c>
      <c r="R166" s="1474">
        <v>271532</v>
      </c>
      <c r="S166" s="1474">
        <v>275044</v>
      </c>
      <c r="T166" s="1474">
        <v>277871</v>
      </c>
      <c r="U166" s="1474">
        <v>280727</v>
      </c>
      <c r="V166" s="1474">
        <v>283631</v>
      </c>
      <c r="W166" s="1474">
        <v>286445</v>
      </c>
      <c r="X166" s="1474">
        <v>289269</v>
      </c>
      <c r="Y166" s="1474">
        <v>292224</v>
      </c>
      <c r="Z166" s="1474">
        <v>295203</v>
      </c>
      <c r="AA166" s="1474">
        <v>297921</v>
      </c>
      <c r="AB166" s="1474">
        <v>302240</v>
      </c>
      <c r="AC166" s="1474">
        <v>308969</v>
      </c>
      <c r="AD166" s="1474">
        <v>317154</v>
      </c>
      <c r="AE166" s="1474">
        <v>324995</v>
      </c>
      <c r="AF166" s="1474">
        <v>332700</v>
      </c>
      <c r="AG166" s="1474">
        <v>339732</v>
      </c>
      <c r="AH166" s="1474">
        <v>345686</v>
      </c>
      <c r="AI166" s="1474">
        <v>350552</v>
      </c>
      <c r="AJ166" s="1474">
        <v>355630</v>
      </c>
      <c r="AK166" s="1474">
        <v>361039</v>
      </c>
      <c r="AL166" s="1474">
        <v>363963</v>
      </c>
      <c r="AM166" s="1474">
        <v>363486</v>
      </c>
      <c r="AN166" s="1474">
        <v>360566</v>
      </c>
      <c r="AO166" s="1474">
        <v>357840</v>
      </c>
      <c r="AP166" s="1474">
        <v>355245</v>
      </c>
      <c r="AQ166" s="1474">
        <v>351560</v>
      </c>
      <c r="AR166" s="1474">
        <v>346704</v>
      </c>
      <c r="AS166" s="1475">
        <v>341309</v>
      </c>
      <c r="AT166" s="1474">
        <v>334852</v>
      </c>
      <c r="AU166" s="1474">
        <v>326807</v>
      </c>
      <c r="AV166" s="1474">
        <v>321991</v>
      </c>
      <c r="AW166" s="1474">
        <v>322351</v>
      </c>
      <c r="AX166" s="1474">
        <v>325854</v>
      </c>
      <c r="AY166" s="1474">
        <v>328379</v>
      </c>
      <c r="AZ166" s="1474">
        <v>331036</v>
      </c>
    </row>
    <row r="167" spans="1:52" ht="15.75">
      <c r="A167" s="1468">
        <v>64</v>
      </c>
      <c r="B167" s="1474">
        <v>149150</v>
      </c>
      <c r="C167" s="1474">
        <v>157658</v>
      </c>
      <c r="D167" s="1474">
        <v>165800</v>
      </c>
      <c r="E167" s="1474">
        <v>173168</v>
      </c>
      <c r="F167" s="1474">
        <v>180052</v>
      </c>
      <c r="G167" s="1474">
        <v>187307</v>
      </c>
      <c r="H167" s="1474">
        <v>194704</v>
      </c>
      <c r="I167" s="1475">
        <v>202389</v>
      </c>
      <c r="J167" s="1474">
        <v>210564</v>
      </c>
      <c r="K167" s="1474">
        <v>218896</v>
      </c>
      <c r="L167" s="1474">
        <v>227121</v>
      </c>
      <c r="M167" s="1474">
        <v>235373</v>
      </c>
      <c r="N167" s="1474">
        <v>242801</v>
      </c>
      <c r="O167" s="1474">
        <v>249060</v>
      </c>
      <c r="P167" s="1474">
        <v>254409</v>
      </c>
      <c r="Q167" s="1474">
        <v>259746</v>
      </c>
      <c r="R167" s="1474">
        <v>265067</v>
      </c>
      <c r="S167" s="1474">
        <v>269582</v>
      </c>
      <c r="T167" s="1474">
        <v>273093</v>
      </c>
      <c r="U167" s="1474">
        <v>275924</v>
      </c>
      <c r="V167" s="1474">
        <v>278782</v>
      </c>
      <c r="W167" s="1474">
        <v>281688</v>
      </c>
      <c r="X167" s="1474">
        <v>284501</v>
      </c>
      <c r="Y167" s="1474">
        <v>287325</v>
      </c>
      <c r="Z167" s="1474">
        <v>290279</v>
      </c>
      <c r="AA167" s="1474">
        <v>293257</v>
      </c>
      <c r="AB167" s="1474">
        <v>295973</v>
      </c>
      <c r="AC167" s="1474">
        <v>300279</v>
      </c>
      <c r="AD167" s="1474">
        <v>306980</v>
      </c>
      <c r="AE167" s="1474">
        <v>315129</v>
      </c>
      <c r="AF167" s="1474">
        <v>322936</v>
      </c>
      <c r="AG167" s="1474">
        <v>330607</v>
      </c>
      <c r="AH167" s="1474">
        <v>337609</v>
      </c>
      <c r="AI167" s="1474">
        <v>343539</v>
      </c>
      <c r="AJ167" s="1474">
        <v>348386</v>
      </c>
      <c r="AK167" s="1474">
        <v>353447</v>
      </c>
      <c r="AL167" s="1474">
        <v>358836</v>
      </c>
      <c r="AM167" s="1474">
        <v>361753</v>
      </c>
      <c r="AN167" s="1474">
        <v>361290</v>
      </c>
      <c r="AO167" s="1474">
        <v>358399</v>
      </c>
      <c r="AP167" s="1474">
        <v>355697</v>
      </c>
      <c r="AQ167" s="1474">
        <v>353126</v>
      </c>
      <c r="AR167" s="1474">
        <v>349472</v>
      </c>
      <c r="AS167" s="1475">
        <v>344652</v>
      </c>
      <c r="AT167" s="1474">
        <v>339297</v>
      </c>
      <c r="AU167" s="1474">
        <v>332885</v>
      </c>
      <c r="AV167" s="1474">
        <v>324894</v>
      </c>
      <c r="AW167" s="1474">
        <v>320110</v>
      </c>
      <c r="AX167" s="1474">
        <v>320474</v>
      </c>
      <c r="AY167" s="1474">
        <v>323963</v>
      </c>
      <c r="AZ167" s="1474">
        <v>326477</v>
      </c>
    </row>
    <row r="168" spans="1:52" ht="15.75">
      <c r="A168" s="1468">
        <v>65</v>
      </c>
      <c r="B168" s="1474">
        <v>139442</v>
      </c>
      <c r="C168" s="1474">
        <v>147363</v>
      </c>
      <c r="D168" s="1474">
        <v>155809</v>
      </c>
      <c r="E168" s="1474">
        <v>163895</v>
      </c>
      <c r="F168" s="1474">
        <v>171217</v>
      </c>
      <c r="G168" s="1474">
        <v>178063</v>
      </c>
      <c r="H168" s="1474">
        <v>185277</v>
      </c>
      <c r="I168" s="1475">
        <v>192632</v>
      </c>
      <c r="J168" s="1474">
        <v>200271</v>
      </c>
      <c r="K168" s="1474">
        <v>208398</v>
      </c>
      <c r="L168" s="1474">
        <v>216680</v>
      </c>
      <c r="M168" s="1474">
        <v>224857</v>
      </c>
      <c r="N168" s="1474">
        <v>233063</v>
      </c>
      <c r="O168" s="1474">
        <v>240451</v>
      </c>
      <c r="P168" s="1474">
        <v>246684</v>
      </c>
      <c r="Q168" s="1474">
        <v>252013</v>
      </c>
      <c r="R168" s="1474">
        <v>257331</v>
      </c>
      <c r="S168" s="1474">
        <v>262634</v>
      </c>
      <c r="T168" s="1474">
        <v>267134</v>
      </c>
      <c r="U168" s="1474">
        <v>270642</v>
      </c>
      <c r="V168" s="1474">
        <v>273475</v>
      </c>
      <c r="W168" s="1474">
        <v>276332</v>
      </c>
      <c r="X168" s="1474">
        <v>279238</v>
      </c>
      <c r="Y168" s="1474">
        <v>282049</v>
      </c>
      <c r="Z168" s="1474">
        <v>284872</v>
      </c>
      <c r="AA168" s="1474">
        <v>287822</v>
      </c>
      <c r="AB168" s="1474">
        <v>290796</v>
      </c>
      <c r="AC168" s="1474">
        <v>293507</v>
      </c>
      <c r="AD168" s="1474">
        <v>297796</v>
      </c>
      <c r="AE168" s="1474">
        <v>304461</v>
      </c>
      <c r="AF168" s="1474">
        <v>312561</v>
      </c>
      <c r="AG168" s="1474">
        <v>320324</v>
      </c>
      <c r="AH168" s="1474">
        <v>327949</v>
      </c>
      <c r="AI168" s="1474">
        <v>334909</v>
      </c>
      <c r="AJ168" s="1474">
        <v>340808</v>
      </c>
      <c r="AK168" s="1474">
        <v>345632</v>
      </c>
      <c r="AL168" s="1474">
        <v>350668</v>
      </c>
      <c r="AM168" s="1474">
        <v>356029</v>
      </c>
      <c r="AN168" s="1474">
        <v>358936</v>
      </c>
      <c r="AO168" s="1474">
        <v>358489</v>
      </c>
      <c r="AP168" s="1474">
        <v>355634</v>
      </c>
      <c r="AQ168" s="1474">
        <v>352963</v>
      </c>
      <c r="AR168" s="1474">
        <v>350423</v>
      </c>
      <c r="AS168" s="1475">
        <v>346806</v>
      </c>
      <c r="AT168" s="1474">
        <v>342031</v>
      </c>
      <c r="AU168" s="1474">
        <v>336729</v>
      </c>
      <c r="AV168" s="1474">
        <v>330372</v>
      </c>
      <c r="AW168" s="1474">
        <v>322450</v>
      </c>
      <c r="AX168" s="1474">
        <v>317707</v>
      </c>
      <c r="AY168" s="1474">
        <v>318076</v>
      </c>
      <c r="AZ168" s="1474">
        <v>321546</v>
      </c>
    </row>
    <row r="169" spans="1:52" ht="15.75">
      <c r="A169" s="1468">
        <v>66</v>
      </c>
      <c r="B169" s="1474">
        <v>129741</v>
      </c>
      <c r="C169" s="1474">
        <v>137415</v>
      </c>
      <c r="D169" s="1474">
        <v>145266</v>
      </c>
      <c r="E169" s="1474">
        <v>153636</v>
      </c>
      <c r="F169" s="1474">
        <v>161653</v>
      </c>
      <c r="G169" s="1474">
        <v>168920</v>
      </c>
      <c r="H169" s="1474">
        <v>175716</v>
      </c>
      <c r="I169" s="1475">
        <v>182877</v>
      </c>
      <c r="J169" s="1474">
        <v>190180</v>
      </c>
      <c r="K169" s="1474">
        <v>197763</v>
      </c>
      <c r="L169" s="1474">
        <v>205828</v>
      </c>
      <c r="M169" s="1474">
        <v>214048</v>
      </c>
      <c r="N169" s="1474">
        <v>222164</v>
      </c>
      <c r="O169" s="1474">
        <v>230312</v>
      </c>
      <c r="P169" s="1474">
        <v>237650</v>
      </c>
      <c r="Q169" s="1474">
        <v>243848</v>
      </c>
      <c r="R169" s="1474">
        <v>249151</v>
      </c>
      <c r="S169" s="1474">
        <v>254445</v>
      </c>
      <c r="T169" s="1474">
        <v>259722</v>
      </c>
      <c r="U169" s="1474">
        <v>264203</v>
      </c>
      <c r="V169" s="1474">
        <v>267704</v>
      </c>
      <c r="W169" s="1474">
        <v>270538</v>
      </c>
      <c r="X169" s="1474">
        <v>273393</v>
      </c>
      <c r="Y169" s="1474">
        <v>276295</v>
      </c>
      <c r="Z169" s="1474">
        <v>279103</v>
      </c>
      <c r="AA169" s="1474">
        <v>281922</v>
      </c>
      <c r="AB169" s="1474">
        <v>284865</v>
      </c>
      <c r="AC169" s="1474">
        <v>287832</v>
      </c>
      <c r="AD169" s="1474">
        <v>290536</v>
      </c>
      <c r="AE169" s="1474">
        <v>294805</v>
      </c>
      <c r="AF169" s="1474">
        <v>301423</v>
      </c>
      <c r="AG169" s="1474">
        <v>309462</v>
      </c>
      <c r="AH169" s="1474">
        <v>317169</v>
      </c>
      <c r="AI169" s="1474">
        <v>324737</v>
      </c>
      <c r="AJ169" s="1474">
        <v>331647</v>
      </c>
      <c r="AK169" s="1474">
        <v>337507</v>
      </c>
      <c r="AL169" s="1474">
        <v>342301</v>
      </c>
      <c r="AM169" s="1474">
        <v>347306</v>
      </c>
      <c r="AN169" s="1474">
        <v>352631</v>
      </c>
      <c r="AO169" s="1474">
        <v>355524</v>
      </c>
      <c r="AP169" s="1474">
        <v>355095</v>
      </c>
      <c r="AQ169" s="1474">
        <v>352281</v>
      </c>
      <c r="AR169" s="1474">
        <v>349650</v>
      </c>
      <c r="AS169" s="1475">
        <v>347146</v>
      </c>
      <c r="AT169" s="1474">
        <v>343574</v>
      </c>
      <c r="AU169" s="1474">
        <v>338855</v>
      </c>
      <c r="AV169" s="1474">
        <v>333612</v>
      </c>
      <c r="AW169" s="1474">
        <v>327322</v>
      </c>
      <c r="AX169" s="1474">
        <v>319483</v>
      </c>
      <c r="AY169" s="1474">
        <v>314791</v>
      </c>
      <c r="AZ169" s="1474">
        <v>315166</v>
      </c>
    </row>
    <row r="170" spans="1:52" ht="15.75">
      <c r="A170" s="1468">
        <v>67</v>
      </c>
      <c r="B170" s="1474">
        <v>121598</v>
      </c>
      <c r="C170" s="1474">
        <v>127856</v>
      </c>
      <c r="D170" s="1474">
        <v>135459</v>
      </c>
      <c r="E170" s="1474">
        <v>143240</v>
      </c>
      <c r="F170" s="1474">
        <v>151535</v>
      </c>
      <c r="G170" s="1474">
        <v>159483</v>
      </c>
      <c r="H170" s="1474">
        <v>166694</v>
      </c>
      <c r="I170" s="1475">
        <v>173442</v>
      </c>
      <c r="J170" s="1474">
        <v>180550</v>
      </c>
      <c r="K170" s="1474">
        <v>187798</v>
      </c>
      <c r="L170" s="1474">
        <v>195325</v>
      </c>
      <c r="M170" s="1474">
        <v>203329</v>
      </c>
      <c r="N170" s="1474">
        <v>211487</v>
      </c>
      <c r="O170" s="1474">
        <v>219542</v>
      </c>
      <c r="P170" s="1474">
        <v>227630</v>
      </c>
      <c r="Q170" s="1474">
        <v>234919</v>
      </c>
      <c r="R170" s="1474">
        <v>241080</v>
      </c>
      <c r="S170" s="1474">
        <v>246357</v>
      </c>
      <c r="T170" s="1474">
        <v>251624</v>
      </c>
      <c r="U170" s="1474">
        <v>256873</v>
      </c>
      <c r="V170" s="1474">
        <v>261336</v>
      </c>
      <c r="W170" s="1474">
        <v>264829</v>
      </c>
      <c r="X170" s="1474">
        <v>267660</v>
      </c>
      <c r="Y170" s="1474">
        <v>270512</v>
      </c>
      <c r="Z170" s="1474">
        <v>273409</v>
      </c>
      <c r="AA170" s="1474">
        <v>276213</v>
      </c>
      <c r="AB170" s="1474">
        <v>279026</v>
      </c>
      <c r="AC170" s="1474">
        <v>281962</v>
      </c>
      <c r="AD170" s="1474">
        <v>284920</v>
      </c>
      <c r="AE170" s="1474">
        <v>287618</v>
      </c>
      <c r="AF170" s="1474">
        <v>291864</v>
      </c>
      <c r="AG170" s="1474">
        <v>298436</v>
      </c>
      <c r="AH170" s="1474">
        <v>306414</v>
      </c>
      <c r="AI170" s="1474">
        <v>314062</v>
      </c>
      <c r="AJ170" s="1474">
        <v>321574</v>
      </c>
      <c r="AK170" s="1474">
        <v>328435</v>
      </c>
      <c r="AL170" s="1474">
        <v>334255</v>
      </c>
      <c r="AM170" s="1474">
        <v>339019</v>
      </c>
      <c r="AN170" s="1474">
        <v>343992</v>
      </c>
      <c r="AO170" s="1474">
        <v>349280</v>
      </c>
      <c r="AP170" s="1474">
        <v>352160</v>
      </c>
      <c r="AQ170" s="1474">
        <v>351749</v>
      </c>
      <c r="AR170" s="1474">
        <v>348975</v>
      </c>
      <c r="AS170" s="1475">
        <v>346381</v>
      </c>
      <c r="AT170" s="1474">
        <v>343910</v>
      </c>
      <c r="AU170" s="1474">
        <v>340384</v>
      </c>
      <c r="AV170" s="1474">
        <v>335718</v>
      </c>
      <c r="AW170" s="1474">
        <v>330533</v>
      </c>
      <c r="AX170" s="1474">
        <v>324311</v>
      </c>
      <c r="AY170" s="1474">
        <v>316552</v>
      </c>
      <c r="AZ170" s="1474">
        <v>311911</v>
      </c>
    </row>
    <row r="171" spans="1:52" ht="15.75">
      <c r="A171" s="1468">
        <v>68</v>
      </c>
      <c r="B171" s="1474">
        <v>115776</v>
      </c>
      <c r="C171" s="1474">
        <v>119832</v>
      </c>
      <c r="D171" s="1474">
        <v>126038</v>
      </c>
      <c r="E171" s="1474">
        <v>133571</v>
      </c>
      <c r="F171" s="1474">
        <v>141282</v>
      </c>
      <c r="G171" s="1474">
        <v>149502</v>
      </c>
      <c r="H171" s="1474">
        <v>157382</v>
      </c>
      <c r="I171" s="1475">
        <v>164536</v>
      </c>
      <c r="J171" s="1474">
        <v>171234</v>
      </c>
      <c r="K171" s="1474">
        <v>178289</v>
      </c>
      <c r="L171" s="1474">
        <v>185484</v>
      </c>
      <c r="M171" s="1474">
        <v>192954</v>
      </c>
      <c r="N171" s="1474">
        <v>200896</v>
      </c>
      <c r="O171" s="1474">
        <v>208991</v>
      </c>
      <c r="P171" s="1474">
        <v>216986</v>
      </c>
      <c r="Q171" s="1474">
        <v>225014</v>
      </c>
      <c r="R171" s="1474">
        <v>232253</v>
      </c>
      <c r="S171" s="1474">
        <v>238376</v>
      </c>
      <c r="T171" s="1474">
        <v>243625</v>
      </c>
      <c r="U171" s="1474">
        <v>248864</v>
      </c>
      <c r="V171" s="1474">
        <v>254085</v>
      </c>
      <c r="W171" s="1474">
        <v>258529</v>
      </c>
      <c r="X171" s="1474">
        <v>262013</v>
      </c>
      <c r="Y171" s="1474">
        <v>264841</v>
      </c>
      <c r="Z171" s="1474">
        <v>267688</v>
      </c>
      <c r="AA171" s="1474">
        <v>270578</v>
      </c>
      <c r="AB171" s="1474">
        <v>273376</v>
      </c>
      <c r="AC171" s="1474">
        <v>276182</v>
      </c>
      <c r="AD171" s="1474">
        <v>279110</v>
      </c>
      <c r="AE171" s="1474">
        <v>282058</v>
      </c>
      <c r="AF171" s="1474">
        <v>284750</v>
      </c>
      <c r="AG171" s="1474">
        <v>288972</v>
      </c>
      <c r="AH171" s="1474">
        <v>295498</v>
      </c>
      <c r="AI171" s="1474">
        <v>303414</v>
      </c>
      <c r="AJ171" s="1474">
        <v>311003</v>
      </c>
      <c r="AK171" s="1474">
        <v>318459</v>
      </c>
      <c r="AL171" s="1474">
        <v>325270</v>
      </c>
      <c r="AM171" s="1474">
        <v>331051</v>
      </c>
      <c r="AN171" s="1474">
        <v>335784</v>
      </c>
      <c r="AO171" s="1474">
        <v>340723</v>
      </c>
      <c r="AP171" s="1474">
        <v>345974</v>
      </c>
      <c r="AQ171" s="1474">
        <v>348841</v>
      </c>
      <c r="AR171" s="1474">
        <v>348448</v>
      </c>
      <c r="AS171" s="1475">
        <v>345712</v>
      </c>
      <c r="AT171" s="1474">
        <v>343153</v>
      </c>
      <c r="AU171" s="1474">
        <v>340717</v>
      </c>
      <c r="AV171" s="1474">
        <v>337235</v>
      </c>
      <c r="AW171" s="1474">
        <v>332619</v>
      </c>
      <c r="AX171" s="1474">
        <v>327492</v>
      </c>
      <c r="AY171" s="1474">
        <v>321336</v>
      </c>
      <c r="AZ171" s="1474">
        <v>313655</v>
      </c>
    </row>
    <row r="172" spans="1:52" ht="15.75">
      <c r="A172" s="1468">
        <v>69</v>
      </c>
      <c r="B172" s="1474">
        <v>111494</v>
      </c>
      <c r="C172" s="1474">
        <v>114095</v>
      </c>
      <c r="D172" s="1474">
        <v>118128</v>
      </c>
      <c r="E172" s="1474">
        <v>124283</v>
      </c>
      <c r="F172" s="1474">
        <v>131745</v>
      </c>
      <c r="G172" s="1474">
        <v>139388</v>
      </c>
      <c r="H172" s="1474">
        <v>147534</v>
      </c>
      <c r="I172" s="1475">
        <v>155345</v>
      </c>
      <c r="J172" s="1474">
        <v>162443</v>
      </c>
      <c r="K172" s="1474">
        <v>169091</v>
      </c>
      <c r="L172" s="1474">
        <v>176092</v>
      </c>
      <c r="M172" s="1474">
        <v>183232</v>
      </c>
      <c r="N172" s="1474">
        <v>190646</v>
      </c>
      <c r="O172" s="1474">
        <v>198526</v>
      </c>
      <c r="P172" s="1474">
        <v>206557</v>
      </c>
      <c r="Q172" s="1474">
        <v>214492</v>
      </c>
      <c r="R172" s="1474">
        <v>222459</v>
      </c>
      <c r="S172" s="1474">
        <v>229649</v>
      </c>
      <c r="T172" s="1474">
        <v>235733</v>
      </c>
      <c r="U172" s="1474">
        <v>240952</v>
      </c>
      <c r="V172" s="1474">
        <v>246164</v>
      </c>
      <c r="W172" s="1474">
        <v>251356</v>
      </c>
      <c r="X172" s="1474">
        <v>255780</v>
      </c>
      <c r="Y172" s="1474">
        <v>259251</v>
      </c>
      <c r="Z172" s="1474">
        <v>262074</v>
      </c>
      <c r="AA172" s="1474">
        <v>264916</v>
      </c>
      <c r="AB172" s="1474">
        <v>267799</v>
      </c>
      <c r="AC172" s="1474">
        <v>270590</v>
      </c>
      <c r="AD172" s="1474">
        <v>273387</v>
      </c>
      <c r="AE172" s="1474">
        <v>276307</v>
      </c>
      <c r="AF172" s="1474">
        <v>279244</v>
      </c>
      <c r="AG172" s="1474">
        <v>281928</v>
      </c>
      <c r="AH172" s="1474">
        <v>286126</v>
      </c>
      <c r="AI172" s="1474">
        <v>292604</v>
      </c>
      <c r="AJ172" s="1474">
        <v>300459</v>
      </c>
      <c r="AK172" s="1474">
        <v>307991</v>
      </c>
      <c r="AL172" s="1474">
        <v>315390</v>
      </c>
      <c r="AM172" s="1474">
        <v>322151</v>
      </c>
      <c r="AN172" s="1474">
        <v>327892</v>
      </c>
      <c r="AO172" s="1474">
        <v>332593</v>
      </c>
      <c r="AP172" s="1474">
        <v>337498</v>
      </c>
      <c r="AQ172" s="1474">
        <v>342713</v>
      </c>
      <c r="AR172" s="1474">
        <v>345568</v>
      </c>
      <c r="AS172" s="1475">
        <v>345190</v>
      </c>
      <c r="AT172" s="1474">
        <v>342490</v>
      </c>
      <c r="AU172" s="1474">
        <v>339966</v>
      </c>
      <c r="AV172" s="1474">
        <v>337563</v>
      </c>
      <c r="AW172" s="1474">
        <v>334122</v>
      </c>
      <c r="AX172" s="1474">
        <v>329559</v>
      </c>
      <c r="AY172" s="1474">
        <v>324487</v>
      </c>
      <c r="AZ172" s="1474">
        <v>318396</v>
      </c>
    </row>
    <row r="173" spans="1:52" ht="15.75">
      <c r="A173" s="1468">
        <v>70</v>
      </c>
      <c r="B173" s="1474">
        <v>107251</v>
      </c>
      <c r="C173" s="1474">
        <v>109418</v>
      </c>
      <c r="D173" s="1474">
        <v>112013</v>
      </c>
      <c r="E173" s="1474">
        <v>116013</v>
      </c>
      <c r="F173" s="1474">
        <v>122099</v>
      </c>
      <c r="G173" s="1474">
        <v>129470</v>
      </c>
      <c r="H173" s="1474">
        <v>137023</v>
      </c>
      <c r="I173" s="1475">
        <v>145071</v>
      </c>
      <c r="J173" s="1474">
        <v>152794</v>
      </c>
      <c r="K173" s="1474">
        <v>159816</v>
      </c>
      <c r="L173" s="1474">
        <v>166395</v>
      </c>
      <c r="M173" s="1474">
        <v>173326</v>
      </c>
      <c r="N173" s="1474">
        <v>180392</v>
      </c>
      <c r="O173" s="1474">
        <v>187731</v>
      </c>
      <c r="P173" s="1474">
        <v>195528</v>
      </c>
      <c r="Q173" s="1474">
        <v>203475</v>
      </c>
      <c r="R173" s="1474">
        <v>211330</v>
      </c>
      <c r="S173" s="1474">
        <v>219215</v>
      </c>
      <c r="T173" s="1474">
        <v>226338</v>
      </c>
      <c r="U173" s="1474">
        <v>232368</v>
      </c>
      <c r="V173" s="1474">
        <v>237545</v>
      </c>
      <c r="W173" s="1474">
        <v>242719</v>
      </c>
      <c r="X173" s="1474">
        <v>247870</v>
      </c>
      <c r="Y173" s="1474">
        <v>252264</v>
      </c>
      <c r="Z173" s="1474">
        <v>255718</v>
      </c>
      <c r="AA173" s="1474">
        <v>258531</v>
      </c>
      <c r="AB173" s="1474">
        <v>261362</v>
      </c>
      <c r="AC173" s="1474">
        <v>264233</v>
      </c>
      <c r="AD173" s="1474">
        <v>267013</v>
      </c>
      <c r="AE173" s="1474">
        <v>269795</v>
      </c>
      <c r="AF173" s="1474">
        <v>272703</v>
      </c>
      <c r="AG173" s="1474">
        <v>275623</v>
      </c>
      <c r="AH173" s="1474">
        <v>278295</v>
      </c>
      <c r="AI173" s="1474">
        <v>282458</v>
      </c>
      <c r="AJ173" s="1474">
        <v>288873</v>
      </c>
      <c r="AK173" s="1474">
        <v>296648</v>
      </c>
      <c r="AL173" s="1474">
        <v>304102</v>
      </c>
      <c r="AM173" s="1474">
        <v>311426</v>
      </c>
      <c r="AN173" s="1474">
        <v>318120</v>
      </c>
      <c r="AO173" s="1474">
        <v>323805</v>
      </c>
      <c r="AP173" s="1474">
        <v>328464</v>
      </c>
      <c r="AQ173" s="1474">
        <v>333324</v>
      </c>
      <c r="AR173" s="1474">
        <v>338490</v>
      </c>
      <c r="AS173" s="1475">
        <v>341326</v>
      </c>
      <c r="AT173" s="1474">
        <v>340966</v>
      </c>
      <c r="AU173" s="1474">
        <v>338313</v>
      </c>
      <c r="AV173" s="1474">
        <v>335833</v>
      </c>
      <c r="AW173" s="1474">
        <v>333470</v>
      </c>
      <c r="AX173" s="1474">
        <v>330082</v>
      </c>
      <c r="AY173" s="1474">
        <v>325586</v>
      </c>
      <c r="AZ173" s="1474">
        <v>320585</v>
      </c>
    </row>
    <row r="174" spans="1:52" ht="15.75">
      <c r="A174" s="1468">
        <v>71</v>
      </c>
      <c r="B174" s="1474">
        <v>103395</v>
      </c>
      <c r="C174" s="1474">
        <v>104802</v>
      </c>
      <c r="D174" s="1474">
        <v>106968</v>
      </c>
      <c r="E174" s="1474">
        <v>109552</v>
      </c>
      <c r="F174" s="1474">
        <v>113510</v>
      </c>
      <c r="G174" s="1474">
        <v>119510</v>
      </c>
      <c r="H174" s="1474">
        <v>126769</v>
      </c>
      <c r="I174" s="1475">
        <v>134211</v>
      </c>
      <c r="J174" s="1474">
        <v>142137</v>
      </c>
      <c r="K174" s="1474">
        <v>149751</v>
      </c>
      <c r="L174" s="1474">
        <v>156679</v>
      </c>
      <c r="M174" s="1474">
        <v>163173</v>
      </c>
      <c r="N174" s="1474">
        <v>170014</v>
      </c>
      <c r="O174" s="1474">
        <v>176989</v>
      </c>
      <c r="P174" s="1474">
        <v>184233</v>
      </c>
      <c r="Q174" s="1474">
        <v>191928</v>
      </c>
      <c r="R174" s="1474">
        <v>199771</v>
      </c>
      <c r="S174" s="1474">
        <v>207524</v>
      </c>
      <c r="T174" s="1474">
        <v>215307</v>
      </c>
      <c r="U174" s="1474">
        <v>222344</v>
      </c>
      <c r="V174" s="1474">
        <v>228308</v>
      </c>
      <c r="W174" s="1474">
        <v>233433</v>
      </c>
      <c r="X174" s="1474">
        <v>238554</v>
      </c>
      <c r="Y174" s="1474">
        <v>243653</v>
      </c>
      <c r="Z174" s="1474">
        <v>248008</v>
      </c>
      <c r="AA174" s="1474">
        <v>251438</v>
      </c>
      <c r="AB174" s="1474">
        <v>254237</v>
      </c>
      <c r="AC174" s="1474">
        <v>257051</v>
      </c>
      <c r="AD174" s="1474">
        <v>259906</v>
      </c>
      <c r="AE174" s="1474">
        <v>262669</v>
      </c>
      <c r="AF174" s="1474">
        <v>265433</v>
      </c>
      <c r="AG174" s="1474">
        <v>268321</v>
      </c>
      <c r="AH174" s="1474">
        <v>271220</v>
      </c>
      <c r="AI174" s="1474">
        <v>273873</v>
      </c>
      <c r="AJ174" s="1474">
        <v>277992</v>
      </c>
      <c r="AK174" s="1474">
        <v>284329</v>
      </c>
      <c r="AL174" s="1474">
        <v>292004</v>
      </c>
      <c r="AM174" s="1474">
        <v>299361</v>
      </c>
      <c r="AN174" s="1474">
        <v>306591</v>
      </c>
      <c r="AO174" s="1474">
        <v>313201</v>
      </c>
      <c r="AP174" s="1474">
        <v>318817</v>
      </c>
      <c r="AQ174" s="1474">
        <v>323423</v>
      </c>
      <c r="AR174" s="1474">
        <v>328228</v>
      </c>
      <c r="AS174" s="1475">
        <v>333333</v>
      </c>
      <c r="AT174" s="1474">
        <v>336142</v>
      </c>
      <c r="AU174" s="1474">
        <v>335805</v>
      </c>
      <c r="AV174" s="1474">
        <v>333207</v>
      </c>
      <c r="AW174" s="1474">
        <v>330777</v>
      </c>
      <c r="AX174" s="1474">
        <v>328463</v>
      </c>
      <c r="AY174" s="1474">
        <v>325139</v>
      </c>
      <c r="AZ174" s="1474">
        <v>320724</v>
      </c>
    </row>
    <row r="175" spans="1:52" ht="15.75">
      <c r="A175" s="1468">
        <v>72</v>
      </c>
      <c r="B175" s="1474">
        <v>99055</v>
      </c>
      <c r="C175" s="1474">
        <v>101035</v>
      </c>
      <c r="D175" s="1474">
        <v>102458</v>
      </c>
      <c r="E175" s="1474">
        <v>104621</v>
      </c>
      <c r="F175" s="1474">
        <v>107191</v>
      </c>
      <c r="G175" s="1474">
        <v>111106</v>
      </c>
      <c r="H175" s="1474">
        <v>117020</v>
      </c>
      <c r="I175" s="1475">
        <v>124169</v>
      </c>
      <c r="J175" s="1474">
        <v>131501</v>
      </c>
      <c r="K175" s="1474">
        <v>139309</v>
      </c>
      <c r="L175" s="1474">
        <v>146814</v>
      </c>
      <c r="M175" s="1474">
        <v>153647</v>
      </c>
      <c r="N175" s="1474">
        <v>160057</v>
      </c>
      <c r="O175" s="1474">
        <v>166808</v>
      </c>
      <c r="P175" s="1474">
        <v>173692</v>
      </c>
      <c r="Q175" s="1474">
        <v>180842</v>
      </c>
      <c r="R175" s="1474">
        <v>188436</v>
      </c>
      <c r="S175" s="1474">
        <v>196176</v>
      </c>
      <c r="T175" s="1474">
        <v>203826</v>
      </c>
      <c r="U175" s="1474">
        <v>211509</v>
      </c>
      <c r="V175" s="1474">
        <v>218460</v>
      </c>
      <c r="W175" s="1474">
        <v>224356</v>
      </c>
      <c r="X175" s="1474">
        <v>229428</v>
      </c>
      <c r="Y175" s="1474">
        <v>234496</v>
      </c>
      <c r="Z175" s="1474">
        <v>239542</v>
      </c>
      <c r="AA175" s="1474">
        <v>243858</v>
      </c>
      <c r="AB175" s="1474">
        <v>247263</v>
      </c>
      <c r="AC175" s="1474">
        <v>250044</v>
      </c>
      <c r="AD175" s="1474">
        <v>252842</v>
      </c>
      <c r="AE175" s="1474">
        <v>255678</v>
      </c>
      <c r="AF175" s="1474">
        <v>258423</v>
      </c>
      <c r="AG175" s="1474">
        <v>261170</v>
      </c>
      <c r="AH175" s="1474">
        <v>264036</v>
      </c>
      <c r="AI175" s="1474">
        <v>266911</v>
      </c>
      <c r="AJ175" s="1474">
        <v>269545</v>
      </c>
      <c r="AK175" s="1474">
        <v>273621</v>
      </c>
      <c r="AL175" s="1474">
        <v>279878</v>
      </c>
      <c r="AM175" s="1474">
        <v>287453</v>
      </c>
      <c r="AN175" s="1474">
        <v>294715</v>
      </c>
      <c r="AO175" s="1474">
        <v>301852</v>
      </c>
      <c r="AP175" s="1474">
        <v>308377</v>
      </c>
      <c r="AQ175" s="1474">
        <v>313926</v>
      </c>
      <c r="AR175" s="1474">
        <v>318480</v>
      </c>
      <c r="AS175" s="1475">
        <v>323228</v>
      </c>
      <c r="AT175" s="1474">
        <v>328271</v>
      </c>
      <c r="AU175" s="1474">
        <v>331053</v>
      </c>
      <c r="AV175" s="1474">
        <v>330736</v>
      </c>
      <c r="AW175" s="1474">
        <v>328192</v>
      </c>
      <c r="AX175" s="1474">
        <v>325812</v>
      </c>
      <c r="AY175" s="1474">
        <v>323545</v>
      </c>
      <c r="AZ175" s="1474">
        <v>320284</v>
      </c>
    </row>
    <row r="176" spans="1:52" ht="15.75">
      <c r="A176" s="1468">
        <v>73</v>
      </c>
      <c r="B176" s="1474">
        <v>93660</v>
      </c>
      <c r="C176" s="1474">
        <v>96797</v>
      </c>
      <c r="D176" s="1474">
        <v>98777</v>
      </c>
      <c r="E176" s="1474">
        <v>100211</v>
      </c>
      <c r="F176" s="1474">
        <v>102368</v>
      </c>
      <c r="G176" s="1474">
        <v>104922</v>
      </c>
      <c r="H176" s="1474">
        <v>108794</v>
      </c>
      <c r="I176" s="1475">
        <v>114624</v>
      </c>
      <c r="J176" s="1474">
        <v>121665</v>
      </c>
      <c r="K176" s="1474">
        <v>128887</v>
      </c>
      <c r="L176" s="1474">
        <v>136578</v>
      </c>
      <c r="M176" s="1474">
        <v>143974</v>
      </c>
      <c r="N176" s="1474">
        <v>150715</v>
      </c>
      <c r="O176" s="1474">
        <v>157042</v>
      </c>
      <c r="P176" s="1474">
        <v>163703</v>
      </c>
      <c r="Q176" s="1474">
        <v>170497</v>
      </c>
      <c r="R176" s="1474">
        <v>177553</v>
      </c>
      <c r="S176" s="1474">
        <v>185046</v>
      </c>
      <c r="T176" s="1474">
        <v>192683</v>
      </c>
      <c r="U176" s="1474">
        <v>200232</v>
      </c>
      <c r="V176" s="1474">
        <v>207815</v>
      </c>
      <c r="W176" s="1474">
        <v>214681</v>
      </c>
      <c r="X176" s="1474">
        <v>220509</v>
      </c>
      <c r="Y176" s="1474">
        <v>225527</v>
      </c>
      <c r="Z176" s="1474">
        <v>230542</v>
      </c>
      <c r="AA176" s="1474">
        <v>235535</v>
      </c>
      <c r="AB176" s="1474">
        <v>239808</v>
      </c>
      <c r="AC176" s="1474">
        <v>243186</v>
      </c>
      <c r="AD176" s="1474">
        <v>245950</v>
      </c>
      <c r="AE176" s="1474">
        <v>248730</v>
      </c>
      <c r="AF176" s="1474">
        <v>251546</v>
      </c>
      <c r="AG176" s="1474">
        <v>254273</v>
      </c>
      <c r="AH176" s="1474">
        <v>257000</v>
      </c>
      <c r="AI176" s="1474">
        <v>259842</v>
      </c>
      <c r="AJ176" s="1474">
        <v>262693</v>
      </c>
      <c r="AK176" s="1474">
        <v>265308</v>
      </c>
      <c r="AL176" s="1474">
        <v>269340</v>
      </c>
      <c r="AM176" s="1474">
        <v>275517</v>
      </c>
      <c r="AN176" s="1474">
        <v>282994</v>
      </c>
      <c r="AO176" s="1474">
        <v>290160</v>
      </c>
      <c r="AP176" s="1474">
        <v>297205</v>
      </c>
      <c r="AQ176" s="1474">
        <v>303646</v>
      </c>
      <c r="AR176" s="1474">
        <v>309128</v>
      </c>
      <c r="AS176" s="1475">
        <v>313629</v>
      </c>
      <c r="AT176" s="1474">
        <v>318321</v>
      </c>
      <c r="AU176" s="1474">
        <v>323303</v>
      </c>
      <c r="AV176" s="1474">
        <v>326058</v>
      </c>
      <c r="AW176" s="1474">
        <v>325757</v>
      </c>
      <c r="AX176" s="1474">
        <v>323265</v>
      </c>
      <c r="AY176" s="1474">
        <v>320935</v>
      </c>
      <c r="AZ176" s="1474">
        <v>318714</v>
      </c>
    </row>
    <row r="177" spans="1:52" ht="15.75">
      <c r="A177" s="1468">
        <v>74</v>
      </c>
      <c r="B177" s="1474">
        <v>87660</v>
      </c>
      <c r="C177" s="1474">
        <v>91526</v>
      </c>
      <c r="D177" s="1474">
        <v>94635</v>
      </c>
      <c r="E177" s="1474">
        <v>96612</v>
      </c>
      <c r="F177" s="1474">
        <v>98054</v>
      </c>
      <c r="G177" s="1474">
        <v>100204</v>
      </c>
      <c r="H177" s="1474">
        <v>102742</v>
      </c>
      <c r="I177" s="1475">
        <v>106569</v>
      </c>
      <c r="J177" s="1474">
        <v>112315</v>
      </c>
      <c r="K177" s="1474">
        <v>119250</v>
      </c>
      <c r="L177" s="1474">
        <v>126364</v>
      </c>
      <c r="M177" s="1474">
        <v>133941</v>
      </c>
      <c r="N177" s="1474">
        <v>141230</v>
      </c>
      <c r="O177" s="1474">
        <v>147877</v>
      </c>
      <c r="P177" s="1474">
        <v>154122</v>
      </c>
      <c r="Q177" s="1474">
        <v>160694</v>
      </c>
      <c r="R177" s="1474">
        <v>167399</v>
      </c>
      <c r="S177" s="1474">
        <v>174361</v>
      </c>
      <c r="T177" s="1474">
        <v>181753</v>
      </c>
      <c r="U177" s="1474">
        <v>189288</v>
      </c>
      <c r="V177" s="1474">
        <v>196737</v>
      </c>
      <c r="W177" s="1474">
        <v>204220</v>
      </c>
      <c r="X177" s="1474">
        <v>211001</v>
      </c>
      <c r="Y177" s="1474">
        <v>216761</v>
      </c>
      <c r="Z177" s="1474">
        <v>221725</v>
      </c>
      <c r="AA177" s="1474">
        <v>226686</v>
      </c>
      <c r="AB177" s="1474">
        <v>231626</v>
      </c>
      <c r="AC177" s="1474">
        <v>235856</v>
      </c>
      <c r="AD177" s="1474">
        <v>239206</v>
      </c>
      <c r="AE177" s="1474">
        <v>241950</v>
      </c>
      <c r="AF177" s="1474">
        <v>244711</v>
      </c>
      <c r="AG177" s="1474">
        <v>247507</v>
      </c>
      <c r="AH177" s="1474">
        <v>250213</v>
      </c>
      <c r="AI177" s="1474">
        <v>252918</v>
      </c>
      <c r="AJ177" s="1474">
        <v>255736</v>
      </c>
      <c r="AK177" s="1474">
        <v>258564</v>
      </c>
      <c r="AL177" s="1474">
        <v>261157</v>
      </c>
      <c r="AM177" s="1474">
        <v>265144</v>
      </c>
      <c r="AN177" s="1474">
        <v>271243</v>
      </c>
      <c r="AO177" s="1474">
        <v>278622</v>
      </c>
      <c r="AP177" s="1474">
        <v>285693</v>
      </c>
      <c r="AQ177" s="1474">
        <v>292647</v>
      </c>
      <c r="AR177" s="1474">
        <v>299006</v>
      </c>
      <c r="AS177" s="1475">
        <v>304421</v>
      </c>
      <c r="AT177" s="1474">
        <v>308868</v>
      </c>
      <c r="AU177" s="1474">
        <v>313504</v>
      </c>
      <c r="AV177" s="1474">
        <v>318425</v>
      </c>
      <c r="AW177" s="1474">
        <v>321151</v>
      </c>
      <c r="AX177" s="1474">
        <v>320867</v>
      </c>
      <c r="AY177" s="1474">
        <v>318425</v>
      </c>
      <c r="AZ177" s="1474">
        <v>316144</v>
      </c>
    </row>
    <row r="178" spans="1:52" ht="15.75">
      <c r="A178" s="1468">
        <v>75</v>
      </c>
      <c r="B178" s="1474">
        <v>82012</v>
      </c>
      <c r="C178" s="1474">
        <v>85043</v>
      </c>
      <c r="D178" s="1474">
        <v>88845</v>
      </c>
      <c r="E178" s="1474">
        <v>91916</v>
      </c>
      <c r="F178" s="1474">
        <v>93886</v>
      </c>
      <c r="G178" s="1474">
        <v>95336</v>
      </c>
      <c r="H178" s="1474">
        <v>97473</v>
      </c>
      <c r="I178" s="1475">
        <v>99987</v>
      </c>
      <c r="J178" s="1474">
        <v>103755</v>
      </c>
      <c r="K178" s="1474">
        <v>109394</v>
      </c>
      <c r="L178" s="1474">
        <v>116193</v>
      </c>
      <c r="M178" s="1474">
        <v>123167</v>
      </c>
      <c r="N178" s="1474">
        <v>130597</v>
      </c>
      <c r="O178" s="1474">
        <v>137749</v>
      </c>
      <c r="P178" s="1474">
        <v>144275</v>
      </c>
      <c r="Q178" s="1474">
        <v>150413</v>
      </c>
      <c r="R178" s="1474">
        <v>156870</v>
      </c>
      <c r="S178" s="1474">
        <v>163458</v>
      </c>
      <c r="T178" s="1474">
        <v>170299</v>
      </c>
      <c r="U178" s="1474">
        <v>177561</v>
      </c>
      <c r="V178" s="1474">
        <v>184964</v>
      </c>
      <c r="W178" s="1474">
        <v>192284</v>
      </c>
      <c r="X178" s="1474">
        <v>199638</v>
      </c>
      <c r="Y178" s="1474">
        <v>206307</v>
      </c>
      <c r="Z178" s="1474">
        <v>211978</v>
      </c>
      <c r="AA178" s="1474">
        <v>216870</v>
      </c>
      <c r="AB178" s="1474">
        <v>221760</v>
      </c>
      <c r="AC178" s="1474">
        <v>226627</v>
      </c>
      <c r="AD178" s="1474">
        <v>230801</v>
      </c>
      <c r="AE178" s="1474">
        <v>234115</v>
      </c>
      <c r="AF178" s="1474">
        <v>236830</v>
      </c>
      <c r="AG178" s="1474">
        <v>239564</v>
      </c>
      <c r="AH178" s="1474">
        <v>242332</v>
      </c>
      <c r="AI178" s="1474">
        <v>245008</v>
      </c>
      <c r="AJ178" s="1474">
        <v>247685</v>
      </c>
      <c r="AK178" s="1474">
        <v>250472</v>
      </c>
      <c r="AL178" s="1474">
        <v>253266</v>
      </c>
      <c r="AM178" s="1474">
        <v>255828</v>
      </c>
      <c r="AN178" s="1474">
        <v>259757</v>
      </c>
      <c r="AO178" s="1474">
        <v>265755</v>
      </c>
      <c r="AP178" s="1474">
        <v>273006</v>
      </c>
      <c r="AQ178" s="1474">
        <v>279955</v>
      </c>
      <c r="AR178" s="1474">
        <v>286790</v>
      </c>
      <c r="AS178" s="1475">
        <v>293043</v>
      </c>
      <c r="AT178" s="1474">
        <v>298369</v>
      </c>
      <c r="AU178" s="1474">
        <v>302746</v>
      </c>
      <c r="AV178" s="1474">
        <v>307308</v>
      </c>
      <c r="AW178" s="1474">
        <v>312150</v>
      </c>
      <c r="AX178" s="1474">
        <v>314837</v>
      </c>
      <c r="AY178" s="1474">
        <v>314574</v>
      </c>
      <c r="AZ178" s="1474">
        <v>312196</v>
      </c>
    </row>
    <row r="179" spans="1:52" ht="15.75">
      <c r="A179" s="1468">
        <v>76</v>
      </c>
      <c r="B179" s="1474">
        <v>76452</v>
      </c>
      <c r="C179" s="1474">
        <v>78957</v>
      </c>
      <c r="D179" s="1474">
        <v>81937</v>
      </c>
      <c r="E179" s="1474">
        <v>85660</v>
      </c>
      <c r="F179" s="1474">
        <v>88682</v>
      </c>
      <c r="G179" s="1474">
        <v>90640</v>
      </c>
      <c r="H179" s="1474">
        <v>92097</v>
      </c>
      <c r="I179" s="1475">
        <v>94215</v>
      </c>
      <c r="J179" s="1474">
        <v>96698</v>
      </c>
      <c r="K179" s="1474">
        <v>100393</v>
      </c>
      <c r="L179" s="1474">
        <v>105901</v>
      </c>
      <c r="M179" s="1474">
        <v>112535</v>
      </c>
      <c r="N179" s="1474">
        <v>119340</v>
      </c>
      <c r="O179" s="1474">
        <v>126591</v>
      </c>
      <c r="P179" s="1474">
        <v>133576</v>
      </c>
      <c r="Q179" s="1474">
        <v>139956</v>
      </c>
      <c r="R179" s="1474">
        <v>145962</v>
      </c>
      <c r="S179" s="1474">
        <v>152279</v>
      </c>
      <c r="T179" s="1474">
        <v>158724</v>
      </c>
      <c r="U179" s="1474">
        <v>165418</v>
      </c>
      <c r="V179" s="1474">
        <v>172520</v>
      </c>
      <c r="W179" s="1474">
        <v>179761</v>
      </c>
      <c r="X179" s="1474">
        <v>186924</v>
      </c>
      <c r="Y179" s="1474">
        <v>194120</v>
      </c>
      <c r="Z179" s="1474">
        <v>200652</v>
      </c>
      <c r="AA179" s="1474">
        <v>206213</v>
      </c>
      <c r="AB179" s="1474">
        <v>211016</v>
      </c>
      <c r="AC179" s="1474">
        <v>215817</v>
      </c>
      <c r="AD179" s="1474">
        <v>220595</v>
      </c>
      <c r="AE179" s="1474">
        <v>224698</v>
      </c>
      <c r="AF179" s="1474">
        <v>227964</v>
      </c>
      <c r="AG179" s="1474">
        <v>230645</v>
      </c>
      <c r="AH179" s="1474">
        <v>233343</v>
      </c>
      <c r="AI179" s="1474">
        <v>236073</v>
      </c>
      <c r="AJ179" s="1474">
        <v>238713</v>
      </c>
      <c r="AK179" s="1474">
        <v>241353</v>
      </c>
      <c r="AL179" s="1474">
        <v>244100</v>
      </c>
      <c r="AM179" s="1474">
        <v>246851</v>
      </c>
      <c r="AN179" s="1474">
        <v>249375</v>
      </c>
      <c r="AO179" s="1474">
        <v>253233</v>
      </c>
      <c r="AP179" s="1474">
        <v>259107</v>
      </c>
      <c r="AQ179" s="1474">
        <v>266201</v>
      </c>
      <c r="AR179" s="1474">
        <v>273002</v>
      </c>
      <c r="AS179" s="1475">
        <v>279691</v>
      </c>
      <c r="AT179" s="1474">
        <v>285814</v>
      </c>
      <c r="AU179" s="1474">
        <v>291029</v>
      </c>
      <c r="AV179" s="1474">
        <v>295321</v>
      </c>
      <c r="AW179" s="1474">
        <v>299793</v>
      </c>
      <c r="AX179" s="1474">
        <v>304536</v>
      </c>
      <c r="AY179" s="1474">
        <v>307176</v>
      </c>
      <c r="AZ179" s="1474">
        <v>306937</v>
      </c>
    </row>
    <row r="180" spans="1:52" ht="15.75">
      <c r="A180" s="1468">
        <v>77</v>
      </c>
      <c r="B180" s="1474">
        <v>71328</v>
      </c>
      <c r="C180" s="1474">
        <v>73606</v>
      </c>
      <c r="D180" s="1474">
        <v>76075</v>
      </c>
      <c r="E180" s="1474">
        <v>79003</v>
      </c>
      <c r="F180" s="1474">
        <v>82648</v>
      </c>
      <c r="G180" s="1474">
        <v>85618</v>
      </c>
      <c r="H180" s="1474">
        <v>87561</v>
      </c>
      <c r="I180" s="1475">
        <v>89021</v>
      </c>
      <c r="J180" s="1474">
        <v>91117</v>
      </c>
      <c r="K180" s="1474">
        <v>93566</v>
      </c>
      <c r="L180" s="1474">
        <v>97189</v>
      </c>
      <c r="M180" s="1474">
        <v>102569</v>
      </c>
      <c r="N180" s="1474">
        <v>109041</v>
      </c>
      <c r="O180" s="1474">
        <v>115682</v>
      </c>
      <c r="P180" s="1474">
        <v>122758</v>
      </c>
      <c r="Q180" s="1474">
        <v>129579</v>
      </c>
      <c r="R180" s="1474">
        <v>135816</v>
      </c>
      <c r="S180" s="1474">
        <v>141691</v>
      </c>
      <c r="T180" s="1474">
        <v>147870</v>
      </c>
      <c r="U180" s="1474">
        <v>154175</v>
      </c>
      <c r="V180" s="1474">
        <v>160722</v>
      </c>
      <c r="W180" s="1474">
        <v>167669</v>
      </c>
      <c r="X180" s="1474">
        <v>174750</v>
      </c>
      <c r="Y180" s="1474">
        <v>181759</v>
      </c>
      <c r="Z180" s="1474">
        <v>188801</v>
      </c>
      <c r="AA180" s="1474">
        <v>195196</v>
      </c>
      <c r="AB180" s="1474">
        <v>200647</v>
      </c>
      <c r="AC180" s="1474">
        <v>205361</v>
      </c>
      <c r="AD180" s="1474">
        <v>210073</v>
      </c>
      <c r="AE180" s="1474">
        <v>214764</v>
      </c>
      <c r="AF180" s="1474">
        <v>218794</v>
      </c>
      <c r="AG180" s="1474">
        <v>222009</v>
      </c>
      <c r="AH180" s="1474">
        <v>224656</v>
      </c>
      <c r="AI180" s="1474">
        <v>227317</v>
      </c>
      <c r="AJ180" s="1474">
        <v>230008</v>
      </c>
      <c r="AK180" s="1474">
        <v>232612</v>
      </c>
      <c r="AL180" s="1474">
        <v>235213</v>
      </c>
      <c r="AM180" s="1474">
        <v>237918</v>
      </c>
      <c r="AN180" s="1474">
        <v>240625</v>
      </c>
      <c r="AO180" s="1474">
        <v>243112</v>
      </c>
      <c r="AP180" s="1474">
        <v>246899</v>
      </c>
      <c r="AQ180" s="1474">
        <v>252650</v>
      </c>
      <c r="AR180" s="1474">
        <v>259589</v>
      </c>
      <c r="AS180" s="1475">
        <v>266246</v>
      </c>
      <c r="AT180" s="1474">
        <v>272791</v>
      </c>
      <c r="AU180" s="1474">
        <v>278784</v>
      </c>
      <c r="AV180" s="1474">
        <v>283892</v>
      </c>
      <c r="AW180" s="1474">
        <v>288099</v>
      </c>
      <c r="AX180" s="1474">
        <v>292482</v>
      </c>
      <c r="AY180" s="1474">
        <v>297126</v>
      </c>
      <c r="AZ180" s="1474">
        <v>299720</v>
      </c>
    </row>
    <row r="181" spans="1:52" ht="15.75">
      <c r="A181" s="1468">
        <v>78</v>
      </c>
      <c r="B181" s="1474">
        <v>66885</v>
      </c>
      <c r="C181" s="1474">
        <v>68674</v>
      </c>
      <c r="D181" s="1474">
        <v>70921</v>
      </c>
      <c r="E181" s="1474">
        <v>73352</v>
      </c>
      <c r="F181" s="1474">
        <v>76227</v>
      </c>
      <c r="G181" s="1474">
        <v>79794</v>
      </c>
      <c r="H181" s="1474">
        <v>82712</v>
      </c>
      <c r="I181" s="1475">
        <v>84637</v>
      </c>
      <c r="J181" s="1474">
        <v>86095</v>
      </c>
      <c r="K181" s="1474">
        <v>88168</v>
      </c>
      <c r="L181" s="1474">
        <v>90582</v>
      </c>
      <c r="M181" s="1474">
        <v>94132</v>
      </c>
      <c r="N181" s="1474">
        <v>99386</v>
      </c>
      <c r="O181" s="1474">
        <v>105700</v>
      </c>
      <c r="P181" s="1474">
        <v>112181</v>
      </c>
      <c r="Q181" s="1474">
        <v>119086</v>
      </c>
      <c r="R181" s="1474">
        <v>125747</v>
      </c>
      <c r="S181" s="1474">
        <v>131843</v>
      </c>
      <c r="T181" s="1474">
        <v>137590</v>
      </c>
      <c r="U181" s="1474">
        <v>143632</v>
      </c>
      <c r="V181" s="1474">
        <v>149801</v>
      </c>
      <c r="W181" s="1474">
        <v>156203</v>
      </c>
      <c r="X181" s="1474">
        <v>162996</v>
      </c>
      <c r="Y181" s="1474">
        <v>169922</v>
      </c>
      <c r="Z181" s="1474">
        <v>176779</v>
      </c>
      <c r="AA181" s="1474">
        <v>183668</v>
      </c>
      <c r="AB181" s="1474">
        <v>189928</v>
      </c>
      <c r="AC181" s="1474">
        <v>195271</v>
      </c>
      <c r="AD181" s="1474">
        <v>199896</v>
      </c>
      <c r="AE181" s="1474">
        <v>204520</v>
      </c>
      <c r="AF181" s="1474">
        <v>209123</v>
      </c>
      <c r="AG181" s="1474">
        <v>213081</v>
      </c>
      <c r="AH181" s="1474">
        <v>216244</v>
      </c>
      <c r="AI181" s="1474">
        <v>218854</v>
      </c>
      <c r="AJ181" s="1474">
        <v>221477</v>
      </c>
      <c r="AK181" s="1474">
        <v>224129</v>
      </c>
      <c r="AL181" s="1474">
        <v>226695</v>
      </c>
      <c r="AM181" s="1474">
        <v>229256</v>
      </c>
      <c r="AN181" s="1474">
        <v>231918</v>
      </c>
      <c r="AO181" s="1474">
        <v>234582</v>
      </c>
      <c r="AP181" s="1474">
        <v>237031</v>
      </c>
      <c r="AQ181" s="1474">
        <v>240746</v>
      </c>
      <c r="AR181" s="1474">
        <v>246376</v>
      </c>
      <c r="AS181" s="1475">
        <v>253164</v>
      </c>
      <c r="AT181" s="1474">
        <v>259679</v>
      </c>
      <c r="AU181" s="1474">
        <v>266082</v>
      </c>
      <c r="AV181" s="1474">
        <v>271947</v>
      </c>
      <c r="AW181" s="1474">
        <v>276951</v>
      </c>
      <c r="AX181" s="1474">
        <v>281072</v>
      </c>
      <c r="AY181" s="1474">
        <v>285366</v>
      </c>
      <c r="AZ181" s="1474">
        <v>289914</v>
      </c>
    </row>
    <row r="182" spans="1:52" ht="15.75">
      <c r="A182" s="1468">
        <v>79</v>
      </c>
      <c r="B182" s="1474">
        <v>62858</v>
      </c>
      <c r="C182" s="1474">
        <v>64398</v>
      </c>
      <c r="D182" s="1474">
        <v>66170</v>
      </c>
      <c r="E182" s="1474">
        <v>68384</v>
      </c>
      <c r="F182" s="1474">
        <v>70775</v>
      </c>
      <c r="G182" s="1474">
        <v>73597</v>
      </c>
      <c r="H182" s="1474">
        <v>77086</v>
      </c>
      <c r="I182" s="1475">
        <v>79951</v>
      </c>
      <c r="J182" s="1475">
        <v>81856</v>
      </c>
      <c r="K182" s="1474">
        <v>83309</v>
      </c>
      <c r="L182" s="1474">
        <v>85357</v>
      </c>
      <c r="M182" s="1474">
        <v>87735</v>
      </c>
      <c r="N182" s="1474">
        <v>91213</v>
      </c>
      <c r="O182" s="1474">
        <v>96342</v>
      </c>
      <c r="P182" s="1474">
        <v>102502</v>
      </c>
      <c r="Q182" s="1474">
        <v>108828</v>
      </c>
      <c r="R182" s="1474">
        <v>115566</v>
      </c>
      <c r="S182" s="1474">
        <v>122070</v>
      </c>
      <c r="T182" s="1474">
        <v>128028</v>
      </c>
      <c r="U182" s="1474">
        <v>133650</v>
      </c>
      <c r="V182" s="1474">
        <v>139557</v>
      </c>
      <c r="W182" s="1474">
        <v>145591</v>
      </c>
      <c r="X182" s="1474">
        <v>151852</v>
      </c>
      <c r="Y182" s="1474">
        <v>158494</v>
      </c>
      <c r="Z182" s="1474">
        <v>165268</v>
      </c>
      <c r="AA182" s="1474">
        <v>171974</v>
      </c>
      <c r="AB182" s="1474">
        <v>178713</v>
      </c>
      <c r="AC182" s="1474">
        <v>184840</v>
      </c>
      <c r="AD182" s="1474">
        <v>190077</v>
      </c>
      <c r="AE182" s="1474">
        <v>194613</v>
      </c>
      <c r="AF182" s="1474">
        <v>199148</v>
      </c>
      <c r="AG182" s="1474">
        <v>203663</v>
      </c>
      <c r="AH182" s="1474">
        <v>207550</v>
      </c>
      <c r="AI182" s="1474">
        <v>210661</v>
      </c>
      <c r="AJ182" s="1474">
        <v>213234</v>
      </c>
      <c r="AK182" s="1474">
        <v>215818</v>
      </c>
      <c r="AL182" s="1474">
        <v>218429</v>
      </c>
      <c r="AM182" s="1474">
        <v>220955</v>
      </c>
      <c r="AN182" s="1474">
        <v>223476</v>
      </c>
      <c r="AO182" s="1474">
        <v>226096</v>
      </c>
      <c r="AP182" s="1474">
        <v>228716</v>
      </c>
      <c r="AQ182" s="1474">
        <v>231125</v>
      </c>
      <c r="AR182" s="1474">
        <v>234769</v>
      </c>
      <c r="AS182" s="1475">
        <v>240280</v>
      </c>
      <c r="AT182" s="1474">
        <v>246920</v>
      </c>
      <c r="AU182" s="1474">
        <v>253293</v>
      </c>
      <c r="AV182" s="1474">
        <v>259558</v>
      </c>
      <c r="AW182" s="1474">
        <v>265299</v>
      </c>
      <c r="AX182" s="1474">
        <v>270199</v>
      </c>
      <c r="AY182" s="1474">
        <v>274235</v>
      </c>
      <c r="AZ182" s="1474">
        <v>278441</v>
      </c>
    </row>
    <row r="183" spans="1:52" ht="15.75">
      <c r="A183" s="1468">
        <v>80</v>
      </c>
      <c r="B183" s="1474">
        <v>58676</v>
      </c>
      <c r="C183" s="1474">
        <v>59782</v>
      </c>
      <c r="D183" s="1474">
        <v>61308</v>
      </c>
      <c r="E183" s="1474">
        <v>63054</v>
      </c>
      <c r="F183" s="1474">
        <v>65224</v>
      </c>
      <c r="G183" s="1474">
        <v>67561</v>
      </c>
      <c r="H183" s="1474">
        <v>70312</v>
      </c>
      <c r="I183" s="1475">
        <v>73702</v>
      </c>
      <c r="J183" s="1474">
        <v>76496</v>
      </c>
      <c r="K183" s="1474">
        <v>78372</v>
      </c>
      <c r="L183" s="1474">
        <v>79815</v>
      </c>
      <c r="M183" s="1474">
        <v>81828</v>
      </c>
      <c r="N183" s="1474">
        <v>84157</v>
      </c>
      <c r="O183" s="1474">
        <v>87542</v>
      </c>
      <c r="P183" s="1474">
        <v>92513</v>
      </c>
      <c r="Q183" s="1474">
        <v>98474</v>
      </c>
      <c r="R183" s="1474">
        <v>104601</v>
      </c>
      <c r="S183" s="1474">
        <v>111127</v>
      </c>
      <c r="T183" s="1474">
        <v>117430</v>
      </c>
      <c r="U183" s="1474">
        <v>123211</v>
      </c>
      <c r="V183" s="1474">
        <v>128670</v>
      </c>
      <c r="W183" s="1474">
        <v>134405</v>
      </c>
      <c r="X183" s="1474">
        <v>140265</v>
      </c>
      <c r="Y183" s="1474">
        <v>146344</v>
      </c>
      <c r="Z183" s="1474">
        <v>152793</v>
      </c>
      <c r="AA183" s="1474">
        <v>159370</v>
      </c>
      <c r="AB183" s="1474">
        <v>165883</v>
      </c>
      <c r="AC183" s="1474">
        <v>172429</v>
      </c>
      <c r="AD183" s="1474">
        <v>178384</v>
      </c>
      <c r="AE183" s="1474">
        <v>183484</v>
      </c>
      <c r="AF183" s="1474">
        <v>187906</v>
      </c>
      <c r="AG183" s="1474">
        <v>192324</v>
      </c>
      <c r="AH183" s="1474">
        <v>196724</v>
      </c>
      <c r="AI183" s="1474">
        <v>200518</v>
      </c>
      <c r="AJ183" s="1474">
        <v>203560</v>
      </c>
      <c r="AK183" s="1474">
        <v>206083</v>
      </c>
      <c r="AL183" s="1474">
        <v>208616</v>
      </c>
      <c r="AM183" s="1474">
        <v>211173</v>
      </c>
      <c r="AN183" s="1474">
        <v>213646</v>
      </c>
      <c r="AO183" s="1474">
        <v>216115</v>
      </c>
      <c r="AP183" s="1474">
        <v>218679</v>
      </c>
      <c r="AQ183" s="1474">
        <v>221242</v>
      </c>
      <c r="AR183" s="1474">
        <v>223599</v>
      </c>
      <c r="AS183" s="1475">
        <v>227151</v>
      </c>
      <c r="AT183" s="1474">
        <v>232510</v>
      </c>
      <c r="AU183" s="1474">
        <v>238959</v>
      </c>
      <c r="AV183" s="1474">
        <v>245149</v>
      </c>
      <c r="AW183" s="1474">
        <v>251237</v>
      </c>
      <c r="AX183" s="1474">
        <v>256815</v>
      </c>
      <c r="AY183" s="1474">
        <v>261581</v>
      </c>
      <c r="AZ183" s="1474">
        <v>265509</v>
      </c>
    </row>
    <row r="184" spans="1:52" ht="15.75">
      <c r="A184" s="1468">
        <v>81</v>
      </c>
      <c r="B184" s="1474">
        <v>54381</v>
      </c>
      <c r="C184" s="1474">
        <v>55073</v>
      </c>
      <c r="D184" s="1474">
        <v>56184</v>
      </c>
      <c r="E184" s="1474">
        <v>57689</v>
      </c>
      <c r="F184" s="1474">
        <v>59400</v>
      </c>
      <c r="G184" s="1474">
        <v>61513</v>
      </c>
      <c r="H184" s="1474">
        <v>63784</v>
      </c>
      <c r="I184" s="1475">
        <v>66445</v>
      </c>
      <c r="J184" s="1474">
        <v>69714</v>
      </c>
      <c r="K184" s="1474">
        <v>72422</v>
      </c>
      <c r="L184" s="1474">
        <v>74260</v>
      </c>
      <c r="M184" s="1474">
        <v>75687</v>
      </c>
      <c r="N184" s="1474">
        <v>77654</v>
      </c>
      <c r="O184" s="1474">
        <v>79922</v>
      </c>
      <c r="P184" s="1474">
        <v>83191</v>
      </c>
      <c r="Q184" s="1474">
        <v>87971</v>
      </c>
      <c r="R184" s="1474">
        <v>93695</v>
      </c>
      <c r="S184" s="1474">
        <v>99582</v>
      </c>
      <c r="T184" s="1474">
        <v>105851</v>
      </c>
      <c r="U184" s="1474">
        <v>111912</v>
      </c>
      <c r="V184" s="1474">
        <v>117480</v>
      </c>
      <c r="W184" s="1474">
        <v>122741</v>
      </c>
      <c r="X184" s="1474">
        <v>128269</v>
      </c>
      <c r="Y184" s="1474">
        <v>133917</v>
      </c>
      <c r="Z184" s="1474">
        <v>139777</v>
      </c>
      <c r="AA184" s="1474">
        <v>145992</v>
      </c>
      <c r="AB184" s="1474">
        <v>152331</v>
      </c>
      <c r="AC184" s="1474">
        <v>158611</v>
      </c>
      <c r="AD184" s="1474">
        <v>164923</v>
      </c>
      <c r="AE184" s="1474">
        <v>170671</v>
      </c>
      <c r="AF184" s="1474">
        <v>175601</v>
      </c>
      <c r="AG184" s="1474">
        <v>179884</v>
      </c>
      <c r="AH184" s="1474">
        <v>184161</v>
      </c>
      <c r="AI184" s="1474">
        <v>188420</v>
      </c>
      <c r="AJ184" s="1474">
        <v>192100</v>
      </c>
      <c r="AK184" s="1474">
        <v>195058</v>
      </c>
      <c r="AL184" s="1474">
        <v>197517</v>
      </c>
      <c r="AM184" s="1474">
        <v>199986</v>
      </c>
      <c r="AN184" s="1474">
        <v>202476</v>
      </c>
      <c r="AO184" s="1474">
        <v>204885</v>
      </c>
      <c r="AP184" s="1474">
        <v>207289</v>
      </c>
      <c r="AQ184" s="1474">
        <v>209784</v>
      </c>
      <c r="AR184" s="1474">
        <v>212275</v>
      </c>
      <c r="AS184" s="1475">
        <v>214570</v>
      </c>
      <c r="AT184" s="1474">
        <v>218009</v>
      </c>
      <c r="AU184" s="1474">
        <v>223183</v>
      </c>
      <c r="AV184" s="1474">
        <v>229401</v>
      </c>
      <c r="AW184" s="1474">
        <v>235371</v>
      </c>
      <c r="AX184" s="1474">
        <v>241243</v>
      </c>
      <c r="AY184" s="1474">
        <v>246626</v>
      </c>
      <c r="AZ184" s="1474">
        <v>251228</v>
      </c>
    </row>
    <row r="185" spans="1:52" ht="15.75">
      <c r="A185" s="1468">
        <v>82</v>
      </c>
      <c r="B185" s="1474">
        <v>50013</v>
      </c>
      <c r="C185" s="1474">
        <v>51044</v>
      </c>
      <c r="D185" s="1474">
        <v>51761</v>
      </c>
      <c r="E185" s="1474">
        <v>52871</v>
      </c>
      <c r="F185" s="1474">
        <v>54350</v>
      </c>
      <c r="G185" s="1474">
        <v>56024</v>
      </c>
      <c r="H185" s="1474">
        <v>58076</v>
      </c>
      <c r="I185" s="1475">
        <v>60280</v>
      </c>
      <c r="J185" s="1474">
        <v>62852</v>
      </c>
      <c r="K185" s="1474">
        <v>66002</v>
      </c>
      <c r="L185" s="1474">
        <v>68623</v>
      </c>
      <c r="M185" s="1474">
        <v>70422</v>
      </c>
      <c r="N185" s="1474">
        <v>71829</v>
      </c>
      <c r="O185" s="1474">
        <v>73748</v>
      </c>
      <c r="P185" s="1474">
        <v>75953</v>
      </c>
      <c r="Q185" s="1474">
        <v>79110</v>
      </c>
      <c r="R185" s="1474">
        <v>83706</v>
      </c>
      <c r="S185" s="1474">
        <v>89201</v>
      </c>
      <c r="T185" s="1474">
        <v>94857</v>
      </c>
      <c r="U185" s="1474">
        <v>100880</v>
      </c>
      <c r="V185" s="1474">
        <v>106708</v>
      </c>
      <c r="W185" s="1474">
        <v>112070</v>
      </c>
      <c r="X185" s="1474">
        <v>117139</v>
      </c>
      <c r="Y185" s="1474">
        <v>122467</v>
      </c>
      <c r="Z185" s="1474">
        <v>127910</v>
      </c>
      <c r="AA185" s="1474">
        <v>133558</v>
      </c>
      <c r="AB185" s="1474">
        <v>139545</v>
      </c>
      <c r="AC185" s="1474">
        <v>145654</v>
      </c>
      <c r="AD185" s="1474">
        <v>151709</v>
      </c>
      <c r="AE185" s="1474">
        <v>157794</v>
      </c>
      <c r="AF185" s="1474">
        <v>163341</v>
      </c>
      <c r="AG185" s="1474">
        <v>168105</v>
      </c>
      <c r="AH185" s="1474">
        <v>172249</v>
      </c>
      <c r="AI185" s="1474">
        <v>176389</v>
      </c>
      <c r="AJ185" s="1474">
        <v>180511</v>
      </c>
      <c r="AK185" s="1474">
        <v>184077</v>
      </c>
      <c r="AL185" s="1474">
        <v>186952</v>
      </c>
      <c r="AM185" s="1474">
        <v>189347</v>
      </c>
      <c r="AN185" s="1474">
        <v>191752</v>
      </c>
      <c r="AO185" s="1474">
        <v>194174</v>
      </c>
      <c r="AP185" s="1474">
        <v>196519</v>
      </c>
      <c r="AQ185" s="1474">
        <v>198858</v>
      </c>
      <c r="AR185" s="1474">
        <v>201284</v>
      </c>
      <c r="AS185" s="1475">
        <v>203704</v>
      </c>
      <c r="AT185" s="1474">
        <v>205936</v>
      </c>
      <c r="AU185" s="1474">
        <v>209264</v>
      </c>
      <c r="AV185" s="1474">
        <v>214257</v>
      </c>
      <c r="AW185" s="1474">
        <v>220252</v>
      </c>
      <c r="AX185" s="1474">
        <v>226010</v>
      </c>
      <c r="AY185" s="1474">
        <v>231673</v>
      </c>
      <c r="AZ185" s="1474">
        <v>236867</v>
      </c>
    </row>
    <row r="186" spans="1:52" ht="15.75">
      <c r="A186" s="1468">
        <v>83</v>
      </c>
      <c r="B186" s="1474">
        <v>45512</v>
      </c>
      <c r="C186" s="1474">
        <v>46946</v>
      </c>
      <c r="D186" s="1474">
        <v>47976</v>
      </c>
      <c r="E186" s="1474">
        <v>48710</v>
      </c>
      <c r="F186" s="1474">
        <v>49813</v>
      </c>
      <c r="G186" s="1474">
        <v>51263</v>
      </c>
      <c r="H186" s="1474">
        <v>52897</v>
      </c>
      <c r="I186" s="1475">
        <v>54887</v>
      </c>
      <c r="J186" s="1474">
        <v>57024</v>
      </c>
      <c r="K186" s="1474">
        <v>59509</v>
      </c>
      <c r="L186" s="1474">
        <v>62543</v>
      </c>
      <c r="M186" s="1474">
        <v>65077</v>
      </c>
      <c r="N186" s="1474">
        <v>66834</v>
      </c>
      <c r="O186" s="1474">
        <v>68218</v>
      </c>
      <c r="P186" s="1474">
        <v>70088</v>
      </c>
      <c r="Q186" s="1474">
        <v>72229</v>
      </c>
      <c r="R186" s="1474">
        <v>75276</v>
      </c>
      <c r="S186" s="1474">
        <v>79695</v>
      </c>
      <c r="T186" s="1474">
        <v>84971</v>
      </c>
      <c r="U186" s="1474">
        <v>90405</v>
      </c>
      <c r="V186" s="1474">
        <v>96192</v>
      </c>
      <c r="W186" s="1474">
        <v>101796</v>
      </c>
      <c r="X186" s="1474">
        <v>106959</v>
      </c>
      <c r="Y186" s="1474">
        <v>111841</v>
      </c>
      <c r="Z186" s="1474">
        <v>116975</v>
      </c>
      <c r="AA186" s="1474">
        <v>122220</v>
      </c>
      <c r="AB186" s="1474">
        <v>127663</v>
      </c>
      <c r="AC186" s="1474">
        <v>133432</v>
      </c>
      <c r="AD186" s="1474">
        <v>139317</v>
      </c>
      <c r="AE186" s="1474">
        <v>145153</v>
      </c>
      <c r="AF186" s="1474">
        <v>151019</v>
      </c>
      <c r="AG186" s="1474">
        <v>156371</v>
      </c>
      <c r="AH186" s="1474">
        <v>160973</v>
      </c>
      <c r="AI186" s="1474">
        <v>164982</v>
      </c>
      <c r="AJ186" s="1474">
        <v>168987</v>
      </c>
      <c r="AK186" s="1474">
        <v>172974</v>
      </c>
      <c r="AL186" s="1474">
        <v>176429</v>
      </c>
      <c r="AM186" s="1474">
        <v>179221</v>
      </c>
      <c r="AN186" s="1474">
        <v>181552</v>
      </c>
      <c r="AO186" s="1474">
        <v>183891</v>
      </c>
      <c r="AP186" s="1474">
        <v>186246</v>
      </c>
      <c r="AQ186" s="1474">
        <v>188528</v>
      </c>
      <c r="AR186" s="1474">
        <v>190802</v>
      </c>
      <c r="AS186" s="1475">
        <v>193158</v>
      </c>
      <c r="AT186" s="1474">
        <v>195508</v>
      </c>
      <c r="AU186" s="1474">
        <v>197677</v>
      </c>
      <c r="AV186" s="1474">
        <v>200896</v>
      </c>
      <c r="AW186" s="1474">
        <v>205714</v>
      </c>
      <c r="AX186" s="1474">
        <v>211494</v>
      </c>
      <c r="AY186" s="1474">
        <v>217046</v>
      </c>
      <c r="AZ186" s="1474">
        <v>222507</v>
      </c>
    </row>
    <row r="187" spans="1:52" ht="15.75">
      <c r="A187" s="1468">
        <v>84</v>
      </c>
      <c r="B187" s="1474">
        <v>40818</v>
      </c>
      <c r="C187" s="1474">
        <v>42725</v>
      </c>
      <c r="D187" s="1474">
        <v>44128</v>
      </c>
      <c r="E187" s="1474">
        <v>45152</v>
      </c>
      <c r="F187" s="1474">
        <v>45896</v>
      </c>
      <c r="G187" s="1474">
        <v>46986</v>
      </c>
      <c r="H187" s="1474">
        <v>48404</v>
      </c>
      <c r="I187" s="1475">
        <v>49996</v>
      </c>
      <c r="J187" s="1474">
        <v>51925</v>
      </c>
      <c r="K187" s="1474">
        <v>53993</v>
      </c>
      <c r="L187" s="1474">
        <v>56393</v>
      </c>
      <c r="M187" s="1474">
        <v>59314</v>
      </c>
      <c r="N187" s="1474">
        <v>61764</v>
      </c>
      <c r="O187" s="1474">
        <v>63476</v>
      </c>
      <c r="P187" s="1474">
        <v>64835</v>
      </c>
      <c r="Q187" s="1474">
        <v>66653</v>
      </c>
      <c r="R187" s="1474">
        <v>68731</v>
      </c>
      <c r="S187" s="1474">
        <v>71671</v>
      </c>
      <c r="T187" s="1474">
        <v>75919</v>
      </c>
      <c r="U187" s="1474">
        <v>80986</v>
      </c>
      <c r="V187" s="1474">
        <v>86206</v>
      </c>
      <c r="W187" s="1474">
        <v>91766</v>
      </c>
      <c r="X187" s="1474">
        <v>97154</v>
      </c>
      <c r="Y187" s="1474">
        <v>102125</v>
      </c>
      <c r="Z187" s="1474">
        <v>106828</v>
      </c>
      <c r="AA187" s="1474">
        <v>111774</v>
      </c>
      <c r="AB187" s="1474">
        <v>116827</v>
      </c>
      <c r="AC187" s="1474">
        <v>122072</v>
      </c>
      <c r="AD187" s="1474">
        <v>127630</v>
      </c>
      <c r="AE187" s="1474">
        <v>133298</v>
      </c>
      <c r="AF187" s="1474">
        <v>138922</v>
      </c>
      <c r="AG187" s="1474">
        <v>144576</v>
      </c>
      <c r="AH187" s="1474">
        <v>149738</v>
      </c>
      <c r="AI187" s="1474">
        <v>154182</v>
      </c>
      <c r="AJ187" s="1474">
        <v>158060</v>
      </c>
      <c r="AK187" s="1474">
        <v>161933</v>
      </c>
      <c r="AL187" s="1474">
        <v>165788</v>
      </c>
      <c r="AM187" s="1474">
        <v>169134</v>
      </c>
      <c r="AN187" s="1474">
        <v>171843</v>
      </c>
      <c r="AO187" s="1474">
        <v>174111</v>
      </c>
      <c r="AP187" s="1474">
        <v>176385</v>
      </c>
      <c r="AQ187" s="1474">
        <v>178673</v>
      </c>
      <c r="AR187" s="1474">
        <v>180891</v>
      </c>
      <c r="AS187" s="1475">
        <v>183101</v>
      </c>
      <c r="AT187" s="1474">
        <v>185388</v>
      </c>
      <c r="AU187" s="1474">
        <v>187669</v>
      </c>
      <c r="AV187" s="1474">
        <v>189774</v>
      </c>
      <c r="AW187" s="1474">
        <v>192887</v>
      </c>
      <c r="AX187" s="1474">
        <v>197535</v>
      </c>
      <c r="AY187" s="1474">
        <v>203107</v>
      </c>
      <c r="AZ187" s="1474">
        <v>208460</v>
      </c>
    </row>
    <row r="188" spans="1:52" ht="15.75">
      <c r="A188" s="1468">
        <v>85</v>
      </c>
      <c r="B188" s="1474">
        <v>35870</v>
      </c>
      <c r="C188" s="1474">
        <v>37523</v>
      </c>
      <c r="D188" s="1474">
        <v>39345</v>
      </c>
      <c r="E188" s="1474">
        <v>40704</v>
      </c>
      <c r="F188" s="1474">
        <v>41714</v>
      </c>
      <c r="G188" s="1474">
        <v>42466</v>
      </c>
      <c r="H188" s="1474">
        <v>43536</v>
      </c>
      <c r="I188" s="1475">
        <v>44910</v>
      </c>
      <c r="J188" s="1474">
        <v>46445</v>
      </c>
      <c r="K188" s="1474">
        <v>48296</v>
      </c>
      <c r="L188" s="1474">
        <v>50275</v>
      </c>
      <c r="M188" s="1474">
        <v>52566</v>
      </c>
      <c r="N188" s="1474">
        <v>55344</v>
      </c>
      <c r="O188" s="1474">
        <v>57686</v>
      </c>
      <c r="P188" s="1474">
        <v>59340</v>
      </c>
      <c r="Q188" s="1474">
        <v>60664</v>
      </c>
      <c r="R188" s="1474">
        <v>62415</v>
      </c>
      <c r="S188" s="1474">
        <v>64412</v>
      </c>
      <c r="T188" s="1474">
        <v>67216</v>
      </c>
      <c r="U188" s="1474">
        <v>71249</v>
      </c>
      <c r="V188" s="1474">
        <v>76055</v>
      </c>
      <c r="W188" s="1474">
        <v>81007</v>
      </c>
      <c r="X188" s="1474">
        <v>86284</v>
      </c>
      <c r="Y188" s="1474">
        <v>91402</v>
      </c>
      <c r="Z188" s="1474">
        <v>96130</v>
      </c>
      <c r="AA188" s="1474">
        <v>100608</v>
      </c>
      <c r="AB188" s="1474">
        <v>105318</v>
      </c>
      <c r="AC188" s="1474">
        <v>110129</v>
      </c>
      <c r="AD188" s="1474">
        <v>115125</v>
      </c>
      <c r="AE188" s="1474">
        <v>120417</v>
      </c>
      <c r="AF188" s="1474">
        <v>125814</v>
      </c>
      <c r="AG188" s="1474">
        <v>131171</v>
      </c>
      <c r="AH188" s="1474">
        <v>136557</v>
      </c>
      <c r="AI188" s="1474">
        <v>141480</v>
      </c>
      <c r="AJ188" s="1474">
        <v>145725</v>
      </c>
      <c r="AK188" s="1474">
        <v>149437</v>
      </c>
      <c r="AL188" s="1474">
        <v>153143</v>
      </c>
      <c r="AM188" s="1474">
        <v>156831</v>
      </c>
      <c r="AN188" s="1474">
        <v>160039</v>
      </c>
      <c r="AO188" s="1474">
        <v>162643</v>
      </c>
      <c r="AP188" s="1474">
        <v>164828</v>
      </c>
      <c r="AQ188" s="1474">
        <v>167018</v>
      </c>
      <c r="AR188" s="1474">
        <v>169222</v>
      </c>
      <c r="AS188" s="1475">
        <v>171355</v>
      </c>
      <c r="AT188" s="1474">
        <v>173483</v>
      </c>
      <c r="AU188" s="1474">
        <v>175682</v>
      </c>
      <c r="AV188" s="1474">
        <v>177874</v>
      </c>
      <c r="AW188" s="1474">
        <v>179898</v>
      </c>
      <c r="AX188" s="1474">
        <v>182878</v>
      </c>
      <c r="AY188" s="1474">
        <v>187312</v>
      </c>
      <c r="AZ188" s="1474">
        <v>192623</v>
      </c>
    </row>
    <row r="189" spans="1:52" ht="15.75">
      <c r="A189" s="1468">
        <v>86</v>
      </c>
      <c r="B189" s="1474">
        <v>30606</v>
      </c>
      <c r="C189" s="1474">
        <v>32213</v>
      </c>
      <c r="D189" s="1474">
        <v>33775</v>
      </c>
      <c r="E189" s="1474">
        <v>35492</v>
      </c>
      <c r="F189" s="1474">
        <v>36794</v>
      </c>
      <c r="G189" s="1474">
        <v>37783</v>
      </c>
      <c r="H189" s="1474">
        <v>38537</v>
      </c>
      <c r="I189" s="1475">
        <v>39578</v>
      </c>
      <c r="J189" s="1474">
        <v>40895</v>
      </c>
      <c r="K189" s="1474">
        <v>42359</v>
      </c>
      <c r="L189" s="1474">
        <v>44114</v>
      </c>
      <c r="M189" s="1474">
        <v>45987</v>
      </c>
      <c r="N189" s="1474">
        <v>48147</v>
      </c>
      <c r="O189" s="1474">
        <v>50756</v>
      </c>
      <c r="P189" s="1474">
        <v>52967</v>
      </c>
      <c r="Q189" s="1474">
        <v>54549</v>
      </c>
      <c r="R189" s="1474">
        <v>55827</v>
      </c>
      <c r="S189" s="1474">
        <v>57497</v>
      </c>
      <c r="T189" s="1474">
        <v>59395</v>
      </c>
      <c r="U189" s="1474">
        <v>62038</v>
      </c>
      <c r="V189" s="1474">
        <v>65817</v>
      </c>
      <c r="W189" s="1474">
        <v>70316</v>
      </c>
      <c r="X189" s="1474">
        <v>74953</v>
      </c>
      <c r="Y189" s="1474">
        <v>79895</v>
      </c>
      <c r="Z189" s="1474">
        <v>84694</v>
      </c>
      <c r="AA189" s="1474">
        <v>89135</v>
      </c>
      <c r="AB189" s="1474">
        <v>93347</v>
      </c>
      <c r="AC189" s="1474">
        <v>97777</v>
      </c>
      <c r="AD189" s="1474">
        <v>102302</v>
      </c>
      <c r="AE189" s="1474">
        <v>107001</v>
      </c>
      <c r="AF189" s="1474">
        <v>111978</v>
      </c>
      <c r="AG189" s="1474">
        <v>117054</v>
      </c>
      <c r="AH189" s="1474">
        <v>122095</v>
      </c>
      <c r="AI189" s="1474">
        <v>127164</v>
      </c>
      <c r="AJ189" s="1474">
        <v>131804</v>
      </c>
      <c r="AK189" s="1474">
        <v>135813</v>
      </c>
      <c r="AL189" s="1474">
        <v>139325</v>
      </c>
      <c r="AM189" s="1474">
        <v>142832</v>
      </c>
      <c r="AN189" s="1474">
        <v>146322</v>
      </c>
      <c r="AO189" s="1474">
        <v>149364</v>
      </c>
      <c r="AP189" s="1474">
        <v>151841</v>
      </c>
      <c r="AQ189" s="1474">
        <v>153925</v>
      </c>
      <c r="AR189" s="1474">
        <v>156014</v>
      </c>
      <c r="AS189" s="1475">
        <v>158115</v>
      </c>
      <c r="AT189" s="1474">
        <v>160149</v>
      </c>
      <c r="AU189" s="1474">
        <v>162175</v>
      </c>
      <c r="AV189" s="1474">
        <v>164269</v>
      </c>
      <c r="AW189" s="1474">
        <v>166353</v>
      </c>
      <c r="AX189" s="1474">
        <v>168281</v>
      </c>
      <c r="AY189" s="1474">
        <v>171101</v>
      </c>
      <c r="AZ189" s="1474">
        <v>175282</v>
      </c>
    </row>
    <row r="190" spans="1:52" ht="15.75">
      <c r="A190" s="1468">
        <v>87</v>
      </c>
      <c r="B190" s="1474">
        <v>24966</v>
      </c>
      <c r="C190" s="1474">
        <v>27489</v>
      </c>
      <c r="D190" s="1474">
        <v>28998</v>
      </c>
      <c r="E190" s="1474">
        <v>30472</v>
      </c>
      <c r="F190" s="1474">
        <v>32086</v>
      </c>
      <c r="G190" s="1474">
        <v>33328</v>
      </c>
      <c r="H190" s="1474">
        <v>34288</v>
      </c>
      <c r="I190" s="1475">
        <v>35035</v>
      </c>
      <c r="J190" s="1474">
        <v>36042</v>
      </c>
      <c r="K190" s="1474">
        <v>37300</v>
      </c>
      <c r="L190" s="1474">
        <v>38693</v>
      </c>
      <c r="M190" s="1474">
        <v>40353</v>
      </c>
      <c r="N190" s="1474">
        <v>42123</v>
      </c>
      <c r="O190" s="1474">
        <v>44157</v>
      </c>
      <c r="P190" s="1474">
        <v>46607</v>
      </c>
      <c r="Q190" s="1474">
        <v>48691</v>
      </c>
      <c r="R190" s="1474">
        <v>50201</v>
      </c>
      <c r="S190" s="1474">
        <v>51430</v>
      </c>
      <c r="T190" s="1474">
        <v>53020</v>
      </c>
      <c r="U190" s="1474">
        <v>54821</v>
      </c>
      <c r="V190" s="1474">
        <v>57311</v>
      </c>
      <c r="W190" s="1474">
        <v>60852</v>
      </c>
      <c r="X190" s="1474">
        <v>65062</v>
      </c>
      <c r="Y190" s="1474">
        <v>69405</v>
      </c>
      <c r="Z190" s="1474">
        <v>74033</v>
      </c>
      <c r="AA190" s="1474">
        <v>78533</v>
      </c>
      <c r="AB190" s="1474">
        <v>82703</v>
      </c>
      <c r="AC190" s="1474">
        <v>86664</v>
      </c>
      <c r="AD190" s="1474">
        <v>90829</v>
      </c>
      <c r="AE190" s="1474">
        <v>95085</v>
      </c>
      <c r="AF190" s="1474">
        <v>99504</v>
      </c>
      <c r="AG190" s="1474">
        <v>104183</v>
      </c>
      <c r="AH190" s="1474">
        <v>108955</v>
      </c>
      <c r="AI190" s="1474">
        <v>113697</v>
      </c>
      <c r="AJ190" s="1474">
        <v>118468</v>
      </c>
      <c r="AK190" s="1474">
        <v>122840</v>
      </c>
      <c r="AL190" s="1474">
        <v>126624</v>
      </c>
      <c r="AM190" s="1474">
        <v>129945</v>
      </c>
      <c r="AN190" s="1474">
        <v>133262</v>
      </c>
      <c r="AO190" s="1474">
        <v>136563</v>
      </c>
      <c r="AP190" s="1474">
        <v>139445</v>
      </c>
      <c r="AQ190" s="1474">
        <v>141799</v>
      </c>
      <c r="AR190" s="1474">
        <v>143785</v>
      </c>
      <c r="AS190" s="1475">
        <v>145775</v>
      </c>
      <c r="AT190" s="1474">
        <v>147774</v>
      </c>
      <c r="AU190" s="1474">
        <v>149712</v>
      </c>
      <c r="AV190" s="1474">
        <v>151639</v>
      </c>
      <c r="AW190" s="1474">
        <v>153631</v>
      </c>
      <c r="AX190" s="1474">
        <v>155611</v>
      </c>
      <c r="AY190" s="1474">
        <v>157446</v>
      </c>
      <c r="AZ190" s="1474">
        <v>160114</v>
      </c>
    </row>
    <row r="191" spans="1:52" ht="15.75">
      <c r="A191" s="1468">
        <v>88</v>
      </c>
      <c r="B191" s="1474">
        <v>18889</v>
      </c>
      <c r="C191" s="1474">
        <v>22425</v>
      </c>
      <c r="D191" s="1474">
        <v>24749</v>
      </c>
      <c r="E191" s="1474">
        <v>26163</v>
      </c>
      <c r="F191" s="1474">
        <v>27551</v>
      </c>
      <c r="G191" s="1474">
        <v>29066</v>
      </c>
      <c r="H191" s="1474">
        <v>30248</v>
      </c>
      <c r="I191" s="1475">
        <v>31173</v>
      </c>
      <c r="J191" s="1474">
        <v>31906</v>
      </c>
      <c r="K191" s="1474">
        <v>32875</v>
      </c>
      <c r="L191" s="1474">
        <v>34073</v>
      </c>
      <c r="M191" s="1474">
        <v>35397</v>
      </c>
      <c r="N191" s="1474">
        <v>36965</v>
      </c>
      <c r="O191" s="1474">
        <v>38635</v>
      </c>
      <c r="P191" s="1474">
        <v>40548</v>
      </c>
      <c r="Q191" s="1474">
        <v>42847</v>
      </c>
      <c r="R191" s="1474">
        <v>44810</v>
      </c>
      <c r="S191" s="1474">
        <v>46248</v>
      </c>
      <c r="T191" s="1474">
        <v>47427</v>
      </c>
      <c r="U191" s="1474">
        <v>48938</v>
      </c>
      <c r="V191" s="1474">
        <v>50645</v>
      </c>
      <c r="W191" s="1474">
        <v>52989</v>
      </c>
      <c r="X191" s="1474">
        <v>56307</v>
      </c>
      <c r="Y191" s="1474">
        <v>60247</v>
      </c>
      <c r="Z191" s="1474">
        <v>64314</v>
      </c>
      <c r="AA191" s="1474">
        <v>68649</v>
      </c>
      <c r="AB191" s="1474">
        <v>72868</v>
      </c>
      <c r="AC191" s="1474">
        <v>76783</v>
      </c>
      <c r="AD191" s="1474">
        <v>80508</v>
      </c>
      <c r="AE191" s="1474">
        <v>84423</v>
      </c>
      <c r="AF191" s="1474">
        <v>88423</v>
      </c>
      <c r="AG191" s="1474">
        <v>92579</v>
      </c>
      <c r="AH191" s="1474">
        <v>96977</v>
      </c>
      <c r="AI191" s="1474">
        <v>101463</v>
      </c>
      <c r="AJ191" s="1474">
        <v>105923</v>
      </c>
      <c r="AK191" s="1474">
        <v>110412</v>
      </c>
      <c r="AL191" s="1474">
        <v>114530</v>
      </c>
      <c r="AM191" s="1474">
        <v>118100</v>
      </c>
      <c r="AN191" s="1474">
        <v>121239</v>
      </c>
      <c r="AO191" s="1474">
        <v>124375</v>
      </c>
      <c r="AP191" s="1474">
        <v>127495</v>
      </c>
      <c r="AQ191" s="1474">
        <v>130223</v>
      </c>
      <c r="AR191" s="1474">
        <v>132458</v>
      </c>
      <c r="AS191" s="1475">
        <v>134349</v>
      </c>
      <c r="AT191" s="1474">
        <v>136243</v>
      </c>
      <c r="AU191" s="1474">
        <v>138144</v>
      </c>
      <c r="AV191" s="1474">
        <v>139987</v>
      </c>
      <c r="AW191" s="1474">
        <v>141820</v>
      </c>
      <c r="AX191" s="1474">
        <v>143712</v>
      </c>
      <c r="AY191" s="1474">
        <v>145592</v>
      </c>
      <c r="AZ191" s="1474">
        <v>147336</v>
      </c>
    </row>
    <row r="192" spans="1:52" ht="15.75">
      <c r="A192" s="1468">
        <v>89</v>
      </c>
      <c r="B192" s="1474">
        <v>12315</v>
      </c>
      <c r="C192" s="1474">
        <v>16971</v>
      </c>
      <c r="D192" s="1474">
        <v>20192</v>
      </c>
      <c r="E192" s="1474">
        <v>22332</v>
      </c>
      <c r="F192" s="1474">
        <v>23657</v>
      </c>
      <c r="G192" s="1474">
        <v>24961</v>
      </c>
      <c r="H192" s="1474">
        <v>26382</v>
      </c>
      <c r="I192" s="1475">
        <v>27503</v>
      </c>
      <c r="J192" s="1474">
        <v>28391</v>
      </c>
      <c r="K192" s="1474">
        <v>29104</v>
      </c>
      <c r="L192" s="1474">
        <v>30034</v>
      </c>
      <c r="M192" s="1474">
        <v>31171</v>
      </c>
      <c r="N192" s="1474">
        <v>32425</v>
      </c>
      <c r="O192" s="1474">
        <v>33905</v>
      </c>
      <c r="P192" s="1474">
        <v>35479</v>
      </c>
      <c r="Q192" s="1474">
        <v>37279</v>
      </c>
      <c r="R192" s="1474">
        <v>39435</v>
      </c>
      <c r="S192" s="1474">
        <v>41283</v>
      </c>
      <c r="T192" s="1474">
        <v>42649</v>
      </c>
      <c r="U192" s="1474">
        <v>43777</v>
      </c>
      <c r="V192" s="1474">
        <v>45211</v>
      </c>
      <c r="W192" s="1474">
        <v>46826</v>
      </c>
      <c r="X192" s="1474">
        <v>49033</v>
      </c>
      <c r="Y192" s="1474">
        <v>52142</v>
      </c>
      <c r="Z192" s="1474">
        <v>55830</v>
      </c>
      <c r="AA192" s="1474">
        <v>59638</v>
      </c>
      <c r="AB192" s="1474">
        <v>63699</v>
      </c>
      <c r="AC192" s="1474">
        <v>67654</v>
      </c>
      <c r="AD192" s="1474">
        <v>71330</v>
      </c>
      <c r="AE192" s="1474">
        <v>74831</v>
      </c>
      <c r="AF192" s="1474">
        <v>78510</v>
      </c>
      <c r="AG192" s="1474">
        <v>82270</v>
      </c>
      <c r="AH192" s="1474">
        <v>86176</v>
      </c>
      <c r="AI192" s="1474">
        <v>90310</v>
      </c>
      <c r="AJ192" s="1474">
        <v>94527</v>
      </c>
      <c r="AK192" s="1474">
        <v>98722</v>
      </c>
      <c r="AL192" s="1474">
        <v>102944</v>
      </c>
      <c r="AM192" s="1474">
        <v>106822</v>
      </c>
      <c r="AN192" s="1474">
        <v>110189</v>
      </c>
      <c r="AO192" s="1474">
        <v>113154</v>
      </c>
      <c r="AP192" s="1474">
        <v>116118</v>
      </c>
      <c r="AQ192" s="1474">
        <v>119065</v>
      </c>
      <c r="AR192" s="1474">
        <v>121647</v>
      </c>
      <c r="AS192" s="1475">
        <v>123767</v>
      </c>
      <c r="AT192" s="1474">
        <v>125565</v>
      </c>
      <c r="AU192" s="1474">
        <v>127365</v>
      </c>
      <c r="AV192" s="1474">
        <v>129172</v>
      </c>
      <c r="AW192" s="1474">
        <v>130922</v>
      </c>
      <c r="AX192" s="1474">
        <v>132664</v>
      </c>
      <c r="AY192" s="1474">
        <v>134460</v>
      </c>
      <c r="AZ192" s="1474">
        <v>136244</v>
      </c>
    </row>
    <row r="193" spans="1:55" ht="15.75">
      <c r="A193" s="1468" t="s">
        <v>377</v>
      </c>
      <c r="B193" s="1474">
        <v>61253</v>
      </c>
      <c r="C193" s="1474">
        <v>63895</v>
      </c>
      <c r="D193" s="1474">
        <v>70372</v>
      </c>
      <c r="E193" s="1474">
        <v>78918</v>
      </c>
      <c r="F193" s="1474">
        <v>88316</v>
      </c>
      <c r="G193" s="1474">
        <v>97747</v>
      </c>
      <c r="H193" s="1474">
        <v>107201</v>
      </c>
      <c r="I193" s="1475">
        <v>116791</v>
      </c>
      <c r="J193" s="1474">
        <v>126244</v>
      </c>
      <c r="K193" s="1474">
        <v>135380</v>
      </c>
      <c r="L193" s="1474">
        <v>144091</v>
      </c>
      <c r="M193" s="1474">
        <v>152632</v>
      </c>
      <c r="N193" s="1474">
        <v>161217</v>
      </c>
      <c r="O193" s="1474">
        <v>169949</v>
      </c>
      <c r="P193" s="1474">
        <v>179019</v>
      </c>
      <c r="Q193" s="1474">
        <v>188474</v>
      </c>
      <c r="R193" s="1474">
        <v>198473</v>
      </c>
      <c r="S193" s="1474">
        <v>209275</v>
      </c>
      <c r="T193" s="1474">
        <v>220508</v>
      </c>
      <c r="U193" s="1474">
        <v>231690</v>
      </c>
      <c r="V193" s="1474">
        <v>242618</v>
      </c>
      <c r="W193" s="1474">
        <v>253603</v>
      </c>
      <c r="X193" s="1474">
        <v>264806</v>
      </c>
      <c r="Y193" s="1474">
        <v>276736</v>
      </c>
      <c r="Z193" s="1474">
        <v>290123</v>
      </c>
      <c r="AA193" s="1474">
        <v>305320</v>
      </c>
      <c r="AB193" s="1474">
        <v>322219</v>
      </c>
      <c r="AC193" s="1474">
        <v>340848</v>
      </c>
      <c r="AD193" s="1474">
        <v>360910</v>
      </c>
      <c r="AE193" s="1474">
        <v>381985</v>
      </c>
      <c r="AF193" s="1474">
        <v>403799</v>
      </c>
      <c r="AG193" s="1474">
        <v>426430</v>
      </c>
      <c r="AH193" s="1474">
        <v>449858</v>
      </c>
      <c r="AI193" s="1474">
        <v>474123</v>
      </c>
      <c r="AJ193" s="1474">
        <v>499341</v>
      </c>
      <c r="AK193" s="1474">
        <v>525477</v>
      </c>
      <c r="AL193" s="1474">
        <v>552410</v>
      </c>
      <c r="AM193" s="1474">
        <v>580073</v>
      </c>
      <c r="AN193" s="1474">
        <v>608069</v>
      </c>
      <c r="AO193" s="1474">
        <v>635902</v>
      </c>
      <c r="AP193" s="1474">
        <v>663226</v>
      </c>
      <c r="AQ193" s="1474">
        <v>690104</v>
      </c>
      <c r="AR193" s="1474">
        <v>716579</v>
      </c>
      <c r="AS193" s="1475">
        <v>742368</v>
      </c>
      <c r="AT193" s="1474">
        <v>767131</v>
      </c>
      <c r="AU193" s="1474">
        <v>790699</v>
      </c>
      <c r="AV193" s="1474">
        <v>813215</v>
      </c>
      <c r="AW193" s="1474">
        <v>834811</v>
      </c>
      <c r="AX193" s="1474">
        <v>855542</v>
      </c>
      <c r="AY193" s="1474">
        <v>875504</v>
      </c>
      <c r="AZ193" s="1474">
        <v>894835</v>
      </c>
    </row>
    <row r="194" spans="1:55">
      <c r="I194" s="1478"/>
      <c r="AS194" s="1478"/>
    </row>
    <row r="195" spans="1:55" ht="25.5">
      <c r="A195" s="1466" t="s">
        <v>379</v>
      </c>
      <c r="I195" s="1478"/>
      <c r="AS195" s="1478"/>
    </row>
    <row r="196" spans="1:55" ht="15.75">
      <c r="A196" s="1468" t="s">
        <v>375</v>
      </c>
      <c r="B196" s="1468">
        <v>2010</v>
      </c>
      <c r="C196" s="1468">
        <v>2011</v>
      </c>
      <c r="D196" s="1468">
        <v>2012</v>
      </c>
      <c r="E196" s="1468">
        <v>2013</v>
      </c>
      <c r="F196" s="1468">
        <v>2014</v>
      </c>
      <c r="G196" s="1468">
        <v>2015</v>
      </c>
      <c r="H196" s="1468">
        <v>2016</v>
      </c>
      <c r="I196" s="1469">
        <v>2017</v>
      </c>
      <c r="J196" s="1468">
        <v>2018</v>
      </c>
      <c r="K196" s="1468">
        <v>2019</v>
      </c>
      <c r="L196" s="1468">
        <v>2020</v>
      </c>
      <c r="M196" s="1468">
        <v>2021</v>
      </c>
      <c r="N196" s="1468">
        <v>2022</v>
      </c>
      <c r="O196" s="1468">
        <v>2023</v>
      </c>
      <c r="P196" s="1468">
        <v>2024</v>
      </c>
      <c r="Q196" s="1468">
        <v>2025</v>
      </c>
      <c r="R196" s="1468">
        <v>2026</v>
      </c>
      <c r="S196" s="1468">
        <v>2027</v>
      </c>
      <c r="T196" s="1468">
        <v>2028</v>
      </c>
      <c r="U196" s="1468">
        <v>2029</v>
      </c>
      <c r="V196" s="1468">
        <v>2030</v>
      </c>
      <c r="W196" s="1468">
        <v>2031</v>
      </c>
      <c r="X196" s="1468">
        <v>2032</v>
      </c>
      <c r="Y196" s="1468">
        <v>2033</v>
      </c>
      <c r="Z196" s="1468">
        <v>2034</v>
      </c>
      <c r="AA196" s="1468">
        <v>2035</v>
      </c>
      <c r="AB196" s="1468">
        <v>2036</v>
      </c>
      <c r="AC196" s="1468">
        <v>2037</v>
      </c>
      <c r="AD196" s="1468">
        <v>2038</v>
      </c>
      <c r="AE196" s="1468">
        <v>2039</v>
      </c>
      <c r="AF196" s="1468">
        <v>2040</v>
      </c>
      <c r="AG196" s="1468">
        <v>2041</v>
      </c>
      <c r="AH196" s="1468">
        <v>2042</v>
      </c>
      <c r="AI196" s="1468">
        <v>2043</v>
      </c>
      <c r="AJ196" s="1468">
        <v>2044</v>
      </c>
      <c r="AK196" s="1468">
        <v>2045</v>
      </c>
      <c r="AL196" s="1468">
        <v>2046</v>
      </c>
      <c r="AM196" s="1468">
        <v>2047</v>
      </c>
      <c r="AN196" s="1468">
        <v>2048</v>
      </c>
      <c r="AO196" s="1468">
        <v>2049</v>
      </c>
      <c r="AP196" s="1468">
        <v>2050</v>
      </c>
      <c r="AQ196" s="1468">
        <v>2051</v>
      </c>
      <c r="AR196" s="1468">
        <v>2052</v>
      </c>
      <c r="AS196" s="1469">
        <v>2053</v>
      </c>
      <c r="AT196" s="1468">
        <v>2054</v>
      </c>
      <c r="AU196" s="1468">
        <v>2055</v>
      </c>
      <c r="AV196" s="1468">
        <v>2056</v>
      </c>
      <c r="AW196" s="1468">
        <v>2057</v>
      </c>
      <c r="AX196" s="1468">
        <v>2058</v>
      </c>
      <c r="AY196" s="1468">
        <v>2059</v>
      </c>
      <c r="AZ196" s="1468">
        <v>2060</v>
      </c>
    </row>
    <row r="197" spans="1:55" ht="15.75">
      <c r="A197" s="1468" t="s">
        <v>376</v>
      </c>
      <c r="B197" s="1471">
        <v>42298906</v>
      </c>
      <c r="C197" s="1471">
        <v>42707383</v>
      </c>
      <c r="D197" s="1471">
        <v>43119841</v>
      </c>
      <c r="E197" s="1471">
        <v>43528708</v>
      </c>
      <c r="F197" s="1471">
        <v>43937755</v>
      </c>
      <c r="G197" s="1471">
        <v>44356304</v>
      </c>
      <c r="H197" s="1471">
        <v>44760305</v>
      </c>
      <c r="I197" s="1471">
        <v>45149603</v>
      </c>
      <c r="J197" s="1471">
        <v>45538936</v>
      </c>
      <c r="K197" s="1471">
        <v>45919049</v>
      </c>
      <c r="L197" s="1471">
        <v>46289333</v>
      </c>
      <c r="M197" s="1471">
        <v>46649132</v>
      </c>
      <c r="N197" s="1471">
        <v>46997428</v>
      </c>
      <c r="O197" s="1471">
        <v>47333288</v>
      </c>
      <c r="P197" s="1471">
        <v>47656295</v>
      </c>
      <c r="Q197" s="1471">
        <v>47966292</v>
      </c>
      <c r="R197" s="1471">
        <v>48263115</v>
      </c>
      <c r="S197" s="1471">
        <v>48546516</v>
      </c>
      <c r="T197" s="1471">
        <v>48816331</v>
      </c>
      <c r="U197" s="1471">
        <v>49072504</v>
      </c>
      <c r="V197" s="1471">
        <v>49315046</v>
      </c>
      <c r="W197" s="1471">
        <v>49544302</v>
      </c>
      <c r="X197" s="1471">
        <v>49760463</v>
      </c>
      <c r="Y197" s="1471">
        <v>49963489</v>
      </c>
      <c r="Z197" s="1471">
        <v>50153386</v>
      </c>
      <c r="AA197" s="1471">
        <v>50330107</v>
      </c>
      <c r="AB197" s="1471">
        <v>50493492</v>
      </c>
      <c r="AC197" s="1471">
        <v>50643366</v>
      </c>
      <c r="AD197" s="1471">
        <v>50779824</v>
      </c>
      <c r="AE197" s="1471">
        <v>50902899</v>
      </c>
      <c r="AF197" s="1471">
        <v>51012645</v>
      </c>
      <c r="AG197" s="1471">
        <v>51109151</v>
      </c>
      <c r="AH197" s="1471">
        <v>51192586</v>
      </c>
      <c r="AI197" s="1471">
        <v>51263186</v>
      </c>
      <c r="AJ197" s="1471">
        <v>51321077</v>
      </c>
      <c r="AK197" s="1471">
        <v>51366301</v>
      </c>
      <c r="AL197" s="1471">
        <v>51398888</v>
      </c>
      <c r="AM197" s="1471">
        <v>51419021</v>
      </c>
      <c r="AN197" s="1471">
        <v>51426883</v>
      </c>
      <c r="AO197" s="1471">
        <v>51422538</v>
      </c>
      <c r="AP197" s="1471">
        <v>51405978</v>
      </c>
      <c r="AQ197" s="1471">
        <v>51377266</v>
      </c>
      <c r="AR197" s="1471">
        <v>51336626</v>
      </c>
      <c r="AS197" s="1471">
        <v>51284187</v>
      </c>
      <c r="AT197" s="1471">
        <v>51220015</v>
      </c>
      <c r="AU197" s="1471">
        <v>51144153</v>
      </c>
      <c r="AV197" s="1471">
        <v>51056719</v>
      </c>
      <c r="AW197" s="1471">
        <v>50958014</v>
      </c>
      <c r="AX197" s="1471">
        <v>50848310</v>
      </c>
      <c r="AY197" s="1471">
        <v>50727840</v>
      </c>
      <c r="AZ197" s="1471">
        <v>50596822</v>
      </c>
      <c r="BB197" s="1470">
        <v>42298906</v>
      </c>
      <c r="BC197" s="1477">
        <v>0</v>
      </c>
    </row>
    <row r="198" spans="1:55" ht="15.75">
      <c r="A198" s="1468">
        <v>0</v>
      </c>
      <c r="B198" s="1473">
        <v>592410</v>
      </c>
      <c r="C198" s="1473">
        <v>598451</v>
      </c>
      <c r="D198" s="1473">
        <v>605878</v>
      </c>
      <c r="E198" s="1473">
        <v>606173</v>
      </c>
      <c r="F198" s="1473">
        <v>610566</v>
      </c>
      <c r="G198" s="1473">
        <v>624536</v>
      </c>
      <c r="H198" s="1473">
        <v>614686</v>
      </c>
      <c r="I198" s="1473">
        <v>604949</v>
      </c>
      <c r="J198" s="1473">
        <v>610238</v>
      </c>
      <c r="K198" s="1473">
        <v>606598</v>
      </c>
      <c r="L198" s="1473">
        <v>602620</v>
      </c>
      <c r="M198" s="1473">
        <v>598256</v>
      </c>
      <c r="N198" s="1473">
        <v>593254</v>
      </c>
      <c r="O198" s="1473">
        <v>587690</v>
      </c>
      <c r="P198" s="1473">
        <v>582051</v>
      </c>
      <c r="Q198" s="1473">
        <v>576550</v>
      </c>
      <c r="R198" s="1473">
        <v>571217</v>
      </c>
      <c r="S198" s="1473">
        <v>566045</v>
      </c>
      <c r="T198" s="1473">
        <v>561048</v>
      </c>
      <c r="U198" s="1473">
        <v>556289</v>
      </c>
      <c r="V198" s="1473">
        <v>551886</v>
      </c>
      <c r="W198" s="1473">
        <v>547712</v>
      </c>
      <c r="X198" s="1473">
        <v>543645</v>
      </c>
      <c r="Y198" s="1473">
        <v>539842</v>
      </c>
      <c r="Z198" s="1473">
        <v>536302</v>
      </c>
      <c r="AA198" s="1473">
        <v>533011</v>
      </c>
      <c r="AB198" s="1473">
        <v>529808</v>
      </c>
      <c r="AC198" s="1473">
        <v>526652</v>
      </c>
      <c r="AD198" s="1473">
        <v>523745</v>
      </c>
      <c r="AE198" s="1473">
        <v>520997</v>
      </c>
      <c r="AF198" s="1473">
        <v>518341</v>
      </c>
      <c r="AG198" s="1473">
        <v>515752</v>
      </c>
      <c r="AH198" s="1473">
        <v>513378</v>
      </c>
      <c r="AI198" s="1473">
        <v>511280</v>
      </c>
      <c r="AJ198" s="1473">
        <v>509195</v>
      </c>
      <c r="AK198" s="1473">
        <v>507020</v>
      </c>
      <c r="AL198" s="1473">
        <v>504788</v>
      </c>
      <c r="AM198" s="1473">
        <v>502602</v>
      </c>
      <c r="AN198" s="1473">
        <v>500452</v>
      </c>
      <c r="AO198" s="1473">
        <v>498165</v>
      </c>
      <c r="AP198" s="1473">
        <v>495600</v>
      </c>
      <c r="AQ198" s="1473">
        <v>492864</v>
      </c>
      <c r="AR198" s="1473">
        <v>490113</v>
      </c>
      <c r="AS198" s="1476">
        <v>487255</v>
      </c>
      <c r="AT198" s="1473">
        <v>484223</v>
      </c>
      <c r="AU198" s="1473">
        <v>480958</v>
      </c>
      <c r="AV198" s="1473">
        <v>477583</v>
      </c>
      <c r="AW198" s="1473">
        <v>474291</v>
      </c>
      <c r="AX198" s="1473">
        <v>470979</v>
      </c>
      <c r="AY198" s="1473">
        <v>467608</v>
      </c>
      <c r="AZ198" s="1473">
        <v>464209</v>
      </c>
      <c r="BB198" s="1470">
        <v>42707383</v>
      </c>
      <c r="BC198" s="1477">
        <v>0</v>
      </c>
    </row>
    <row r="199" spans="1:55" ht="15.75">
      <c r="A199" s="1468">
        <v>1</v>
      </c>
      <c r="B199" s="1473">
        <v>592204</v>
      </c>
      <c r="C199" s="1473">
        <v>591949</v>
      </c>
      <c r="D199" s="1473">
        <v>598011</v>
      </c>
      <c r="E199" s="1473">
        <v>605466</v>
      </c>
      <c r="F199" s="1473">
        <v>605784</v>
      </c>
      <c r="G199" s="1473">
        <v>610194</v>
      </c>
      <c r="H199" s="1473">
        <v>624183</v>
      </c>
      <c r="I199" s="1473">
        <v>614361</v>
      </c>
      <c r="J199" s="1473">
        <v>604652</v>
      </c>
      <c r="K199" s="1473">
        <v>609955</v>
      </c>
      <c r="L199" s="1473">
        <v>606336</v>
      </c>
      <c r="M199" s="1473">
        <v>602377</v>
      </c>
      <c r="N199" s="1473">
        <v>598030</v>
      </c>
      <c r="O199" s="1473">
        <v>593045</v>
      </c>
      <c r="P199" s="1473">
        <v>587494</v>
      </c>
      <c r="Q199" s="1473">
        <v>581868</v>
      </c>
      <c r="R199" s="1473">
        <v>576382</v>
      </c>
      <c r="S199" s="1473">
        <v>571062</v>
      </c>
      <c r="T199" s="1473">
        <v>565899</v>
      </c>
      <c r="U199" s="1473">
        <v>560912</v>
      </c>
      <c r="V199" s="1473">
        <v>556158</v>
      </c>
      <c r="W199" s="1473">
        <v>551766</v>
      </c>
      <c r="X199" s="1473">
        <v>547603</v>
      </c>
      <c r="Y199" s="1473">
        <v>543549</v>
      </c>
      <c r="Z199" s="1473">
        <v>539752</v>
      </c>
      <c r="AA199" s="1473">
        <v>536224</v>
      </c>
      <c r="AB199" s="1473">
        <v>532940</v>
      </c>
      <c r="AC199" s="1473">
        <v>529746</v>
      </c>
      <c r="AD199" s="1473">
        <v>526598</v>
      </c>
      <c r="AE199" s="1473">
        <v>523696</v>
      </c>
      <c r="AF199" s="1473">
        <v>520957</v>
      </c>
      <c r="AG199" s="1473">
        <v>518306</v>
      </c>
      <c r="AH199" s="1473">
        <v>515721</v>
      </c>
      <c r="AI199" s="1473">
        <v>513356</v>
      </c>
      <c r="AJ199" s="1473">
        <v>511261</v>
      </c>
      <c r="AK199" s="1473">
        <v>509179</v>
      </c>
      <c r="AL199" s="1473">
        <v>507011</v>
      </c>
      <c r="AM199" s="1473">
        <v>504782</v>
      </c>
      <c r="AN199" s="1473">
        <v>502600</v>
      </c>
      <c r="AO199" s="1473">
        <v>500454</v>
      </c>
      <c r="AP199" s="1473">
        <v>498171</v>
      </c>
      <c r="AQ199" s="1473">
        <v>495609</v>
      </c>
      <c r="AR199" s="1473">
        <v>492877</v>
      </c>
      <c r="AS199" s="1476">
        <v>490129</v>
      </c>
      <c r="AT199" s="1473">
        <v>487274</v>
      </c>
      <c r="AU199" s="1473">
        <v>484244</v>
      </c>
      <c r="AV199" s="1473">
        <v>480983</v>
      </c>
      <c r="AW199" s="1473">
        <v>477614</v>
      </c>
      <c r="AX199" s="1473">
        <v>474324</v>
      </c>
      <c r="AY199" s="1473">
        <v>471015</v>
      </c>
      <c r="AZ199" s="1473">
        <v>467646</v>
      </c>
      <c r="BB199" s="1470">
        <v>43119841</v>
      </c>
      <c r="BC199" s="1477">
        <v>0</v>
      </c>
    </row>
    <row r="200" spans="1:55" ht="15.75">
      <c r="A200" s="1468">
        <v>2</v>
      </c>
      <c r="B200" s="1473">
        <v>590217</v>
      </c>
      <c r="C200" s="1473">
        <v>592162</v>
      </c>
      <c r="D200" s="1473">
        <v>591918</v>
      </c>
      <c r="E200" s="1473">
        <v>597986</v>
      </c>
      <c r="F200" s="1473">
        <v>605448</v>
      </c>
      <c r="G200" s="1473">
        <v>605773</v>
      </c>
      <c r="H200" s="1473">
        <v>610189</v>
      </c>
      <c r="I200" s="1473">
        <v>624179</v>
      </c>
      <c r="J200" s="1473">
        <v>614366</v>
      </c>
      <c r="K200" s="1473">
        <v>604667</v>
      </c>
      <c r="L200" s="1473">
        <v>609971</v>
      </c>
      <c r="M200" s="1473">
        <v>606358</v>
      </c>
      <c r="N200" s="1473">
        <v>602404</v>
      </c>
      <c r="O200" s="1473">
        <v>598063</v>
      </c>
      <c r="P200" s="1473">
        <v>593080</v>
      </c>
      <c r="Q200" s="1473">
        <v>587533</v>
      </c>
      <c r="R200" s="1473">
        <v>581910</v>
      </c>
      <c r="S200" s="1473">
        <v>576429</v>
      </c>
      <c r="T200" s="1473">
        <v>571113</v>
      </c>
      <c r="U200" s="1473">
        <v>565952</v>
      </c>
      <c r="V200" s="1473">
        <v>560966</v>
      </c>
      <c r="W200" s="1473">
        <v>556214</v>
      </c>
      <c r="X200" s="1473">
        <v>551829</v>
      </c>
      <c r="Y200" s="1473">
        <v>547670</v>
      </c>
      <c r="Z200" s="1473">
        <v>543620</v>
      </c>
      <c r="AA200" s="1473">
        <v>539827</v>
      </c>
      <c r="AB200" s="1473">
        <v>536305</v>
      </c>
      <c r="AC200" s="1473">
        <v>533026</v>
      </c>
      <c r="AD200" s="1473">
        <v>529836</v>
      </c>
      <c r="AE200" s="1473">
        <v>526688</v>
      </c>
      <c r="AF200" s="1473">
        <v>523791</v>
      </c>
      <c r="AG200" s="1473">
        <v>521057</v>
      </c>
      <c r="AH200" s="1473">
        <v>518406</v>
      </c>
      <c r="AI200" s="1473">
        <v>515824</v>
      </c>
      <c r="AJ200" s="1473">
        <v>513465</v>
      </c>
      <c r="AK200" s="1473">
        <v>511370</v>
      </c>
      <c r="AL200" s="1473">
        <v>509291</v>
      </c>
      <c r="AM200" s="1473">
        <v>507125</v>
      </c>
      <c r="AN200" s="1473">
        <v>504896</v>
      </c>
      <c r="AO200" s="1473">
        <v>502716</v>
      </c>
      <c r="AP200" s="1473">
        <v>500573</v>
      </c>
      <c r="AQ200" s="1473">
        <v>498293</v>
      </c>
      <c r="AR200" s="1473">
        <v>495731</v>
      </c>
      <c r="AS200" s="1476">
        <v>493001</v>
      </c>
      <c r="AT200" s="1473">
        <v>490254</v>
      </c>
      <c r="AU200" s="1473">
        <v>487399</v>
      </c>
      <c r="AV200" s="1473">
        <v>484370</v>
      </c>
      <c r="AW200" s="1473">
        <v>481113</v>
      </c>
      <c r="AX200" s="1473">
        <v>477748</v>
      </c>
      <c r="AY200" s="1473">
        <v>474458</v>
      </c>
      <c r="AZ200" s="1473">
        <v>471151</v>
      </c>
      <c r="BB200" s="1470">
        <v>43528708</v>
      </c>
      <c r="BC200" s="1477">
        <v>0</v>
      </c>
    </row>
    <row r="201" spans="1:55" ht="15.75">
      <c r="A201" s="1468">
        <v>3</v>
      </c>
      <c r="B201" s="1473">
        <v>591062</v>
      </c>
      <c r="C201" s="1473">
        <v>590319</v>
      </c>
      <c r="D201" s="1473">
        <v>592268</v>
      </c>
      <c r="E201" s="1473">
        <v>592028</v>
      </c>
      <c r="F201" s="1473">
        <v>598099</v>
      </c>
      <c r="G201" s="1473">
        <v>605561</v>
      </c>
      <c r="H201" s="1473">
        <v>605890</v>
      </c>
      <c r="I201" s="1473">
        <v>610307</v>
      </c>
      <c r="J201" s="1473">
        <v>624292</v>
      </c>
      <c r="K201" s="1473">
        <v>614485</v>
      </c>
      <c r="L201" s="1473">
        <v>604790</v>
      </c>
      <c r="M201" s="1473">
        <v>610095</v>
      </c>
      <c r="N201" s="1473">
        <v>606482</v>
      </c>
      <c r="O201" s="1473">
        <v>602528</v>
      </c>
      <c r="P201" s="1473">
        <v>598188</v>
      </c>
      <c r="Q201" s="1473">
        <v>593204</v>
      </c>
      <c r="R201" s="1473">
        <v>587657</v>
      </c>
      <c r="S201" s="1473">
        <v>582036</v>
      </c>
      <c r="T201" s="1473">
        <v>576554</v>
      </c>
      <c r="U201" s="1473">
        <v>571238</v>
      </c>
      <c r="V201" s="1473">
        <v>566074</v>
      </c>
      <c r="W201" s="1473">
        <v>561090</v>
      </c>
      <c r="X201" s="1473">
        <v>556343</v>
      </c>
      <c r="Y201" s="1473">
        <v>551960</v>
      </c>
      <c r="Z201" s="1473">
        <v>547805</v>
      </c>
      <c r="AA201" s="1473">
        <v>543756</v>
      </c>
      <c r="AB201" s="1473">
        <v>539967</v>
      </c>
      <c r="AC201" s="1473">
        <v>536447</v>
      </c>
      <c r="AD201" s="1473">
        <v>533172</v>
      </c>
      <c r="AE201" s="1473">
        <v>529983</v>
      </c>
      <c r="AF201" s="1473">
        <v>526837</v>
      </c>
      <c r="AG201" s="1473">
        <v>523943</v>
      </c>
      <c r="AH201" s="1473">
        <v>521210</v>
      </c>
      <c r="AI201" s="1473">
        <v>518562</v>
      </c>
      <c r="AJ201" s="1473">
        <v>515983</v>
      </c>
      <c r="AK201" s="1473">
        <v>513624</v>
      </c>
      <c r="AL201" s="1473">
        <v>511530</v>
      </c>
      <c r="AM201" s="1473">
        <v>509452</v>
      </c>
      <c r="AN201" s="1473">
        <v>507286</v>
      </c>
      <c r="AO201" s="1473">
        <v>505059</v>
      </c>
      <c r="AP201" s="1473">
        <v>502880</v>
      </c>
      <c r="AQ201" s="1473">
        <v>500738</v>
      </c>
      <c r="AR201" s="1473">
        <v>498462</v>
      </c>
      <c r="AS201" s="1476">
        <v>495900</v>
      </c>
      <c r="AT201" s="1473">
        <v>493169</v>
      </c>
      <c r="AU201" s="1473">
        <v>490424</v>
      </c>
      <c r="AV201" s="1473">
        <v>487569</v>
      </c>
      <c r="AW201" s="1473">
        <v>484542</v>
      </c>
      <c r="AX201" s="1473">
        <v>481288</v>
      </c>
      <c r="AY201" s="1473">
        <v>477925</v>
      </c>
      <c r="AZ201" s="1473">
        <v>474634</v>
      </c>
      <c r="BB201" s="1470">
        <v>43937755</v>
      </c>
      <c r="BC201" s="1477">
        <v>0</v>
      </c>
    </row>
    <row r="202" spans="1:55" ht="15.75">
      <c r="A202" s="1468">
        <v>4</v>
      </c>
      <c r="B202" s="1473">
        <v>602861</v>
      </c>
      <c r="C202" s="1473">
        <v>591218</v>
      </c>
      <c r="D202" s="1473">
        <v>590478</v>
      </c>
      <c r="E202" s="1473">
        <v>592428</v>
      </c>
      <c r="F202" s="1473">
        <v>592192</v>
      </c>
      <c r="G202" s="1473">
        <v>598261</v>
      </c>
      <c r="H202" s="1473">
        <v>605722</v>
      </c>
      <c r="I202" s="1473">
        <v>606052</v>
      </c>
      <c r="J202" s="1473">
        <v>610469</v>
      </c>
      <c r="K202" s="1473">
        <v>624448</v>
      </c>
      <c r="L202" s="1473">
        <v>614644</v>
      </c>
      <c r="M202" s="1473">
        <v>604950</v>
      </c>
      <c r="N202" s="1473">
        <v>610252</v>
      </c>
      <c r="O202" s="1473">
        <v>606640</v>
      </c>
      <c r="P202" s="1473">
        <v>602684</v>
      </c>
      <c r="Q202" s="1473">
        <v>598341</v>
      </c>
      <c r="R202" s="1473">
        <v>593359</v>
      </c>
      <c r="S202" s="1473">
        <v>587810</v>
      </c>
      <c r="T202" s="1473">
        <v>582188</v>
      </c>
      <c r="U202" s="1473">
        <v>576705</v>
      </c>
      <c r="V202" s="1473">
        <v>571387</v>
      </c>
      <c r="W202" s="1473">
        <v>566223</v>
      </c>
      <c r="X202" s="1473">
        <v>561243</v>
      </c>
      <c r="Y202" s="1473">
        <v>556498</v>
      </c>
      <c r="Z202" s="1473">
        <v>552117</v>
      </c>
      <c r="AA202" s="1473">
        <v>547965</v>
      </c>
      <c r="AB202" s="1473">
        <v>543918</v>
      </c>
      <c r="AC202" s="1473">
        <v>540132</v>
      </c>
      <c r="AD202" s="1473">
        <v>536614</v>
      </c>
      <c r="AE202" s="1473">
        <v>533340</v>
      </c>
      <c r="AF202" s="1473">
        <v>530153</v>
      </c>
      <c r="AG202" s="1473">
        <v>527009</v>
      </c>
      <c r="AH202" s="1473">
        <v>524116</v>
      </c>
      <c r="AI202" s="1473">
        <v>521384</v>
      </c>
      <c r="AJ202" s="1473">
        <v>518738</v>
      </c>
      <c r="AK202" s="1473">
        <v>516160</v>
      </c>
      <c r="AL202" s="1473">
        <v>513801</v>
      </c>
      <c r="AM202" s="1473">
        <v>511710</v>
      </c>
      <c r="AN202" s="1473">
        <v>509632</v>
      </c>
      <c r="AO202" s="1473">
        <v>507467</v>
      </c>
      <c r="AP202" s="1473">
        <v>505241</v>
      </c>
      <c r="AQ202" s="1473">
        <v>503064</v>
      </c>
      <c r="AR202" s="1473">
        <v>500921</v>
      </c>
      <c r="AS202" s="1476">
        <v>498646</v>
      </c>
      <c r="AT202" s="1473">
        <v>496084</v>
      </c>
      <c r="AU202" s="1473">
        <v>493354</v>
      </c>
      <c r="AV202" s="1473">
        <v>490609</v>
      </c>
      <c r="AW202" s="1473">
        <v>487755</v>
      </c>
      <c r="AX202" s="1473">
        <v>484731</v>
      </c>
      <c r="AY202" s="1473">
        <v>481477</v>
      </c>
      <c r="AZ202" s="1473">
        <v>478115</v>
      </c>
      <c r="BB202" s="1470">
        <v>44356304</v>
      </c>
      <c r="BC202" s="1477">
        <v>0</v>
      </c>
    </row>
    <row r="203" spans="1:55" ht="15.75">
      <c r="A203" s="1468">
        <v>5</v>
      </c>
      <c r="B203" s="1473">
        <v>613556</v>
      </c>
      <c r="C203" s="1473">
        <v>602789</v>
      </c>
      <c r="D203" s="1473">
        <v>591157</v>
      </c>
      <c r="E203" s="1473">
        <v>590419</v>
      </c>
      <c r="F203" s="1473">
        <v>592373</v>
      </c>
      <c r="G203" s="1473">
        <v>592140</v>
      </c>
      <c r="H203" s="1473">
        <v>598212</v>
      </c>
      <c r="I203" s="1473">
        <v>605675</v>
      </c>
      <c r="J203" s="1473">
        <v>606006</v>
      </c>
      <c r="K203" s="1473">
        <v>610426</v>
      </c>
      <c r="L203" s="1473">
        <v>624403</v>
      </c>
      <c r="M203" s="1473">
        <v>614607</v>
      </c>
      <c r="N203" s="1473">
        <v>604915</v>
      </c>
      <c r="O203" s="1473">
        <v>610215</v>
      </c>
      <c r="P203" s="1473">
        <v>606608</v>
      </c>
      <c r="Q203" s="1473">
        <v>602654</v>
      </c>
      <c r="R203" s="1473">
        <v>598312</v>
      </c>
      <c r="S203" s="1473">
        <v>593332</v>
      </c>
      <c r="T203" s="1473">
        <v>587786</v>
      </c>
      <c r="U203" s="1473">
        <v>582165</v>
      </c>
      <c r="V203" s="1473">
        <v>576683</v>
      </c>
      <c r="W203" s="1473">
        <v>571364</v>
      </c>
      <c r="X203" s="1473">
        <v>566203</v>
      </c>
      <c r="Y203" s="1473">
        <v>561226</v>
      </c>
      <c r="Z203" s="1473">
        <v>556482</v>
      </c>
      <c r="AA203" s="1473">
        <v>552102</v>
      </c>
      <c r="AB203" s="1473">
        <v>547952</v>
      </c>
      <c r="AC203" s="1473">
        <v>543906</v>
      </c>
      <c r="AD203" s="1473">
        <v>540123</v>
      </c>
      <c r="AE203" s="1473">
        <v>536604</v>
      </c>
      <c r="AF203" s="1473">
        <v>533332</v>
      </c>
      <c r="AG203" s="1473">
        <v>530148</v>
      </c>
      <c r="AH203" s="1473">
        <v>527003</v>
      </c>
      <c r="AI203" s="1473">
        <v>524112</v>
      </c>
      <c r="AJ203" s="1473">
        <v>521381</v>
      </c>
      <c r="AK203" s="1473">
        <v>518736</v>
      </c>
      <c r="AL203" s="1473">
        <v>516158</v>
      </c>
      <c r="AM203" s="1473">
        <v>513800</v>
      </c>
      <c r="AN203" s="1473">
        <v>511709</v>
      </c>
      <c r="AO203" s="1473">
        <v>509631</v>
      </c>
      <c r="AP203" s="1473">
        <v>507468</v>
      </c>
      <c r="AQ203" s="1473">
        <v>505241</v>
      </c>
      <c r="AR203" s="1473">
        <v>503068</v>
      </c>
      <c r="AS203" s="1476">
        <v>500925</v>
      </c>
      <c r="AT203" s="1473">
        <v>498652</v>
      </c>
      <c r="AU203" s="1473">
        <v>496089</v>
      </c>
      <c r="AV203" s="1473">
        <v>493359</v>
      </c>
      <c r="AW203" s="1473">
        <v>490615</v>
      </c>
      <c r="AX203" s="1473">
        <v>487763</v>
      </c>
      <c r="AY203" s="1473">
        <v>484738</v>
      </c>
      <c r="AZ203" s="1473">
        <v>481485</v>
      </c>
      <c r="BB203" s="1470">
        <v>44760305</v>
      </c>
      <c r="BC203" s="1477">
        <v>0</v>
      </c>
    </row>
    <row r="204" spans="1:55" ht="15.75">
      <c r="A204" s="1468">
        <v>6</v>
      </c>
      <c r="B204" s="1473">
        <v>612560</v>
      </c>
      <c r="C204" s="1473">
        <v>613240</v>
      </c>
      <c r="D204" s="1473">
        <v>602481</v>
      </c>
      <c r="E204" s="1473">
        <v>590860</v>
      </c>
      <c r="F204" s="1473">
        <v>590129</v>
      </c>
      <c r="G204" s="1473">
        <v>592089</v>
      </c>
      <c r="H204" s="1473">
        <v>591861</v>
      </c>
      <c r="I204" s="1473">
        <v>597939</v>
      </c>
      <c r="J204" s="1473">
        <v>605406</v>
      </c>
      <c r="K204" s="1473">
        <v>605744</v>
      </c>
      <c r="L204" s="1473">
        <v>610167</v>
      </c>
      <c r="M204" s="1473">
        <v>624148</v>
      </c>
      <c r="N204" s="1473">
        <v>614361</v>
      </c>
      <c r="O204" s="1473">
        <v>604674</v>
      </c>
      <c r="P204" s="1473">
        <v>609979</v>
      </c>
      <c r="Q204" s="1473">
        <v>606378</v>
      </c>
      <c r="R204" s="1473">
        <v>602427</v>
      </c>
      <c r="S204" s="1473">
        <v>598091</v>
      </c>
      <c r="T204" s="1473">
        <v>593118</v>
      </c>
      <c r="U204" s="1473">
        <v>587577</v>
      </c>
      <c r="V204" s="1473">
        <v>581960</v>
      </c>
      <c r="W204" s="1473">
        <v>576482</v>
      </c>
      <c r="X204" s="1473">
        <v>571165</v>
      </c>
      <c r="Y204" s="1473">
        <v>566005</v>
      </c>
      <c r="Z204" s="1473">
        <v>561030</v>
      </c>
      <c r="AA204" s="1473">
        <v>556286</v>
      </c>
      <c r="AB204" s="1473">
        <v>551907</v>
      </c>
      <c r="AC204" s="1473">
        <v>547757</v>
      </c>
      <c r="AD204" s="1473">
        <v>543712</v>
      </c>
      <c r="AE204" s="1473">
        <v>539932</v>
      </c>
      <c r="AF204" s="1473">
        <v>536415</v>
      </c>
      <c r="AG204" s="1473">
        <v>533143</v>
      </c>
      <c r="AH204" s="1473">
        <v>529961</v>
      </c>
      <c r="AI204" s="1473">
        <v>526816</v>
      </c>
      <c r="AJ204" s="1473">
        <v>523925</v>
      </c>
      <c r="AK204" s="1473">
        <v>521194</v>
      </c>
      <c r="AL204" s="1473">
        <v>518549</v>
      </c>
      <c r="AM204" s="1473">
        <v>515971</v>
      </c>
      <c r="AN204" s="1473">
        <v>513613</v>
      </c>
      <c r="AO204" s="1473">
        <v>511523</v>
      </c>
      <c r="AP204" s="1473">
        <v>509445</v>
      </c>
      <c r="AQ204" s="1473">
        <v>507282</v>
      </c>
      <c r="AR204" s="1473">
        <v>505058</v>
      </c>
      <c r="AS204" s="1476">
        <v>502888</v>
      </c>
      <c r="AT204" s="1473">
        <v>500744</v>
      </c>
      <c r="AU204" s="1473">
        <v>498471</v>
      </c>
      <c r="AV204" s="1473">
        <v>495909</v>
      </c>
      <c r="AW204" s="1473">
        <v>493179</v>
      </c>
      <c r="AX204" s="1473">
        <v>490434</v>
      </c>
      <c r="AY204" s="1473">
        <v>487584</v>
      </c>
      <c r="AZ204" s="1473">
        <v>484558</v>
      </c>
      <c r="BB204" s="1470">
        <v>45149603</v>
      </c>
      <c r="BC204" s="1477">
        <v>0</v>
      </c>
    </row>
    <row r="205" spans="1:55" ht="15.75">
      <c r="A205" s="1468">
        <v>7</v>
      </c>
      <c r="B205" s="1473">
        <v>614403</v>
      </c>
      <c r="C205" s="1473">
        <v>612244</v>
      </c>
      <c r="D205" s="1473">
        <v>612933</v>
      </c>
      <c r="E205" s="1473">
        <v>602183</v>
      </c>
      <c r="F205" s="1473">
        <v>590570</v>
      </c>
      <c r="G205" s="1473">
        <v>589843</v>
      </c>
      <c r="H205" s="1473">
        <v>591810</v>
      </c>
      <c r="I205" s="1473">
        <v>591588</v>
      </c>
      <c r="J205" s="1473">
        <v>597672</v>
      </c>
      <c r="K205" s="1473">
        <v>605144</v>
      </c>
      <c r="L205" s="1473">
        <v>605487</v>
      </c>
      <c r="M205" s="1473">
        <v>609916</v>
      </c>
      <c r="N205" s="1473">
        <v>623900</v>
      </c>
      <c r="O205" s="1473">
        <v>614118</v>
      </c>
      <c r="P205" s="1473">
        <v>604439</v>
      </c>
      <c r="Q205" s="1473">
        <v>609749</v>
      </c>
      <c r="R205" s="1473">
        <v>606151</v>
      </c>
      <c r="S205" s="1473">
        <v>602206</v>
      </c>
      <c r="T205" s="1473">
        <v>597876</v>
      </c>
      <c r="U205" s="1473">
        <v>592908</v>
      </c>
      <c r="V205" s="1473">
        <v>587371</v>
      </c>
      <c r="W205" s="1473">
        <v>581756</v>
      </c>
      <c r="X205" s="1473">
        <v>576280</v>
      </c>
      <c r="Y205" s="1473">
        <v>570967</v>
      </c>
      <c r="Z205" s="1473">
        <v>565807</v>
      </c>
      <c r="AA205" s="1473">
        <v>560834</v>
      </c>
      <c r="AB205" s="1473">
        <v>556090</v>
      </c>
      <c r="AC205" s="1473">
        <v>551711</v>
      </c>
      <c r="AD205" s="1473">
        <v>547563</v>
      </c>
      <c r="AE205" s="1473">
        <v>543520</v>
      </c>
      <c r="AF205" s="1473">
        <v>539741</v>
      </c>
      <c r="AG205" s="1473">
        <v>536227</v>
      </c>
      <c r="AH205" s="1473">
        <v>532954</v>
      </c>
      <c r="AI205" s="1473">
        <v>529771</v>
      </c>
      <c r="AJ205" s="1473">
        <v>526628</v>
      </c>
      <c r="AK205" s="1473">
        <v>523736</v>
      </c>
      <c r="AL205" s="1473">
        <v>521007</v>
      </c>
      <c r="AM205" s="1473">
        <v>518362</v>
      </c>
      <c r="AN205" s="1473">
        <v>515784</v>
      </c>
      <c r="AO205" s="1473">
        <v>513426</v>
      </c>
      <c r="AP205" s="1473">
        <v>511336</v>
      </c>
      <c r="AQ205" s="1473">
        <v>509258</v>
      </c>
      <c r="AR205" s="1473">
        <v>507098</v>
      </c>
      <c r="AS205" s="1476">
        <v>504876</v>
      </c>
      <c r="AT205" s="1473">
        <v>502706</v>
      </c>
      <c r="AU205" s="1473">
        <v>500564</v>
      </c>
      <c r="AV205" s="1473">
        <v>498290</v>
      </c>
      <c r="AW205" s="1473">
        <v>495729</v>
      </c>
      <c r="AX205" s="1473">
        <v>493000</v>
      </c>
      <c r="AY205" s="1473">
        <v>490254</v>
      </c>
      <c r="AZ205" s="1473">
        <v>487404</v>
      </c>
      <c r="BB205" s="1470">
        <v>45538936</v>
      </c>
      <c r="BC205" s="1477">
        <v>0</v>
      </c>
    </row>
    <row r="206" spans="1:55" ht="15.75">
      <c r="A206" s="1468">
        <v>8</v>
      </c>
      <c r="B206" s="1473">
        <v>628373</v>
      </c>
      <c r="C206" s="1473">
        <v>614087</v>
      </c>
      <c r="D206" s="1473">
        <v>611935</v>
      </c>
      <c r="E206" s="1473">
        <v>612631</v>
      </c>
      <c r="F206" s="1473">
        <v>601889</v>
      </c>
      <c r="G206" s="1473">
        <v>590286</v>
      </c>
      <c r="H206" s="1473">
        <v>589564</v>
      </c>
      <c r="I206" s="1473">
        <v>591538</v>
      </c>
      <c r="J206" s="1473">
        <v>591321</v>
      </c>
      <c r="K206" s="1473">
        <v>597410</v>
      </c>
      <c r="L206" s="1473">
        <v>604887</v>
      </c>
      <c r="M206" s="1473">
        <v>605235</v>
      </c>
      <c r="N206" s="1473">
        <v>609670</v>
      </c>
      <c r="O206" s="1473">
        <v>623655</v>
      </c>
      <c r="P206" s="1473">
        <v>613881</v>
      </c>
      <c r="Q206" s="1473">
        <v>604209</v>
      </c>
      <c r="R206" s="1473">
        <v>609522</v>
      </c>
      <c r="S206" s="1473">
        <v>605928</v>
      </c>
      <c r="T206" s="1473">
        <v>601990</v>
      </c>
      <c r="U206" s="1473">
        <v>597665</v>
      </c>
      <c r="V206" s="1473">
        <v>592701</v>
      </c>
      <c r="W206" s="1473">
        <v>587168</v>
      </c>
      <c r="X206" s="1473">
        <v>581555</v>
      </c>
      <c r="Y206" s="1473">
        <v>576081</v>
      </c>
      <c r="Z206" s="1473">
        <v>570770</v>
      </c>
      <c r="AA206" s="1473">
        <v>565610</v>
      </c>
      <c r="AB206" s="1473">
        <v>560637</v>
      </c>
      <c r="AC206" s="1473">
        <v>555893</v>
      </c>
      <c r="AD206" s="1473">
        <v>551517</v>
      </c>
      <c r="AE206" s="1473">
        <v>547370</v>
      </c>
      <c r="AF206" s="1473">
        <v>543329</v>
      </c>
      <c r="AG206" s="1473">
        <v>539552</v>
      </c>
      <c r="AH206" s="1473">
        <v>536038</v>
      </c>
      <c r="AI206" s="1473">
        <v>532766</v>
      </c>
      <c r="AJ206" s="1473">
        <v>529582</v>
      </c>
      <c r="AK206" s="1473">
        <v>526441</v>
      </c>
      <c r="AL206" s="1473">
        <v>523547</v>
      </c>
      <c r="AM206" s="1473">
        <v>520819</v>
      </c>
      <c r="AN206" s="1473">
        <v>518175</v>
      </c>
      <c r="AO206" s="1473">
        <v>515597</v>
      </c>
      <c r="AP206" s="1473">
        <v>513238</v>
      </c>
      <c r="AQ206" s="1473">
        <v>511149</v>
      </c>
      <c r="AR206" s="1473">
        <v>509073</v>
      </c>
      <c r="AS206" s="1476">
        <v>506916</v>
      </c>
      <c r="AT206" s="1473">
        <v>504695</v>
      </c>
      <c r="AU206" s="1473">
        <v>502524</v>
      </c>
      <c r="AV206" s="1473">
        <v>500383</v>
      </c>
      <c r="AW206" s="1473">
        <v>498108</v>
      </c>
      <c r="AX206" s="1473">
        <v>495548</v>
      </c>
      <c r="AY206" s="1473">
        <v>492819</v>
      </c>
      <c r="AZ206" s="1473">
        <v>490073</v>
      </c>
      <c r="BB206" s="1470">
        <v>45919049</v>
      </c>
      <c r="BC206" s="1477">
        <v>0</v>
      </c>
    </row>
    <row r="207" spans="1:55" ht="15.75">
      <c r="A207" s="1468">
        <v>9</v>
      </c>
      <c r="B207" s="1473">
        <v>657942</v>
      </c>
      <c r="C207" s="1473">
        <v>628055</v>
      </c>
      <c r="D207" s="1473">
        <v>613780</v>
      </c>
      <c r="E207" s="1473">
        <v>611636</v>
      </c>
      <c r="F207" s="1473">
        <v>612338</v>
      </c>
      <c r="G207" s="1473">
        <v>601604</v>
      </c>
      <c r="H207" s="1473">
        <v>590009</v>
      </c>
      <c r="I207" s="1473">
        <v>589291</v>
      </c>
      <c r="J207" s="1473">
        <v>591272</v>
      </c>
      <c r="K207" s="1473">
        <v>591062</v>
      </c>
      <c r="L207" s="1473">
        <v>597154</v>
      </c>
      <c r="M207" s="1473">
        <v>604636</v>
      </c>
      <c r="N207" s="1473">
        <v>604991</v>
      </c>
      <c r="O207" s="1473">
        <v>609427</v>
      </c>
      <c r="P207" s="1473">
        <v>623417</v>
      </c>
      <c r="Q207" s="1473">
        <v>613651</v>
      </c>
      <c r="R207" s="1473">
        <v>603984</v>
      </c>
      <c r="S207" s="1473">
        <v>609301</v>
      </c>
      <c r="T207" s="1473">
        <v>605713</v>
      </c>
      <c r="U207" s="1473">
        <v>601779</v>
      </c>
      <c r="V207" s="1473">
        <v>597458</v>
      </c>
      <c r="W207" s="1473">
        <v>592497</v>
      </c>
      <c r="X207" s="1473">
        <v>586966</v>
      </c>
      <c r="Y207" s="1473">
        <v>581355</v>
      </c>
      <c r="Z207" s="1473">
        <v>575883</v>
      </c>
      <c r="AA207" s="1473">
        <v>570573</v>
      </c>
      <c r="AB207" s="1473">
        <v>565414</v>
      </c>
      <c r="AC207" s="1473">
        <v>560441</v>
      </c>
      <c r="AD207" s="1473">
        <v>555699</v>
      </c>
      <c r="AE207" s="1473">
        <v>551324</v>
      </c>
      <c r="AF207" s="1473">
        <v>547180</v>
      </c>
      <c r="AG207" s="1473">
        <v>543140</v>
      </c>
      <c r="AH207" s="1473">
        <v>539363</v>
      </c>
      <c r="AI207" s="1473">
        <v>535849</v>
      </c>
      <c r="AJ207" s="1473">
        <v>532578</v>
      </c>
      <c r="AK207" s="1473">
        <v>529393</v>
      </c>
      <c r="AL207" s="1473">
        <v>526254</v>
      </c>
      <c r="AM207" s="1473">
        <v>523359</v>
      </c>
      <c r="AN207" s="1473">
        <v>520631</v>
      </c>
      <c r="AO207" s="1473">
        <v>517988</v>
      </c>
      <c r="AP207" s="1473">
        <v>515411</v>
      </c>
      <c r="AQ207" s="1473">
        <v>513051</v>
      </c>
      <c r="AR207" s="1473">
        <v>510965</v>
      </c>
      <c r="AS207" s="1476">
        <v>508893</v>
      </c>
      <c r="AT207" s="1473">
        <v>506735</v>
      </c>
      <c r="AU207" s="1473">
        <v>504514</v>
      </c>
      <c r="AV207" s="1473">
        <v>502343</v>
      </c>
      <c r="AW207" s="1473">
        <v>500203</v>
      </c>
      <c r="AX207" s="1473">
        <v>497927</v>
      </c>
      <c r="AY207" s="1473">
        <v>495368</v>
      </c>
      <c r="AZ207" s="1473">
        <v>492639</v>
      </c>
      <c r="BB207" s="1470">
        <v>46289333</v>
      </c>
      <c r="BC207" s="1477">
        <v>0</v>
      </c>
    </row>
    <row r="208" spans="1:55" ht="15.75">
      <c r="A208" s="1468">
        <v>10</v>
      </c>
      <c r="B208" s="1473">
        <v>659446</v>
      </c>
      <c r="C208" s="1473">
        <v>657540</v>
      </c>
      <c r="D208" s="1473">
        <v>627667</v>
      </c>
      <c r="E208" s="1473">
        <v>613406</v>
      </c>
      <c r="F208" s="1473">
        <v>611271</v>
      </c>
      <c r="G208" s="1473">
        <v>611980</v>
      </c>
      <c r="H208" s="1473">
        <v>601255</v>
      </c>
      <c r="I208" s="1473">
        <v>589671</v>
      </c>
      <c r="J208" s="1473">
        <v>588961</v>
      </c>
      <c r="K208" s="1473">
        <v>590948</v>
      </c>
      <c r="L208" s="1473">
        <v>590745</v>
      </c>
      <c r="M208" s="1473">
        <v>596842</v>
      </c>
      <c r="N208" s="1473">
        <v>604330</v>
      </c>
      <c r="O208" s="1473">
        <v>604693</v>
      </c>
      <c r="P208" s="1473">
        <v>609132</v>
      </c>
      <c r="Q208" s="1473">
        <v>623129</v>
      </c>
      <c r="R208" s="1473">
        <v>613368</v>
      </c>
      <c r="S208" s="1473">
        <v>603707</v>
      </c>
      <c r="T208" s="1473">
        <v>609031</v>
      </c>
      <c r="U208" s="1473">
        <v>605450</v>
      </c>
      <c r="V208" s="1473">
        <v>601521</v>
      </c>
      <c r="W208" s="1473">
        <v>597204</v>
      </c>
      <c r="X208" s="1473">
        <v>592246</v>
      </c>
      <c r="Y208" s="1473">
        <v>586714</v>
      </c>
      <c r="Z208" s="1473">
        <v>581108</v>
      </c>
      <c r="AA208" s="1473">
        <v>575636</v>
      </c>
      <c r="AB208" s="1473">
        <v>570327</v>
      </c>
      <c r="AC208" s="1473">
        <v>565169</v>
      </c>
      <c r="AD208" s="1473">
        <v>560196</v>
      </c>
      <c r="AE208" s="1473">
        <v>555459</v>
      </c>
      <c r="AF208" s="1473">
        <v>551084</v>
      </c>
      <c r="AG208" s="1473">
        <v>546941</v>
      </c>
      <c r="AH208" s="1473">
        <v>542903</v>
      </c>
      <c r="AI208" s="1473">
        <v>539126</v>
      </c>
      <c r="AJ208" s="1473">
        <v>535612</v>
      </c>
      <c r="AK208" s="1473">
        <v>532342</v>
      </c>
      <c r="AL208" s="1473">
        <v>529156</v>
      </c>
      <c r="AM208" s="1473">
        <v>526020</v>
      </c>
      <c r="AN208" s="1473">
        <v>523124</v>
      </c>
      <c r="AO208" s="1473">
        <v>520398</v>
      </c>
      <c r="AP208" s="1473">
        <v>517756</v>
      </c>
      <c r="AQ208" s="1473">
        <v>515180</v>
      </c>
      <c r="AR208" s="1473">
        <v>512820</v>
      </c>
      <c r="AS208" s="1476">
        <v>510736</v>
      </c>
      <c r="AT208" s="1473">
        <v>508664</v>
      </c>
      <c r="AU208" s="1473">
        <v>506506</v>
      </c>
      <c r="AV208" s="1473">
        <v>504286</v>
      </c>
      <c r="AW208" s="1473">
        <v>502113</v>
      </c>
      <c r="AX208" s="1473">
        <v>499974</v>
      </c>
      <c r="AY208" s="1473">
        <v>497699</v>
      </c>
      <c r="AZ208" s="1473">
        <v>495141</v>
      </c>
      <c r="BB208" s="1470">
        <v>46649132</v>
      </c>
      <c r="BC208" s="1477">
        <v>0</v>
      </c>
    </row>
    <row r="209" spans="1:55" ht="15.75">
      <c r="A209" s="1468">
        <v>11</v>
      </c>
      <c r="B209" s="1473">
        <v>673927</v>
      </c>
      <c r="C209" s="1473">
        <v>658966</v>
      </c>
      <c r="D209" s="1473">
        <v>657071</v>
      </c>
      <c r="E209" s="1473">
        <v>627215</v>
      </c>
      <c r="F209" s="1473">
        <v>612966</v>
      </c>
      <c r="G209" s="1473">
        <v>610841</v>
      </c>
      <c r="H209" s="1473">
        <v>611560</v>
      </c>
      <c r="I209" s="1473">
        <v>600847</v>
      </c>
      <c r="J209" s="1473">
        <v>589274</v>
      </c>
      <c r="K209" s="1473">
        <v>588571</v>
      </c>
      <c r="L209" s="1473">
        <v>590566</v>
      </c>
      <c r="M209" s="1473">
        <v>590375</v>
      </c>
      <c r="N209" s="1473">
        <v>596478</v>
      </c>
      <c r="O209" s="1473">
        <v>603973</v>
      </c>
      <c r="P209" s="1473">
        <v>604342</v>
      </c>
      <c r="Q209" s="1473">
        <v>608787</v>
      </c>
      <c r="R209" s="1473">
        <v>622790</v>
      </c>
      <c r="S209" s="1473">
        <v>613037</v>
      </c>
      <c r="T209" s="1473">
        <v>603385</v>
      </c>
      <c r="U209" s="1473">
        <v>608714</v>
      </c>
      <c r="V209" s="1473">
        <v>605140</v>
      </c>
      <c r="W209" s="1473">
        <v>601217</v>
      </c>
      <c r="X209" s="1473">
        <v>596901</v>
      </c>
      <c r="Y209" s="1473">
        <v>591945</v>
      </c>
      <c r="Z209" s="1473">
        <v>586414</v>
      </c>
      <c r="AA209" s="1473">
        <v>580813</v>
      </c>
      <c r="AB209" s="1473">
        <v>575342</v>
      </c>
      <c r="AC209" s="1473">
        <v>570034</v>
      </c>
      <c r="AD209" s="1473">
        <v>564877</v>
      </c>
      <c r="AE209" s="1473">
        <v>559905</v>
      </c>
      <c r="AF209" s="1473">
        <v>555172</v>
      </c>
      <c r="AG209" s="1473">
        <v>550800</v>
      </c>
      <c r="AH209" s="1473">
        <v>546655</v>
      </c>
      <c r="AI209" s="1473">
        <v>542619</v>
      </c>
      <c r="AJ209" s="1473">
        <v>538842</v>
      </c>
      <c r="AK209" s="1473">
        <v>535328</v>
      </c>
      <c r="AL209" s="1473">
        <v>532059</v>
      </c>
      <c r="AM209" s="1473">
        <v>528874</v>
      </c>
      <c r="AN209" s="1473">
        <v>525740</v>
      </c>
      <c r="AO209" s="1473">
        <v>522845</v>
      </c>
      <c r="AP209" s="1473">
        <v>520120</v>
      </c>
      <c r="AQ209" s="1473">
        <v>517479</v>
      </c>
      <c r="AR209" s="1473">
        <v>514903</v>
      </c>
      <c r="AS209" s="1476">
        <v>512543</v>
      </c>
      <c r="AT209" s="1473">
        <v>510460</v>
      </c>
      <c r="AU209" s="1473">
        <v>508388</v>
      </c>
      <c r="AV209" s="1473">
        <v>506229</v>
      </c>
      <c r="AW209" s="1473">
        <v>504011</v>
      </c>
      <c r="AX209" s="1473">
        <v>501839</v>
      </c>
      <c r="AY209" s="1473">
        <v>499697</v>
      </c>
      <c r="AZ209" s="1473">
        <v>497426</v>
      </c>
      <c r="BB209" s="1470">
        <v>46997428</v>
      </c>
      <c r="BC209" s="1477">
        <v>0</v>
      </c>
    </row>
    <row r="210" spans="1:55" ht="15.75">
      <c r="A210" s="1468">
        <v>12</v>
      </c>
      <c r="B210" s="1473">
        <v>682191</v>
      </c>
      <c r="C210" s="1473">
        <v>673444</v>
      </c>
      <c r="D210" s="1473">
        <v>658496</v>
      </c>
      <c r="E210" s="1473">
        <v>656613</v>
      </c>
      <c r="F210" s="1473">
        <v>626772</v>
      </c>
      <c r="G210" s="1473">
        <v>612537</v>
      </c>
      <c r="H210" s="1473">
        <v>610422</v>
      </c>
      <c r="I210" s="1473">
        <v>611150</v>
      </c>
      <c r="J210" s="1473">
        <v>600448</v>
      </c>
      <c r="K210" s="1473">
        <v>588885</v>
      </c>
      <c r="L210" s="1473">
        <v>588191</v>
      </c>
      <c r="M210" s="1473">
        <v>590193</v>
      </c>
      <c r="N210" s="1473">
        <v>590011</v>
      </c>
      <c r="O210" s="1473">
        <v>596120</v>
      </c>
      <c r="P210" s="1473">
        <v>603622</v>
      </c>
      <c r="Q210" s="1473">
        <v>603997</v>
      </c>
      <c r="R210" s="1473">
        <v>608450</v>
      </c>
      <c r="S210" s="1473">
        <v>622458</v>
      </c>
      <c r="T210" s="1473">
        <v>612711</v>
      </c>
      <c r="U210" s="1473">
        <v>603067</v>
      </c>
      <c r="V210" s="1473">
        <v>608401</v>
      </c>
      <c r="W210" s="1473">
        <v>604834</v>
      </c>
      <c r="X210" s="1473">
        <v>600913</v>
      </c>
      <c r="Y210" s="1473">
        <v>596597</v>
      </c>
      <c r="Z210" s="1473">
        <v>591644</v>
      </c>
      <c r="AA210" s="1473">
        <v>586117</v>
      </c>
      <c r="AB210" s="1473">
        <v>580518</v>
      </c>
      <c r="AC210" s="1473">
        <v>575047</v>
      </c>
      <c r="AD210" s="1473">
        <v>569740</v>
      </c>
      <c r="AE210" s="1473">
        <v>564585</v>
      </c>
      <c r="AF210" s="1473">
        <v>559616</v>
      </c>
      <c r="AG210" s="1473">
        <v>554884</v>
      </c>
      <c r="AH210" s="1473">
        <v>550515</v>
      </c>
      <c r="AI210" s="1473">
        <v>546368</v>
      </c>
      <c r="AJ210" s="1473">
        <v>542334</v>
      </c>
      <c r="AK210" s="1473">
        <v>538557</v>
      </c>
      <c r="AL210" s="1473">
        <v>535043</v>
      </c>
      <c r="AM210" s="1473">
        <v>531777</v>
      </c>
      <c r="AN210" s="1473">
        <v>528594</v>
      </c>
      <c r="AO210" s="1473">
        <v>525461</v>
      </c>
      <c r="AP210" s="1473">
        <v>522567</v>
      </c>
      <c r="AQ210" s="1473">
        <v>519842</v>
      </c>
      <c r="AR210" s="1473">
        <v>517201</v>
      </c>
      <c r="AS210" s="1476">
        <v>514625</v>
      </c>
      <c r="AT210" s="1473">
        <v>512265</v>
      </c>
      <c r="AU210" s="1473">
        <v>510184</v>
      </c>
      <c r="AV210" s="1473">
        <v>508113</v>
      </c>
      <c r="AW210" s="1473">
        <v>505953</v>
      </c>
      <c r="AX210" s="1473">
        <v>503734</v>
      </c>
      <c r="AY210" s="1473">
        <v>501565</v>
      </c>
      <c r="AZ210" s="1473">
        <v>499423</v>
      </c>
      <c r="BB210" s="1470">
        <v>47333288</v>
      </c>
      <c r="BC210" s="1477">
        <v>0</v>
      </c>
    </row>
    <row r="211" spans="1:55" ht="15.75">
      <c r="A211" s="1468">
        <v>13</v>
      </c>
      <c r="B211" s="1473">
        <v>680574</v>
      </c>
      <c r="C211" s="1473">
        <v>681705</v>
      </c>
      <c r="D211" s="1473">
        <v>672970</v>
      </c>
      <c r="E211" s="1473">
        <v>658038</v>
      </c>
      <c r="F211" s="1473">
        <v>656165</v>
      </c>
      <c r="G211" s="1473">
        <v>626339</v>
      </c>
      <c r="H211" s="1473">
        <v>612117</v>
      </c>
      <c r="I211" s="1473">
        <v>610012</v>
      </c>
      <c r="J211" s="1473">
        <v>610749</v>
      </c>
      <c r="K211" s="1473">
        <v>600057</v>
      </c>
      <c r="L211" s="1473">
        <v>588504</v>
      </c>
      <c r="M211" s="1473">
        <v>587819</v>
      </c>
      <c r="N211" s="1473">
        <v>589828</v>
      </c>
      <c r="O211" s="1473">
        <v>589655</v>
      </c>
      <c r="P211" s="1473">
        <v>595772</v>
      </c>
      <c r="Q211" s="1473">
        <v>603279</v>
      </c>
      <c r="R211" s="1473">
        <v>603662</v>
      </c>
      <c r="S211" s="1473">
        <v>608120</v>
      </c>
      <c r="T211" s="1473">
        <v>622132</v>
      </c>
      <c r="U211" s="1473">
        <v>612393</v>
      </c>
      <c r="V211" s="1473">
        <v>602758</v>
      </c>
      <c r="W211" s="1473">
        <v>608096</v>
      </c>
      <c r="X211" s="1473">
        <v>604531</v>
      </c>
      <c r="Y211" s="1473">
        <v>600611</v>
      </c>
      <c r="Z211" s="1473">
        <v>596296</v>
      </c>
      <c r="AA211" s="1473">
        <v>591346</v>
      </c>
      <c r="AB211" s="1473">
        <v>585821</v>
      </c>
      <c r="AC211" s="1473">
        <v>580223</v>
      </c>
      <c r="AD211" s="1473">
        <v>574753</v>
      </c>
      <c r="AE211" s="1473">
        <v>569448</v>
      </c>
      <c r="AF211" s="1473">
        <v>564297</v>
      </c>
      <c r="AG211" s="1473">
        <v>559330</v>
      </c>
      <c r="AH211" s="1473">
        <v>554597</v>
      </c>
      <c r="AI211" s="1473">
        <v>550230</v>
      </c>
      <c r="AJ211" s="1473">
        <v>546082</v>
      </c>
      <c r="AK211" s="1473">
        <v>542049</v>
      </c>
      <c r="AL211" s="1473">
        <v>538273</v>
      </c>
      <c r="AM211" s="1473">
        <v>534759</v>
      </c>
      <c r="AN211" s="1473">
        <v>531495</v>
      </c>
      <c r="AO211" s="1473">
        <v>528314</v>
      </c>
      <c r="AP211" s="1473">
        <v>525183</v>
      </c>
      <c r="AQ211" s="1473">
        <v>522290</v>
      </c>
      <c r="AR211" s="1473">
        <v>519566</v>
      </c>
      <c r="AS211" s="1476">
        <v>516925</v>
      </c>
      <c r="AT211" s="1473">
        <v>514349</v>
      </c>
      <c r="AU211" s="1473">
        <v>511988</v>
      </c>
      <c r="AV211" s="1473">
        <v>509906</v>
      </c>
      <c r="AW211" s="1473">
        <v>507837</v>
      </c>
      <c r="AX211" s="1473">
        <v>505677</v>
      </c>
      <c r="AY211" s="1473">
        <v>503457</v>
      </c>
      <c r="AZ211" s="1473">
        <v>501290</v>
      </c>
      <c r="BB211" s="1470">
        <v>47656295</v>
      </c>
      <c r="BC211" s="1477">
        <v>0</v>
      </c>
    </row>
    <row r="212" spans="1:55" ht="15.75">
      <c r="A212" s="1468">
        <v>14</v>
      </c>
      <c r="B212" s="1473">
        <v>673181</v>
      </c>
      <c r="C212" s="1473">
        <v>680090</v>
      </c>
      <c r="D212" s="1473">
        <v>681230</v>
      </c>
      <c r="E212" s="1473">
        <v>672508</v>
      </c>
      <c r="F212" s="1473">
        <v>657590</v>
      </c>
      <c r="G212" s="1473">
        <v>655727</v>
      </c>
      <c r="H212" s="1473">
        <v>625916</v>
      </c>
      <c r="I212" s="1473">
        <v>611706</v>
      </c>
      <c r="J212" s="1473">
        <v>609612</v>
      </c>
      <c r="K212" s="1473">
        <v>610357</v>
      </c>
      <c r="L212" s="1473">
        <v>599673</v>
      </c>
      <c r="M212" s="1473">
        <v>588133</v>
      </c>
      <c r="N212" s="1473">
        <v>587456</v>
      </c>
      <c r="O212" s="1473">
        <v>589472</v>
      </c>
      <c r="P212" s="1473">
        <v>589306</v>
      </c>
      <c r="Q212" s="1473">
        <v>595429</v>
      </c>
      <c r="R212" s="1473">
        <v>602943</v>
      </c>
      <c r="S212" s="1473">
        <v>603332</v>
      </c>
      <c r="T212" s="1473">
        <v>607797</v>
      </c>
      <c r="U212" s="1473">
        <v>621813</v>
      </c>
      <c r="V212" s="1473">
        <v>612081</v>
      </c>
      <c r="W212" s="1473">
        <v>602453</v>
      </c>
      <c r="X212" s="1473">
        <v>607792</v>
      </c>
      <c r="Y212" s="1473">
        <v>604227</v>
      </c>
      <c r="Z212" s="1473">
        <v>600310</v>
      </c>
      <c r="AA212" s="1473">
        <v>595998</v>
      </c>
      <c r="AB212" s="1473">
        <v>591051</v>
      </c>
      <c r="AC212" s="1473">
        <v>585526</v>
      </c>
      <c r="AD212" s="1473">
        <v>579927</v>
      </c>
      <c r="AE212" s="1473">
        <v>574461</v>
      </c>
      <c r="AF212" s="1473">
        <v>569158</v>
      </c>
      <c r="AG212" s="1473">
        <v>564010</v>
      </c>
      <c r="AH212" s="1473">
        <v>559044</v>
      </c>
      <c r="AI212" s="1473">
        <v>554311</v>
      </c>
      <c r="AJ212" s="1473">
        <v>549945</v>
      </c>
      <c r="AK212" s="1473">
        <v>545797</v>
      </c>
      <c r="AL212" s="1473">
        <v>541765</v>
      </c>
      <c r="AM212" s="1473">
        <v>537990</v>
      </c>
      <c r="AN212" s="1473">
        <v>534477</v>
      </c>
      <c r="AO212" s="1473">
        <v>531216</v>
      </c>
      <c r="AP212" s="1473">
        <v>528037</v>
      </c>
      <c r="AQ212" s="1473">
        <v>524905</v>
      </c>
      <c r="AR212" s="1473">
        <v>522012</v>
      </c>
      <c r="AS212" s="1476">
        <v>519288</v>
      </c>
      <c r="AT212" s="1473">
        <v>516648</v>
      </c>
      <c r="AU212" s="1473">
        <v>514072</v>
      </c>
      <c r="AV212" s="1473">
        <v>511712</v>
      </c>
      <c r="AW212" s="1473">
        <v>509629</v>
      </c>
      <c r="AX212" s="1473">
        <v>507561</v>
      </c>
      <c r="AY212" s="1473">
        <v>505402</v>
      </c>
      <c r="AZ212" s="1473">
        <v>503183</v>
      </c>
      <c r="BB212" s="1470">
        <v>47966292</v>
      </c>
      <c r="BC212" s="1477">
        <v>0</v>
      </c>
    </row>
    <row r="213" spans="1:55" ht="15.75">
      <c r="A213" s="1468">
        <v>15</v>
      </c>
      <c r="B213" s="1473">
        <v>666913</v>
      </c>
      <c r="C213" s="1473">
        <v>673566</v>
      </c>
      <c r="D213" s="1473">
        <v>680474</v>
      </c>
      <c r="E213" s="1473">
        <v>681612</v>
      </c>
      <c r="F213" s="1473">
        <v>672895</v>
      </c>
      <c r="G213" s="1473">
        <v>657981</v>
      </c>
      <c r="H213" s="1473">
        <v>656115</v>
      </c>
      <c r="I213" s="1473">
        <v>626312</v>
      </c>
      <c r="J213" s="1473">
        <v>612106</v>
      </c>
      <c r="K213" s="1473">
        <v>610008</v>
      </c>
      <c r="L213" s="1473">
        <v>610749</v>
      </c>
      <c r="M213" s="1473">
        <v>600062</v>
      </c>
      <c r="N213" s="1473">
        <v>588523</v>
      </c>
      <c r="O213" s="1473">
        <v>587839</v>
      </c>
      <c r="P213" s="1473">
        <v>589849</v>
      </c>
      <c r="Q213" s="1473">
        <v>589678</v>
      </c>
      <c r="R213" s="1473">
        <v>595790</v>
      </c>
      <c r="S213" s="1473">
        <v>603297</v>
      </c>
      <c r="T213" s="1473">
        <v>603677</v>
      </c>
      <c r="U213" s="1473">
        <v>608135</v>
      </c>
      <c r="V213" s="1473">
        <v>622139</v>
      </c>
      <c r="W213" s="1473">
        <v>612416</v>
      </c>
      <c r="X213" s="1473">
        <v>602792</v>
      </c>
      <c r="Y213" s="1473">
        <v>608131</v>
      </c>
      <c r="Z213" s="1473">
        <v>604570</v>
      </c>
      <c r="AA213" s="1473">
        <v>600657</v>
      </c>
      <c r="AB213" s="1473">
        <v>596347</v>
      </c>
      <c r="AC213" s="1473">
        <v>591405</v>
      </c>
      <c r="AD213" s="1473">
        <v>585882</v>
      </c>
      <c r="AE213" s="1473">
        <v>580284</v>
      </c>
      <c r="AF213" s="1473">
        <v>574822</v>
      </c>
      <c r="AG213" s="1473">
        <v>569524</v>
      </c>
      <c r="AH213" s="1473">
        <v>564378</v>
      </c>
      <c r="AI213" s="1473">
        <v>559414</v>
      </c>
      <c r="AJ213" s="1473">
        <v>554682</v>
      </c>
      <c r="AK213" s="1473">
        <v>550317</v>
      </c>
      <c r="AL213" s="1473">
        <v>546172</v>
      </c>
      <c r="AM213" s="1473">
        <v>542142</v>
      </c>
      <c r="AN213" s="1473">
        <v>538370</v>
      </c>
      <c r="AO213" s="1473">
        <v>534856</v>
      </c>
      <c r="AP213" s="1473">
        <v>531598</v>
      </c>
      <c r="AQ213" s="1473">
        <v>528420</v>
      </c>
      <c r="AR213" s="1473">
        <v>525291</v>
      </c>
      <c r="AS213" s="1476">
        <v>522398</v>
      </c>
      <c r="AT213" s="1473">
        <v>519675</v>
      </c>
      <c r="AU213" s="1473">
        <v>517037</v>
      </c>
      <c r="AV213" s="1473">
        <v>514461</v>
      </c>
      <c r="AW213" s="1473">
        <v>512102</v>
      </c>
      <c r="AX213" s="1473">
        <v>510019</v>
      </c>
      <c r="AY213" s="1473">
        <v>507951</v>
      </c>
      <c r="AZ213" s="1473">
        <v>505793</v>
      </c>
      <c r="BB213" s="1470">
        <v>48263115</v>
      </c>
      <c r="BC213" s="1477">
        <v>0</v>
      </c>
    </row>
    <row r="214" spans="1:55" ht="15.75">
      <c r="A214" s="1468">
        <v>16</v>
      </c>
      <c r="B214" s="1473">
        <v>659347</v>
      </c>
      <c r="C214" s="1473">
        <v>668179</v>
      </c>
      <c r="D214" s="1473">
        <v>674820</v>
      </c>
      <c r="E214" s="1473">
        <v>681716</v>
      </c>
      <c r="F214" s="1473">
        <v>682841</v>
      </c>
      <c r="G214" s="1473">
        <v>674118</v>
      </c>
      <c r="H214" s="1473">
        <v>659200</v>
      </c>
      <c r="I214" s="1473">
        <v>657318</v>
      </c>
      <c r="J214" s="1473">
        <v>627516</v>
      </c>
      <c r="K214" s="1473">
        <v>613303</v>
      </c>
      <c r="L214" s="1473">
        <v>611189</v>
      </c>
      <c r="M214" s="1473">
        <v>611910</v>
      </c>
      <c r="N214" s="1473">
        <v>601209</v>
      </c>
      <c r="O214" s="1473">
        <v>589660</v>
      </c>
      <c r="P214" s="1473">
        <v>588955</v>
      </c>
      <c r="Q214" s="1473">
        <v>590944</v>
      </c>
      <c r="R214" s="1473">
        <v>590753</v>
      </c>
      <c r="S214" s="1473">
        <v>596841</v>
      </c>
      <c r="T214" s="1473">
        <v>604325</v>
      </c>
      <c r="U214" s="1473">
        <v>604685</v>
      </c>
      <c r="V214" s="1473">
        <v>609120</v>
      </c>
      <c r="W214" s="1473">
        <v>623110</v>
      </c>
      <c r="X214" s="1473">
        <v>613394</v>
      </c>
      <c r="Y214" s="1473">
        <v>603776</v>
      </c>
      <c r="Z214" s="1473">
        <v>609116</v>
      </c>
      <c r="AA214" s="1473">
        <v>605562</v>
      </c>
      <c r="AB214" s="1473">
        <v>601652</v>
      </c>
      <c r="AC214" s="1473">
        <v>597346</v>
      </c>
      <c r="AD214" s="1473">
        <v>592409</v>
      </c>
      <c r="AE214" s="1473">
        <v>586891</v>
      </c>
      <c r="AF214" s="1473">
        <v>581295</v>
      </c>
      <c r="AG214" s="1473">
        <v>575838</v>
      </c>
      <c r="AH214" s="1473">
        <v>570544</v>
      </c>
      <c r="AI214" s="1473">
        <v>565401</v>
      </c>
      <c r="AJ214" s="1473">
        <v>560441</v>
      </c>
      <c r="AK214" s="1473">
        <v>555711</v>
      </c>
      <c r="AL214" s="1473">
        <v>551349</v>
      </c>
      <c r="AM214" s="1473">
        <v>547209</v>
      </c>
      <c r="AN214" s="1473">
        <v>543180</v>
      </c>
      <c r="AO214" s="1473">
        <v>539409</v>
      </c>
      <c r="AP214" s="1473">
        <v>535898</v>
      </c>
      <c r="AQ214" s="1473">
        <v>532643</v>
      </c>
      <c r="AR214" s="1473">
        <v>529466</v>
      </c>
      <c r="AS214" s="1476">
        <v>526341</v>
      </c>
      <c r="AT214" s="1473">
        <v>523448</v>
      </c>
      <c r="AU214" s="1473">
        <v>520727</v>
      </c>
      <c r="AV214" s="1473">
        <v>518092</v>
      </c>
      <c r="AW214" s="1473">
        <v>515516</v>
      </c>
      <c r="AX214" s="1473">
        <v>513158</v>
      </c>
      <c r="AY214" s="1473">
        <v>511075</v>
      </c>
      <c r="AZ214" s="1473">
        <v>509008</v>
      </c>
      <c r="BB214" s="1470">
        <v>48546516</v>
      </c>
      <c r="BC214" s="1477">
        <v>0</v>
      </c>
    </row>
    <row r="215" spans="1:55" ht="15.75">
      <c r="A215" s="1468">
        <v>17</v>
      </c>
      <c r="B215" s="1473">
        <v>659262</v>
      </c>
      <c r="C215" s="1473">
        <v>660620</v>
      </c>
      <c r="D215" s="1473">
        <v>669437</v>
      </c>
      <c r="E215" s="1473">
        <v>676063</v>
      </c>
      <c r="F215" s="1473">
        <v>682944</v>
      </c>
      <c r="G215" s="1473">
        <v>684058</v>
      </c>
      <c r="H215" s="1473">
        <v>675325</v>
      </c>
      <c r="I215" s="1473">
        <v>660400</v>
      </c>
      <c r="J215" s="1473">
        <v>658504</v>
      </c>
      <c r="K215" s="1473">
        <v>628703</v>
      </c>
      <c r="L215" s="1473">
        <v>614481</v>
      </c>
      <c r="M215" s="1473">
        <v>612350</v>
      </c>
      <c r="N215" s="1473">
        <v>613052</v>
      </c>
      <c r="O215" s="1473">
        <v>602339</v>
      </c>
      <c r="P215" s="1473">
        <v>590776</v>
      </c>
      <c r="Q215" s="1473">
        <v>590050</v>
      </c>
      <c r="R215" s="1473">
        <v>592019</v>
      </c>
      <c r="S215" s="1473">
        <v>591806</v>
      </c>
      <c r="T215" s="1473">
        <v>597872</v>
      </c>
      <c r="U215" s="1473">
        <v>605332</v>
      </c>
      <c r="V215" s="1473">
        <v>605670</v>
      </c>
      <c r="W215" s="1473">
        <v>610096</v>
      </c>
      <c r="X215" s="1473">
        <v>624082</v>
      </c>
      <c r="Y215" s="1473">
        <v>614372</v>
      </c>
      <c r="Z215" s="1473">
        <v>604762</v>
      </c>
      <c r="AA215" s="1473">
        <v>610105</v>
      </c>
      <c r="AB215" s="1473">
        <v>606554</v>
      </c>
      <c r="AC215" s="1473">
        <v>602648</v>
      </c>
      <c r="AD215" s="1473">
        <v>598347</v>
      </c>
      <c r="AE215" s="1473">
        <v>593412</v>
      </c>
      <c r="AF215" s="1473">
        <v>587898</v>
      </c>
      <c r="AG215" s="1473">
        <v>582307</v>
      </c>
      <c r="AH215" s="1473">
        <v>576856</v>
      </c>
      <c r="AI215" s="1473">
        <v>571565</v>
      </c>
      <c r="AJ215" s="1473">
        <v>566425</v>
      </c>
      <c r="AK215" s="1473">
        <v>561466</v>
      </c>
      <c r="AL215" s="1473">
        <v>556742</v>
      </c>
      <c r="AM215" s="1473">
        <v>552383</v>
      </c>
      <c r="AN215" s="1473">
        <v>548244</v>
      </c>
      <c r="AO215" s="1473">
        <v>544217</v>
      </c>
      <c r="AP215" s="1473">
        <v>540448</v>
      </c>
      <c r="AQ215" s="1473">
        <v>536939</v>
      </c>
      <c r="AR215" s="1473">
        <v>533688</v>
      </c>
      <c r="AS215" s="1476">
        <v>530512</v>
      </c>
      <c r="AT215" s="1473">
        <v>527388</v>
      </c>
      <c r="AU215" s="1473">
        <v>524498</v>
      </c>
      <c r="AV215" s="1473">
        <v>521779</v>
      </c>
      <c r="AW215" s="1473">
        <v>519146</v>
      </c>
      <c r="AX215" s="1473">
        <v>516570</v>
      </c>
      <c r="AY215" s="1473">
        <v>514213</v>
      </c>
      <c r="AZ215" s="1473">
        <v>512131</v>
      </c>
      <c r="BB215" s="1470">
        <v>48816331</v>
      </c>
      <c r="BC215" s="1477">
        <v>0</v>
      </c>
    </row>
    <row r="216" spans="1:55" ht="15.75">
      <c r="A216" s="1468">
        <v>18</v>
      </c>
      <c r="B216" s="1473">
        <v>671388</v>
      </c>
      <c r="C216" s="1473">
        <v>660533</v>
      </c>
      <c r="D216" s="1473">
        <v>661883</v>
      </c>
      <c r="E216" s="1473">
        <v>670685</v>
      </c>
      <c r="F216" s="1473">
        <v>677296</v>
      </c>
      <c r="G216" s="1473">
        <v>684161</v>
      </c>
      <c r="H216" s="1473">
        <v>685261</v>
      </c>
      <c r="I216" s="1473">
        <v>676516</v>
      </c>
      <c r="J216" s="1473">
        <v>661585</v>
      </c>
      <c r="K216" s="1473">
        <v>659675</v>
      </c>
      <c r="L216" s="1473">
        <v>629872</v>
      </c>
      <c r="M216" s="1473">
        <v>615641</v>
      </c>
      <c r="N216" s="1473">
        <v>613492</v>
      </c>
      <c r="O216" s="1473">
        <v>614177</v>
      </c>
      <c r="P216" s="1473">
        <v>603449</v>
      </c>
      <c r="Q216" s="1473">
        <v>591871</v>
      </c>
      <c r="R216" s="1473">
        <v>591126</v>
      </c>
      <c r="S216" s="1473">
        <v>593071</v>
      </c>
      <c r="T216" s="1473">
        <v>592839</v>
      </c>
      <c r="U216" s="1473">
        <v>598882</v>
      </c>
      <c r="V216" s="1473">
        <v>606317</v>
      </c>
      <c r="W216" s="1473">
        <v>606646</v>
      </c>
      <c r="X216" s="1473">
        <v>611074</v>
      </c>
      <c r="Y216" s="1473">
        <v>625056</v>
      </c>
      <c r="Z216" s="1473">
        <v>615355</v>
      </c>
      <c r="AA216" s="1473">
        <v>605752</v>
      </c>
      <c r="AB216" s="1473">
        <v>611094</v>
      </c>
      <c r="AC216" s="1473">
        <v>607549</v>
      </c>
      <c r="AD216" s="1473">
        <v>603647</v>
      </c>
      <c r="AE216" s="1473">
        <v>599349</v>
      </c>
      <c r="AF216" s="1473">
        <v>594417</v>
      </c>
      <c r="AG216" s="1473">
        <v>588908</v>
      </c>
      <c r="AH216" s="1473">
        <v>583321</v>
      </c>
      <c r="AI216" s="1473">
        <v>577875</v>
      </c>
      <c r="AJ216" s="1473">
        <v>572586</v>
      </c>
      <c r="AK216" s="1473">
        <v>567449</v>
      </c>
      <c r="AL216" s="1473">
        <v>562494</v>
      </c>
      <c r="AM216" s="1473">
        <v>557774</v>
      </c>
      <c r="AN216" s="1473">
        <v>553417</v>
      </c>
      <c r="AO216" s="1473">
        <v>549279</v>
      </c>
      <c r="AP216" s="1473">
        <v>545256</v>
      </c>
      <c r="AQ216" s="1473">
        <v>541489</v>
      </c>
      <c r="AR216" s="1473">
        <v>537981</v>
      </c>
      <c r="AS216" s="1476">
        <v>534733</v>
      </c>
      <c r="AT216" s="1473">
        <v>531558</v>
      </c>
      <c r="AU216" s="1473">
        <v>528437</v>
      </c>
      <c r="AV216" s="1473">
        <v>525549</v>
      </c>
      <c r="AW216" s="1473">
        <v>522830</v>
      </c>
      <c r="AX216" s="1473">
        <v>520199</v>
      </c>
      <c r="AY216" s="1473">
        <v>517624</v>
      </c>
      <c r="AZ216" s="1473">
        <v>515266</v>
      </c>
      <c r="BB216" s="1470">
        <v>49072504</v>
      </c>
      <c r="BC216" s="1477">
        <v>0</v>
      </c>
    </row>
    <row r="217" spans="1:55" ht="15.75">
      <c r="A217" s="1468">
        <v>19</v>
      </c>
      <c r="B217" s="1473">
        <v>691122</v>
      </c>
      <c r="C217" s="1473">
        <v>672653</v>
      </c>
      <c r="D217" s="1473">
        <v>661798</v>
      </c>
      <c r="E217" s="1473">
        <v>663136</v>
      </c>
      <c r="F217" s="1473">
        <v>671921</v>
      </c>
      <c r="G217" s="1473">
        <v>678519</v>
      </c>
      <c r="H217" s="1473">
        <v>685364</v>
      </c>
      <c r="I217" s="1473">
        <v>686449</v>
      </c>
      <c r="J217" s="1473">
        <v>677693</v>
      </c>
      <c r="K217" s="1473">
        <v>662756</v>
      </c>
      <c r="L217" s="1473">
        <v>660830</v>
      </c>
      <c r="M217" s="1473">
        <v>631024</v>
      </c>
      <c r="N217" s="1473">
        <v>616783</v>
      </c>
      <c r="O217" s="1473">
        <v>614618</v>
      </c>
      <c r="P217" s="1473">
        <v>615282</v>
      </c>
      <c r="Q217" s="1473">
        <v>604539</v>
      </c>
      <c r="R217" s="1473">
        <v>592946</v>
      </c>
      <c r="S217" s="1473">
        <v>592181</v>
      </c>
      <c r="T217" s="1473">
        <v>594103</v>
      </c>
      <c r="U217" s="1473">
        <v>593852</v>
      </c>
      <c r="V217" s="1473">
        <v>599870</v>
      </c>
      <c r="W217" s="1473">
        <v>607293</v>
      </c>
      <c r="X217" s="1473">
        <v>607627</v>
      </c>
      <c r="Y217" s="1473">
        <v>612053</v>
      </c>
      <c r="Z217" s="1473">
        <v>626035</v>
      </c>
      <c r="AA217" s="1473">
        <v>616343</v>
      </c>
      <c r="AB217" s="1473">
        <v>606746</v>
      </c>
      <c r="AC217" s="1473">
        <v>612088</v>
      </c>
      <c r="AD217" s="1473">
        <v>608546</v>
      </c>
      <c r="AE217" s="1473">
        <v>604648</v>
      </c>
      <c r="AF217" s="1473">
        <v>600354</v>
      </c>
      <c r="AG217" s="1473">
        <v>595426</v>
      </c>
      <c r="AH217" s="1473">
        <v>589922</v>
      </c>
      <c r="AI217" s="1473">
        <v>584337</v>
      </c>
      <c r="AJ217" s="1473">
        <v>578895</v>
      </c>
      <c r="AK217" s="1473">
        <v>573608</v>
      </c>
      <c r="AL217" s="1473">
        <v>568476</v>
      </c>
      <c r="AM217" s="1473">
        <v>563526</v>
      </c>
      <c r="AN217" s="1473">
        <v>558807</v>
      </c>
      <c r="AO217" s="1473">
        <v>554452</v>
      </c>
      <c r="AP217" s="1473">
        <v>550316</v>
      </c>
      <c r="AQ217" s="1473">
        <v>546296</v>
      </c>
      <c r="AR217" s="1473">
        <v>542532</v>
      </c>
      <c r="AS217" s="1476">
        <v>539026</v>
      </c>
      <c r="AT217" s="1473">
        <v>535780</v>
      </c>
      <c r="AU217" s="1473">
        <v>532606</v>
      </c>
      <c r="AV217" s="1473">
        <v>529488</v>
      </c>
      <c r="AW217" s="1473">
        <v>526601</v>
      </c>
      <c r="AX217" s="1473">
        <v>523883</v>
      </c>
      <c r="AY217" s="1473">
        <v>521252</v>
      </c>
      <c r="AZ217" s="1473">
        <v>518679</v>
      </c>
      <c r="BB217" s="1470">
        <v>49315046</v>
      </c>
      <c r="BC217" s="1477">
        <v>0</v>
      </c>
    </row>
    <row r="218" spans="1:55" ht="15.75">
      <c r="A218" s="1468">
        <v>20</v>
      </c>
      <c r="B218" s="1473">
        <v>708797</v>
      </c>
      <c r="C218" s="1473">
        <v>694179</v>
      </c>
      <c r="D218" s="1473">
        <v>675691</v>
      </c>
      <c r="E218" s="1473">
        <v>664811</v>
      </c>
      <c r="F218" s="1473">
        <v>666108</v>
      </c>
      <c r="G218" s="1473">
        <v>674849</v>
      </c>
      <c r="H218" s="1473">
        <v>681403</v>
      </c>
      <c r="I218" s="1473">
        <v>688201</v>
      </c>
      <c r="J218" s="1473">
        <v>689243</v>
      </c>
      <c r="K218" s="1473">
        <v>680452</v>
      </c>
      <c r="L218" s="1473">
        <v>665482</v>
      </c>
      <c r="M218" s="1473">
        <v>663510</v>
      </c>
      <c r="N218" s="1473">
        <v>633676</v>
      </c>
      <c r="O218" s="1473">
        <v>619398</v>
      </c>
      <c r="P218" s="1473">
        <v>617188</v>
      </c>
      <c r="Q218" s="1473">
        <v>617802</v>
      </c>
      <c r="R218" s="1473">
        <v>607017</v>
      </c>
      <c r="S218" s="1473">
        <v>595381</v>
      </c>
      <c r="T218" s="1473">
        <v>594568</v>
      </c>
      <c r="U218" s="1473">
        <v>596442</v>
      </c>
      <c r="V218" s="1473">
        <v>596140</v>
      </c>
      <c r="W218" s="1473">
        <v>602148</v>
      </c>
      <c r="X218" s="1473">
        <v>609571</v>
      </c>
      <c r="Y218" s="1473">
        <v>609907</v>
      </c>
      <c r="Z218" s="1473">
        <v>614336</v>
      </c>
      <c r="AA218" s="1473">
        <v>628316</v>
      </c>
      <c r="AB218" s="1473">
        <v>618631</v>
      </c>
      <c r="AC218" s="1473">
        <v>609042</v>
      </c>
      <c r="AD218" s="1473">
        <v>614388</v>
      </c>
      <c r="AE218" s="1473">
        <v>610845</v>
      </c>
      <c r="AF218" s="1473">
        <v>606954</v>
      </c>
      <c r="AG218" s="1473">
        <v>602663</v>
      </c>
      <c r="AH218" s="1473">
        <v>597741</v>
      </c>
      <c r="AI218" s="1473">
        <v>592241</v>
      </c>
      <c r="AJ218" s="1473">
        <v>586662</v>
      </c>
      <c r="AK218" s="1473">
        <v>581223</v>
      </c>
      <c r="AL218" s="1473">
        <v>575937</v>
      </c>
      <c r="AM218" s="1473">
        <v>570812</v>
      </c>
      <c r="AN218" s="1473">
        <v>565865</v>
      </c>
      <c r="AO218" s="1473">
        <v>561147</v>
      </c>
      <c r="AP218" s="1473">
        <v>556797</v>
      </c>
      <c r="AQ218" s="1473">
        <v>552664</v>
      </c>
      <c r="AR218" s="1473">
        <v>548646</v>
      </c>
      <c r="AS218" s="1476">
        <v>544886</v>
      </c>
      <c r="AT218" s="1473">
        <v>541381</v>
      </c>
      <c r="AU218" s="1473">
        <v>538136</v>
      </c>
      <c r="AV218" s="1473">
        <v>534965</v>
      </c>
      <c r="AW218" s="1473">
        <v>531848</v>
      </c>
      <c r="AX218" s="1473">
        <v>528964</v>
      </c>
      <c r="AY218" s="1473">
        <v>526248</v>
      </c>
      <c r="AZ218" s="1473">
        <v>523618</v>
      </c>
      <c r="BB218" s="1470">
        <v>49544302</v>
      </c>
      <c r="BC218" s="1477">
        <v>0</v>
      </c>
    </row>
    <row r="219" spans="1:55" ht="15.75">
      <c r="A219" s="1468">
        <v>21</v>
      </c>
      <c r="B219" s="1473">
        <v>725951</v>
      </c>
      <c r="C219" s="1473">
        <v>713671</v>
      </c>
      <c r="D219" s="1473">
        <v>699004</v>
      </c>
      <c r="E219" s="1473">
        <v>680474</v>
      </c>
      <c r="F219" s="1473">
        <v>669540</v>
      </c>
      <c r="G219" s="1473">
        <v>670770</v>
      </c>
      <c r="H219" s="1473">
        <v>679439</v>
      </c>
      <c r="I219" s="1473">
        <v>685919</v>
      </c>
      <c r="J219" s="1473">
        <v>692643</v>
      </c>
      <c r="K219" s="1473">
        <v>693617</v>
      </c>
      <c r="L219" s="1473">
        <v>684762</v>
      </c>
      <c r="M219" s="1473">
        <v>669732</v>
      </c>
      <c r="N219" s="1473">
        <v>667687</v>
      </c>
      <c r="O219" s="1473">
        <v>637801</v>
      </c>
      <c r="P219" s="1473">
        <v>623456</v>
      </c>
      <c r="Q219" s="1473">
        <v>621172</v>
      </c>
      <c r="R219" s="1473">
        <v>621708</v>
      </c>
      <c r="S219" s="1473">
        <v>610855</v>
      </c>
      <c r="T219" s="1473">
        <v>599150</v>
      </c>
      <c r="U219" s="1473">
        <v>598260</v>
      </c>
      <c r="V219" s="1473">
        <v>600056</v>
      </c>
      <c r="W219" s="1473">
        <v>599716</v>
      </c>
      <c r="X219" s="1473">
        <v>605727</v>
      </c>
      <c r="Y219" s="1473">
        <v>613151</v>
      </c>
      <c r="Z219" s="1473">
        <v>613490</v>
      </c>
      <c r="AA219" s="1473">
        <v>617921</v>
      </c>
      <c r="AB219" s="1473">
        <v>631898</v>
      </c>
      <c r="AC219" s="1473">
        <v>622221</v>
      </c>
      <c r="AD219" s="1473">
        <v>612641</v>
      </c>
      <c r="AE219" s="1473">
        <v>617989</v>
      </c>
      <c r="AF219" s="1473">
        <v>614449</v>
      </c>
      <c r="AG219" s="1473">
        <v>610566</v>
      </c>
      <c r="AH219" s="1473">
        <v>606278</v>
      </c>
      <c r="AI219" s="1473">
        <v>601360</v>
      </c>
      <c r="AJ219" s="1473">
        <v>595865</v>
      </c>
      <c r="AK219" s="1473">
        <v>590292</v>
      </c>
      <c r="AL219" s="1473">
        <v>584858</v>
      </c>
      <c r="AM219" s="1473">
        <v>579576</v>
      </c>
      <c r="AN219" s="1473">
        <v>574453</v>
      </c>
      <c r="AO219" s="1473">
        <v>569510</v>
      </c>
      <c r="AP219" s="1473">
        <v>564797</v>
      </c>
      <c r="AQ219" s="1473">
        <v>560452</v>
      </c>
      <c r="AR219" s="1473">
        <v>556321</v>
      </c>
      <c r="AS219" s="1476">
        <v>552307</v>
      </c>
      <c r="AT219" s="1473">
        <v>548550</v>
      </c>
      <c r="AU219" s="1473">
        <v>545046</v>
      </c>
      <c r="AV219" s="1473">
        <v>541803</v>
      </c>
      <c r="AW219" s="1473">
        <v>538633</v>
      </c>
      <c r="AX219" s="1473">
        <v>535521</v>
      </c>
      <c r="AY219" s="1473">
        <v>532641</v>
      </c>
      <c r="AZ219" s="1473">
        <v>529925</v>
      </c>
      <c r="BB219" s="1470">
        <v>49760463</v>
      </c>
      <c r="BC219" s="1477">
        <v>0</v>
      </c>
    </row>
    <row r="220" spans="1:55" ht="15.75">
      <c r="A220" s="1468">
        <v>22</v>
      </c>
      <c r="B220" s="1473">
        <v>740884</v>
      </c>
      <c r="C220" s="1473">
        <v>730807</v>
      </c>
      <c r="D220" s="1473">
        <v>718480</v>
      </c>
      <c r="E220" s="1473">
        <v>703766</v>
      </c>
      <c r="F220" s="1473">
        <v>685189</v>
      </c>
      <c r="G220" s="1473">
        <v>674200</v>
      </c>
      <c r="H220" s="1473">
        <v>675362</v>
      </c>
      <c r="I220" s="1473">
        <v>683958</v>
      </c>
      <c r="J220" s="1473">
        <v>690364</v>
      </c>
      <c r="K220" s="1473">
        <v>697013</v>
      </c>
      <c r="L220" s="1473">
        <v>697918</v>
      </c>
      <c r="M220" s="1473">
        <v>688997</v>
      </c>
      <c r="N220" s="1473">
        <v>673906</v>
      </c>
      <c r="O220" s="1473">
        <v>671788</v>
      </c>
      <c r="P220" s="1473">
        <v>641846</v>
      </c>
      <c r="Q220" s="1473">
        <v>627435</v>
      </c>
      <c r="R220" s="1473">
        <v>625078</v>
      </c>
      <c r="S220" s="1473">
        <v>625535</v>
      </c>
      <c r="T220" s="1473">
        <v>614613</v>
      </c>
      <c r="U220" s="1473">
        <v>602839</v>
      </c>
      <c r="V220" s="1473">
        <v>601871</v>
      </c>
      <c r="W220" s="1473">
        <v>603629</v>
      </c>
      <c r="X220" s="1473">
        <v>603295</v>
      </c>
      <c r="Y220" s="1473">
        <v>609307</v>
      </c>
      <c r="Z220" s="1473">
        <v>616732</v>
      </c>
      <c r="AA220" s="1473">
        <v>617076</v>
      </c>
      <c r="AB220" s="1473">
        <v>621506</v>
      </c>
      <c r="AC220" s="1473">
        <v>635482</v>
      </c>
      <c r="AD220" s="1473">
        <v>625815</v>
      </c>
      <c r="AE220" s="1473">
        <v>616240</v>
      </c>
      <c r="AF220" s="1473">
        <v>621590</v>
      </c>
      <c r="AG220" s="1473">
        <v>618056</v>
      </c>
      <c r="AH220" s="1473">
        <v>614175</v>
      </c>
      <c r="AI220" s="1473">
        <v>609892</v>
      </c>
      <c r="AJ220" s="1473">
        <v>604980</v>
      </c>
      <c r="AK220" s="1473">
        <v>599490</v>
      </c>
      <c r="AL220" s="1473">
        <v>593922</v>
      </c>
      <c r="AM220" s="1473">
        <v>588491</v>
      </c>
      <c r="AN220" s="1473">
        <v>583214</v>
      </c>
      <c r="AO220" s="1473">
        <v>578093</v>
      </c>
      <c r="AP220" s="1473">
        <v>573155</v>
      </c>
      <c r="AQ220" s="1473">
        <v>568448</v>
      </c>
      <c r="AR220" s="1473">
        <v>564105</v>
      </c>
      <c r="AS220" s="1476">
        <v>559977</v>
      </c>
      <c r="AT220" s="1473">
        <v>555966</v>
      </c>
      <c r="AU220" s="1473">
        <v>552212</v>
      </c>
      <c r="AV220" s="1473">
        <v>548708</v>
      </c>
      <c r="AW220" s="1473">
        <v>545469</v>
      </c>
      <c r="AX220" s="1473">
        <v>542302</v>
      </c>
      <c r="AY220" s="1473">
        <v>539194</v>
      </c>
      <c r="AZ220" s="1473">
        <v>536315</v>
      </c>
      <c r="BB220" s="1470">
        <v>49963489</v>
      </c>
      <c r="BC220" s="1477">
        <v>0</v>
      </c>
    </row>
    <row r="221" spans="1:55" ht="15.75">
      <c r="A221" s="1468">
        <v>23</v>
      </c>
      <c r="B221" s="1473">
        <v>751647</v>
      </c>
      <c r="C221" s="1473">
        <v>745728</v>
      </c>
      <c r="D221" s="1473">
        <v>735598</v>
      </c>
      <c r="E221" s="1473">
        <v>723223</v>
      </c>
      <c r="F221" s="1473">
        <v>708461</v>
      </c>
      <c r="G221" s="1473">
        <v>689835</v>
      </c>
      <c r="H221" s="1473">
        <v>678790</v>
      </c>
      <c r="I221" s="1473">
        <v>679883</v>
      </c>
      <c r="J221" s="1473">
        <v>688404</v>
      </c>
      <c r="K221" s="1473">
        <v>694737</v>
      </c>
      <c r="L221" s="1473">
        <v>701313</v>
      </c>
      <c r="M221" s="1473">
        <v>702144</v>
      </c>
      <c r="N221" s="1473">
        <v>693157</v>
      </c>
      <c r="O221" s="1473">
        <v>678004</v>
      </c>
      <c r="P221" s="1473">
        <v>675812</v>
      </c>
      <c r="Q221" s="1473">
        <v>645814</v>
      </c>
      <c r="R221" s="1473">
        <v>631335</v>
      </c>
      <c r="S221" s="1473">
        <v>628904</v>
      </c>
      <c r="T221" s="1473">
        <v>629284</v>
      </c>
      <c r="U221" s="1473">
        <v>618292</v>
      </c>
      <c r="V221" s="1473">
        <v>606449</v>
      </c>
      <c r="W221" s="1473">
        <v>605443</v>
      </c>
      <c r="X221" s="1473">
        <v>607206</v>
      </c>
      <c r="Y221" s="1473">
        <v>606877</v>
      </c>
      <c r="Z221" s="1473">
        <v>612890</v>
      </c>
      <c r="AA221" s="1473">
        <v>620315</v>
      </c>
      <c r="AB221" s="1473">
        <v>620663</v>
      </c>
      <c r="AC221" s="1473">
        <v>625095</v>
      </c>
      <c r="AD221" s="1473">
        <v>639068</v>
      </c>
      <c r="AE221" s="1473">
        <v>629408</v>
      </c>
      <c r="AF221" s="1473">
        <v>619840</v>
      </c>
      <c r="AG221" s="1473">
        <v>625192</v>
      </c>
      <c r="AH221" s="1473">
        <v>621662</v>
      </c>
      <c r="AI221" s="1473">
        <v>617785</v>
      </c>
      <c r="AJ221" s="1473">
        <v>613506</v>
      </c>
      <c r="AK221" s="1473">
        <v>608601</v>
      </c>
      <c r="AL221" s="1473">
        <v>603113</v>
      </c>
      <c r="AM221" s="1473">
        <v>597551</v>
      </c>
      <c r="AN221" s="1473">
        <v>592124</v>
      </c>
      <c r="AO221" s="1473">
        <v>586850</v>
      </c>
      <c r="AP221" s="1473">
        <v>581734</v>
      </c>
      <c r="AQ221" s="1473">
        <v>576801</v>
      </c>
      <c r="AR221" s="1473">
        <v>572096</v>
      </c>
      <c r="AS221" s="1476">
        <v>567757</v>
      </c>
      <c r="AT221" s="1473">
        <v>563633</v>
      </c>
      <c r="AU221" s="1473">
        <v>559623</v>
      </c>
      <c r="AV221" s="1473">
        <v>555872</v>
      </c>
      <c r="AW221" s="1473">
        <v>552368</v>
      </c>
      <c r="AX221" s="1473">
        <v>549134</v>
      </c>
      <c r="AY221" s="1473">
        <v>545970</v>
      </c>
      <c r="AZ221" s="1473">
        <v>542866</v>
      </c>
      <c r="BB221" s="1470">
        <v>50153386</v>
      </c>
      <c r="BC221" s="1477">
        <v>0</v>
      </c>
    </row>
    <row r="222" spans="1:55" ht="15.75">
      <c r="A222" s="1468">
        <v>24</v>
      </c>
      <c r="B222" s="1473">
        <v>758989</v>
      </c>
      <c r="C222" s="1473">
        <v>756480</v>
      </c>
      <c r="D222" s="1473">
        <v>750507</v>
      </c>
      <c r="E222" s="1473">
        <v>740326</v>
      </c>
      <c r="F222" s="1473">
        <v>727900</v>
      </c>
      <c r="G222" s="1473">
        <v>713086</v>
      </c>
      <c r="H222" s="1473">
        <v>694412</v>
      </c>
      <c r="I222" s="1473">
        <v>683310</v>
      </c>
      <c r="J222" s="1473">
        <v>684333</v>
      </c>
      <c r="K222" s="1473">
        <v>692778</v>
      </c>
      <c r="L222" s="1473">
        <v>699038</v>
      </c>
      <c r="M222" s="1473">
        <v>705538</v>
      </c>
      <c r="N222" s="1473">
        <v>706296</v>
      </c>
      <c r="O222" s="1473">
        <v>697244</v>
      </c>
      <c r="P222" s="1473">
        <v>682024</v>
      </c>
      <c r="Q222" s="1473">
        <v>679756</v>
      </c>
      <c r="R222" s="1473">
        <v>649704</v>
      </c>
      <c r="S222" s="1473">
        <v>635157</v>
      </c>
      <c r="T222" s="1473">
        <v>632652</v>
      </c>
      <c r="U222" s="1473">
        <v>632955</v>
      </c>
      <c r="V222" s="1473">
        <v>621892</v>
      </c>
      <c r="W222" s="1473">
        <v>610018</v>
      </c>
      <c r="X222" s="1473">
        <v>609019</v>
      </c>
      <c r="Y222" s="1473">
        <v>610786</v>
      </c>
      <c r="Z222" s="1473">
        <v>610462</v>
      </c>
      <c r="AA222" s="1473">
        <v>616476</v>
      </c>
      <c r="AB222" s="1473">
        <v>623900</v>
      </c>
      <c r="AC222" s="1473">
        <v>624253</v>
      </c>
      <c r="AD222" s="1473">
        <v>628687</v>
      </c>
      <c r="AE222" s="1473">
        <v>642654</v>
      </c>
      <c r="AF222" s="1473">
        <v>633003</v>
      </c>
      <c r="AG222" s="1473">
        <v>623445</v>
      </c>
      <c r="AH222" s="1473">
        <v>628796</v>
      </c>
      <c r="AI222" s="1473">
        <v>625269</v>
      </c>
      <c r="AJ222" s="1473">
        <v>621397</v>
      </c>
      <c r="AK222" s="1473">
        <v>617122</v>
      </c>
      <c r="AL222" s="1473">
        <v>612223</v>
      </c>
      <c r="AM222" s="1473">
        <v>606738</v>
      </c>
      <c r="AN222" s="1473">
        <v>601181</v>
      </c>
      <c r="AO222" s="1473">
        <v>595756</v>
      </c>
      <c r="AP222" s="1473">
        <v>590488</v>
      </c>
      <c r="AQ222" s="1473">
        <v>585377</v>
      </c>
      <c r="AR222" s="1473">
        <v>580446</v>
      </c>
      <c r="AS222" s="1476">
        <v>575745</v>
      </c>
      <c r="AT222" s="1473">
        <v>571409</v>
      </c>
      <c r="AU222" s="1473">
        <v>567288</v>
      </c>
      <c r="AV222" s="1473">
        <v>563279</v>
      </c>
      <c r="AW222" s="1473">
        <v>559530</v>
      </c>
      <c r="AX222" s="1473">
        <v>556029</v>
      </c>
      <c r="AY222" s="1473">
        <v>552802</v>
      </c>
      <c r="AZ222" s="1473">
        <v>549638</v>
      </c>
      <c r="BB222" s="1470">
        <v>50330107</v>
      </c>
      <c r="BC222" s="1477">
        <v>0</v>
      </c>
    </row>
    <row r="223" spans="1:55" ht="15.75">
      <c r="A223" s="1468">
        <v>25</v>
      </c>
      <c r="B223" s="1473">
        <v>766005</v>
      </c>
      <c r="C223" s="1473">
        <v>762789</v>
      </c>
      <c r="D223" s="1473">
        <v>760239</v>
      </c>
      <c r="E223" s="1473">
        <v>754225</v>
      </c>
      <c r="F223" s="1473">
        <v>744009</v>
      </c>
      <c r="G223" s="1473">
        <v>731547</v>
      </c>
      <c r="H223" s="1473">
        <v>716698</v>
      </c>
      <c r="I223" s="1473">
        <v>697990</v>
      </c>
      <c r="J223" s="1473">
        <v>686846</v>
      </c>
      <c r="K223" s="1473">
        <v>687815</v>
      </c>
      <c r="L223" s="1473">
        <v>696201</v>
      </c>
      <c r="M223" s="1473">
        <v>702402</v>
      </c>
      <c r="N223" s="1473">
        <v>708839</v>
      </c>
      <c r="O223" s="1473">
        <v>709540</v>
      </c>
      <c r="P223" s="1473">
        <v>700438</v>
      </c>
      <c r="Q223" s="1473">
        <v>685167</v>
      </c>
      <c r="R223" s="1473">
        <v>682841</v>
      </c>
      <c r="S223" s="1473">
        <v>652747</v>
      </c>
      <c r="T223" s="1473">
        <v>638149</v>
      </c>
      <c r="U223" s="1473">
        <v>635585</v>
      </c>
      <c r="V223" s="1473">
        <v>635826</v>
      </c>
      <c r="W223" s="1473">
        <v>624733</v>
      </c>
      <c r="X223" s="1473">
        <v>612871</v>
      </c>
      <c r="Y223" s="1473">
        <v>611881</v>
      </c>
      <c r="Z223" s="1473">
        <v>613650</v>
      </c>
      <c r="AA223" s="1473">
        <v>613330</v>
      </c>
      <c r="AB223" s="1473">
        <v>619346</v>
      </c>
      <c r="AC223" s="1473">
        <v>626769</v>
      </c>
      <c r="AD223" s="1473">
        <v>627128</v>
      </c>
      <c r="AE223" s="1473">
        <v>631563</v>
      </c>
      <c r="AF223" s="1473">
        <v>645523</v>
      </c>
      <c r="AG223" s="1473">
        <v>635882</v>
      </c>
      <c r="AH223" s="1473">
        <v>626333</v>
      </c>
      <c r="AI223" s="1473">
        <v>631680</v>
      </c>
      <c r="AJ223" s="1473">
        <v>628161</v>
      </c>
      <c r="AK223" s="1473">
        <v>624293</v>
      </c>
      <c r="AL223" s="1473">
        <v>620022</v>
      </c>
      <c r="AM223" s="1473">
        <v>615126</v>
      </c>
      <c r="AN223" s="1473">
        <v>609647</v>
      </c>
      <c r="AO223" s="1473">
        <v>604094</v>
      </c>
      <c r="AP223" s="1473">
        <v>598671</v>
      </c>
      <c r="AQ223" s="1473">
        <v>593410</v>
      </c>
      <c r="AR223" s="1473">
        <v>588302</v>
      </c>
      <c r="AS223" s="1476">
        <v>583373</v>
      </c>
      <c r="AT223" s="1473">
        <v>578677</v>
      </c>
      <c r="AU223" s="1473">
        <v>574344</v>
      </c>
      <c r="AV223" s="1473">
        <v>570226</v>
      </c>
      <c r="AW223" s="1473">
        <v>566219</v>
      </c>
      <c r="AX223" s="1473">
        <v>562472</v>
      </c>
      <c r="AY223" s="1473">
        <v>558975</v>
      </c>
      <c r="AZ223" s="1473">
        <v>555751</v>
      </c>
      <c r="BB223" s="1470">
        <v>50493492</v>
      </c>
      <c r="BC223" s="1477">
        <v>0</v>
      </c>
    </row>
    <row r="224" spans="1:55" ht="15.75">
      <c r="A224" s="1468">
        <v>26</v>
      </c>
      <c r="B224" s="1473">
        <v>772558</v>
      </c>
      <c r="C224" s="1473">
        <v>768751</v>
      </c>
      <c r="D224" s="1473">
        <v>765514</v>
      </c>
      <c r="E224" s="1473">
        <v>762940</v>
      </c>
      <c r="F224" s="1473">
        <v>756901</v>
      </c>
      <c r="G224" s="1473">
        <v>746664</v>
      </c>
      <c r="H224" s="1473">
        <v>734182</v>
      </c>
      <c r="I224" s="1473">
        <v>719314</v>
      </c>
      <c r="J224" s="1473">
        <v>700589</v>
      </c>
      <c r="K224" s="1473">
        <v>689414</v>
      </c>
      <c r="L224" s="1473">
        <v>690345</v>
      </c>
      <c r="M224" s="1473">
        <v>698686</v>
      </c>
      <c r="N224" s="1473">
        <v>704843</v>
      </c>
      <c r="O224" s="1473">
        <v>711232</v>
      </c>
      <c r="P224" s="1473">
        <v>711891</v>
      </c>
      <c r="Q224" s="1473">
        <v>702756</v>
      </c>
      <c r="R224" s="1473">
        <v>687450</v>
      </c>
      <c r="S224" s="1473">
        <v>685080</v>
      </c>
      <c r="T224" s="1473">
        <v>654962</v>
      </c>
      <c r="U224" s="1473">
        <v>640326</v>
      </c>
      <c r="V224" s="1473">
        <v>637717</v>
      </c>
      <c r="W224" s="1473">
        <v>637941</v>
      </c>
      <c r="X224" s="1473">
        <v>626861</v>
      </c>
      <c r="Y224" s="1473">
        <v>615010</v>
      </c>
      <c r="Z224" s="1473">
        <v>614027</v>
      </c>
      <c r="AA224" s="1473">
        <v>615799</v>
      </c>
      <c r="AB224" s="1473">
        <v>615483</v>
      </c>
      <c r="AC224" s="1473">
        <v>621500</v>
      </c>
      <c r="AD224" s="1473">
        <v>628924</v>
      </c>
      <c r="AE224" s="1473">
        <v>629288</v>
      </c>
      <c r="AF224" s="1473">
        <v>633721</v>
      </c>
      <c r="AG224" s="1473">
        <v>647678</v>
      </c>
      <c r="AH224" s="1473">
        <v>638046</v>
      </c>
      <c r="AI224" s="1473">
        <v>628504</v>
      </c>
      <c r="AJ224" s="1473">
        <v>633851</v>
      </c>
      <c r="AK224" s="1473">
        <v>630337</v>
      </c>
      <c r="AL224" s="1473">
        <v>626472</v>
      </c>
      <c r="AM224" s="1473">
        <v>622206</v>
      </c>
      <c r="AN224" s="1473">
        <v>617313</v>
      </c>
      <c r="AO224" s="1473">
        <v>611840</v>
      </c>
      <c r="AP224" s="1473">
        <v>606292</v>
      </c>
      <c r="AQ224" s="1473">
        <v>600872</v>
      </c>
      <c r="AR224" s="1473">
        <v>595616</v>
      </c>
      <c r="AS224" s="1476">
        <v>590510</v>
      </c>
      <c r="AT224" s="1473">
        <v>585585</v>
      </c>
      <c r="AU224" s="1473">
        <v>580894</v>
      </c>
      <c r="AV224" s="1473">
        <v>576564</v>
      </c>
      <c r="AW224" s="1473">
        <v>572448</v>
      </c>
      <c r="AX224" s="1473">
        <v>568444</v>
      </c>
      <c r="AY224" s="1473">
        <v>564697</v>
      </c>
      <c r="AZ224" s="1473">
        <v>561203</v>
      </c>
      <c r="BB224" s="1470">
        <v>50643366</v>
      </c>
      <c r="BC224" s="1477">
        <v>0</v>
      </c>
    </row>
    <row r="225" spans="1:55" ht="15.75">
      <c r="A225" s="1468">
        <v>27</v>
      </c>
      <c r="B225" s="1473">
        <v>774125</v>
      </c>
      <c r="C225" s="1473">
        <v>775299</v>
      </c>
      <c r="D225" s="1473">
        <v>771472</v>
      </c>
      <c r="E225" s="1473">
        <v>768210</v>
      </c>
      <c r="F225" s="1473">
        <v>765609</v>
      </c>
      <c r="G225" s="1473">
        <v>759543</v>
      </c>
      <c r="H225" s="1473">
        <v>749285</v>
      </c>
      <c r="I225" s="1473">
        <v>736783</v>
      </c>
      <c r="J225" s="1473">
        <v>721893</v>
      </c>
      <c r="K225" s="1473">
        <v>703147</v>
      </c>
      <c r="L225" s="1473">
        <v>691943</v>
      </c>
      <c r="M225" s="1473">
        <v>692836</v>
      </c>
      <c r="N225" s="1473">
        <v>701129</v>
      </c>
      <c r="O225" s="1473">
        <v>707240</v>
      </c>
      <c r="P225" s="1473">
        <v>713584</v>
      </c>
      <c r="Q225" s="1473">
        <v>714199</v>
      </c>
      <c r="R225" s="1473">
        <v>705028</v>
      </c>
      <c r="S225" s="1473">
        <v>689688</v>
      </c>
      <c r="T225" s="1473">
        <v>687273</v>
      </c>
      <c r="U225" s="1473">
        <v>657130</v>
      </c>
      <c r="V225" s="1473">
        <v>642455</v>
      </c>
      <c r="W225" s="1473">
        <v>639829</v>
      </c>
      <c r="X225" s="1473">
        <v>640058</v>
      </c>
      <c r="Y225" s="1473">
        <v>628992</v>
      </c>
      <c r="Z225" s="1473">
        <v>617154</v>
      </c>
      <c r="AA225" s="1473">
        <v>616175</v>
      </c>
      <c r="AB225" s="1473">
        <v>617950</v>
      </c>
      <c r="AC225" s="1473">
        <v>617640</v>
      </c>
      <c r="AD225" s="1473">
        <v>623658</v>
      </c>
      <c r="AE225" s="1473">
        <v>631083</v>
      </c>
      <c r="AF225" s="1473">
        <v>631449</v>
      </c>
      <c r="AG225" s="1473">
        <v>635882</v>
      </c>
      <c r="AH225" s="1473">
        <v>649837</v>
      </c>
      <c r="AI225" s="1473">
        <v>640212</v>
      </c>
      <c r="AJ225" s="1473">
        <v>630678</v>
      </c>
      <c r="AK225" s="1473">
        <v>636025</v>
      </c>
      <c r="AL225" s="1473">
        <v>632515</v>
      </c>
      <c r="AM225" s="1473">
        <v>628651</v>
      </c>
      <c r="AN225" s="1473">
        <v>624390</v>
      </c>
      <c r="AO225" s="1473">
        <v>619503</v>
      </c>
      <c r="AP225" s="1473">
        <v>614033</v>
      </c>
      <c r="AQ225" s="1473">
        <v>608491</v>
      </c>
      <c r="AR225" s="1473">
        <v>603073</v>
      </c>
      <c r="AS225" s="1476">
        <v>597820</v>
      </c>
      <c r="AT225" s="1473">
        <v>592718</v>
      </c>
      <c r="AU225" s="1473">
        <v>587799</v>
      </c>
      <c r="AV225" s="1473">
        <v>583110</v>
      </c>
      <c r="AW225" s="1473">
        <v>578783</v>
      </c>
      <c r="AX225" s="1473">
        <v>574669</v>
      </c>
      <c r="AY225" s="1473">
        <v>570667</v>
      </c>
      <c r="AZ225" s="1473">
        <v>566924</v>
      </c>
      <c r="BB225" s="1470">
        <v>50779824</v>
      </c>
      <c r="BC225" s="1477">
        <v>0</v>
      </c>
    </row>
    <row r="226" spans="1:55" ht="15.75">
      <c r="A226" s="1468">
        <v>28</v>
      </c>
      <c r="B226" s="1473">
        <v>768919</v>
      </c>
      <c r="C226" s="1473">
        <v>776865</v>
      </c>
      <c r="D226" s="1473">
        <v>778015</v>
      </c>
      <c r="E226" s="1473">
        <v>774164</v>
      </c>
      <c r="F226" s="1473">
        <v>770876</v>
      </c>
      <c r="G226" s="1473">
        <v>768245</v>
      </c>
      <c r="H226" s="1473">
        <v>762154</v>
      </c>
      <c r="I226" s="1473">
        <v>751874</v>
      </c>
      <c r="J226" s="1473">
        <v>739348</v>
      </c>
      <c r="K226" s="1473">
        <v>724433</v>
      </c>
      <c r="L226" s="1473">
        <v>705666</v>
      </c>
      <c r="M226" s="1473">
        <v>694432</v>
      </c>
      <c r="N226" s="1473">
        <v>695284</v>
      </c>
      <c r="O226" s="1473">
        <v>703526</v>
      </c>
      <c r="P226" s="1473">
        <v>709593</v>
      </c>
      <c r="Q226" s="1473">
        <v>715894</v>
      </c>
      <c r="R226" s="1473">
        <v>716465</v>
      </c>
      <c r="S226" s="1473">
        <v>707255</v>
      </c>
      <c r="T226" s="1473">
        <v>691879</v>
      </c>
      <c r="U226" s="1473">
        <v>689420</v>
      </c>
      <c r="V226" s="1473">
        <v>659250</v>
      </c>
      <c r="W226" s="1473">
        <v>644564</v>
      </c>
      <c r="X226" s="1473">
        <v>641948</v>
      </c>
      <c r="Y226" s="1473">
        <v>642182</v>
      </c>
      <c r="Z226" s="1473">
        <v>631128</v>
      </c>
      <c r="AA226" s="1473">
        <v>619300</v>
      </c>
      <c r="AB226" s="1473">
        <v>618327</v>
      </c>
      <c r="AC226" s="1473">
        <v>620105</v>
      </c>
      <c r="AD226" s="1473">
        <v>619801</v>
      </c>
      <c r="AE226" s="1473">
        <v>625819</v>
      </c>
      <c r="AF226" s="1473">
        <v>633242</v>
      </c>
      <c r="AG226" s="1473">
        <v>633612</v>
      </c>
      <c r="AH226" s="1473">
        <v>638047</v>
      </c>
      <c r="AI226" s="1473">
        <v>651996</v>
      </c>
      <c r="AJ226" s="1473">
        <v>642379</v>
      </c>
      <c r="AK226" s="1473">
        <v>632853</v>
      </c>
      <c r="AL226" s="1473">
        <v>638200</v>
      </c>
      <c r="AM226" s="1473">
        <v>634694</v>
      </c>
      <c r="AN226" s="1473">
        <v>630831</v>
      </c>
      <c r="AO226" s="1473">
        <v>626575</v>
      </c>
      <c r="AP226" s="1473">
        <v>621693</v>
      </c>
      <c r="AQ226" s="1473">
        <v>616227</v>
      </c>
      <c r="AR226" s="1473">
        <v>610690</v>
      </c>
      <c r="AS226" s="1476">
        <v>605274</v>
      </c>
      <c r="AT226" s="1473">
        <v>600025</v>
      </c>
      <c r="AU226" s="1473">
        <v>594928</v>
      </c>
      <c r="AV226" s="1473">
        <v>590014</v>
      </c>
      <c r="AW226" s="1473">
        <v>585326</v>
      </c>
      <c r="AX226" s="1473">
        <v>581001</v>
      </c>
      <c r="AY226" s="1473">
        <v>576889</v>
      </c>
      <c r="AZ226" s="1473">
        <v>572889</v>
      </c>
      <c r="BB226" s="1470">
        <v>50902899</v>
      </c>
      <c r="BC226" s="1477">
        <v>0</v>
      </c>
    </row>
    <row r="227" spans="1:55" ht="15.75">
      <c r="A227" s="1468">
        <v>29</v>
      </c>
      <c r="B227" s="1473">
        <v>758796</v>
      </c>
      <c r="C227" s="1473">
        <v>771667</v>
      </c>
      <c r="D227" s="1473">
        <v>779581</v>
      </c>
      <c r="E227" s="1473">
        <v>780702</v>
      </c>
      <c r="F227" s="1473">
        <v>776826</v>
      </c>
      <c r="G227" s="1473">
        <v>773509</v>
      </c>
      <c r="H227" s="1473">
        <v>770848</v>
      </c>
      <c r="I227" s="1473">
        <v>764732</v>
      </c>
      <c r="J227" s="1473">
        <v>754429</v>
      </c>
      <c r="K227" s="1473">
        <v>741876</v>
      </c>
      <c r="L227" s="1473">
        <v>726935</v>
      </c>
      <c r="M227" s="1473">
        <v>708147</v>
      </c>
      <c r="N227" s="1473">
        <v>696879</v>
      </c>
      <c r="O227" s="1473">
        <v>697689</v>
      </c>
      <c r="P227" s="1473">
        <v>705883</v>
      </c>
      <c r="Q227" s="1473">
        <v>711905</v>
      </c>
      <c r="R227" s="1473">
        <v>718159</v>
      </c>
      <c r="S227" s="1473">
        <v>718684</v>
      </c>
      <c r="T227" s="1473">
        <v>709436</v>
      </c>
      <c r="U227" s="1473">
        <v>694025</v>
      </c>
      <c r="V227" s="1473">
        <v>691520</v>
      </c>
      <c r="W227" s="1473">
        <v>661350</v>
      </c>
      <c r="X227" s="1473">
        <v>646678</v>
      </c>
      <c r="Y227" s="1473">
        <v>644071</v>
      </c>
      <c r="Z227" s="1473">
        <v>644312</v>
      </c>
      <c r="AA227" s="1473">
        <v>633267</v>
      </c>
      <c r="AB227" s="1473">
        <v>621450</v>
      </c>
      <c r="AC227" s="1473">
        <v>620482</v>
      </c>
      <c r="AD227" s="1473">
        <v>622263</v>
      </c>
      <c r="AE227" s="1473">
        <v>621964</v>
      </c>
      <c r="AF227" s="1473">
        <v>627981</v>
      </c>
      <c r="AG227" s="1473">
        <v>635403</v>
      </c>
      <c r="AH227" s="1473">
        <v>635779</v>
      </c>
      <c r="AI227" s="1473">
        <v>640212</v>
      </c>
      <c r="AJ227" s="1473">
        <v>654157</v>
      </c>
      <c r="AK227" s="1473">
        <v>644548</v>
      </c>
      <c r="AL227" s="1473">
        <v>635028</v>
      </c>
      <c r="AM227" s="1473">
        <v>640375</v>
      </c>
      <c r="AN227" s="1473">
        <v>636873</v>
      </c>
      <c r="AO227" s="1473">
        <v>633015</v>
      </c>
      <c r="AP227" s="1473">
        <v>628762</v>
      </c>
      <c r="AQ227" s="1473">
        <v>623884</v>
      </c>
      <c r="AR227" s="1473">
        <v>618422</v>
      </c>
      <c r="AS227" s="1476">
        <v>612888</v>
      </c>
      <c r="AT227" s="1473">
        <v>607475</v>
      </c>
      <c r="AU227" s="1473">
        <v>602232</v>
      </c>
      <c r="AV227" s="1473">
        <v>597139</v>
      </c>
      <c r="AW227" s="1473">
        <v>592227</v>
      </c>
      <c r="AX227" s="1473">
        <v>587541</v>
      </c>
      <c r="AY227" s="1473">
        <v>583219</v>
      </c>
      <c r="AZ227" s="1473">
        <v>579110</v>
      </c>
      <c r="BB227" s="1470">
        <v>51012645</v>
      </c>
      <c r="BC227" s="1477">
        <v>0</v>
      </c>
    </row>
    <row r="228" spans="1:55" ht="15.75">
      <c r="A228" s="1468">
        <v>30</v>
      </c>
      <c r="B228" s="1473">
        <v>747908</v>
      </c>
      <c r="C228" s="1473">
        <v>760041</v>
      </c>
      <c r="D228" s="1473">
        <v>772900</v>
      </c>
      <c r="E228" s="1473">
        <v>780806</v>
      </c>
      <c r="F228" s="1473">
        <v>781923</v>
      </c>
      <c r="G228" s="1473">
        <v>778046</v>
      </c>
      <c r="H228" s="1473">
        <v>774724</v>
      </c>
      <c r="I228" s="1473">
        <v>772056</v>
      </c>
      <c r="J228" s="1473">
        <v>765939</v>
      </c>
      <c r="K228" s="1473">
        <v>755633</v>
      </c>
      <c r="L228" s="1473">
        <v>743078</v>
      </c>
      <c r="M228" s="1473">
        <v>728136</v>
      </c>
      <c r="N228" s="1473">
        <v>709350</v>
      </c>
      <c r="O228" s="1473">
        <v>698071</v>
      </c>
      <c r="P228" s="1473">
        <v>698863</v>
      </c>
      <c r="Q228" s="1473">
        <v>707032</v>
      </c>
      <c r="R228" s="1473">
        <v>713030</v>
      </c>
      <c r="S228" s="1473">
        <v>719259</v>
      </c>
      <c r="T228" s="1473">
        <v>719763</v>
      </c>
      <c r="U228" s="1473">
        <v>710500</v>
      </c>
      <c r="V228" s="1473">
        <v>695075</v>
      </c>
      <c r="W228" s="1473">
        <v>692551</v>
      </c>
      <c r="X228" s="1473">
        <v>662412</v>
      </c>
      <c r="Y228" s="1473">
        <v>647755</v>
      </c>
      <c r="Z228" s="1473">
        <v>645156</v>
      </c>
      <c r="AA228" s="1473">
        <v>645403</v>
      </c>
      <c r="AB228" s="1473">
        <v>634370</v>
      </c>
      <c r="AC228" s="1473">
        <v>622566</v>
      </c>
      <c r="AD228" s="1473">
        <v>621603</v>
      </c>
      <c r="AE228" s="1473">
        <v>623388</v>
      </c>
      <c r="AF228" s="1473">
        <v>623094</v>
      </c>
      <c r="AG228" s="1473">
        <v>629108</v>
      </c>
      <c r="AH228" s="1473">
        <v>636531</v>
      </c>
      <c r="AI228" s="1473">
        <v>636912</v>
      </c>
      <c r="AJ228" s="1473">
        <v>641343</v>
      </c>
      <c r="AK228" s="1473">
        <v>655285</v>
      </c>
      <c r="AL228" s="1473">
        <v>645684</v>
      </c>
      <c r="AM228" s="1473">
        <v>636171</v>
      </c>
      <c r="AN228" s="1473">
        <v>641518</v>
      </c>
      <c r="AO228" s="1473">
        <v>638021</v>
      </c>
      <c r="AP228" s="1473">
        <v>634166</v>
      </c>
      <c r="AQ228" s="1473">
        <v>629919</v>
      </c>
      <c r="AR228" s="1473">
        <v>625044</v>
      </c>
      <c r="AS228" s="1476">
        <v>619586</v>
      </c>
      <c r="AT228" s="1473">
        <v>614057</v>
      </c>
      <c r="AU228" s="1473">
        <v>608649</v>
      </c>
      <c r="AV228" s="1473">
        <v>603409</v>
      </c>
      <c r="AW228" s="1473">
        <v>598320</v>
      </c>
      <c r="AX228" s="1473">
        <v>593411</v>
      </c>
      <c r="AY228" s="1473">
        <v>588727</v>
      </c>
      <c r="AZ228" s="1473">
        <v>584408</v>
      </c>
      <c r="BB228" s="1470">
        <v>51109151</v>
      </c>
      <c r="BC228" s="1477">
        <v>0</v>
      </c>
    </row>
    <row r="229" spans="1:55" ht="15.75">
      <c r="A229" s="1468">
        <v>31</v>
      </c>
      <c r="B229" s="1473">
        <v>736023</v>
      </c>
      <c r="C229" s="1473">
        <v>747631</v>
      </c>
      <c r="D229" s="1473">
        <v>759774</v>
      </c>
      <c r="E229" s="1473">
        <v>772643</v>
      </c>
      <c r="F229" s="1473">
        <v>780564</v>
      </c>
      <c r="G229" s="1473">
        <v>781700</v>
      </c>
      <c r="H229" s="1473">
        <v>777845</v>
      </c>
      <c r="I229" s="1473">
        <v>774543</v>
      </c>
      <c r="J229" s="1473">
        <v>771895</v>
      </c>
      <c r="K229" s="1473">
        <v>765797</v>
      </c>
      <c r="L229" s="1473">
        <v>755511</v>
      </c>
      <c r="M229" s="1473">
        <v>742981</v>
      </c>
      <c r="N229" s="1473">
        <v>728062</v>
      </c>
      <c r="O229" s="1473">
        <v>709299</v>
      </c>
      <c r="P229" s="1473">
        <v>698035</v>
      </c>
      <c r="Q229" s="1473">
        <v>698831</v>
      </c>
      <c r="R229" s="1473">
        <v>706998</v>
      </c>
      <c r="S229" s="1473">
        <v>712992</v>
      </c>
      <c r="T229" s="1473">
        <v>719217</v>
      </c>
      <c r="U229" s="1473">
        <v>719722</v>
      </c>
      <c r="V229" s="1473">
        <v>710466</v>
      </c>
      <c r="W229" s="1473">
        <v>695057</v>
      </c>
      <c r="X229" s="1473">
        <v>692542</v>
      </c>
      <c r="Y229" s="1473">
        <v>662436</v>
      </c>
      <c r="Z229" s="1473">
        <v>647795</v>
      </c>
      <c r="AA229" s="1473">
        <v>645205</v>
      </c>
      <c r="AB229" s="1473">
        <v>645459</v>
      </c>
      <c r="AC229" s="1473">
        <v>634437</v>
      </c>
      <c r="AD229" s="1473">
        <v>622646</v>
      </c>
      <c r="AE229" s="1473">
        <v>621689</v>
      </c>
      <c r="AF229" s="1473">
        <v>623477</v>
      </c>
      <c r="AG229" s="1473">
        <v>623189</v>
      </c>
      <c r="AH229" s="1473">
        <v>629204</v>
      </c>
      <c r="AI229" s="1473">
        <v>636626</v>
      </c>
      <c r="AJ229" s="1473">
        <v>637012</v>
      </c>
      <c r="AK229" s="1473">
        <v>641442</v>
      </c>
      <c r="AL229" s="1473">
        <v>655378</v>
      </c>
      <c r="AM229" s="1473">
        <v>645787</v>
      </c>
      <c r="AN229" s="1473">
        <v>636283</v>
      </c>
      <c r="AO229" s="1473">
        <v>641630</v>
      </c>
      <c r="AP229" s="1473">
        <v>638136</v>
      </c>
      <c r="AQ229" s="1473">
        <v>634286</v>
      </c>
      <c r="AR229" s="1473">
        <v>630045</v>
      </c>
      <c r="AS229" s="1476">
        <v>625173</v>
      </c>
      <c r="AT229" s="1473">
        <v>619719</v>
      </c>
      <c r="AU229" s="1473">
        <v>614198</v>
      </c>
      <c r="AV229" s="1473">
        <v>608795</v>
      </c>
      <c r="AW229" s="1473">
        <v>603557</v>
      </c>
      <c r="AX229" s="1473">
        <v>598473</v>
      </c>
      <c r="AY229" s="1473">
        <v>593568</v>
      </c>
      <c r="AZ229" s="1473">
        <v>588887</v>
      </c>
      <c r="BB229" s="1470">
        <v>51192586</v>
      </c>
      <c r="BC229" s="1477">
        <v>0</v>
      </c>
    </row>
    <row r="230" spans="1:55" ht="15.75">
      <c r="A230" s="1468">
        <v>32</v>
      </c>
      <c r="B230" s="1473">
        <v>722313</v>
      </c>
      <c r="C230" s="1473">
        <v>735763</v>
      </c>
      <c r="D230" s="1473">
        <v>747381</v>
      </c>
      <c r="E230" s="1473">
        <v>759535</v>
      </c>
      <c r="F230" s="1473">
        <v>772413</v>
      </c>
      <c r="G230" s="1473">
        <v>780347</v>
      </c>
      <c r="H230" s="1473">
        <v>781498</v>
      </c>
      <c r="I230" s="1473">
        <v>777661</v>
      </c>
      <c r="J230" s="1473">
        <v>774380</v>
      </c>
      <c r="K230" s="1473">
        <v>771748</v>
      </c>
      <c r="L230" s="1473">
        <v>765666</v>
      </c>
      <c r="M230" s="1473">
        <v>755402</v>
      </c>
      <c r="N230" s="1473">
        <v>742894</v>
      </c>
      <c r="O230" s="1473">
        <v>727993</v>
      </c>
      <c r="P230" s="1473">
        <v>709254</v>
      </c>
      <c r="Q230" s="1473">
        <v>698005</v>
      </c>
      <c r="R230" s="1473">
        <v>698802</v>
      </c>
      <c r="S230" s="1473">
        <v>706965</v>
      </c>
      <c r="T230" s="1473">
        <v>712955</v>
      </c>
      <c r="U230" s="1473">
        <v>719178</v>
      </c>
      <c r="V230" s="1473">
        <v>719683</v>
      </c>
      <c r="W230" s="1473">
        <v>710436</v>
      </c>
      <c r="X230" s="1473">
        <v>695047</v>
      </c>
      <c r="Y230" s="1473">
        <v>692543</v>
      </c>
      <c r="Z230" s="1473">
        <v>662466</v>
      </c>
      <c r="AA230" s="1473">
        <v>647842</v>
      </c>
      <c r="AB230" s="1473">
        <v>645262</v>
      </c>
      <c r="AC230" s="1473">
        <v>645521</v>
      </c>
      <c r="AD230" s="1473">
        <v>634511</v>
      </c>
      <c r="AE230" s="1473">
        <v>622732</v>
      </c>
      <c r="AF230" s="1473">
        <v>621780</v>
      </c>
      <c r="AG230" s="1473">
        <v>623571</v>
      </c>
      <c r="AH230" s="1473">
        <v>623288</v>
      </c>
      <c r="AI230" s="1473">
        <v>629305</v>
      </c>
      <c r="AJ230" s="1473">
        <v>636725</v>
      </c>
      <c r="AK230" s="1473">
        <v>637115</v>
      </c>
      <c r="AL230" s="1473">
        <v>641545</v>
      </c>
      <c r="AM230" s="1473">
        <v>655476</v>
      </c>
      <c r="AN230" s="1473">
        <v>645893</v>
      </c>
      <c r="AO230" s="1473">
        <v>636398</v>
      </c>
      <c r="AP230" s="1473">
        <v>641745</v>
      </c>
      <c r="AQ230" s="1473">
        <v>638256</v>
      </c>
      <c r="AR230" s="1473">
        <v>634412</v>
      </c>
      <c r="AS230" s="1476">
        <v>630172</v>
      </c>
      <c r="AT230" s="1473">
        <v>625305</v>
      </c>
      <c r="AU230" s="1473">
        <v>619856</v>
      </c>
      <c r="AV230" s="1473">
        <v>614340</v>
      </c>
      <c r="AW230" s="1473">
        <v>608941</v>
      </c>
      <c r="AX230" s="1473">
        <v>603707</v>
      </c>
      <c r="AY230" s="1473">
        <v>598628</v>
      </c>
      <c r="AZ230" s="1473">
        <v>593725</v>
      </c>
      <c r="BB230" s="1470">
        <v>51263186</v>
      </c>
      <c r="BC230" s="1477">
        <v>0</v>
      </c>
    </row>
    <row r="231" spans="1:55" ht="15.75">
      <c r="A231" s="1468">
        <v>33</v>
      </c>
      <c r="B231" s="1473">
        <v>706979</v>
      </c>
      <c r="C231" s="1473">
        <v>722072</v>
      </c>
      <c r="D231" s="1473">
        <v>735530</v>
      </c>
      <c r="E231" s="1473">
        <v>747158</v>
      </c>
      <c r="F231" s="1473">
        <v>759321</v>
      </c>
      <c r="G231" s="1473">
        <v>772205</v>
      </c>
      <c r="H231" s="1473">
        <v>780147</v>
      </c>
      <c r="I231" s="1473">
        <v>781313</v>
      </c>
      <c r="J231" s="1473">
        <v>777497</v>
      </c>
      <c r="K231" s="1473">
        <v>774233</v>
      </c>
      <c r="L231" s="1473">
        <v>771613</v>
      </c>
      <c r="M231" s="1473">
        <v>765548</v>
      </c>
      <c r="N231" s="1473">
        <v>755302</v>
      </c>
      <c r="O231" s="1473">
        <v>742813</v>
      </c>
      <c r="P231" s="1473">
        <v>727930</v>
      </c>
      <c r="Q231" s="1473">
        <v>709214</v>
      </c>
      <c r="R231" s="1473">
        <v>697978</v>
      </c>
      <c r="S231" s="1473">
        <v>698776</v>
      </c>
      <c r="T231" s="1473">
        <v>706935</v>
      </c>
      <c r="U231" s="1473">
        <v>712920</v>
      </c>
      <c r="V231" s="1473">
        <v>719139</v>
      </c>
      <c r="W231" s="1473">
        <v>719648</v>
      </c>
      <c r="X231" s="1473">
        <v>710415</v>
      </c>
      <c r="Y231" s="1473">
        <v>695049</v>
      </c>
      <c r="Z231" s="1473">
        <v>692552</v>
      </c>
      <c r="AA231" s="1473">
        <v>662503</v>
      </c>
      <c r="AB231" s="1473">
        <v>647897</v>
      </c>
      <c r="AC231" s="1473">
        <v>645323</v>
      </c>
      <c r="AD231" s="1473">
        <v>645588</v>
      </c>
      <c r="AE231" s="1473">
        <v>634589</v>
      </c>
      <c r="AF231" s="1473">
        <v>622823</v>
      </c>
      <c r="AG231" s="1473">
        <v>621876</v>
      </c>
      <c r="AH231" s="1473">
        <v>623671</v>
      </c>
      <c r="AI231" s="1473">
        <v>623392</v>
      </c>
      <c r="AJ231" s="1473">
        <v>629409</v>
      </c>
      <c r="AK231" s="1473">
        <v>636827</v>
      </c>
      <c r="AL231" s="1473">
        <v>637220</v>
      </c>
      <c r="AM231" s="1473">
        <v>641650</v>
      </c>
      <c r="AN231" s="1473">
        <v>655577</v>
      </c>
      <c r="AO231" s="1473">
        <v>646003</v>
      </c>
      <c r="AP231" s="1473">
        <v>636515</v>
      </c>
      <c r="AQ231" s="1473">
        <v>641861</v>
      </c>
      <c r="AR231" s="1473">
        <v>638378</v>
      </c>
      <c r="AS231" s="1476">
        <v>634536</v>
      </c>
      <c r="AT231" s="1473">
        <v>630301</v>
      </c>
      <c r="AU231" s="1473">
        <v>625440</v>
      </c>
      <c r="AV231" s="1473">
        <v>619996</v>
      </c>
      <c r="AW231" s="1473">
        <v>614482</v>
      </c>
      <c r="AX231" s="1473">
        <v>609088</v>
      </c>
      <c r="AY231" s="1473">
        <v>603859</v>
      </c>
      <c r="AZ231" s="1473">
        <v>598783</v>
      </c>
      <c r="BB231" s="1470">
        <v>51321077</v>
      </c>
      <c r="BC231" s="1477">
        <v>0</v>
      </c>
    </row>
    <row r="232" spans="1:55" ht="15.75">
      <c r="A232" s="1468">
        <v>34</v>
      </c>
      <c r="B232" s="1473">
        <v>690718</v>
      </c>
      <c r="C232" s="1473">
        <v>706760</v>
      </c>
      <c r="D232" s="1473">
        <v>721857</v>
      </c>
      <c r="E232" s="1473">
        <v>735322</v>
      </c>
      <c r="F232" s="1473">
        <v>746960</v>
      </c>
      <c r="G232" s="1473">
        <v>759128</v>
      </c>
      <c r="H232" s="1473">
        <v>772015</v>
      </c>
      <c r="I232" s="1473">
        <v>779965</v>
      </c>
      <c r="J232" s="1473">
        <v>781146</v>
      </c>
      <c r="K232" s="1473">
        <v>777347</v>
      </c>
      <c r="L232" s="1473">
        <v>774095</v>
      </c>
      <c r="M232" s="1473">
        <v>771490</v>
      </c>
      <c r="N232" s="1473">
        <v>765440</v>
      </c>
      <c r="O232" s="1473">
        <v>755210</v>
      </c>
      <c r="P232" s="1473">
        <v>742738</v>
      </c>
      <c r="Q232" s="1473">
        <v>727873</v>
      </c>
      <c r="R232" s="1473">
        <v>709178</v>
      </c>
      <c r="S232" s="1473">
        <v>697952</v>
      </c>
      <c r="T232" s="1473">
        <v>698751</v>
      </c>
      <c r="U232" s="1473">
        <v>706906</v>
      </c>
      <c r="V232" s="1473">
        <v>712885</v>
      </c>
      <c r="W232" s="1473">
        <v>719103</v>
      </c>
      <c r="X232" s="1473">
        <v>719621</v>
      </c>
      <c r="Y232" s="1473">
        <v>710404</v>
      </c>
      <c r="Z232" s="1473">
        <v>695057</v>
      </c>
      <c r="AA232" s="1473">
        <v>692566</v>
      </c>
      <c r="AB232" s="1473">
        <v>662547</v>
      </c>
      <c r="AC232" s="1473">
        <v>647957</v>
      </c>
      <c r="AD232" s="1473">
        <v>645388</v>
      </c>
      <c r="AE232" s="1473">
        <v>645659</v>
      </c>
      <c r="AF232" s="1473">
        <v>634672</v>
      </c>
      <c r="AG232" s="1473">
        <v>622919</v>
      </c>
      <c r="AH232" s="1473">
        <v>621976</v>
      </c>
      <c r="AI232" s="1473">
        <v>623776</v>
      </c>
      <c r="AJ232" s="1473">
        <v>623499</v>
      </c>
      <c r="AK232" s="1473">
        <v>629516</v>
      </c>
      <c r="AL232" s="1473">
        <v>636932</v>
      </c>
      <c r="AM232" s="1473">
        <v>637329</v>
      </c>
      <c r="AN232" s="1473">
        <v>641759</v>
      </c>
      <c r="AO232" s="1473">
        <v>655679</v>
      </c>
      <c r="AP232" s="1473">
        <v>646113</v>
      </c>
      <c r="AQ232" s="1473">
        <v>636635</v>
      </c>
      <c r="AR232" s="1473">
        <v>641981</v>
      </c>
      <c r="AS232" s="1476">
        <v>638501</v>
      </c>
      <c r="AT232" s="1473">
        <v>634662</v>
      </c>
      <c r="AU232" s="1473">
        <v>630432</v>
      </c>
      <c r="AV232" s="1473">
        <v>625575</v>
      </c>
      <c r="AW232" s="1473">
        <v>620135</v>
      </c>
      <c r="AX232" s="1473">
        <v>614626</v>
      </c>
      <c r="AY232" s="1473">
        <v>609235</v>
      </c>
      <c r="AZ232" s="1473">
        <v>604010</v>
      </c>
      <c r="BB232" s="1470">
        <v>51366301</v>
      </c>
      <c r="BC232" s="1477">
        <v>0</v>
      </c>
    </row>
    <row r="233" spans="1:55" ht="15.75">
      <c r="A233" s="1468">
        <v>35</v>
      </c>
      <c r="B233" s="1473">
        <v>673717</v>
      </c>
      <c r="C233" s="1473">
        <v>689921</v>
      </c>
      <c r="D233" s="1473">
        <v>705975</v>
      </c>
      <c r="E233" s="1473">
        <v>721085</v>
      </c>
      <c r="F233" s="1473">
        <v>734565</v>
      </c>
      <c r="G233" s="1473">
        <v>746219</v>
      </c>
      <c r="H233" s="1473">
        <v>758402</v>
      </c>
      <c r="I233" s="1473">
        <v>771296</v>
      </c>
      <c r="J233" s="1473">
        <v>779263</v>
      </c>
      <c r="K233" s="1473">
        <v>780470</v>
      </c>
      <c r="L233" s="1473">
        <v>776696</v>
      </c>
      <c r="M233" s="1473">
        <v>773466</v>
      </c>
      <c r="N233" s="1473">
        <v>770881</v>
      </c>
      <c r="O233" s="1473">
        <v>764856</v>
      </c>
      <c r="P233" s="1473">
        <v>754651</v>
      </c>
      <c r="Q233" s="1473">
        <v>742209</v>
      </c>
      <c r="R233" s="1473">
        <v>727371</v>
      </c>
      <c r="S233" s="1473">
        <v>708705</v>
      </c>
      <c r="T233" s="1473">
        <v>697502</v>
      </c>
      <c r="U233" s="1473">
        <v>698310</v>
      </c>
      <c r="V233" s="1473">
        <v>706464</v>
      </c>
      <c r="W233" s="1473">
        <v>712444</v>
      </c>
      <c r="X233" s="1473">
        <v>718669</v>
      </c>
      <c r="Y233" s="1473">
        <v>719196</v>
      </c>
      <c r="Z233" s="1473">
        <v>709996</v>
      </c>
      <c r="AA233" s="1473">
        <v>694668</v>
      </c>
      <c r="AB233" s="1473">
        <v>692188</v>
      </c>
      <c r="AC233" s="1473">
        <v>662200</v>
      </c>
      <c r="AD233" s="1473">
        <v>647630</v>
      </c>
      <c r="AE233" s="1473">
        <v>645067</v>
      </c>
      <c r="AF233" s="1473">
        <v>645344</v>
      </c>
      <c r="AG233" s="1473">
        <v>634372</v>
      </c>
      <c r="AH233" s="1473">
        <v>622632</v>
      </c>
      <c r="AI233" s="1473">
        <v>621695</v>
      </c>
      <c r="AJ233" s="1473">
        <v>623498</v>
      </c>
      <c r="AK233" s="1473">
        <v>623225</v>
      </c>
      <c r="AL233" s="1473">
        <v>629241</v>
      </c>
      <c r="AM233" s="1473">
        <v>636656</v>
      </c>
      <c r="AN233" s="1473">
        <v>637054</v>
      </c>
      <c r="AO233" s="1473">
        <v>641487</v>
      </c>
      <c r="AP233" s="1473">
        <v>655399</v>
      </c>
      <c r="AQ233" s="1473">
        <v>645840</v>
      </c>
      <c r="AR233" s="1473">
        <v>636375</v>
      </c>
      <c r="AS233" s="1476">
        <v>641717</v>
      </c>
      <c r="AT233" s="1473">
        <v>638241</v>
      </c>
      <c r="AU233" s="1473">
        <v>634408</v>
      </c>
      <c r="AV233" s="1473">
        <v>630186</v>
      </c>
      <c r="AW233" s="1473">
        <v>625331</v>
      </c>
      <c r="AX233" s="1473">
        <v>619894</v>
      </c>
      <c r="AY233" s="1473">
        <v>614394</v>
      </c>
      <c r="AZ233" s="1473">
        <v>609007</v>
      </c>
      <c r="BB233" s="1470">
        <v>51398888</v>
      </c>
      <c r="BC233" s="1477">
        <v>0</v>
      </c>
    </row>
    <row r="234" spans="1:55" ht="15.75">
      <c r="A234" s="1468">
        <v>36</v>
      </c>
      <c r="B234" s="1473">
        <v>655561</v>
      </c>
      <c r="C234" s="1473">
        <v>672341</v>
      </c>
      <c r="D234" s="1473">
        <v>688566</v>
      </c>
      <c r="E234" s="1473">
        <v>704639</v>
      </c>
      <c r="F234" s="1473">
        <v>719767</v>
      </c>
      <c r="G234" s="1473">
        <v>733269</v>
      </c>
      <c r="H234" s="1473">
        <v>744946</v>
      </c>
      <c r="I234" s="1473">
        <v>757149</v>
      </c>
      <c r="J234" s="1473">
        <v>770060</v>
      </c>
      <c r="K234" s="1473">
        <v>778050</v>
      </c>
      <c r="L234" s="1473">
        <v>779290</v>
      </c>
      <c r="M234" s="1473">
        <v>775551</v>
      </c>
      <c r="N234" s="1473">
        <v>772352</v>
      </c>
      <c r="O234" s="1473">
        <v>769796</v>
      </c>
      <c r="P234" s="1473">
        <v>763805</v>
      </c>
      <c r="Q234" s="1473">
        <v>753636</v>
      </c>
      <c r="R234" s="1473">
        <v>741232</v>
      </c>
      <c r="S234" s="1473">
        <v>726430</v>
      </c>
      <c r="T234" s="1473">
        <v>707806</v>
      </c>
      <c r="U234" s="1473">
        <v>696635</v>
      </c>
      <c r="V234" s="1473">
        <v>697458</v>
      </c>
      <c r="W234" s="1473">
        <v>705616</v>
      </c>
      <c r="X234" s="1473">
        <v>711602</v>
      </c>
      <c r="Y234" s="1473">
        <v>717835</v>
      </c>
      <c r="Z234" s="1473">
        <v>718372</v>
      </c>
      <c r="AA234" s="1473">
        <v>709189</v>
      </c>
      <c r="AB234" s="1473">
        <v>693885</v>
      </c>
      <c r="AC234" s="1473">
        <v>691415</v>
      </c>
      <c r="AD234" s="1473">
        <v>661463</v>
      </c>
      <c r="AE234" s="1473">
        <v>646914</v>
      </c>
      <c r="AF234" s="1473">
        <v>644360</v>
      </c>
      <c r="AG234" s="1473">
        <v>644644</v>
      </c>
      <c r="AH234" s="1473">
        <v>633687</v>
      </c>
      <c r="AI234" s="1473">
        <v>621963</v>
      </c>
      <c r="AJ234" s="1473">
        <v>621030</v>
      </c>
      <c r="AK234" s="1473">
        <v>622837</v>
      </c>
      <c r="AL234" s="1473">
        <v>622569</v>
      </c>
      <c r="AM234" s="1473">
        <v>628584</v>
      </c>
      <c r="AN234" s="1473">
        <v>635996</v>
      </c>
      <c r="AO234" s="1473">
        <v>636396</v>
      </c>
      <c r="AP234" s="1473">
        <v>640832</v>
      </c>
      <c r="AQ234" s="1473">
        <v>654733</v>
      </c>
      <c r="AR234" s="1473">
        <v>645185</v>
      </c>
      <c r="AS234" s="1476">
        <v>635731</v>
      </c>
      <c r="AT234" s="1473">
        <v>641071</v>
      </c>
      <c r="AU234" s="1473">
        <v>637601</v>
      </c>
      <c r="AV234" s="1473">
        <v>633772</v>
      </c>
      <c r="AW234" s="1473">
        <v>629557</v>
      </c>
      <c r="AX234" s="1473">
        <v>624706</v>
      </c>
      <c r="AY234" s="1473">
        <v>619277</v>
      </c>
      <c r="AZ234" s="1473">
        <v>613783</v>
      </c>
      <c r="BB234" s="1470">
        <v>51419021</v>
      </c>
      <c r="BC234" s="1477">
        <v>0</v>
      </c>
    </row>
    <row r="235" spans="1:55" ht="15.75">
      <c r="A235" s="1468">
        <v>37</v>
      </c>
      <c r="B235" s="1473">
        <v>640712</v>
      </c>
      <c r="C235" s="1473">
        <v>654218</v>
      </c>
      <c r="D235" s="1473">
        <v>671016</v>
      </c>
      <c r="E235" s="1473">
        <v>687259</v>
      </c>
      <c r="F235" s="1473">
        <v>703349</v>
      </c>
      <c r="G235" s="1473">
        <v>718495</v>
      </c>
      <c r="H235" s="1473">
        <v>732017</v>
      </c>
      <c r="I235" s="1473">
        <v>743715</v>
      </c>
      <c r="J235" s="1473">
        <v>755934</v>
      </c>
      <c r="K235" s="1473">
        <v>768864</v>
      </c>
      <c r="L235" s="1473">
        <v>776876</v>
      </c>
      <c r="M235" s="1473">
        <v>778144</v>
      </c>
      <c r="N235" s="1473">
        <v>774436</v>
      </c>
      <c r="O235" s="1473">
        <v>771267</v>
      </c>
      <c r="P235" s="1473">
        <v>768740</v>
      </c>
      <c r="Q235" s="1473">
        <v>762782</v>
      </c>
      <c r="R235" s="1473">
        <v>752647</v>
      </c>
      <c r="S235" s="1473">
        <v>740276</v>
      </c>
      <c r="T235" s="1473">
        <v>725511</v>
      </c>
      <c r="U235" s="1473">
        <v>706928</v>
      </c>
      <c r="V235" s="1473">
        <v>695783</v>
      </c>
      <c r="W235" s="1473">
        <v>696619</v>
      </c>
      <c r="X235" s="1473">
        <v>704783</v>
      </c>
      <c r="Y235" s="1473">
        <v>710774</v>
      </c>
      <c r="Z235" s="1473">
        <v>717012</v>
      </c>
      <c r="AA235" s="1473">
        <v>717558</v>
      </c>
      <c r="AB235" s="1473">
        <v>708392</v>
      </c>
      <c r="AC235" s="1473">
        <v>693111</v>
      </c>
      <c r="AD235" s="1473">
        <v>690651</v>
      </c>
      <c r="AE235" s="1473">
        <v>660734</v>
      </c>
      <c r="AF235" s="1473">
        <v>646204</v>
      </c>
      <c r="AG235" s="1473">
        <v>643661</v>
      </c>
      <c r="AH235" s="1473">
        <v>643950</v>
      </c>
      <c r="AI235" s="1473">
        <v>633007</v>
      </c>
      <c r="AJ235" s="1473">
        <v>621300</v>
      </c>
      <c r="AK235" s="1473">
        <v>620372</v>
      </c>
      <c r="AL235" s="1473">
        <v>622182</v>
      </c>
      <c r="AM235" s="1473">
        <v>621919</v>
      </c>
      <c r="AN235" s="1473">
        <v>627932</v>
      </c>
      <c r="AO235" s="1473">
        <v>635341</v>
      </c>
      <c r="AP235" s="1473">
        <v>635743</v>
      </c>
      <c r="AQ235" s="1473">
        <v>640178</v>
      </c>
      <c r="AR235" s="1473">
        <v>654071</v>
      </c>
      <c r="AS235" s="1476">
        <v>644534</v>
      </c>
      <c r="AT235" s="1473">
        <v>635088</v>
      </c>
      <c r="AU235" s="1473">
        <v>640428</v>
      </c>
      <c r="AV235" s="1473">
        <v>636965</v>
      </c>
      <c r="AW235" s="1473">
        <v>633140</v>
      </c>
      <c r="AX235" s="1473">
        <v>628928</v>
      </c>
      <c r="AY235" s="1473">
        <v>624084</v>
      </c>
      <c r="AZ235" s="1473">
        <v>618664</v>
      </c>
      <c r="BB235" s="1470">
        <v>51426883</v>
      </c>
      <c r="BC235" s="1477">
        <v>0</v>
      </c>
    </row>
    <row r="236" spans="1:55" ht="15.75">
      <c r="A236" s="1468">
        <v>38</v>
      </c>
      <c r="B236" s="1473">
        <v>631292</v>
      </c>
      <c r="C236" s="1473">
        <v>639397</v>
      </c>
      <c r="D236" s="1473">
        <v>652926</v>
      </c>
      <c r="E236" s="1473">
        <v>669739</v>
      </c>
      <c r="F236" s="1473">
        <v>685999</v>
      </c>
      <c r="G236" s="1473">
        <v>702104</v>
      </c>
      <c r="H236" s="1473">
        <v>717267</v>
      </c>
      <c r="I236" s="1473">
        <v>730806</v>
      </c>
      <c r="J236" s="1473">
        <v>742520</v>
      </c>
      <c r="K236" s="1473">
        <v>754756</v>
      </c>
      <c r="L236" s="1473">
        <v>767703</v>
      </c>
      <c r="M236" s="1473">
        <v>775735</v>
      </c>
      <c r="N236" s="1473">
        <v>777028</v>
      </c>
      <c r="O236" s="1473">
        <v>773350</v>
      </c>
      <c r="P236" s="1473">
        <v>770210</v>
      </c>
      <c r="Q236" s="1473">
        <v>767710</v>
      </c>
      <c r="R236" s="1473">
        <v>761781</v>
      </c>
      <c r="S236" s="1473">
        <v>751678</v>
      </c>
      <c r="T236" s="1473">
        <v>739341</v>
      </c>
      <c r="U236" s="1473">
        <v>724614</v>
      </c>
      <c r="V236" s="1473">
        <v>706066</v>
      </c>
      <c r="W236" s="1473">
        <v>694947</v>
      </c>
      <c r="X236" s="1473">
        <v>695796</v>
      </c>
      <c r="Y236" s="1473">
        <v>703962</v>
      </c>
      <c r="Z236" s="1473">
        <v>709957</v>
      </c>
      <c r="AA236" s="1473">
        <v>716199</v>
      </c>
      <c r="AB236" s="1473">
        <v>716753</v>
      </c>
      <c r="AC236" s="1473">
        <v>707604</v>
      </c>
      <c r="AD236" s="1473">
        <v>692346</v>
      </c>
      <c r="AE236" s="1473">
        <v>689894</v>
      </c>
      <c r="AF236" s="1473">
        <v>660012</v>
      </c>
      <c r="AG236" s="1473">
        <v>645504</v>
      </c>
      <c r="AH236" s="1473">
        <v>642968</v>
      </c>
      <c r="AI236" s="1473">
        <v>643261</v>
      </c>
      <c r="AJ236" s="1473">
        <v>632332</v>
      </c>
      <c r="AK236" s="1473">
        <v>620641</v>
      </c>
      <c r="AL236" s="1473">
        <v>619718</v>
      </c>
      <c r="AM236" s="1473">
        <v>621531</v>
      </c>
      <c r="AN236" s="1473">
        <v>621271</v>
      </c>
      <c r="AO236" s="1473">
        <v>627282</v>
      </c>
      <c r="AP236" s="1473">
        <v>634691</v>
      </c>
      <c r="AQ236" s="1473">
        <v>635094</v>
      </c>
      <c r="AR236" s="1473">
        <v>639528</v>
      </c>
      <c r="AS236" s="1476">
        <v>653413</v>
      </c>
      <c r="AT236" s="1473">
        <v>643886</v>
      </c>
      <c r="AU236" s="1473">
        <v>634451</v>
      </c>
      <c r="AV236" s="1473">
        <v>639788</v>
      </c>
      <c r="AW236" s="1473">
        <v>636330</v>
      </c>
      <c r="AX236" s="1473">
        <v>632509</v>
      </c>
      <c r="AY236" s="1473">
        <v>628303</v>
      </c>
      <c r="AZ236" s="1473">
        <v>623466</v>
      </c>
      <c r="BB236" s="1470">
        <v>51422538</v>
      </c>
      <c r="BC236" s="1477">
        <v>0</v>
      </c>
    </row>
    <row r="237" spans="1:55" ht="15.75">
      <c r="A237" s="1468">
        <v>39</v>
      </c>
      <c r="B237" s="1473">
        <v>625364</v>
      </c>
      <c r="C237" s="1473">
        <v>629994</v>
      </c>
      <c r="D237" s="1473">
        <v>638131</v>
      </c>
      <c r="E237" s="1473">
        <v>651681</v>
      </c>
      <c r="F237" s="1473">
        <v>668507</v>
      </c>
      <c r="G237" s="1473">
        <v>684781</v>
      </c>
      <c r="H237" s="1473">
        <v>700901</v>
      </c>
      <c r="I237" s="1473">
        <v>716078</v>
      </c>
      <c r="J237" s="1473">
        <v>729632</v>
      </c>
      <c r="K237" s="1473">
        <v>741364</v>
      </c>
      <c r="L237" s="1473">
        <v>753615</v>
      </c>
      <c r="M237" s="1473">
        <v>766574</v>
      </c>
      <c r="N237" s="1473">
        <v>774622</v>
      </c>
      <c r="O237" s="1473">
        <v>775940</v>
      </c>
      <c r="P237" s="1473">
        <v>772294</v>
      </c>
      <c r="Q237" s="1473">
        <v>769181</v>
      </c>
      <c r="R237" s="1473">
        <v>766706</v>
      </c>
      <c r="S237" s="1473">
        <v>760802</v>
      </c>
      <c r="T237" s="1473">
        <v>750732</v>
      </c>
      <c r="U237" s="1473">
        <v>738429</v>
      </c>
      <c r="V237" s="1473">
        <v>723733</v>
      </c>
      <c r="W237" s="1473">
        <v>705218</v>
      </c>
      <c r="X237" s="1473">
        <v>694124</v>
      </c>
      <c r="Y237" s="1473">
        <v>694986</v>
      </c>
      <c r="Z237" s="1473">
        <v>703154</v>
      </c>
      <c r="AA237" s="1473">
        <v>709150</v>
      </c>
      <c r="AB237" s="1473">
        <v>715396</v>
      </c>
      <c r="AC237" s="1473">
        <v>715958</v>
      </c>
      <c r="AD237" s="1473">
        <v>706827</v>
      </c>
      <c r="AE237" s="1473">
        <v>691590</v>
      </c>
      <c r="AF237" s="1473">
        <v>689146</v>
      </c>
      <c r="AG237" s="1473">
        <v>659299</v>
      </c>
      <c r="AH237" s="1473">
        <v>644809</v>
      </c>
      <c r="AI237" s="1473">
        <v>642281</v>
      </c>
      <c r="AJ237" s="1473">
        <v>642578</v>
      </c>
      <c r="AK237" s="1473">
        <v>631664</v>
      </c>
      <c r="AL237" s="1473">
        <v>619988</v>
      </c>
      <c r="AM237" s="1473">
        <v>619070</v>
      </c>
      <c r="AN237" s="1473">
        <v>620886</v>
      </c>
      <c r="AO237" s="1473">
        <v>620629</v>
      </c>
      <c r="AP237" s="1473">
        <v>626638</v>
      </c>
      <c r="AQ237" s="1473">
        <v>634042</v>
      </c>
      <c r="AR237" s="1473">
        <v>634448</v>
      </c>
      <c r="AS237" s="1476">
        <v>638882</v>
      </c>
      <c r="AT237" s="1473">
        <v>652757</v>
      </c>
      <c r="AU237" s="1473">
        <v>643240</v>
      </c>
      <c r="AV237" s="1473">
        <v>633818</v>
      </c>
      <c r="AW237" s="1473">
        <v>639151</v>
      </c>
      <c r="AX237" s="1473">
        <v>635696</v>
      </c>
      <c r="AY237" s="1473">
        <v>631882</v>
      </c>
      <c r="AZ237" s="1473">
        <v>627682</v>
      </c>
      <c r="BB237" s="1470">
        <v>51405978</v>
      </c>
      <c r="BC237" s="1477">
        <v>0</v>
      </c>
    </row>
    <row r="238" spans="1:55" ht="15.75">
      <c r="A238" s="1468">
        <v>40</v>
      </c>
      <c r="B238" s="1473">
        <v>618762</v>
      </c>
      <c r="C238" s="1473">
        <v>623756</v>
      </c>
      <c r="D238" s="1473">
        <v>628431</v>
      </c>
      <c r="E238" s="1473">
        <v>636602</v>
      </c>
      <c r="F238" s="1473">
        <v>650172</v>
      </c>
      <c r="G238" s="1473">
        <v>667014</v>
      </c>
      <c r="H238" s="1473">
        <v>683301</v>
      </c>
      <c r="I238" s="1473">
        <v>699435</v>
      </c>
      <c r="J238" s="1473">
        <v>714627</v>
      </c>
      <c r="K238" s="1473">
        <v>728194</v>
      </c>
      <c r="L238" s="1473">
        <v>739945</v>
      </c>
      <c r="M238" s="1473">
        <v>752213</v>
      </c>
      <c r="N238" s="1473">
        <v>765183</v>
      </c>
      <c r="O238" s="1473">
        <v>773247</v>
      </c>
      <c r="P238" s="1473">
        <v>774595</v>
      </c>
      <c r="Q238" s="1473">
        <v>770983</v>
      </c>
      <c r="R238" s="1473">
        <v>767902</v>
      </c>
      <c r="S238" s="1473">
        <v>765455</v>
      </c>
      <c r="T238" s="1473">
        <v>759581</v>
      </c>
      <c r="U238" s="1473">
        <v>749550</v>
      </c>
      <c r="V238" s="1473">
        <v>737287</v>
      </c>
      <c r="W238" s="1473">
        <v>722624</v>
      </c>
      <c r="X238" s="1473">
        <v>704151</v>
      </c>
      <c r="Y238" s="1473">
        <v>693084</v>
      </c>
      <c r="Z238" s="1473">
        <v>693958</v>
      </c>
      <c r="AA238" s="1473">
        <v>702129</v>
      </c>
      <c r="AB238" s="1473">
        <v>708125</v>
      </c>
      <c r="AC238" s="1473">
        <v>714377</v>
      </c>
      <c r="AD238" s="1473">
        <v>714946</v>
      </c>
      <c r="AE238" s="1473">
        <v>705835</v>
      </c>
      <c r="AF238" s="1473">
        <v>690624</v>
      </c>
      <c r="AG238" s="1473">
        <v>688191</v>
      </c>
      <c r="AH238" s="1473">
        <v>658387</v>
      </c>
      <c r="AI238" s="1473">
        <v>643917</v>
      </c>
      <c r="AJ238" s="1473">
        <v>641400</v>
      </c>
      <c r="AK238" s="1473">
        <v>641700</v>
      </c>
      <c r="AL238" s="1473">
        <v>630805</v>
      </c>
      <c r="AM238" s="1473">
        <v>619146</v>
      </c>
      <c r="AN238" s="1473">
        <v>618235</v>
      </c>
      <c r="AO238" s="1473">
        <v>620050</v>
      </c>
      <c r="AP238" s="1473">
        <v>619801</v>
      </c>
      <c r="AQ238" s="1473">
        <v>625808</v>
      </c>
      <c r="AR238" s="1473">
        <v>633203</v>
      </c>
      <c r="AS238" s="1476">
        <v>633614</v>
      </c>
      <c r="AT238" s="1473">
        <v>638046</v>
      </c>
      <c r="AU238" s="1473">
        <v>651908</v>
      </c>
      <c r="AV238" s="1473">
        <v>642405</v>
      </c>
      <c r="AW238" s="1473">
        <v>632995</v>
      </c>
      <c r="AX238" s="1473">
        <v>638326</v>
      </c>
      <c r="AY238" s="1473">
        <v>634874</v>
      </c>
      <c r="AZ238" s="1473">
        <v>631068</v>
      </c>
      <c r="BB238" s="1470">
        <v>51377266</v>
      </c>
      <c r="BC238" s="1477">
        <v>0</v>
      </c>
    </row>
    <row r="239" spans="1:55" ht="15.75">
      <c r="A239" s="1468">
        <v>41</v>
      </c>
      <c r="B239" s="1473">
        <v>612192</v>
      </c>
      <c r="C239" s="1473">
        <v>616844</v>
      </c>
      <c r="D239" s="1473">
        <v>621887</v>
      </c>
      <c r="E239" s="1473">
        <v>626610</v>
      </c>
      <c r="F239" s="1473">
        <v>634819</v>
      </c>
      <c r="G239" s="1473">
        <v>648410</v>
      </c>
      <c r="H239" s="1473">
        <v>665264</v>
      </c>
      <c r="I239" s="1473">
        <v>681564</v>
      </c>
      <c r="J239" s="1473">
        <v>697710</v>
      </c>
      <c r="K239" s="1473">
        <v>712916</v>
      </c>
      <c r="L239" s="1473">
        <v>726498</v>
      </c>
      <c r="M239" s="1473">
        <v>738269</v>
      </c>
      <c r="N239" s="1473">
        <v>750552</v>
      </c>
      <c r="O239" s="1473">
        <v>763533</v>
      </c>
      <c r="P239" s="1473">
        <v>771616</v>
      </c>
      <c r="Q239" s="1473">
        <v>772997</v>
      </c>
      <c r="R239" s="1473">
        <v>769424</v>
      </c>
      <c r="S239" s="1473">
        <v>766377</v>
      </c>
      <c r="T239" s="1473">
        <v>763960</v>
      </c>
      <c r="U239" s="1473">
        <v>758123</v>
      </c>
      <c r="V239" s="1473">
        <v>748135</v>
      </c>
      <c r="W239" s="1473">
        <v>735912</v>
      </c>
      <c r="X239" s="1473">
        <v>721289</v>
      </c>
      <c r="Y239" s="1473">
        <v>702863</v>
      </c>
      <c r="Z239" s="1473">
        <v>691826</v>
      </c>
      <c r="AA239" s="1473">
        <v>692714</v>
      </c>
      <c r="AB239" s="1473">
        <v>700887</v>
      </c>
      <c r="AC239" s="1473">
        <v>706885</v>
      </c>
      <c r="AD239" s="1473">
        <v>713140</v>
      </c>
      <c r="AE239" s="1473">
        <v>713721</v>
      </c>
      <c r="AF239" s="1473">
        <v>704632</v>
      </c>
      <c r="AG239" s="1473">
        <v>689451</v>
      </c>
      <c r="AH239" s="1473">
        <v>687029</v>
      </c>
      <c r="AI239" s="1473">
        <v>657273</v>
      </c>
      <c r="AJ239" s="1473">
        <v>642829</v>
      </c>
      <c r="AK239" s="1473">
        <v>640324</v>
      </c>
      <c r="AL239" s="1473">
        <v>640631</v>
      </c>
      <c r="AM239" s="1473">
        <v>629755</v>
      </c>
      <c r="AN239" s="1473">
        <v>618116</v>
      </c>
      <c r="AO239" s="1473">
        <v>617211</v>
      </c>
      <c r="AP239" s="1473">
        <v>619029</v>
      </c>
      <c r="AQ239" s="1473">
        <v>618786</v>
      </c>
      <c r="AR239" s="1473">
        <v>624789</v>
      </c>
      <c r="AS239" s="1476">
        <v>632177</v>
      </c>
      <c r="AT239" s="1473">
        <v>632592</v>
      </c>
      <c r="AU239" s="1473">
        <v>637020</v>
      </c>
      <c r="AV239" s="1473">
        <v>650867</v>
      </c>
      <c r="AW239" s="1473">
        <v>641380</v>
      </c>
      <c r="AX239" s="1473">
        <v>631984</v>
      </c>
      <c r="AY239" s="1473">
        <v>637312</v>
      </c>
      <c r="AZ239" s="1473">
        <v>633864</v>
      </c>
      <c r="BB239" s="1470">
        <v>51336626</v>
      </c>
      <c r="BC239" s="1477">
        <v>0</v>
      </c>
    </row>
    <row r="240" spans="1:55" ht="15.75">
      <c r="A240" s="1468">
        <v>42</v>
      </c>
      <c r="B240" s="1473">
        <v>605119</v>
      </c>
      <c r="C240" s="1473">
        <v>610292</v>
      </c>
      <c r="D240" s="1473">
        <v>614992</v>
      </c>
      <c r="E240" s="1473">
        <v>620082</v>
      </c>
      <c r="F240" s="1473">
        <v>624850</v>
      </c>
      <c r="G240" s="1473">
        <v>633095</v>
      </c>
      <c r="H240" s="1473">
        <v>646705</v>
      </c>
      <c r="I240" s="1473">
        <v>663568</v>
      </c>
      <c r="J240" s="1473">
        <v>679880</v>
      </c>
      <c r="K240" s="1473">
        <v>696037</v>
      </c>
      <c r="L240" s="1473">
        <v>711252</v>
      </c>
      <c r="M240" s="1473">
        <v>724848</v>
      </c>
      <c r="N240" s="1473">
        <v>736636</v>
      </c>
      <c r="O240" s="1473">
        <v>748930</v>
      </c>
      <c r="P240" s="1473">
        <v>761923</v>
      </c>
      <c r="Q240" s="1473">
        <v>770026</v>
      </c>
      <c r="R240" s="1473">
        <v>771434</v>
      </c>
      <c r="S240" s="1473">
        <v>767897</v>
      </c>
      <c r="T240" s="1473">
        <v>764884</v>
      </c>
      <c r="U240" s="1473">
        <v>762496</v>
      </c>
      <c r="V240" s="1473">
        <v>756693</v>
      </c>
      <c r="W240" s="1473">
        <v>746744</v>
      </c>
      <c r="X240" s="1473">
        <v>734556</v>
      </c>
      <c r="Y240" s="1473">
        <v>719971</v>
      </c>
      <c r="Z240" s="1473">
        <v>701590</v>
      </c>
      <c r="AA240" s="1473">
        <v>690586</v>
      </c>
      <c r="AB240" s="1473">
        <v>691487</v>
      </c>
      <c r="AC240" s="1473">
        <v>699659</v>
      </c>
      <c r="AD240" s="1473">
        <v>705660</v>
      </c>
      <c r="AE240" s="1473">
        <v>711915</v>
      </c>
      <c r="AF240" s="1473">
        <v>712506</v>
      </c>
      <c r="AG240" s="1473">
        <v>703439</v>
      </c>
      <c r="AH240" s="1473">
        <v>688288</v>
      </c>
      <c r="AI240" s="1473">
        <v>685875</v>
      </c>
      <c r="AJ240" s="1473">
        <v>656167</v>
      </c>
      <c r="AK240" s="1473">
        <v>641752</v>
      </c>
      <c r="AL240" s="1473">
        <v>639256</v>
      </c>
      <c r="AM240" s="1473">
        <v>639568</v>
      </c>
      <c r="AN240" s="1473">
        <v>628710</v>
      </c>
      <c r="AO240" s="1473">
        <v>617093</v>
      </c>
      <c r="AP240" s="1473">
        <v>616193</v>
      </c>
      <c r="AQ240" s="1473">
        <v>618015</v>
      </c>
      <c r="AR240" s="1473">
        <v>617775</v>
      </c>
      <c r="AS240" s="1476">
        <v>623774</v>
      </c>
      <c r="AT240" s="1473">
        <v>631156</v>
      </c>
      <c r="AU240" s="1473">
        <v>631571</v>
      </c>
      <c r="AV240" s="1473">
        <v>635998</v>
      </c>
      <c r="AW240" s="1473">
        <v>649829</v>
      </c>
      <c r="AX240" s="1473">
        <v>640359</v>
      </c>
      <c r="AY240" s="1473">
        <v>630978</v>
      </c>
      <c r="AZ240" s="1473">
        <v>636299</v>
      </c>
      <c r="BB240" s="1470">
        <v>51284187</v>
      </c>
      <c r="BC240" s="1477">
        <v>0</v>
      </c>
    </row>
    <row r="241" spans="1:55" ht="15.75">
      <c r="A241" s="1468">
        <v>43</v>
      </c>
      <c r="B241" s="1473">
        <v>596816</v>
      </c>
      <c r="C241" s="1473">
        <v>603237</v>
      </c>
      <c r="D241" s="1473">
        <v>608459</v>
      </c>
      <c r="E241" s="1473">
        <v>613205</v>
      </c>
      <c r="F241" s="1473">
        <v>618339</v>
      </c>
      <c r="G241" s="1473">
        <v>623148</v>
      </c>
      <c r="H241" s="1473">
        <v>631424</v>
      </c>
      <c r="I241" s="1473">
        <v>645049</v>
      </c>
      <c r="J241" s="1473">
        <v>661922</v>
      </c>
      <c r="K241" s="1473">
        <v>678243</v>
      </c>
      <c r="L241" s="1473">
        <v>694408</v>
      </c>
      <c r="M241" s="1473">
        <v>709635</v>
      </c>
      <c r="N241" s="1473">
        <v>723244</v>
      </c>
      <c r="O241" s="1473">
        <v>735041</v>
      </c>
      <c r="P241" s="1473">
        <v>747347</v>
      </c>
      <c r="Q241" s="1473">
        <v>760352</v>
      </c>
      <c r="R241" s="1473">
        <v>768471</v>
      </c>
      <c r="S241" s="1473">
        <v>769906</v>
      </c>
      <c r="T241" s="1473">
        <v>766403</v>
      </c>
      <c r="U241" s="1473">
        <v>763420</v>
      </c>
      <c r="V241" s="1473">
        <v>761061</v>
      </c>
      <c r="W241" s="1473">
        <v>755287</v>
      </c>
      <c r="X241" s="1473">
        <v>745371</v>
      </c>
      <c r="Y241" s="1473">
        <v>733220</v>
      </c>
      <c r="Z241" s="1473">
        <v>718671</v>
      </c>
      <c r="AA241" s="1473">
        <v>700335</v>
      </c>
      <c r="AB241" s="1473">
        <v>689360</v>
      </c>
      <c r="AC241" s="1473">
        <v>690273</v>
      </c>
      <c r="AD241" s="1473">
        <v>698445</v>
      </c>
      <c r="AE241" s="1473">
        <v>704448</v>
      </c>
      <c r="AF241" s="1473">
        <v>710704</v>
      </c>
      <c r="AG241" s="1473">
        <v>711303</v>
      </c>
      <c r="AH241" s="1473">
        <v>702255</v>
      </c>
      <c r="AI241" s="1473">
        <v>687133</v>
      </c>
      <c r="AJ241" s="1473">
        <v>684731</v>
      </c>
      <c r="AK241" s="1473">
        <v>655072</v>
      </c>
      <c r="AL241" s="1473">
        <v>640682</v>
      </c>
      <c r="AM241" s="1473">
        <v>638194</v>
      </c>
      <c r="AN241" s="1473">
        <v>638511</v>
      </c>
      <c r="AO241" s="1473">
        <v>627673</v>
      </c>
      <c r="AP241" s="1473">
        <v>616076</v>
      </c>
      <c r="AQ241" s="1473">
        <v>615183</v>
      </c>
      <c r="AR241" s="1473">
        <v>617007</v>
      </c>
      <c r="AS241" s="1476">
        <v>616768</v>
      </c>
      <c r="AT241" s="1473">
        <v>622766</v>
      </c>
      <c r="AU241" s="1473">
        <v>630140</v>
      </c>
      <c r="AV241" s="1473">
        <v>630557</v>
      </c>
      <c r="AW241" s="1473">
        <v>634981</v>
      </c>
      <c r="AX241" s="1473">
        <v>648797</v>
      </c>
      <c r="AY241" s="1473">
        <v>639342</v>
      </c>
      <c r="AZ241" s="1473">
        <v>629974</v>
      </c>
      <c r="BB241" s="1470">
        <v>51220015</v>
      </c>
      <c r="BC241" s="1477">
        <v>0</v>
      </c>
    </row>
    <row r="242" spans="1:55" ht="15.75">
      <c r="A242" s="1468">
        <v>44</v>
      </c>
      <c r="B242" s="1473">
        <v>587591</v>
      </c>
      <c r="C242" s="1473">
        <v>594960</v>
      </c>
      <c r="D242" s="1473">
        <v>601422</v>
      </c>
      <c r="E242" s="1473">
        <v>606689</v>
      </c>
      <c r="F242" s="1473">
        <v>611479</v>
      </c>
      <c r="G242" s="1473">
        <v>616652</v>
      </c>
      <c r="H242" s="1473">
        <v>621498</v>
      </c>
      <c r="I242" s="1473">
        <v>629802</v>
      </c>
      <c r="J242" s="1473">
        <v>643442</v>
      </c>
      <c r="K242" s="1473">
        <v>660323</v>
      </c>
      <c r="L242" s="1473">
        <v>676651</v>
      </c>
      <c r="M242" s="1473">
        <v>692824</v>
      </c>
      <c r="N242" s="1473">
        <v>708060</v>
      </c>
      <c r="O242" s="1473">
        <v>721677</v>
      </c>
      <c r="P242" s="1473">
        <v>733486</v>
      </c>
      <c r="Q242" s="1473">
        <v>745802</v>
      </c>
      <c r="R242" s="1473">
        <v>758817</v>
      </c>
      <c r="S242" s="1473">
        <v>766951</v>
      </c>
      <c r="T242" s="1473">
        <v>768409</v>
      </c>
      <c r="U242" s="1473">
        <v>764937</v>
      </c>
      <c r="V242" s="1473">
        <v>761986</v>
      </c>
      <c r="W242" s="1473">
        <v>759650</v>
      </c>
      <c r="X242" s="1473">
        <v>753901</v>
      </c>
      <c r="Y242" s="1473">
        <v>744017</v>
      </c>
      <c r="Z242" s="1473">
        <v>731900</v>
      </c>
      <c r="AA242" s="1473">
        <v>717390</v>
      </c>
      <c r="AB242" s="1473">
        <v>699097</v>
      </c>
      <c r="AC242" s="1473">
        <v>688149</v>
      </c>
      <c r="AD242" s="1473">
        <v>689073</v>
      </c>
      <c r="AE242" s="1473">
        <v>697243</v>
      </c>
      <c r="AF242" s="1473">
        <v>703248</v>
      </c>
      <c r="AG242" s="1473">
        <v>709502</v>
      </c>
      <c r="AH242" s="1473">
        <v>710111</v>
      </c>
      <c r="AI242" s="1473">
        <v>701082</v>
      </c>
      <c r="AJ242" s="1473">
        <v>685987</v>
      </c>
      <c r="AK242" s="1473">
        <v>683596</v>
      </c>
      <c r="AL242" s="1473">
        <v>653985</v>
      </c>
      <c r="AM242" s="1473">
        <v>639619</v>
      </c>
      <c r="AN242" s="1473">
        <v>637141</v>
      </c>
      <c r="AO242" s="1473">
        <v>637460</v>
      </c>
      <c r="AP242" s="1473">
        <v>626642</v>
      </c>
      <c r="AQ242" s="1473">
        <v>615067</v>
      </c>
      <c r="AR242" s="1473">
        <v>614177</v>
      </c>
      <c r="AS242" s="1476">
        <v>616004</v>
      </c>
      <c r="AT242" s="1473">
        <v>615768</v>
      </c>
      <c r="AU242" s="1473">
        <v>621760</v>
      </c>
      <c r="AV242" s="1473">
        <v>629127</v>
      </c>
      <c r="AW242" s="1473">
        <v>629547</v>
      </c>
      <c r="AX242" s="1473">
        <v>633968</v>
      </c>
      <c r="AY242" s="1473">
        <v>647770</v>
      </c>
      <c r="AZ242" s="1473">
        <v>638327</v>
      </c>
      <c r="BB242" s="1470">
        <v>51144153</v>
      </c>
      <c r="BC242" s="1477">
        <v>0</v>
      </c>
    </row>
    <row r="243" spans="1:55" ht="15.75">
      <c r="A243" s="1468">
        <v>45</v>
      </c>
      <c r="B243" s="1473">
        <v>578411</v>
      </c>
      <c r="C243" s="1473">
        <v>585443</v>
      </c>
      <c r="D243" s="1473">
        <v>592853</v>
      </c>
      <c r="E243" s="1473">
        <v>599360</v>
      </c>
      <c r="F243" s="1473">
        <v>604673</v>
      </c>
      <c r="G243" s="1473">
        <v>609510</v>
      </c>
      <c r="H243" s="1473">
        <v>614725</v>
      </c>
      <c r="I243" s="1473">
        <v>619612</v>
      </c>
      <c r="J243" s="1473">
        <v>627941</v>
      </c>
      <c r="K243" s="1473">
        <v>641592</v>
      </c>
      <c r="L243" s="1473">
        <v>658475</v>
      </c>
      <c r="M243" s="1473">
        <v>674805</v>
      </c>
      <c r="N243" s="1473">
        <v>690981</v>
      </c>
      <c r="O243" s="1473">
        <v>706219</v>
      </c>
      <c r="P243" s="1473">
        <v>719840</v>
      </c>
      <c r="Q243" s="1473">
        <v>731660</v>
      </c>
      <c r="R243" s="1473">
        <v>743980</v>
      </c>
      <c r="S243" s="1473">
        <v>756999</v>
      </c>
      <c r="T243" s="1473">
        <v>765147</v>
      </c>
      <c r="U243" s="1473">
        <v>766632</v>
      </c>
      <c r="V243" s="1473">
        <v>763191</v>
      </c>
      <c r="W243" s="1473">
        <v>760274</v>
      </c>
      <c r="X243" s="1473">
        <v>757960</v>
      </c>
      <c r="Y243" s="1473">
        <v>752244</v>
      </c>
      <c r="Z243" s="1473">
        <v>742399</v>
      </c>
      <c r="AA243" s="1473">
        <v>730323</v>
      </c>
      <c r="AB243" s="1473">
        <v>715862</v>
      </c>
      <c r="AC243" s="1473">
        <v>697619</v>
      </c>
      <c r="AD243" s="1473">
        <v>686707</v>
      </c>
      <c r="AE243" s="1473">
        <v>687642</v>
      </c>
      <c r="AF243" s="1473">
        <v>695807</v>
      </c>
      <c r="AG243" s="1473">
        <v>701815</v>
      </c>
      <c r="AH243" s="1473">
        <v>708066</v>
      </c>
      <c r="AI243" s="1473">
        <v>708683</v>
      </c>
      <c r="AJ243" s="1473">
        <v>699677</v>
      </c>
      <c r="AK243" s="1473">
        <v>684619</v>
      </c>
      <c r="AL243" s="1473">
        <v>682239</v>
      </c>
      <c r="AM243" s="1473">
        <v>652689</v>
      </c>
      <c r="AN243" s="1473">
        <v>638353</v>
      </c>
      <c r="AO243" s="1473">
        <v>635887</v>
      </c>
      <c r="AP243" s="1473">
        <v>636212</v>
      </c>
      <c r="AQ243" s="1473">
        <v>625419</v>
      </c>
      <c r="AR243" s="1473">
        <v>613871</v>
      </c>
      <c r="AS243" s="1476">
        <v>612985</v>
      </c>
      <c r="AT243" s="1473">
        <v>614813</v>
      </c>
      <c r="AU243" s="1473">
        <v>614581</v>
      </c>
      <c r="AV243" s="1473">
        <v>620566</v>
      </c>
      <c r="AW243" s="1473">
        <v>627925</v>
      </c>
      <c r="AX243" s="1473">
        <v>628346</v>
      </c>
      <c r="AY243" s="1473">
        <v>632764</v>
      </c>
      <c r="AZ243" s="1473">
        <v>646544</v>
      </c>
      <c r="BB243" s="1470">
        <v>51056719</v>
      </c>
      <c r="BC243" s="1477">
        <v>0</v>
      </c>
    </row>
    <row r="244" spans="1:55" ht="15.75">
      <c r="A244" s="1468">
        <v>46</v>
      </c>
      <c r="B244" s="1473">
        <v>569002</v>
      </c>
      <c r="C244" s="1473">
        <v>575970</v>
      </c>
      <c r="D244" s="1473">
        <v>583053</v>
      </c>
      <c r="E244" s="1473">
        <v>590507</v>
      </c>
      <c r="F244" s="1473">
        <v>597060</v>
      </c>
      <c r="G244" s="1473">
        <v>602420</v>
      </c>
      <c r="H244" s="1473">
        <v>607303</v>
      </c>
      <c r="I244" s="1473">
        <v>612563</v>
      </c>
      <c r="J244" s="1473">
        <v>617491</v>
      </c>
      <c r="K244" s="1473">
        <v>625847</v>
      </c>
      <c r="L244" s="1473">
        <v>639504</v>
      </c>
      <c r="M244" s="1473">
        <v>656383</v>
      </c>
      <c r="N244" s="1473">
        <v>672709</v>
      </c>
      <c r="O244" s="1473">
        <v>688883</v>
      </c>
      <c r="P244" s="1473">
        <v>704118</v>
      </c>
      <c r="Q244" s="1473">
        <v>717740</v>
      </c>
      <c r="R244" s="1473">
        <v>729564</v>
      </c>
      <c r="S244" s="1473">
        <v>741885</v>
      </c>
      <c r="T244" s="1473">
        <v>754902</v>
      </c>
      <c r="U244" s="1473">
        <v>763062</v>
      </c>
      <c r="V244" s="1473">
        <v>764572</v>
      </c>
      <c r="W244" s="1473">
        <v>761170</v>
      </c>
      <c r="X244" s="1473">
        <v>758287</v>
      </c>
      <c r="Y244" s="1473">
        <v>756001</v>
      </c>
      <c r="Z244" s="1473">
        <v>750322</v>
      </c>
      <c r="AA244" s="1473">
        <v>740521</v>
      </c>
      <c r="AB244" s="1473">
        <v>728495</v>
      </c>
      <c r="AC244" s="1473">
        <v>714087</v>
      </c>
      <c r="AD244" s="1473">
        <v>695905</v>
      </c>
      <c r="AE244" s="1473">
        <v>685036</v>
      </c>
      <c r="AF244" s="1473">
        <v>685982</v>
      </c>
      <c r="AG244" s="1473">
        <v>694142</v>
      </c>
      <c r="AH244" s="1473">
        <v>700148</v>
      </c>
      <c r="AI244" s="1473">
        <v>706396</v>
      </c>
      <c r="AJ244" s="1473">
        <v>707021</v>
      </c>
      <c r="AK244" s="1473">
        <v>698047</v>
      </c>
      <c r="AL244" s="1473">
        <v>683030</v>
      </c>
      <c r="AM244" s="1473">
        <v>680663</v>
      </c>
      <c r="AN244" s="1473">
        <v>651187</v>
      </c>
      <c r="AO244" s="1473">
        <v>636889</v>
      </c>
      <c r="AP244" s="1473">
        <v>634437</v>
      </c>
      <c r="AQ244" s="1473">
        <v>634768</v>
      </c>
      <c r="AR244" s="1473">
        <v>624005</v>
      </c>
      <c r="AS244" s="1476">
        <v>612488</v>
      </c>
      <c r="AT244" s="1473">
        <v>611610</v>
      </c>
      <c r="AU244" s="1473">
        <v>613437</v>
      </c>
      <c r="AV244" s="1473">
        <v>613210</v>
      </c>
      <c r="AW244" s="1473">
        <v>619187</v>
      </c>
      <c r="AX244" s="1473">
        <v>626533</v>
      </c>
      <c r="AY244" s="1473">
        <v>626956</v>
      </c>
      <c r="AZ244" s="1473">
        <v>631369</v>
      </c>
      <c r="BB244" s="1470">
        <v>50958014</v>
      </c>
      <c r="BC244" s="1477">
        <v>0</v>
      </c>
    </row>
    <row r="245" spans="1:55" ht="15.75">
      <c r="A245" s="1468">
        <v>47</v>
      </c>
      <c r="B245" s="1473">
        <v>558857</v>
      </c>
      <c r="C245" s="1473">
        <v>566607</v>
      </c>
      <c r="D245" s="1473">
        <v>573621</v>
      </c>
      <c r="E245" s="1473">
        <v>580748</v>
      </c>
      <c r="F245" s="1473">
        <v>588242</v>
      </c>
      <c r="G245" s="1473">
        <v>594836</v>
      </c>
      <c r="H245" s="1473">
        <v>600240</v>
      </c>
      <c r="I245" s="1473">
        <v>605168</v>
      </c>
      <c r="J245" s="1473">
        <v>610467</v>
      </c>
      <c r="K245" s="1473">
        <v>615430</v>
      </c>
      <c r="L245" s="1473">
        <v>623811</v>
      </c>
      <c r="M245" s="1473">
        <v>637472</v>
      </c>
      <c r="N245" s="1473">
        <v>654344</v>
      </c>
      <c r="O245" s="1473">
        <v>670666</v>
      </c>
      <c r="P245" s="1473">
        <v>686834</v>
      </c>
      <c r="Q245" s="1473">
        <v>702064</v>
      </c>
      <c r="R245" s="1473">
        <v>715684</v>
      </c>
      <c r="S245" s="1473">
        <v>727511</v>
      </c>
      <c r="T245" s="1473">
        <v>739832</v>
      </c>
      <c r="U245" s="1473">
        <v>752846</v>
      </c>
      <c r="V245" s="1473">
        <v>761015</v>
      </c>
      <c r="W245" s="1473">
        <v>762548</v>
      </c>
      <c r="X245" s="1473">
        <v>759182</v>
      </c>
      <c r="Y245" s="1473">
        <v>756329</v>
      </c>
      <c r="Z245" s="1473">
        <v>754070</v>
      </c>
      <c r="AA245" s="1473">
        <v>748425</v>
      </c>
      <c r="AB245" s="1473">
        <v>738668</v>
      </c>
      <c r="AC245" s="1473">
        <v>726689</v>
      </c>
      <c r="AD245" s="1473">
        <v>712333</v>
      </c>
      <c r="AE245" s="1473">
        <v>694214</v>
      </c>
      <c r="AF245" s="1473">
        <v>683384</v>
      </c>
      <c r="AG245" s="1473">
        <v>684340</v>
      </c>
      <c r="AH245" s="1473">
        <v>692495</v>
      </c>
      <c r="AI245" s="1473">
        <v>698497</v>
      </c>
      <c r="AJ245" s="1473">
        <v>704741</v>
      </c>
      <c r="AK245" s="1473">
        <v>705374</v>
      </c>
      <c r="AL245" s="1473">
        <v>696428</v>
      </c>
      <c r="AM245" s="1473">
        <v>681453</v>
      </c>
      <c r="AN245" s="1473">
        <v>679099</v>
      </c>
      <c r="AO245" s="1473">
        <v>649695</v>
      </c>
      <c r="AP245" s="1473">
        <v>635436</v>
      </c>
      <c r="AQ245" s="1473">
        <v>632998</v>
      </c>
      <c r="AR245" s="1473">
        <v>633335</v>
      </c>
      <c r="AS245" s="1476">
        <v>622602</v>
      </c>
      <c r="AT245" s="1473">
        <v>611114</v>
      </c>
      <c r="AU245" s="1473">
        <v>610241</v>
      </c>
      <c r="AV245" s="1473">
        <v>612068</v>
      </c>
      <c r="AW245" s="1473">
        <v>611846</v>
      </c>
      <c r="AX245" s="1473">
        <v>617814</v>
      </c>
      <c r="AY245" s="1473">
        <v>625147</v>
      </c>
      <c r="AZ245" s="1473">
        <v>625575</v>
      </c>
      <c r="BB245" s="1470">
        <v>50848310</v>
      </c>
      <c r="BC245" s="1477">
        <v>0</v>
      </c>
    </row>
    <row r="246" spans="1:55" ht="15.75">
      <c r="A246" s="1468">
        <v>48</v>
      </c>
      <c r="B246" s="1473">
        <v>547795</v>
      </c>
      <c r="C246" s="1473">
        <v>556505</v>
      </c>
      <c r="D246" s="1473">
        <v>564300</v>
      </c>
      <c r="E246" s="1473">
        <v>571356</v>
      </c>
      <c r="F246" s="1473">
        <v>578524</v>
      </c>
      <c r="G246" s="1473">
        <v>586052</v>
      </c>
      <c r="H246" s="1473">
        <v>592682</v>
      </c>
      <c r="I246" s="1473">
        <v>598128</v>
      </c>
      <c r="J246" s="1473">
        <v>603096</v>
      </c>
      <c r="K246" s="1473">
        <v>608429</v>
      </c>
      <c r="L246" s="1473">
        <v>613428</v>
      </c>
      <c r="M246" s="1473">
        <v>621829</v>
      </c>
      <c r="N246" s="1473">
        <v>635492</v>
      </c>
      <c r="O246" s="1473">
        <v>652357</v>
      </c>
      <c r="P246" s="1473">
        <v>668672</v>
      </c>
      <c r="Q246" s="1473">
        <v>684832</v>
      </c>
      <c r="R246" s="1473">
        <v>700055</v>
      </c>
      <c r="S246" s="1473">
        <v>713672</v>
      </c>
      <c r="T246" s="1473">
        <v>725499</v>
      </c>
      <c r="U246" s="1473">
        <v>737819</v>
      </c>
      <c r="V246" s="1473">
        <v>750827</v>
      </c>
      <c r="W246" s="1473">
        <v>759004</v>
      </c>
      <c r="X246" s="1473">
        <v>760559</v>
      </c>
      <c r="Y246" s="1473">
        <v>757224</v>
      </c>
      <c r="Z246" s="1473">
        <v>754402</v>
      </c>
      <c r="AA246" s="1473">
        <v>752165</v>
      </c>
      <c r="AB246" s="1473">
        <v>746553</v>
      </c>
      <c r="AC246" s="1473">
        <v>736839</v>
      </c>
      <c r="AD246" s="1473">
        <v>724905</v>
      </c>
      <c r="AE246" s="1473">
        <v>710600</v>
      </c>
      <c r="AF246" s="1473">
        <v>692539</v>
      </c>
      <c r="AG246" s="1473">
        <v>681749</v>
      </c>
      <c r="AH246" s="1473">
        <v>682716</v>
      </c>
      <c r="AI246" s="1473">
        <v>690862</v>
      </c>
      <c r="AJ246" s="1473">
        <v>696861</v>
      </c>
      <c r="AK246" s="1473">
        <v>703099</v>
      </c>
      <c r="AL246" s="1473">
        <v>703741</v>
      </c>
      <c r="AM246" s="1473">
        <v>694824</v>
      </c>
      <c r="AN246" s="1473">
        <v>679888</v>
      </c>
      <c r="AO246" s="1473">
        <v>677546</v>
      </c>
      <c r="AP246" s="1473">
        <v>648214</v>
      </c>
      <c r="AQ246" s="1473">
        <v>633996</v>
      </c>
      <c r="AR246" s="1473">
        <v>631569</v>
      </c>
      <c r="AS246" s="1476">
        <v>631912</v>
      </c>
      <c r="AT246" s="1473">
        <v>621206</v>
      </c>
      <c r="AU246" s="1473">
        <v>609746</v>
      </c>
      <c r="AV246" s="1473">
        <v>608879</v>
      </c>
      <c r="AW246" s="1473">
        <v>610708</v>
      </c>
      <c r="AX246" s="1473">
        <v>610488</v>
      </c>
      <c r="AY246" s="1473">
        <v>616447</v>
      </c>
      <c r="AZ246" s="1473">
        <v>623769</v>
      </c>
      <c r="BB246" s="1470">
        <v>50727840</v>
      </c>
      <c r="BC246" s="1477">
        <v>0</v>
      </c>
    </row>
    <row r="247" spans="1:55" ht="15.75">
      <c r="A247" s="1468">
        <v>49</v>
      </c>
      <c r="B247" s="1473">
        <v>535826</v>
      </c>
      <c r="C247" s="1473">
        <v>545489</v>
      </c>
      <c r="D247" s="1473">
        <v>554240</v>
      </c>
      <c r="E247" s="1473">
        <v>562075</v>
      </c>
      <c r="F247" s="1473">
        <v>569169</v>
      </c>
      <c r="G247" s="1473">
        <v>576373</v>
      </c>
      <c r="H247" s="1473">
        <v>583933</v>
      </c>
      <c r="I247" s="1473">
        <v>590598</v>
      </c>
      <c r="J247" s="1473">
        <v>596078</v>
      </c>
      <c r="K247" s="1473">
        <v>601082</v>
      </c>
      <c r="L247" s="1473">
        <v>606449</v>
      </c>
      <c r="M247" s="1473">
        <v>611478</v>
      </c>
      <c r="N247" s="1473">
        <v>619897</v>
      </c>
      <c r="O247" s="1473">
        <v>633561</v>
      </c>
      <c r="P247" s="1473">
        <v>650418</v>
      </c>
      <c r="Q247" s="1473">
        <v>666723</v>
      </c>
      <c r="R247" s="1473">
        <v>682872</v>
      </c>
      <c r="S247" s="1473">
        <v>698086</v>
      </c>
      <c r="T247" s="1473">
        <v>711701</v>
      </c>
      <c r="U247" s="1473">
        <v>723526</v>
      </c>
      <c r="V247" s="1473">
        <v>735842</v>
      </c>
      <c r="W247" s="1473">
        <v>748845</v>
      </c>
      <c r="X247" s="1473">
        <v>757027</v>
      </c>
      <c r="Y247" s="1473">
        <v>758600</v>
      </c>
      <c r="Z247" s="1473">
        <v>755295</v>
      </c>
      <c r="AA247" s="1473">
        <v>752500</v>
      </c>
      <c r="AB247" s="1473">
        <v>750287</v>
      </c>
      <c r="AC247" s="1473">
        <v>744705</v>
      </c>
      <c r="AD247" s="1473">
        <v>735030</v>
      </c>
      <c r="AE247" s="1473">
        <v>723144</v>
      </c>
      <c r="AF247" s="1473">
        <v>708887</v>
      </c>
      <c r="AG247" s="1473">
        <v>690882</v>
      </c>
      <c r="AH247" s="1473">
        <v>680132</v>
      </c>
      <c r="AI247" s="1473">
        <v>681107</v>
      </c>
      <c r="AJ247" s="1473">
        <v>689244</v>
      </c>
      <c r="AK247" s="1473">
        <v>695239</v>
      </c>
      <c r="AL247" s="1473">
        <v>701470</v>
      </c>
      <c r="AM247" s="1473">
        <v>702119</v>
      </c>
      <c r="AN247" s="1473">
        <v>693231</v>
      </c>
      <c r="AO247" s="1473">
        <v>678334</v>
      </c>
      <c r="AP247" s="1473">
        <v>676005</v>
      </c>
      <c r="AQ247" s="1473">
        <v>646746</v>
      </c>
      <c r="AR247" s="1473">
        <v>632565</v>
      </c>
      <c r="AS247" s="1476">
        <v>630149</v>
      </c>
      <c r="AT247" s="1473">
        <v>630497</v>
      </c>
      <c r="AU247" s="1473">
        <v>619817</v>
      </c>
      <c r="AV247" s="1473">
        <v>608387</v>
      </c>
      <c r="AW247" s="1473">
        <v>607525</v>
      </c>
      <c r="AX247" s="1473">
        <v>609354</v>
      </c>
      <c r="AY247" s="1473">
        <v>609138</v>
      </c>
      <c r="AZ247" s="1473">
        <v>615088</v>
      </c>
      <c r="BB247" s="1470">
        <v>50596822</v>
      </c>
      <c r="BC247" s="1477">
        <v>0</v>
      </c>
    </row>
    <row r="248" spans="1:55" ht="15.75">
      <c r="A248" s="1468">
        <v>50</v>
      </c>
      <c r="B248" s="1473">
        <v>523347</v>
      </c>
      <c r="C248" s="1473">
        <v>532947</v>
      </c>
      <c r="D248" s="1473">
        <v>542653</v>
      </c>
      <c r="E248" s="1473">
        <v>551449</v>
      </c>
      <c r="F248" s="1473">
        <v>559328</v>
      </c>
      <c r="G248" s="1473">
        <v>566463</v>
      </c>
      <c r="H248" s="1473">
        <v>573704</v>
      </c>
      <c r="I248" s="1473">
        <v>581300</v>
      </c>
      <c r="J248" s="1473">
        <v>588004</v>
      </c>
      <c r="K248" s="1473">
        <v>593524</v>
      </c>
      <c r="L248" s="1473">
        <v>598568</v>
      </c>
      <c r="M248" s="1473">
        <v>603970</v>
      </c>
      <c r="N248" s="1473">
        <v>609033</v>
      </c>
      <c r="O248" s="1473">
        <v>617472</v>
      </c>
      <c r="P248" s="1473">
        <v>631131</v>
      </c>
      <c r="Q248" s="1473">
        <v>647975</v>
      </c>
      <c r="R248" s="1473">
        <v>664268</v>
      </c>
      <c r="S248" s="1473">
        <v>680401</v>
      </c>
      <c r="T248" s="1473">
        <v>695602</v>
      </c>
      <c r="U248" s="1473">
        <v>709209</v>
      </c>
      <c r="V248" s="1473">
        <v>721032</v>
      </c>
      <c r="W248" s="1473">
        <v>733336</v>
      </c>
      <c r="X248" s="1473">
        <v>746330</v>
      </c>
      <c r="Y248" s="1473">
        <v>754514</v>
      </c>
      <c r="Z248" s="1473">
        <v>756109</v>
      </c>
      <c r="AA248" s="1473">
        <v>752836</v>
      </c>
      <c r="AB248" s="1473">
        <v>750071</v>
      </c>
      <c r="AC248" s="1473">
        <v>747887</v>
      </c>
      <c r="AD248" s="1473">
        <v>742339</v>
      </c>
      <c r="AE248" s="1473">
        <v>732712</v>
      </c>
      <c r="AF248" s="1473">
        <v>720883</v>
      </c>
      <c r="AG248" s="1473">
        <v>706685</v>
      </c>
      <c r="AH248" s="1473">
        <v>688750</v>
      </c>
      <c r="AI248" s="1473">
        <v>678044</v>
      </c>
      <c r="AJ248" s="1473">
        <v>679029</v>
      </c>
      <c r="AK248" s="1473">
        <v>687154</v>
      </c>
      <c r="AL248" s="1473">
        <v>693144</v>
      </c>
      <c r="AM248" s="1473">
        <v>699366</v>
      </c>
      <c r="AN248" s="1473">
        <v>700024</v>
      </c>
      <c r="AO248" s="1473">
        <v>691169</v>
      </c>
      <c r="AP248" s="1473">
        <v>676321</v>
      </c>
      <c r="AQ248" s="1473">
        <v>674005</v>
      </c>
      <c r="AR248" s="1473">
        <v>644835</v>
      </c>
      <c r="AS248" s="1476">
        <v>630700</v>
      </c>
      <c r="AT248" s="1473">
        <v>628300</v>
      </c>
      <c r="AU248" s="1473">
        <v>628651</v>
      </c>
      <c r="AV248" s="1473">
        <v>618005</v>
      </c>
      <c r="AW248" s="1473">
        <v>606613</v>
      </c>
      <c r="AX248" s="1473">
        <v>605758</v>
      </c>
      <c r="AY248" s="1473">
        <v>607585</v>
      </c>
      <c r="AZ248" s="1473">
        <v>607371</v>
      </c>
    </row>
    <row r="249" spans="1:55" ht="15.75">
      <c r="A249" s="1468">
        <v>51</v>
      </c>
      <c r="B249" s="1473">
        <v>510531</v>
      </c>
      <c r="C249" s="1473">
        <v>519902</v>
      </c>
      <c r="D249" s="1473">
        <v>529551</v>
      </c>
      <c r="E249" s="1473">
        <v>539304</v>
      </c>
      <c r="F249" s="1473">
        <v>548146</v>
      </c>
      <c r="G249" s="1473">
        <v>556070</v>
      </c>
      <c r="H249" s="1473">
        <v>563250</v>
      </c>
      <c r="I249" s="1473">
        <v>570535</v>
      </c>
      <c r="J249" s="1473">
        <v>578167</v>
      </c>
      <c r="K249" s="1473">
        <v>584912</v>
      </c>
      <c r="L249" s="1473">
        <v>590475</v>
      </c>
      <c r="M249" s="1473">
        <v>595564</v>
      </c>
      <c r="N249" s="1473">
        <v>601005</v>
      </c>
      <c r="O249" s="1473">
        <v>606105</v>
      </c>
      <c r="P249" s="1473">
        <v>614564</v>
      </c>
      <c r="Q249" s="1473">
        <v>628217</v>
      </c>
      <c r="R249" s="1473">
        <v>645041</v>
      </c>
      <c r="S249" s="1473">
        <v>661315</v>
      </c>
      <c r="T249" s="1473">
        <v>677430</v>
      </c>
      <c r="U249" s="1473">
        <v>692613</v>
      </c>
      <c r="V249" s="1473">
        <v>706208</v>
      </c>
      <c r="W249" s="1473">
        <v>718023</v>
      </c>
      <c r="X249" s="1473">
        <v>730312</v>
      </c>
      <c r="Y249" s="1473">
        <v>743290</v>
      </c>
      <c r="Z249" s="1473">
        <v>751475</v>
      </c>
      <c r="AA249" s="1473">
        <v>753091</v>
      </c>
      <c r="AB249" s="1473">
        <v>749855</v>
      </c>
      <c r="AC249" s="1473">
        <v>747124</v>
      </c>
      <c r="AD249" s="1473">
        <v>744969</v>
      </c>
      <c r="AE249" s="1473">
        <v>739462</v>
      </c>
      <c r="AF249" s="1473">
        <v>729891</v>
      </c>
      <c r="AG249" s="1473">
        <v>718126</v>
      </c>
      <c r="AH249" s="1473">
        <v>703999</v>
      </c>
      <c r="AI249" s="1473">
        <v>686146</v>
      </c>
      <c r="AJ249" s="1473">
        <v>675493</v>
      </c>
      <c r="AK249" s="1473">
        <v>676488</v>
      </c>
      <c r="AL249" s="1473">
        <v>684597</v>
      </c>
      <c r="AM249" s="1473">
        <v>690580</v>
      </c>
      <c r="AN249" s="1473">
        <v>696792</v>
      </c>
      <c r="AO249" s="1473">
        <v>697456</v>
      </c>
      <c r="AP249" s="1473">
        <v>688642</v>
      </c>
      <c r="AQ249" s="1473">
        <v>673851</v>
      </c>
      <c r="AR249" s="1473">
        <v>671549</v>
      </c>
      <c r="AS249" s="1476">
        <v>642487</v>
      </c>
      <c r="AT249" s="1473">
        <v>628406</v>
      </c>
      <c r="AU249" s="1473">
        <v>626022</v>
      </c>
      <c r="AV249" s="1473">
        <v>626378</v>
      </c>
      <c r="AW249" s="1473">
        <v>615774</v>
      </c>
      <c r="AX249" s="1473">
        <v>604425</v>
      </c>
      <c r="AY249" s="1473">
        <v>603579</v>
      </c>
      <c r="AZ249" s="1473">
        <v>605404</v>
      </c>
    </row>
    <row r="250" spans="1:55" ht="15.75">
      <c r="A250" s="1468">
        <v>52</v>
      </c>
      <c r="B250" s="1473">
        <v>495892</v>
      </c>
      <c r="C250" s="1473">
        <v>507166</v>
      </c>
      <c r="D250" s="1473">
        <v>516585</v>
      </c>
      <c r="E250" s="1473">
        <v>526278</v>
      </c>
      <c r="F250" s="1473">
        <v>536073</v>
      </c>
      <c r="G250" s="1473">
        <v>544954</v>
      </c>
      <c r="H250" s="1473">
        <v>552918</v>
      </c>
      <c r="I250" s="1473">
        <v>560138</v>
      </c>
      <c r="J250" s="1473">
        <v>567462</v>
      </c>
      <c r="K250" s="1473">
        <v>575127</v>
      </c>
      <c r="L250" s="1473">
        <v>581907</v>
      </c>
      <c r="M250" s="1473">
        <v>587508</v>
      </c>
      <c r="N250" s="1473">
        <v>592637</v>
      </c>
      <c r="O250" s="1473">
        <v>598116</v>
      </c>
      <c r="P250" s="1473">
        <v>603247</v>
      </c>
      <c r="Q250" s="1473">
        <v>611723</v>
      </c>
      <c r="R250" s="1473">
        <v>625369</v>
      </c>
      <c r="S250" s="1473">
        <v>642171</v>
      </c>
      <c r="T250" s="1473">
        <v>658423</v>
      </c>
      <c r="U250" s="1473">
        <v>674517</v>
      </c>
      <c r="V250" s="1473">
        <v>689681</v>
      </c>
      <c r="W250" s="1473">
        <v>703259</v>
      </c>
      <c r="X250" s="1473">
        <v>715060</v>
      </c>
      <c r="Y250" s="1473">
        <v>727335</v>
      </c>
      <c r="Z250" s="1473">
        <v>740296</v>
      </c>
      <c r="AA250" s="1473">
        <v>748478</v>
      </c>
      <c r="AB250" s="1473">
        <v>750112</v>
      </c>
      <c r="AC250" s="1473">
        <v>746914</v>
      </c>
      <c r="AD250" s="1473">
        <v>744214</v>
      </c>
      <c r="AE250" s="1473">
        <v>742086</v>
      </c>
      <c r="AF250" s="1473">
        <v>736617</v>
      </c>
      <c r="AG250" s="1473">
        <v>727102</v>
      </c>
      <c r="AH250" s="1473">
        <v>715399</v>
      </c>
      <c r="AI250" s="1473">
        <v>701341</v>
      </c>
      <c r="AJ250" s="1473">
        <v>683566</v>
      </c>
      <c r="AK250" s="1473">
        <v>672965</v>
      </c>
      <c r="AL250" s="1473">
        <v>673969</v>
      </c>
      <c r="AM250" s="1473">
        <v>682063</v>
      </c>
      <c r="AN250" s="1473">
        <v>688036</v>
      </c>
      <c r="AO250" s="1473">
        <v>694237</v>
      </c>
      <c r="AP250" s="1473">
        <v>694909</v>
      </c>
      <c r="AQ250" s="1473">
        <v>686133</v>
      </c>
      <c r="AR250" s="1473">
        <v>671400</v>
      </c>
      <c r="AS250" s="1476">
        <v>669110</v>
      </c>
      <c r="AT250" s="1473">
        <v>640154</v>
      </c>
      <c r="AU250" s="1473">
        <v>626129</v>
      </c>
      <c r="AV250" s="1473">
        <v>623759</v>
      </c>
      <c r="AW250" s="1473">
        <v>624119</v>
      </c>
      <c r="AX250" s="1473">
        <v>613557</v>
      </c>
      <c r="AY250" s="1473">
        <v>602252</v>
      </c>
      <c r="AZ250" s="1473">
        <v>601412</v>
      </c>
    </row>
    <row r="251" spans="1:55" ht="15.75">
      <c r="A251" s="1468">
        <v>53</v>
      </c>
      <c r="B251" s="1473">
        <v>478814</v>
      </c>
      <c r="C251" s="1473">
        <v>492618</v>
      </c>
      <c r="D251" s="1473">
        <v>503926</v>
      </c>
      <c r="E251" s="1473">
        <v>513388</v>
      </c>
      <c r="F251" s="1473">
        <v>523120</v>
      </c>
      <c r="G251" s="1473">
        <v>532949</v>
      </c>
      <c r="H251" s="1473">
        <v>541866</v>
      </c>
      <c r="I251" s="1473">
        <v>549866</v>
      </c>
      <c r="J251" s="1473">
        <v>557121</v>
      </c>
      <c r="K251" s="1473">
        <v>564479</v>
      </c>
      <c r="L251" s="1473">
        <v>572173</v>
      </c>
      <c r="M251" s="1473">
        <v>578982</v>
      </c>
      <c r="N251" s="1473">
        <v>584619</v>
      </c>
      <c r="O251" s="1473">
        <v>589785</v>
      </c>
      <c r="P251" s="1473">
        <v>595295</v>
      </c>
      <c r="Q251" s="1473">
        <v>600456</v>
      </c>
      <c r="R251" s="1473">
        <v>608945</v>
      </c>
      <c r="S251" s="1473">
        <v>622582</v>
      </c>
      <c r="T251" s="1473">
        <v>639359</v>
      </c>
      <c r="U251" s="1473">
        <v>655587</v>
      </c>
      <c r="V251" s="1473">
        <v>671660</v>
      </c>
      <c r="W251" s="1473">
        <v>686801</v>
      </c>
      <c r="X251" s="1473">
        <v>700359</v>
      </c>
      <c r="Y251" s="1473">
        <v>712146</v>
      </c>
      <c r="Z251" s="1473">
        <v>724405</v>
      </c>
      <c r="AA251" s="1473">
        <v>737343</v>
      </c>
      <c r="AB251" s="1473">
        <v>745521</v>
      </c>
      <c r="AC251" s="1473">
        <v>747173</v>
      </c>
      <c r="AD251" s="1473">
        <v>744008</v>
      </c>
      <c r="AE251" s="1473">
        <v>741336</v>
      </c>
      <c r="AF251" s="1473">
        <v>739235</v>
      </c>
      <c r="AG251" s="1473">
        <v>733806</v>
      </c>
      <c r="AH251" s="1473">
        <v>724344</v>
      </c>
      <c r="AI251" s="1473">
        <v>712700</v>
      </c>
      <c r="AJ251" s="1473">
        <v>698708</v>
      </c>
      <c r="AK251" s="1473">
        <v>681010</v>
      </c>
      <c r="AL251" s="1473">
        <v>670460</v>
      </c>
      <c r="AM251" s="1473">
        <v>671473</v>
      </c>
      <c r="AN251" s="1473">
        <v>679551</v>
      </c>
      <c r="AO251" s="1473">
        <v>685512</v>
      </c>
      <c r="AP251" s="1473">
        <v>691702</v>
      </c>
      <c r="AQ251" s="1473">
        <v>692378</v>
      </c>
      <c r="AR251" s="1473">
        <v>683641</v>
      </c>
      <c r="AS251" s="1476">
        <v>668965</v>
      </c>
      <c r="AT251" s="1473">
        <v>666688</v>
      </c>
      <c r="AU251" s="1473">
        <v>637837</v>
      </c>
      <c r="AV251" s="1473">
        <v>623866</v>
      </c>
      <c r="AW251" s="1473">
        <v>621511</v>
      </c>
      <c r="AX251" s="1473">
        <v>621875</v>
      </c>
      <c r="AY251" s="1473">
        <v>611354</v>
      </c>
      <c r="AZ251" s="1473">
        <v>600089</v>
      </c>
    </row>
    <row r="252" spans="1:55" ht="15.75">
      <c r="A252" s="1468">
        <v>54</v>
      </c>
      <c r="B252" s="1473">
        <v>460055</v>
      </c>
      <c r="C252" s="1473">
        <v>475644</v>
      </c>
      <c r="D252" s="1473">
        <v>489465</v>
      </c>
      <c r="E252" s="1473">
        <v>500803</v>
      </c>
      <c r="F252" s="1473">
        <v>510303</v>
      </c>
      <c r="G252" s="1473">
        <v>520068</v>
      </c>
      <c r="H252" s="1473">
        <v>529925</v>
      </c>
      <c r="I252" s="1473">
        <v>538874</v>
      </c>
      <c r="J252" s="1473">
        <v>546906</v>
      </c>
      <c r="K252" s="1473">
        <v>554194</v>
      </c>
      <c r="L252" s="1473">
        <v>561580</v>
      </c>
      <c r="M252" s="1473">
        <v>569298</v>
      </c>
      <c r="N252" s="1473">
        <v>576134</v>
      </c>
      <c r="O252" s="1473">
        <v>581804</v>
      </c>
      <c r="P252" s="1473">
        <v>587002</v>
      </c>
      <c r="Q252" s="1473">
        <v>592538</v>
      </c>
      <c r="R252" s="1473">
        <v>597728</v>
      </c>
      <c r="S252" s="1473">
        <v>606228</v>
      </c>
      <c r="T252" s="1473">
        <v>619853</v>
      </c>
      <c r="U252" s="1473">
        <v>636604</v>
      </c>
      <c r="V252" s="1473">
        <v>652806</v>
      </c>
      <c r="W252" s="1473">
        <v>668853</v>
      </c>
      <c r="X252" s="1473">
        <v>683966</v>
      </c>
      <c r="Y252" s="1473">
        <v>697505</v>
      </c>
      <c r="Z252" s="1473">
        <v>709278</v>
      </c>
      <c r="AA252" s="1473">
        <v>721517</v>
      </c>
      <c r="AB252" s="1473">
        <v>734431</v>
      </c>
      <c r="AC252" s="1473">
        <v>742604</v>
      </c>
      <c r="AD252" s="1473">
        <v>744270</v>
      </c>
      <c r="AE252" s="1473">
        <v>741136</v>
      </c>
      <c r="AF252" s="1473">
        <v>738493</v>
      </c>
      <c r="AG252" s="1473">
        <v>736418</v>
      </c>
      <c r="AH252" s="1473">
        <v>731026</v>
      </c>
      <c r="AI252" s="1473">
        <v>721615</v>
      </c>
      <c r="AJ252" s="1473">
        <v>710029</v>
      </c>
      <c r="AK252" s="1473">
        <v>696100</v>
      </c>
      <c r="AL252" s="1473">
        <v>678478</v>
      </c>
      <c r="AM252" s="1473">
        <v>667978</v>
      </c>
      <c r="AN252" s="1473">
        <v>668998</v>
      </c>
      <c r="AO252" s="1473">
        <v>677059</v>
      </c>
      <c r="AP252" s="1473">
        <v>683008</v>
      </c>
      <c r="AQ252" s="1473">
        <v>689186</v>
      </c>
      <c r="AR252" s="1473">
        <v>689866</v>
      </c>
      <c r="AS252" s="1476">
        <v>681167</v>
      </c>
      <c r="AT252" s="1473">
        <v>666548</v>
      </c>
      <c r="AU252" s="1473">
        <v>664284</v>
      </c>
      <c r="AV252" s="1473">
        <v>635536</v>
      </c>
      <c r="AW252" s="1473">
        <v>621617</v>
      </c>
      <c r="AX252" s="1473">
        <v>619277</v>
      </c>
      <c r="AY252" s="1473">
        <v>619645</v>
      </c>
      <c r="AZ252" s="1473">
        <v>609162</v>
      </c>
    </row>
    <row r="253" spans="1:55" ht="15.75">
      <c r="A253" s="1468">
        <v>55</v>
      </c>
      <c r="B253" s="1473">
        <v>441034</v>
      </c>
      <c r="C253" s="1473">
        <v>456359</v>
      </c>
      <c r="D253" s="1473">
        <v>471941</v>
      </c>
      <c r="E253" s="1473">
        <v>485772</v>
      </c>
      <c r="F253" s="1473">
        <v>497136</v>
      </c>
      <c r="G253" s="1473">
        <v>506669</v>
      </c>
      <c r="H253" s="1473">
        <v>516463</v>
      </c>
      <c r="I253" s="1473">
        <v>526346</v>
      </c>
      <c r="J253" s="1473">
        <v>535323</v>
      </c>
      <c r="K253" s="1473">
        <v>543382</v>
      </c>
      <c r="L253" s="1473">
        <v>550702</v>
      </c>
      <c r="M253" s="1473">
        <v>558112</v>
      </c>
      <c r="N253" s="1473">
        <v>565852</v>
      </c>
      <c r="O253" s="1473">
        <v>572711</v>
      </c>
      <c r="P253" s="1473">
        <v>578412</v>
      </c>
      <c r="Q253" s="1473">
        <v>583640</v>
      </c>
      <c r="R253" s="1473">
        <v>589206</v>
      </c>
      <c r="S253" s="1473">
        <v>594421</v>
      </c>
      <c r="T253" s="1473">
        <v>602926</v>
      </c>
      <c r="U253" s="1473">
        <v>616529</v>
      </c>
      <c r="V253" s="1473">
        <v>633243</v>
      </c>
      <c r="W253" s="1473">
        <v>649407</v>
      </c>
      <c r="X253" s="1473">
        <v>665411</v>
      </c>
      <c r="Y253" s="1473">
        <v>680487</v>
      </c>
      <c r="Z253" s="1473">
        <v>693996</v>
      </c>
      <c r="AA253" s="1473">
        <v>705743</v>
      </c>
      <c r="AB253" s="1473">
        <v>717952</v>
      </c>
      <c r="AC253" s="1473">
        <v>730836</v>
      </c>
      <c r="AD253" s="1473">
        <v>738997</v>
      </c>
      <c r="AE253" s="1473">
        <v>740677</v>
      </c>
      <c r="AF253" s="1473">
        <v>737580</v>
      </c>
      <c r="AG253" s="1473">
        <v>734968</v>
      </c>
      <c r="AH253" s="1473">
        <v>732924</v>
      </c>
      <c r="AI253" s="1473">
        <v>727572</v>
      </c>
      <c r="AJ253" s="1473">
        <v>718223</v>
      </c>
      <c r="AK253" s="1473">
        <v>706704</v>
      </c>
      <c r="AL253" s="1473">
        <v>692853</v>
      </c>
      <c r="AM253" s="1473">
        <v>675325</v>
      </c>
      <c r="AN253" s="1473">
        <v>664887</v>
      </c>
      <c r="AO253" s="1473">
        <v>665914</v>
      </c>
      <c r="AP253" s="1473">
        <v>673950</v>
      </c>
      <c r="AQ253" s="1473">
        <v>679884</v>
      </c>
      <c r="AR253" s="1473">
        <v>686045</v>
      </c>
      <c r="AS253" s="1476">
        <v>686731</v>
      </c>
      <c r="AT253" s="1473">
        <v>678077</v>
      </c>
      <c r="AU253" s="1473">
        <v>663529</v>
      </c>
      <c r="AV253" s="1473">
        <v>661280</v>
      </c>
      <c r="AW253" s="1473">
        <v>632659</v>
      </c>
      <c r="AX253" s="1473">
        <v>618808</v>
      </c>
      <c r="AY253" s="1473">
        <v>616484</v>
      </c>
      <c r="AZ253" s="1473">
        <v>616855</v>
      </c>
    </row>
    <row r="254" spans="1:55" ht="15.75">
      <c r="A254" s="1468">
        <v>56</v>
      </c>
      <c r="B254" s="1473">
        <v>421517</v>
      </c>
      <c r="C254" s="1473">
        <v>436845</v>
      </c>
      <c r="D254" s="1473">
        <v>452156</v>
      </c>
      <c r="E254" s="1473">
        <v>467723</v>
      </c>
      <c r="F254" s="1473">
        <v>481554</v>
      </c>
      <c r="G254" s="1473">
        <v>492937</v>
      </c>
      <c r="H254" s="1473">
        <v>502499</v>
      </c>
      <c r="I254" s="1473">
        <v>512321</v>
      </c>
      <c r="J254" s="1473">
        <v>522226</v>
      </c>
      <c r="K254" s="1473">
        <v>531226</v>
      </c>
      <c r="L254" s="1473">
        <v>539310</v>
      </c>
      <c r="M254" s="1473">
        <v>546657</v>
      </c>
      <c r="N254" s="1473">
        <v>554089</v>
      </c>
      <c r="O254" s="1473">
        <v>561847</v>
      </c>
      <c r="P254" s="1473">
        <v>568726</v>
      </c>
      <c r="Q254" s="1473">
        <v>574455</v>
      </c>
      <c r="R254" s="1473">
        <v>579714</v>
      </c>
      <c r="S254" s="1473">
        <v>585305</v>
      </c>
      <c r="T254" s="1473">
        <v>590544</v>
      </c>
      <c r="U254" s="1473">
        <v>599050</v>
      </c>
      <c r="V254" s="1473">
        <v>612623</v>
      </c>
      <c r="W254" s="1473">
        <v>629284</v>
      </c>
      <c r="X254" s="1473">
        <v>645394</v>
      </c>
      <c r="Y254" s="1473">
        <v>661344</v>
      </c>
      <c r="Z254" s="1473">
        <v>676372</v>
      </c>
      <c r="AA254" s="1473">
        <v>689837</v>
      </c>
      <c r="AB254" s="1473">
        <v>701551</v>
      </c>
      <c r="AC254" s="1473">
        <v>713724</v>
      </c>
      <c r="AD254" s="1473">
        <v>726566</v>
      </c>
      <c r="AE254" s="1473">
        <v>734709</v>
      </c>
      <c r="AF254" s="1473">
        <v>736405</v>
      </c>
      <c r="AG254" s="1473">
        <v>733348</v>
      </c>
      <c r="AH254" s="1473">
        <v>730772</v>
      </c>
      <c r="AI254" s="1473">
        <v>728758</v>
      </c>
      <c r="AJ254" s="1473">
        <v>723453</v>
      </c>
      <c r="AK254" s="1473">
        <v>714175</v>
      </c>
      <c r="AL254" s="1473">
        <v>702736</v>
      </c>
      <c r="AM254" s="1473">
        <v>688976</v>
      </c>
      <c r="AN254" s="1473">
        <v>671559</v>
      </c>
      <c r="AO254" s="1473">
        <v>661191</v>
      </c>
      <c r="AP254" s="1473">
        <v>662228</v>
      </c>
      <c r="AQ254" s="1473">
        <v>670233</v>
      </c>
      <c r="AR254" s="1473">
        <v>676148</v>
      </c>
      <c r="AS254" s="1476">
        <v>682287</v>
      </c>
      <c r="AT254" s="1473">
        <v>682978</v>
      </c>
      <c r="AU254" s="1473">
        <v>674378</v>
      </c>
      <c r="AV254" s="1473">
        <v>659912</v>
      </c>
      <c r="AW254" s="1473">
        <v>657681</v>
      </c>
      <c r="AX254" s="1473">
        <v>629214</v>
      </c>
      <c r="AY254" s="1473">
        <v>615442</v>
      </c>
      <c r="AZ254" s="1473">
        <v>613137</v>
      </c>
    </row>
    <row r="255" spans="1:55" ht="15.75">
      <c r="A255" s="1468">
        <v>57</v>
      </c>
      <c r="B255" s="1473">
        <v>402268</v>
      </c>
      <c r="C255" s="1473">
        <v>417501</v>
      </c>
      <c r="D255" s="1473">
        <v>432813</v>
      </c>
      <c r="E255" s="1473">
        <v>448106</v>
      </c>
      <c r="F255" s="1473">
        <v>463654</v>
      </c>
      <c r="G255" s="1473">
        <v>477480</v>
      </c>
      <c r="H255" s="1473">
        <v>488876</v>
      </c>
      <c r="I255" s="1473">
        <v>498464</v>
      </c>
      <c r="J255" s="1473">
        <v>508306</v>
      </c>
      <c r="K255" s="1473">
        <v>518228</v>
      </c>
      <c r="L255" s="1473">
        <v>527246</v>
      </c>
      <c r="M255" s="1473">
        <v>535349</v>
      </c>
      <c r="N255" s="1473">
        <v>542719</v>
      </c>
      <c r="O255" s="1473">
        <v>550167</v>
      </c>
      <c r="P255" s="1473">
        <v>557938</v>
      </c>
      <c r="Q255" s="1473">
        <v>564832</v>
      </c>
      <c r="R255" s="1473">
        <v>570587</v>
      </c>
      <c r="S255" s="1473">
        <v>575875</v>
      </c>
      <c r="T255" s="1473">
        <v>581487</v>
      </c>
      <c r="U255" s="1473">
        <v>586746</v>
      </c>
      <c r="V255" s="1473">
        <v>595254</v>
      </c>
      <c r="W255" s="1473">
        <v>608790</v>
      </c>
      <c r="X255" s="1473">
        <v>625393</v>
      </c>
      <c r="Y255" s="1473">
        <v>641448</v>
      </c>
      <c r="Z255" s="1473">
        <v>657344</v>
      </c>
      <c r="AA255" s="1473">
        <v>672321</v>
      </c>
      <c r="AB255" s="1473">
        <v>685741</v>
      </c>
      <c r="AC255" s="1473">
        <v>697421</v>
      </c>
      <c r="AD255" s="1473">
        <v>709556</v>
      </c>
      <c r="AE255" s="1473">
        <v>722354</v>
      </c>
      <c r="AF255" s="1473">
        <v>730475</v>
      </c>
      <c r="AG255" s="1473">
        <v>732185</v>
      </c>
      <c r="AH255" s="1473">
        <v>729168</v>
      </c>
      <c r="AI255" s="1473">
        <v>726624</v>
      </c>
      <c r="AJ255" s="1473">
        <v>724638</v>
      </c>
      <c r="AK255" s="1473">
        <v>719379</v>
      </c>
      <c r="AL255" s="1473">
        <v>710167</v>
      </c>
      <c r="AM255" s="1473">
        <v>698807</v>
      </c>
      <c r="AN255" s="1473">
        <v>685138</v>
      </c>
      <c r="AO255" s="1473">
        <v>667830</v>
      </c>
      <c r="AP255" s="1473">
        <v>657532</v>
      </c>
      <c r="AQ255" s="1473">
        <v>658577</v>
      </c>
      <c r="AR255" s="1473">
        <v>666549</v>
      </c>
      <c r="AS255" s="1476">
        <v>672444</v>
      </c>
      <c r="AT255" s="1473">
        <v>678560</v>
      </c>
      <c r="AU255" s="1473">
        <v>679256</v>
      </c>
      <c r="AV255" s="1473">
        <v>670710</v>
      </c>
      <c r="AW255" s="1473">
        <v>656325</v>
      </c>
      <c r="AX255" s="1473">
        <v>654109</v>
      </c>
      <c r="AY255" s="1473">
        <v>625796</v>
      </c>
      <c r="AZ255" s="1473">
        <v>612100</v>
      </c>
    </row>
    <row r="256" spans="1:55" ht="15.75">
      <c r="A256" s="1468">
        <v>58</v>
      </c>
      <c r="B256" s="1473">
        <v>383824</v>
      </c>
      <c r="C256" s="1473">
        <v>398426</v>
      </c>
      <c r="D256" s="1473">
        <v>413637</v>
      </c>
      <c r="E256" s="1473">
        <v>428927</v>
      </c>
      <c r="F256" s="1473">
        <v>444201</v>
      </c>
      <c r="G256" s="1473">
        <v>459725</v>
      </c>
      <c r="H256" s="1473">
        <v>473540</v>
      </c>
      <c r="I256" s="1473">
        <v>484943</v>
      </c>
      <c r="J256" s="1473">
        <v>494554</v>
      </c>
      <c r="K256" s="1473">
        <v>504409</v>
      </c>
      <c r="L256" s="1473">
        <v>514343</v>
      </c>
      <c r="M256" s="1473">
        <v>523377</v>
      </c>
      <c r="N256" s="1473">
        <v>531494</v>
      </c>
      <c r="O256" s="1473">
        <v>538881</v>
      </c>
      <c r="P256" s="1473">
        <v>546342</v>
      </c>
      <c r="Q256" s="1473">
        <v>554121</v>
      </c>
      <c r="R256" s="1473">
        <v>561029</v>
      </c>
      <c r="S256" s="1473">
        <v>566807</v>
      </c>
      <c r="T256" s="1473">
        <v>572115</v>
      </c>
      <c r="U256" s="1473">
        <v>577747</v>
      </c>
      <c r="V256" s="1473">
        <v>583023</v>
      </c>
      <c r="W256" s="1473">
        <v>591527</v>
      </c>
      <c r="X256" s="1473">
        <v>605020</v>
      </c>
      <c r="Y256" s="1473">
        <v>621565</v>
      </c>
      <c r="Z256" s="1473">
        <v>637565</v>
      </c>
      <c r="AA256" s="1473">
        <v>653403</v>
      </c>
      <c r="AB256" s="1473">
        <v>668328</v>
      </c>
      <c r="AC256" s="1473">
        <v>681705</v>
      </c>
      <c r="AD256" s="1473">
        <v>693348</v>
      </c>
      <c r="AE256" s="1473">
        <v>705442</v>
      </c>
      <c r="AF256" s="1473">
        <v>718194</v>
      </c>
      <c r="AG256" s="1473">
        <v>726294</v>
      </c>
      <c r="AH256" s="1473">
        <v>728017</v>
      </c>
      <c r="AI256" s="1473">
        <v>725035</v>
      </c>
      <c r="AJ256" s="1473">
        <v>722521</v>
      </c>
      <c r="AK256" s="1473">
        <v>720563</v>
      </c>
      <c r="AL256" s="1473">
        <v>715347</v>
      </c>
      <c r="AM256" s="1473">
        <v>706201</v>
      </c>
      <c r="AN256" s="1473">
        <v>694919</v>
      </c>
      <c r="AO256" s="1473">
        <v>681338</v>
      </c>
      <c r="AP256" s="1473">
        <v>664136</v>
      </c>
      <c r="AQ256" s="1473">
        <v>653906</v>
      </c>
      <c r="AR256" s="1473">
        <v>654956</v>
      </c>
      <c r="AS256" s="1476">
        <v>662898</v>
      </c>
      <c r="AT256" s="1473">
        <v>668772</v>
      </c>
      <c r="AU256" s="1473">
        <v>674865</v>
      </c>
      <c r="AV256" s="1473">
        <v>675566</v>
      </c>
      <c r="AW256" s="1473">
        <v>667070</v>
      </c>
      <c r="AX256" s="1473">
        <v>652766</v>
      </c>
      <c r="AY256" s="1473">
        <v>650566</v>
      </c>
      <c r="AZ256" s="1473">
        <v>622403</v>
      </c>
    </row>
    <row r="257" spans="1:52" ht="15.75">
      <c r="A257" s="1468">
        <v>59</v>
      </c>
      <c r="B257" s="1473">
        <v>365896</v>
      </c>
      <c r="C257" s="1473">
        <v>380150</v>
      </c>
      <c r="D257" s="1473">
        <v>394729</v>
      </c>
      <c r="E257" s="1473">
        <v>409913</v>
      </c>
      <c r="F257" s="1473">
        <v>425179</v>
      </c>
      <c r="G257" s="1473">
        <v>440427</v>
      </c>
      <c r="H257" s="1473">
        <v>455924</v>
      </c>
      <c r="I257" s="1473">
        <v>469726</v>
      </c>
      <c r="J257" s="1473">
        <v>481133</v>
      </c>
      <c r="K257" s="1473">
        <v>490760</v>
      </c>
      <c r="L257" s="1473">
        <v>500623</v>
      </c>
      <c r="M257" s="1473">
        <v>510564</v>
      </c>
      <c r="N257" s="1473">
        <v>519609</v>
      </c>
      <c r="O257" s="1473">
        <v>527737</v>
      </c>
      <c r="P257" s="1473">
        <v>535135</v>
      </c>
      <c r="Q257" s="1473">
        <v>542606</v>
      </c>
      <c r="R257" s="1473">
        <v>550391</v>
      </c>
      <c r="S257" s="1473">
        <v>557311</v>
      </c>
      <c r="T257" s="1473">
        <v>563107</v>
      </c>
      <c r="U257" s="1473">
        <v>568433</v>
      </c>
      <c r="V257" s="1473">
        <v>574082</v>
      </c>
      <c r="W257" s="1473">
        <v>579370</v>
      </c>
      <c r="X257" s="1473">
        <v>587863</v>
      </c>
      <c r="Y257" s="1473">
        <v>601314</v>
      </c>
      <c r="Z257" s="1473">
        <v>617800</v>
      </c>
      <c r="AA257" s="1473">
        <v>633741</v>
      </c>
      <c r="AB257" s="1473">
        <v>649520</v>
      </c>
      <c r="AC257" s="1473">
        <v>664392</v>
      </c>
      <c r="AD257" s="1473">
        <v>677725</v>
      </c>
      <c r="AE257" s="1473">
        <v>689328</v>
      </c>
      <c r="AF257" s="1473">
        <v>701381</v>
      </c>
      <c r="AG257" s="1473">
        <v>714085</v>
      </c>
      <c r="AH257" s="1473">
        <v>722165</v>
      </c>
      <c r="AI257" s="1473">
        <v>723898</v>
      </c>
      <c r="AJ257" s="1473">
        <v>720949</v>
      </c>
      <c r="AK257" s="1473">
        <v>718465</v>
      </c>
      <c r="AL257" s="1473">
        <v>716530</v>
      </c>
      <c r="AM257" s="1473">
        <v>711356</v>
      </c>
      <c r="AN257" s="1473">
        <v>702274</v>
      </c>
      <c r="AO257" s="1473">
        <v>691068</v>
      </c>
      <c r="AP257" s="1473">
        <v>677576</v>
      </c>
      <c r="AQ257" s="1473">
        <v>660476</v>
      </c>
      <c r="AR257" s="1473">
        <v>650313</v>
      </c>
      <c r="AS257" s="1476">
        <v>651368</v>
      </c>
      <c r="AT257" s="1473">
        <v>659276</v>
      </c>
      <c r="AU257" s="1473">
        <v>665129</v>
      </c>
      <c r="AV257" s="1473">
        <v>671200</v>
      </c>
      <c r="AW257" s="1473">
        <v>671904</v>
      </c>
      <c r="AX257" s="1473">
        <v>663459</v>
      </c>
      <c r="AY257" s="1473">
        <v>649235</v>
      </c>
      <c r="AZ257" s="1473">
        <v>647049</v>
      </c>
    </row>
    <row r="258" spans="1:52" ht="15.75">
      <c r="A258" s="1468">
        <v>60</v>
      </c>
      <c r="B258" s="1473">
        <v>347903</v>
      </c>
      <c r="C258" s="1473">
        <v>361722</v>
      </c>
      <c r="D258" s="1473">
        <v>375937</v>
      </c>
      <c r="E258" s="1473">
        <v>390474</v>
      </c>
      <c r="F258" s="1473">
        <v>405612</v>
      </c>
      <c r="G258" s="1473">
        <v>420834</v>
      </c>
      <c r="H258" s="1473">
        <v>436036</v>
      </c>
      <c r="I258" s="1473">
        <v>451487</v>
      </c>
      <c r="J258" s="1473">
        <v>465259</v>
      </c>
      <c r="K258" s="1473">
        <v>476652</v>
      </c>
      <c r="L258" s="1473">
        <v>486285</v>
      </c>
      <c r="M258" s="1473">
        <v>496147</v>
      </c>
      <c r="N258" s="1473">
        <v>506081</v>
      </c>
      <c r="O258" s="1473">
        <v>515128</v>
      </c>
      <c r="P258" s="1473">
        <v>523255</v>
      </c>
      <c r="Q258" s="1473">
        <v>530658</v>
      </c>
      <c r="R258" s="1473">
        <v>538130</v>
      </c>
      <c r="S258" s="1473">
        <v>545909</v>
      </c>
      <c r="T258" s="1473">
        <v>552833</v>
      </c>
      <c r="U258" s="1473">
        <v>558641</v>
      </c>
      <c r="V258" s="1473">
        <v>563979</v>
      </c>
      <c r="W258" s="1473">
        <v>569639</v>
      </c>
      <c r="X258" s="1473">
        <v>574930</v>
      </c>
      <c r="Y258" s="1473">
        <v>583403</v>
      </c>
      <c r="Z258" s="1473">
        <v>596796</v>
      </c>
      <c r="AA258" s="1473">
        <v>613202</v>
      </c>
      <c r="AB258" s="1473">
        <v>629063</v>
      </c>
      <c r="AC258" s="1473">
        <v>644765</v>
      </c>
      <c r="AD258" s="1473">
        <v>659562</v>
      </c>
      <c r="AE258" s="1473">
        <v>672833</v>
      </c>
      <c r="AF258" s="1473">
        <v>684383</v>
      </c>
      <c r="AG258" s="1473">
        <v>696377</v>
      </c>
      <c r="AH258" s="1473">
        <v>709018</v>
      </c>
      <c r="AI258" s="1473">
        <v>717066</v>
      </c>
      <c r="AJ258" s="1473">
        <v>718804</v>
      </c>
      <c r="AK258" s="1473">
        <v>715898</v>
      </c>
      <c r="AL258" s="1473">
        <v>713445</v>
      </c>
      <c r="AM258" s="1473">
        <v>711538</v>
      </c>
      <c r="AN258" s="1473">
        <v>706415</v>
      </c>
      <c r="AO258" s="1473">
        <v>697410</v>
      </c>
      <c r="AP258" s="1473">
        <v>686296</v>
      </c>
      <c r="AQ258" s="1473">
        <v>672912</v>
      </c>
      <c r="AR258" s="1473">
        <v>655938</v>
      </c>
      <c r="AS258" s="1476">
        <v>645857</v>
      </c>
      <c r="AT258" s="1473">
        <v>646919</v>
      </c>
      <c r="AU258" s="1473">
        <v>654784</v>
      </c>
      <c r="AV258" s="1473">
        <v>660607</v>
      </c>
      <c r="AW258" s="1473">
        <v>666648</v>
      </c>
      <c r="AX258" s="1473">
        <v>667353</v>
      </c>
      <c r="AY258" s="1473">
        <v>658972</v>
      </c>
      <c r="AZ258" s="1473">
        <v>644847</v>
      </c>
    </row>
    <row r="259" spans="1:52" ht="15.75">
      <c r="A259" s="1468">
        <v>61</v>
      </c>
      <c r="B259" s="1473">
        <v>330255</v>
      </c>
      <c r="C259" s="1473">
        <v>343285</v>
      </c>
      <c r="D259" s="1473">
        <v>357047</v>
      </c>
      <c r="E259" s="1473">
        <v>371203</v>
      </c>
      <c r="F259" s="1473">
        <v>385679</v>
      </c>
      <c r="G259" s="1473">
        <v>400753</v>
      </c>
      <c r="H259" s="1473">
        <v>415910</v>
      </c>
      <c r="I259" s="1473">
        <v>431046</v>
      </c>
      <c r="J259" s="1473">
        <v>446430</v>
      </c>
      <c r="K259" s="1473">
        <v>460153</v>
      </c>
      <c r="L259" s="1473">
        <v>471520</v>
      </c>
      <c r="M259" s="1473">
        <v>481147</v>
      </c>
      <c r="N259" s="1473">
        <v>490996</v>
      </c>
      <c r="O259" s="1473">
        <v>500913</v>
      </c>
      <c r="P259" s="1473">
        <v>509947</v>
      </c>
      <c r="Q259" s="1473">
        <v>518066</v>
      </c>
      <c r="R259" s="1473">
        <v>525467</v>
      </c>
      <c r="S259" s="1473">
        <v>532929</v>
      </c>
      <c r="T259" s="1473">
        <v>540693</v>
      </c>
      <c r="U259" s="1473">
        <v>547613</v>
      </c>
      <c r="V259" s="1473">
        <v>553425</v>
      </c>
      <c r="W259" s="1473">
        <v>558768</v>
      </c>
      <c r="X259" s="1473">
        <v>564430</v>
      </c>
      <c r="Y259" s="1473">
        <v>569720</v>
      </c>
      <c r="Z259" s="1473">
        <v>578164</v>
      </c>
      <c r="AA259" s="1473">
        <v>591481</v>
      </c>
      <c r="AB259" s="1473">
        <v>607784</v>
      </c>
      <c r="AC259" s="1473">
        <v>623545</v>
      </c>
      <c r="AD259" s="1473">
        <v>639149</v>
      </c>
      <c r="AE259" s="1473">
        <v>653855</v>
      </c>
      <c r="AF259" s="1473">
        <v>667047</v>
      </c>
      <c r="AG259" s="1473">
        <v>678529</v>
      </c>
      <c r="AH259" s="1473">
        <v>690448</v>
      </c>
      <c r="AI259" s="1473">
        <v>703007</v>
      </c>
      <c r="AJ259" s="1473">
        <v>711013</v>
      </c>
      <c r="AK259" s="1473">
        <v>712758</v>
      </c>
      <c r="AL259" s="1473">
        <v>709897</v>
      </c>
      <c r="AM259" s="1473">
        <v>707481</v>
      </c>
      <c r="AN259" s="1473">
        <v>705605</v>
      </c>
      <c r="AO259" s="1473">
        <v>700540</v>
      </c>
      <c r="AP259" s="1473">
        <v>691624</v>
      </c>
      <c r="AQ259" s="1473">
        <v>680619</v>
      </c>
      <c r="AR259" s="1473">
        <v>667359</v>
      </c>
      <c r="AS259" s="1476">
        <v>650539</v>
      </c>
      <c r="AT259" s="1473">
        <v>640556</v>
      </c>
      <c r="AU259" s="1473">
        <v>641623</v>
      </c>
      <c r="AV259" s="1473">
        <v>649434</v>
      </c>
      <c r="AW259" s="1473">
        <v>655218</v>
      </c>
      <c r="AX259" s="1473">
        <v>661220</v>
      </c>
      <c r="AY259" s="1473">
        <v>661929</v>
      </c>
      <c r="AZ259" s="1473">
        <v>653621</v>
      </c>
    </row>
    <row r="260" spans="1:52" ht="15.75">
      <c r="A260" s="1468">
        <v>62</v>
      </c>
      <c r="B260" s="1473">
        <v>312138</v>
      </c>
      <c r="C260" s="1473">
        <v>325867</v>
      </c>
      <c r="D260" s="1473">
        <v>338846</v>
      </c>
      <c r="E260" s="1473">
        <v>352548</v>
      </c>
      <c r="F260" s="1473">
        <v>366643</v>
      </c>
      <c r="G260" s="1473">
        <v>381054</v>
      </c>
      <c r="H260" s="1473">
        <v>396059</v>
      </c>
      <c r="I260" s="1473">
        <v>411147</v>
      </c>
      <c r="J260" s="1473">
        <v>426216</v>
      </c>
      <c r="K260" s="1473">
        <v>441529</v>
      </c>
      <c r="L260" s="1473">
        <v>455198</v>
      </c>
      <c r="M260" s="1473">
        <v>466536</v>
      </c>
      <c r="N260" s="1473">
        <v>476150</v>
      </c>
      <c r="O260" s="1473">
        <v>485982</v>
      </c>
      <c r="P260" s="1473">
        <v>495878</v>
      </c>
      <c r="Q260" s="1473">
        <v>504896</v>
      </c>
      <c r="R260" s="1473">
        <v>513002</v>
      </c>
      <c r="S260" s="1473">
        <v>520395</v>
      </c>
      <c r="T260" s="1473">
        <v>527844</v>
      </c>
      <c r="U260" s="1473">
        <v>535592</v>
      </c>
      <c r="V260" s="1473">
        <v>542501</v>
      </c>
      <c r="W260" s="1473">
        <v>548314</v>
      </c>
      <c r="X260" s="1473">
        <v>553659</v>
      </c>
      <c r="Y260" s="1473">
        <v>559317</v>
      </c>
      <c r="Z260" s="1473">
        <v>564604</v>
      </c>
      <c r="AA260" s="1473">
        <v>573016</v>
      </c>
      <c r="AB260" s="1473">
        <v>586256</v>
      </c>
      <c r="AC260" s="1473">
        <v>602453</v>
      </c>
      <c r="AD260" s="1473">
        <v>618115</v>
      </c>
      <c r="AE260" s="1473">
        <v>633621</v>
      </c>
      <c r="AF260" s="1473">
        <v>648237</v>
      </c>
      <c r="AG260" s="1473">
        <v>661347</v>
      </c>
      <c r="AH260" s="1473">
        <v>672758</v>
      </c>
      <c r="AI260" s="1473">
        <v>684602</v>
      </c>
      <c r="AJ260" s="1473">
        <v>697079</v>
      </c>
      <c r="AK260" s="1473">
        <v>705040</v>
      </c>
      <c r="AL260" s="1473">
        <v>706791</v>
      </c>
      <c r="AM260" s="1473">
        <v>703972</v>
      </c>
      <c r="AN260" s="1473">
        <v>701591</v>
      </c>
      <c r="AO260" s="1473">
        <v>699745</v>
      </c>
      <c r="AP260" s="1473">
        <v>694735</v>
      </c>
      <c r="AQ260" s="1473">
        <v>685907</v>
      </c>
      <c r="AR260" s="1473">
        <v>675006</v>
      </c>
      <c r="AS260" s="1476">
        <v>661869</v>
      </c>
      <c r="AT260" s="1473">
        <v>645202</v>
      </c>
      <c r="AU260" s="1473">
        <v>635315</v>
      </c>
      <c r="AV260" s="1473">
        <v>636384</v>
      </c>
      <c r="AW260" s="1473">
        <v>644140</v>
      </c>
      <c r="AX260" s="1473">
        <v>649885</v>
      </c>
      <c r="AY260" s="1473">
        <v>655851</v>
      </c>
      <c r="AZ260" s="1473">
        <v>656562</v>
      </c>
    </row>
    <row r="261" spans="1:52" ht="15.75">
      <c r="A261" s="1468">
        <v>63</v>
      </c>
      <c r="B261" s="1473">
        <v>293186</v>
      </c>
      <c r="C261" s="1473">
        <v>307988</v>
      </c>
      <c r="D261" s="1473">
        <v>321650</v>
      </c>
      <c r="E261" s="1473">
        <v>334573</v>
      </c>
      <c r="F261" s="1473">
        <v>348215</v>
      </c>
      <c r="G261" s="1473">
        <v>362242</v>
      </c>
      <c r="H261" s="1473">
        <v>376586</v>
      </c>
      <c r="I261" s="1473">
        <v>391519</v>
      </c>
      <c r="J261" s="1473">
        <v>406535</v>
      </c>
      <c r="K261" s="1473">
        <v>421534</v>
      </c>
      <c r="L261" s="1473">
        <v>436772</v>
      </c>
      <c r="M261" s="1473">
        <v>450385</v>
      </c>
      <c r="N261" s="1473">
        <v>461689</v>
      </c>
      <c r="O261" s="1473">
        <v>471286</v>
      </c>
      <c r="P261" s="1473">
        <v>481096</v>
      </c>
      <c r="Q261" s="1473">
        <v>490967</v>
      </c>
      <c r="R261" s="1473">
        <v>499968</v>
      </c>
      <c r="S261" s="1473">
        <v>508056</v>
      </c>
      <c r="T261" s="1473">
        <v>515436</v>
      </c>
      <c r="U261" s="1473">
        <v>522870</v>
      </c>
      <c r="V261" s="1473">
        <v>530597</v>
      </c>
      <c r="W261" s="1473">
        <v>537491</v>
      </c>
      <c r="X261" s="1473">
        <v>543301</v>
      </c>
      <c r="Y261" s="1473">
        <v>548646</v>
      </c>
      <c r="Z261" s="1473">
        <v>554296</v>
      </c>
      <c r="AA261" s="1473">
        <v>559578</v>
      </c>
      <c r="AB261" s="1473">
        <v>567956</v>
      </c>
      <c r="AC261" s="1473">
        <v>581117</v>
      </c>
      <c r="AD261" s="1473">
        <v>597208</v>
      </c>
      <c r="AE261" s="1473">
        <v>612771</v>
      </c>
      <c r="AF261" s="1473">
        <v>628179</v>
      </c>
      <c r="AG261" s="1473">
        <v>642702</v>
      </c>
      <c r="AH261" s="1473">
        <v>655727</v>
      </c>
      <c r="AI261" s="1473">
        <v>667066</v>
      </c>
      <c r="AJ261" s="1473">
        <v>678834</v>
      </c>
      <c r="AK261" s="1473">
        <v>691231</v>
      </c>
      <c r="AL261" s="1473">
        <v>699147</v>
      </c>
      <c r="AM261" s="1473">
        <v>700903</v>
      </c>
      <c r="AN261" s="1473">
        <v>698122</v>
      </c>
      <c r="AO261" s="1473">
        <v>695774</v>
      </c>
      <c r="AP261" s="1473">
        <v>693955</v>
      </c>
      <c r="AQ261" s="1473">
        <v>688998</v>
      </c>
      <c r="AR261" s="1473">
        <v>680256</v>
      </c>
      <c r="AS261" s="1476">
        <v>669457</v>
      </c>
      <c r="AT261" s="1473">
        <v>656443</v>
      </c>
      <c r="AU261" s="1473">
        <v>639927</v>
      </c>
      <c r="AV261" s="1473">
        <v>630130</v>
      </c>
      <c r="AW261" s="1473">
        <v>631199</v>
      </c>
      <c r="AX261" s="1473">
        <v>638901</v>
      </c>
      <c r="AY261" s="1473">
        <v>644608</v>
      </c>
      <c r="AZ261" s="1473">
        <v>650538</v>
      </c>
    </row>
    <row r="262" spans="1:52" ht="15.75">
      <c r="A262" s="1468">
        <v>64</v>
      </c>
      <c r="B262" s="1473">
        <v>274055</v>
      </c>
      <c r="C262" s="1473">
        <v>289281</v>
      </c>
      <c r="D262" s="1473">
        <v>303998</v>
      </c>
      <c r="E262" s="1473">
        <v>317592</v>
      </c>
      <c r="F262" s="1473">
        <v>330457</v>
      </c>
      <c r="G262" s="1473">
        <v>344035</v>
      </c>
      <c r="H262" s="1473">
        <v>357992</v>
      </c>
      <c r="I262" s="1473">
        <v>372264</v>
      </c>
      <c r="J262" s="1473">
        <v>387124</v>
      </c>
      <c r="K262" s="1473">
        <v>402065</v>
      </c>
      <c r="L262" s="1473">
        <v>416990</v>
      </c>
      <c r="M262" s="1473">
        <v>432152</v>
      </c>
      <c r="N262" s="1473">
        <v>445705</v>
      </c>
      <c r="O262" s="1473">
        <v>456972</v>
      </c>
      <c r="P262" s="1473">
        <v>466547</v>
      </c>
      <c r="Q262" s="1473">
        <v>476330</v>
      </c>
      <c r="R262" s="1473">
        <v>486175</v>
      </c>
      <c r="S262" s="1473">
        <v>495151</v>
      </c>
      <c r="T262" s="1473">
        <v>503219</v>
      </c>
      <c r="U262" s="1473">
        <v>510586</v>
      </c>
      <c r="V262" s="1473">
        <v>518002</v>
      </c>
      <c r="W262" s="1473">
        <v>525704</v>
      </c>
      <c r="X262" s="1473">
        <v>532579</v>
      </c>
      <c r="Y262" s="1473">
        <v>538381</v>
      </c>
      <c r="Z262" s="1473">
        <v>543722</v>
      </c>
      <c r="AA262" s="1473">
        <v>549364</v>
      </c>
      <c r="AB262" s="1473">
        <v>554637</v>
      </c>
      <c r="AC262" s="1473">
        <v>562977</v>
      </c>
      <c r="AD262" s="1473">
        <v>576058</v>
      </c>
      <c r="AE262" s="1473">
        <v>592047</v>
      </c>
      <c r="AF262" s="1473">
        <v>607511</v>
      </c>
      <c r="AG262" s="1473">
        <v>622817</v>
      </c>
      <c r="AH262" s="1473">
        <v>637245</v>
      </c>
      <c r="AI262" s="1473">
        <v>650186</v>
      </c>
      <c r="AJ262" s="1473">
        <v>661451</v>
      </c>
      <c r="AK262" s="1473">
        <v>673144</v>
      </c>
      <c r="AL262" s="1473">
        <v>685461</v>
      </c>
      <c r="AM262" s="1473">
        <v>693330</v>
      </c>
      <c r="AN262" s="1473">
        <v>695089</v>
      </c>
      <c r="AO262" s="1473">
        <v>692345</v>
      </c>
      <c r="AP262" s="1473">
        <v>690027</v>
      </c>
      <c r="AQ262" s="1473">
        <v>688233</v>
      </c>
      <c r="AR262" s="1473">
        <v>683326</v>
      </c>
      <c r="AS262" s="1476">
        <v>674669</v>
      </c>
      <c r="AT262" s="1473">
        <v>663974</v>
      </c>
      <c r="AU262" s="1473">
        <v>651078</v>
      </c>
      <c r="AV262" s="1473">
        <v>634708</v>
      </c>
      <c r="AW262" s="1473">
        <v>624999</v>
      </c>
      <c r="AX262" s="1473">
        <v>626069</v>
      </c>
      <c r="AY262" s="1473">
        <v>633719</v>
      </c>
      <c r="AZ262" s="1473">
        <v>639387</v>
      </c>
    </row>
    <row r="263" spans="1:52" ht="15.75">
      <c r="A263" s="1468">
        <v>65</v>
      </c>
      <c r="B263" s="1473">
        <v>255478</v>
      </c>
      <c r="C263" s="1473">
        <v>269555</v>
      </c>
      <c r="D263" s="1473">
        <v>284659</v>
      </c>
      <c r="E263" s="1473">
        <v>299264</v>
      </c>
      <c r="F263" s="1473">
        <v>312764</v>
      </c>
      <c r="G263" s="1473">
        <v>325550</v>
      </c>
      <c r="H263" s="1473">
        <v>339038</v>
      </c>
      <c r="I263" s="1473">
        <v>352903</v>
      </c>
      <c r="J263" s="1473">
        <v>367078</v>
      </c>
      <c r="K263" s="1473">
        <v>381837</v>
      </c>
      <c r="L263" s="1473">
        <v>396677</v>
      </c>
      <c r="M263" s="1473">
        <v>411501</v>
      </c>
      <c r="N263" s="1473">
        <v>426563</v>
      </c>
      <c r="O263" s="1473">
        <v>440031</v>
      </c>
      <c r="P263" s="1473">
        <v>451245</v>
      </c>
      <c r="Q263" s="1473">
        <v>460785</v>
      </c>
      <c r="R263" s="1473">
        <v>470527</v>
      </c>
      <c r="S263" s="1473">
        <v>480331</v>
      </c>
      <c r="T263" s="1473">
        <v>489267</v>
      </c>
      <c r="U263" s="1473">
        <v>497305</v>
      </c>
      <c r="V263" s="1473">
        <v>504646</v>
      </c>
      <c r="W263" s="1473">
        <v>512031</v>
      </c>
      <c r="X263" s="1473">
        <v>519696</v>
      </c>
      <c r="Y263" s="1473">
        <v>526543</v>
      </c>
      <c r="Z263" s="1473">
        <v>532331</v>
      </c>
      <c r="AA263" s="1473">
        <v>537662</v>
      </c>
      <c r="AB263" s="1473">
        <v>543289</v>
      </c>
      <c r="AC263" s="1473">
        <v>548545</v>
      </c>
      <c r="AD263" s="1473">
        <v>556835</v>
      </c>
      <c r="AE263" s="1473">
        <v>569815</v>
      </c>
      <c r="AF263" s="1473">
        <v>585670</v>
      </c>
      <c r="AG263" s="1473">
        <v>601007</v>
      </c>
      <c r="AH263" s="1473">
        <v>616181</v>
      </c>
      <c r="AI263" s="1473">
        <v>630486</v>
      </c>
      <c r="AJ263" s="1473">
        <v>643321</v>
      </c>
      <c r="AK263" s="1473">
        <v>654495</v>
      </c>
      <c r="AL263" s="1473">
        <v>666089</v>
      </c>
      <c r="AM263" s="1473">
        <v>678302</v>
      </c>
      <c r="AN263" s="1473">
        <v>686111</v>
      </c>
      <c r="AO263" s="1473">
        <v>687869</v>
      </c>
      <c r="AP263" s="1473">
        <v>685171</v>
      </c>
      <c r="AQ263" s="1473">
        <v>682889</v>
      </c>
      <c r="AR263" s="1473">
        <v>681125</v>
      </c>
      <c r="AS263" s="1476">
        <v>676279</v>
      </c>
      <c r="AT263" s="1473">
        <v>667726</v>
      </c>
      <c r="AU263" s="1473">
        <v>657161</v>
      </c>
      <c r="AV263" s="1473">
        <v>644411</v>
      </c>
      <c r="AW263" s="1473">
        <v>628221</v>
      </c>
      <c r="AX263" s="1473">
        <v>618622</v>
      </c>
      <c r="AY263" s="1473">
        <v>619693</v>
      </c>
      <c r="AZ263" s="1473">
        <v>627276</v>
      </c>
    </row>
    <row r="264" spans="1:52" ht="15.75">
      <c r="A264" s="1468">
        <v>66</v>
      </c>
      <c r="B264" s="1473">
        <v>236966</v>
      </c>
      <c r="C264" s="1473">
        <v>250465</v>
      </c>
      <c r="D264" s="1473">
        <v>264406</v>
      </c>
      <c r="E264" s="1473">
        <v>279359</v>
      </c>
      <c r="F264" s="1473">
        <v>293824</v>
      </c>
      <c r="G264" s="1473">
        <v>307207</v>
      </c>
      <c r="H264" s="1473">
        <v>319888</v>
      </c>
      <c r="I264" s="1473">
        <v>333263</v>
      </c>
      <c r="J264" s="1473">
        <v>347011</v>
      </c>
      <c r="K264" s="1473">
        <v>361065</v>
      </c>
      <c r="L264" s="1473">
        <v>375696</v>
      </c>
      <c r="M264" s="1473">
        <v>390409</v>
      </c>
      <c r="N264" s="1473">
        <v>405105</v>
      </c>
      <c r="O264" s="1473">
        <v>420038</v>
      </c>
      <c r="P264" s="1473">
        <v>433400</v>
      </c>
      <c r="Q264" s="1473">
        <v>444542</v>
      </c>
      <c r="R264" s="1473">
        <v>454033</v>
      </c>
      <c r="S264" s="1473">
        <v>463720</v>
      </c>
      <c r="T264" s="1473">
        <v>473465</v>
      </c>
      <c r="U264" s="1473">
        <v>482350</v>
      </c>
      <c r="V264" s="1473">
        <v>490345</v>
      </c>
      <c r="W264" s="1473">
        <v>497648</v>
      </c>
      <c r="X264" s="1473">
        <v>504993</v>
      </c>
      <c r="Y264" s="1473">
        <v>512609</v>
      </c>
      <c r="Z264" s="1473">
        <v>519419</v>
      </c>
      <c r="AA264" s="1473">
        <v>525183</v>
      </c>
      <c r="AB264" s="1473">
        <v>530497</v>
      </c>
      <c r="AC264" s="1473">
        <v>536101</v>
      </c>
      <c r="AD264" s="1473">
        <v>541334</v>
      </c>
      <c r="AE264" s="1473">
        <v>549564</v>
      </c>
      <c r="AF264" s="1473">
        <v>562418</v>
      </c>
      <c r="AG264" s="1473">
        <v>578108</v>
      </c>
      <c r="AH264" s="1473">
        <v>593289</v>
      </c>
      <c r="AI264" s="1473">
        <v>608305</v>
      </c>
      <c r="AJ264" s="1473">
        <v>622463</v>
      </c>
      <c r="AK264" s="1473">
        <v>635167</v>
      </c>
      <c r="AL264" s="1473">
        <v>646228</v>
      </c>
      <c r="AM264" s="1473">
        <v>657703</v>
      </c>
      <c r="AN264" s="1473">
        <v>669788</v>
      </c>
      <c r="AO264" s="1473">
        <v>677521</v>
      </c>
      <c r="AP264" s="1473">
        <v>679276</v>
      </c>
      <c r="AQ264" s="1473">
        <v>676630</v>
      </c>
      <c r="AR264" s="1473">
        <v>674393</v>
      </c>
      <c r="AS264" s="1476">
        <v>672663</v>
      </c>
      <c r="AT264" s="1473">
        <v>667890</v>
      </c>
      <c r="AU264" s="1473">
        <v>659461</v>
      </c>
      <c r="AV264" s="1473">
        <v>649046</v>
      </c>
      <c r="AW264" s="1473">
        <v>636470</v>
      </c>
      <c r="AX264" s="1473">
        <v>620496</v>
      </c>
      <c r="AY264" s="1473">
        <v>611028</v>
      </c>
      <c r="AZ264" s="1473">
        <v>612100</v>
      </c>
    </row>
    <row r="265" spans="1:52" ht="15.75">
      <c r="A265" s="1468">
        <v>67</v>
      </c>
      <c r="B265" s="1473">
        <v>221227</v>
      </c>
      <c r="C265" s="1473">
        <v>232315</v>
      </c>
      <c r="D265" s="1473">
        <v>245678</v>
      </c>
      <c r="E265" s="1473">
        <v>259480</v>
      </c>
      <c r="F265" s="1473">
        <v>274280</v>
      </c>
      <c r="G265" s="1473">
        <v>288604</v>
      </c>
      <c r="H265" s="1473">
        <v>301868</v>
      </c>
      <c r="I265" s="1473">
        <v>314443</v>
      </c>
      <c r="J265" s="1473">
        <v>327703</v>
      </c>
      <c r="K265" s="1473">
        <v>341328</v>
      </c>
      <c r="L265" s="1473">
        <v>355258</v>
      </c>
      <c r="M265" s="1473">
        <v>369760</v>
      </c>
      <c r="N265" s="1473">
        <v>384344</v>
      </c>
      <c r="O265" s="1473">
        <v>398911</v>
      </c>
      <c r="P265" s="1473">
        <v>413711</v>
      </c>
      <c r="Q265" s="1473">
        <v>426966</v>
      </c>
      <c r="R265" s="1473">
        <v>438031</v>
      </c>
      <c r="S265" s="1473">
        <v>447468</v>
      </c>
      <c r="T265" s="1473">
        <v>457096</v>
      </c>
      <c r="U265" s="1473">
        <v>466778</v>
      </c>
      <c r="V265" s="1473">
        <v>475610</v>
      </c>
      <c r="W265" s="1473">
        <v>483558</v>
      </c>
      <c r="X265" s="1473">
        <v>490817</v>
      </c>
      <c r="Y265" s="1473">
        <v>498118</v>
      </c>
      <c r="Z265" s="1473">
        <v>505681</v>
      </c>
      <c r="AA265" s="1473">
        <v>512451</v>
      </c>
      <c r="AB265" s="1473">
        <v>518189</v>
      </c>
      <c r="AC265" s="1473">
        <v>523483</v>
      </c>
      <c r="AD265" s="1473">
        <v>529060</v>
      </c>
      <c r="AE265" s="1473">
        <v>534270</v>
      </c>
      <c r="AF265" s="1473">
        <v>542436</v>
      </c>
      <c r="AG265" s="1473">
        <v>555164</v>
      </c>
      <c r="AH265" s="1473">
        <v>570689</v>
      </c>
      <c r="AI265" s="1473">
        <v>585710</v>
      </c>
      <c r="AJ265" s="1473">
        <v>600571</v>
      </c>
      <c r="AK265" s="1473">
        <v>614584</v>
      </c>
      <c r="AL265" s="1473">
        <v>627156</v>
      </c>
      <c r="AM265" s="1473">
        <v>638104</v>
      </c>
      <c r="AN265" s="1473">
        <v>649460</v>
      </c>
      <c r="AO265" s="1473">
        <v>661417</v>
      </c>
      <c r="AP265" s="1473">
        <v>669073</v>
      </c>
      <c r="AQ265" s="1473">
        <v>670825</v>
      </c>
      <c r="AR265" s="1473">
        <v>668227</v>
      </c>
      <c r="AS265" s="1476">
        <v>666031</v>
      </c>
      <c r="AT265" s="1473">
        <v>664332</v>
      </c>
      <c r="AU265" s="1473">
        <v>659633</v>
      </c>
      <c r="AV265" s="1473">
        <v>651323</v>
      </c>
      <c r="AW265" s="1473">
        <v>641053</v>
      </c>
      <c r="AX265" s="1473">
        <v>628648</v>
      </c>
      <c r="AY265" s="1473">
        <v>612884</v>
      </c>
      <c r="AZ265" s="1473">
        <v>603547</v>
      </c>
    </row>
    <row r="266" spans="1:52" ht="15.75">
      <c r="A266" s="1468">
        <v>68</v>
      </c>
      <c r="B266" s="1473">
        <v>209574</v>
      </c>
      <c r="C266" s="1473">
        <v>216884</v>
      </c>
      <c r="D266" s="1473">
        <v>227873</v>
      </c>
      <c r="E266" s="1473">
        <v>241100</v>
      </c>
      <c r="F266" s="1473">
        <v>254762</v>
      </c>
      <c r="G266" s="1473">
        <v>269408</v>
      </c>
      <c r="H266" s="1473">
        <v>283590</v>
      </c>
      <c r="I266" s="1473">
        <v>296733</v>
      </c>
      <c r="J266" s="1473">
        <v>309199</v>
      </c>
      <c r="K266" s="1473">
        <v>322339</v>
      </c>
      <c r="L266" s="1473">
        <v>335843</v>
      </c>
      <c r="M266" s="1473">
        <v>349647</v>
      </c>
      <c r="N266" s="1473">
        <v>364015</v>
      </c>
      <c r="O266" s="1473">
        <v>378468</v>
      </c>
      <c r="P266" s="1473">
        <v>392904</v>
      </c>
      <c r="Q266" s="1473">
        <v>407571</v>
      </c>
      <c r="R266" s="1473">
        <v>420715</v>
      </c>
      <c r="S266" s="1473">
        <v>431700</v>
      </c>
      <c r="T266" s="1473">
        <v>441079</v>
      </c>
      <c r="U266" s="1473">
        <v>450644</v>
      </c>
      <c r="V266" s="1473">
        <v>460260</v>
      </c>
      <c r="W266" s="1473">
        <v>469035</v>
      </c>
      <c r="X266" s="1473">
        <v>476932</v>
      </c>
      <c r="Y266" s="1473">
        <v>484146</v>
      </c>
      <c r="Z266" s="1473">
        <v>491398</v>
      </c>
      <c r="AA266" s="1473">
        <v>498906</v>
      </c>
      <c r="AB266" s="1473">
        <v>505631</v>
      </c>
      <c r="AC266" s="1473">
        <v>511340</v>
      </c>
      <c r="AD266" s="1473">
        <v>516613</v>
      </c>
      <c r="AE266" s="1473">
        <v>522161</v>
      </c>
      <c r="AF266" s="1473">
        <v>527345</v>
      </c>
      <c r="AG266" s="1473">
        <v>535444</v>
      </c>
      <c r="AH266" s="1473">
        <v>548046</v>
      </c>
      <c r="AI266" s="1473">
        <v>563406</v>
      </c>
      <c r="AJ266" s="1473">
        <v>578270</v>
      </c>
      <c r="AK266" s="1473">
        <v>592976</v>
      </c>
      <c r="AL266" s="1473">
        <v>606841</v>
      </c>
      <c r="AM266" s="1473">
        <v>619282</v>
      </c>
      <c r="AN266" s="1473">
        <v>630117</v>
      </c>
      <c r="AO266" s="1473">
        <v>641352</v>
      </c>
      <c r="AP266" s="1473">
        <v>653181</v>
      </c>
      <c r="AQ266" s="1473">
        <v>660762</v>
      </c>
      <c r="AR266" s="1473">
        <v>662510</v>
      </c>
      <c r="AS266" s="1476">
        <v>659956</v>
      </c>
      <c r="AT266" s="1473">
        <v>657799</v>
      </c>
      <c r="AU266" s="1473">
        <v>656132</v>
      </c>
      <c r="AV266" s="1473">
        <v>651504</v>
      </c>
      <c r="AW266" s="1473">
        <v>643308</v>
      </c>
      <c r="AX266" s="1473">
        <v>633180</v>
      </c>
      <c r="AY266" s="1473">
        <v>620942</v>
      </c>
      <c r="AZ266" s="1473">
        <v>605384</v>
      </c>
    </row>
    <row r="267" spans="1:52" ht="15.75">
      <c r="A267" s="1468">
        <v>69</v>
      </c>
      <c r="B267" s="1473">
        <v>200652</v>
      </c>
      <c r="C267" s="1473">
        <v>205461</v>
      </c>
      <c r="D267" s="1473">
        <v>212735</v>
      </c>
      <c r="E267" s="1473">
        <v>223625</v>
      </c>
      <c r="F267" s="1473">
        <v>236714</v>
      </c>
      <c r="G267" s="1473">
        <v>250235</v>
      </c>
      <c r="H267" s="1473">
        <v>264727</v>
      </c>
      <c r="I267" s="1473">
        <v>278766</v>
      </c>
      <c r="J267" s="1473">
        <v>291787</v>
      </c>
      <c r="K267" s="1473">
        <v>304142</v>
      </c>
      <c r="L267" s="1473">
        <v>317161</v>
      </c>
      <c r="M267" s="1473">
        <v>330538</v>
      </c>
      <c r="N267" s="1473">
        <v>344218</v>
      </c>
      <c r="O267" s="1473">
        <v>358451</v>
      </c>
      <c r="P267" s="1473">
        <v>372769</v>
      </c>
      <c r="Q267" s="1473">
        <v>387074</v>
      </c>
      <c r="R267" s="1473">
        <v>401604</v>
      </c>
      <c r="S267" s="1473">
        <v>414636</v>
      </c>
      <c r="T267" s="1473">
        <v>425538</v>
      </c>
      <c r="U267" s="1473">
        <v>434854</v>
      </c>
      <c r="V267" s="1473">
        <v>444356</v>
      </c>
      <c r="W267" s="1473">
        <v>453902</v>
      </c>
      <c r="X267" s="1473">
        <v>462617</v>
      </c>
      <c r="Y267" s="1473">
        <v>470458</v>
      </c>
      <c r="Z267" s="1473">
        <v>477623</v>
      </c>
      <c r="AA267" s="1473">
        <v>484824</v>
      </c>
      <c r="AB267" s="1473">
        <v>492276</v>
      </c>
      <c r="AC267" s="1473">
        <v>498954</v>
      </c>
      <c r="AD267" s="1473">
        <v>504630</v>
      </c>
      <c r="AE267" s="1473">
        <v>509880</v>
      </c>
      <c r="AF267" s="1473">
        <v>515396</v>
      </c>
      <c r="AG267" s="1473">
        <v>520551</v>
      </c>
      <c r="AH267" s="1473">
        <v>528581</v>
      </c>
      <c r="AI267" s="1473">
        <v>541056</v>
      </c>
      <c r="AJ267" s="1473">
        <v>556254</v>
      </c>
      <c r="AK267" s="1473">
        <v>570963</v>
      </c>
      <c r="AL267" s="1473">
        <v>585513</v>
      </c>
      <c r="AM267" s="1473">
        <v>599230</v>
      </c>
      <c r="AN267" s="1473">
        <v>611541</v>
      </c>
      <c r="AO267" s="1473">
        <v>622261</v>
      </c>
      <c r="AP267" s="1473">
        <v>633375</v>
      </c>
      <c r="AQ267" s="1473">
        <v>645078</v>
      </c>
      <c r="AR267" s="1473">
        <v>652585</v>
      </c>
      <c r="AS267" s="1476">
        <v>654324</v>
      </c>
      <c r="AT267" s="1473">
        <v>651812</v>
      </c>
      <c r="AU267" s="1473">
        <v>649693</v>
      </c>
      <c r="AV267" s="1473">
        <v>648058</v>
      </c>
      <c r="AW267" s="1473">
        <v>643496</v>
      </c>
      <c r="AX267" s="1473">
        <v>635414</v>
      </c>
      <c r="AY267" s="1473">
        <v>625424</v>
      </c>
      <c r="AZ267" s="1473">
        <v>613349</v>
      </c>
    </row>
    <row r="268" spans="1:52" ht="15.75">
      <c r="A268" s="1468">
        <v>70</v>
      </c>
      <c r="B268" s="1473">
        <v>191882</v>
      </c>
      <c r="C268" s="1473">
        <v>195775</v>
      </c>
      <c r="D268" s="1473">
        <v>200584</v>
      </c>
      <c r="E268" s="1473">
        <v>207798</v>
      </c>
      <c r="F268" s="1473">
        <v>218550</v>
      </c>
      <c r="G268" s="1473">
        <v>231456</v>
      </c>
      <c r="H268" s="1473">
        <v>244790</v>
      </c>
      <c r="I268" s="1473">
        <v>259076</v>
      </c>
      <c r="J268" s="1473">
        <v>272926</v>
      </c>
      <c r="K268" s="1473">
        <v>285779</v>
      </c>
      <c r="L268" s="1473">
        <v>297979</v>
      </c>
      <c r="M268" s="1473">
        <v>310836</v>
      </c>
      <c r="N268" s="1473">
        <v>324040</v>
      </c>
      <c r="O268" s="1473">
        <v>337549</v>
      </c>
      <c r="P268" s="1473">
        <v>351600</v>
      </c>
      <c r="Q268" s="1473">
        <v>365737</v>
      </c>
      <c r="R268" s="1473">
        <v>379863</v>
      </c>
      <c r="S268" s="1473">
        <v>394207</v>
      </c>
      <c r="T268" s="1473">
        <v>407084</v>
      </c>
      <c r="U268" s="1473">
        <v>417868</v>
      </c>
      <c r="V268" s="1473">
        <v>427092</v>
      </c>
      <c r="W268" s="1473">
        <v>436501</v>
      </c>
      <c r="X268" s="1473">
        <v>445947</v>
      </c>
      <c r="Y268" s="1473">
        <v>454574</v>
      </c>
      <c r="Z268" s="1473">
        <v>462337</v>
      </c>
      <c r="AA268" s="1473">
        <v>469430</v>
      </c>
      <c r="AB268" s="1473">
        <v>476556</v>
      </c>
      <c r="AC268" s="1473">
        <v>483927</v>
      </c>
      <c r="AD268" s="1473">
        <v>490540</v>
      </c>
      <c r="AE268" s="1473">
        <v>496166</v>
      </c>
      <c r="AF268" s="1473">
        <v>501379</v>
      </c>
      <c r="AG268" s="1473">
        <v>506845</v>
      </c>
      <c r="AH268" s="1473">
        <v>511958</v>
      </c>
      <c r="AI268" s="1473">
        <v>519893</v>
      </c>
      <c r="AJ268" s="1473">
        <v>532200</v>
      </c>
      <c r="AK268" s="1473">
        <v>547187</v>
      </c>
      <c r="AL268" s="1473">
        <v>561688</v>
      </c>
      <c r="AM268" s="1473">
        <v>576033</v>
      </c>
      <c r="AN268" s="1473">
        <v>589558</v>
      </c>
      <c r="AO268" s="1473">
        <v>601694</v>
      </c>
      <c r="AP268" s="1473">
        <v>612266</v>
      </c>
      <c r="AQ268" s="1473">
        <v>623221</v>
      </c>
      <c r="AR268" s="1473">
        <v>634758</v>
      </c>
      <c r="AS268" s="1476">
        <v>642164</v>
      </c>
      <c r="AT268" s="1473">
        <v>643889</v>
      </c>
      <c r="AU268" s="1473">
        <v>641431</v>
      </c>
      <c r="AV268" s="1473">
        <v>639356</v>
      </c>
      <c r="AW268" s="1473">
        <v>637755</v>
      </c>
      <c r="AX268" s="1473">
        <v>633276</v>
      </c>
      <c r="AY268" s="1473">
        <v>625337</v>
      </c>
      <c r="AZ268" s="1473">
        <v>615523</v>
      </c>
    </row>
    <row r="269" spans="1:52" ht="15.75">
      <c r="A269" s="1468">
        <v>71</v>
      </c>
      <c r="B269" s="1473">
        <v>183878</v>
      </c>
      <c r="C269" s="1473">
        <v>186291</v>
      </c>
      <c r="D269" s="1473">
        <v>190198</v>
      </c>
      <c r="E269" s="1473">
        <v>194991</v>
      </c>
      <c r="F269" s="1473">
        <v>202122</v>
      </c>
      <c r="G269" s="1473">
        <v>212699</v>
      </c>
      <c r="H269" s="1473">
        <v>225377</v>
      </c>
      <c r="I269" s="1473">
        <v>238479</v>
      </c>
      <c r="J269" s="1473">
        <v>252509</v>
      </c>
      <c r="K269" s="1473">
        <v>266122</v>
      </c>
      <c r="L269" s="1473">
        <v>278764</v>
      </c>
      <c r="M269" s="1473">
        <v>290770</v>
      </c>
      <c r="N269" s="1473">
        <v>303419</v>
      </c>
      <c r="O269" s="1473">
        <v>316408</v>
      </c>
      <c r="P269" s="1473">
        <v>329700</v>
      </c>
      <c r="Q269" s="1473">
        <v>343523</v>
      </c>
      <c r="R269" s="1473">
        <v>357433</v>
      </c>
      <c r="S269" s="1473">
        <v>371331</v>
      </c>
      <c r="T269" s="1473">
        <v>385443</v>
      </c>
      <c r="U269" s="1473">
        <v>398122</v>
      </c>
      <c r="V269" s="1473">
        <v>408755</v>
      </c>
      <c r="W269" s="1473">
        <v>417861</v>
      </c>
      <c r="X269" s="1473">
        <v>427143</v>
      </c>
      <c r="Y269" s="1473">
        <v>436460</v>
      </c>
      <c r="Z269" s="1473">
        <v>444972</v>
      </c>
      <c r="AA269" s="1473">
        <v>452634</v>
      </c>
      <c r="AB269" s="1473">
        <v>459633</v>
      </c>
      <c r="AC269" s="1473">
        <v>466660</v>
      </c>
      <c r="AD269" s="1473">
        <v>473929</v>
      </c>
      <c r="AE269" s="1473">
        <v>480454</v>
      </c>
      <c r="AF269" s="1473">
        <v>486015</v>
      </c>
      <c r="AG269" s="1473">
        <v>491175</v>
      </c>
      <c r="AH269" s="1473">
        <v>496577</v>
      </c>
      <c r="AI269" s="1473">
        <v>501630</v>
      </c>
      <c r="AJ269" s="1473">
        <v>509448</v>
      </c>
      <c r="AK269" s="1473">
        <v>521548</v>
      </c>
      <c r="AL269" s="1473">
        <v>536273</v>
      </c>
      <c r="AM269" s="1473">
        <v>550517</v>
      </c>
      <c r="AN269" s="1473">
        <v>564610</v>
      </c>
      <c r="AO269" s="1473">
        <v>577898</v>
      </c>
      <c r="AP269" s="1473">
        <v>589819</v>
      </c>
      <c r="AQ269" s="1473">
        <v>600207</v>
      </c>
      <c r="AR269" s="1473">
        <v>610968</v>
      </c>
      <c r="AS269" s="1476">
        <v>622300</v>
      </c>
      <c r="AT269" s="1473">
        <v>629579</v>
      </c>
      <c r="AU269" s="1473">
        <v>631288</v>
      </c>
      <c r="AV269" s="1473">
        <v>628890</v>
      </c>
      <c r="AW269" s="1473">
        <v>626865</v>
      </c>
      <c r="AX269" s="1473">
        <v>625303</v>
      </c>
      <c r="AY269" s="1473">
        <v>620921</v>
      </c>
      <c r="AZ269" s="1473">
        <v>613155</v>
      </c>
    </row>
    <row r="270" spans="1:52" ht="15.75">
      <c r="A270" s="1468">
        <v>72</v>
      </c>
      <c r="B270" s="1473">
        <v>175030</v>
      </c>
      <c r="C270" s="1473">
        <v>178529</v>
      </c>
      <c r="D270" s="1473">
        <v>180994</v>
      </c>
      <c r="E270" s="1473">
        <v>184907</v>
      </c>
      <c r="F270" s="1473">
        <v>189675</v>
      </c>
      <c r="G270" s="1473">
        <v>196719</v>
      </c>
      <c r="H270" s="1473">
        <v>207121</v>
      </c>
      <c r="I270" s="1473">
        <v>219573</v>
      </c>
      <c r="J270" s="1473">
        <v>232445</v>
      </c>
      <c r="K270" s="1473">
        <v>246224</v>
      </c>
      <c r="L270" s="1473">
        <v>259601</v>
      </c>
      <c r="M270" s="1473">
        <v>272031</v>
      </c>
      <c r="N270" s="1473">
        <v>283843</v>
      </c>
      <c r="O270" s="1473">
        <v>296285</v>
      </c>
      <c r="P270" s="1473">
        <v>309060</v>
      </c>
      <c r="Q270" s="1473">
        <v>322135</v>
      </c>
      <c r="R270" s="1473">
        <v>335732</v>
      </c>
      <c r="S270" s="1473">
        <v>349415</v>
      </c>
      <c r="T270" s="1473">
        <v>363085</v>
      </c>
      <c r="U270" s="1473">
        <v>376967</v>
      </c>
      <c r="V270" s="1473">
        <v>389449</v>
      </c>
      <c r="W270" s="1473">
        <v>399929</v>
      </c>
      <c r="X270" s="1473">
        <v>408913</v>
      </c>
      <c r="Y270" s="1473">
        <v>418066</v>
      </c>
      <c r="Z270" s="1473">
        <v>427254</v>
      </c>
      <c r="AA270" s="1473">
        <v>435651</v>
      </c>
      <c r="AB270" s="1473">
        <v>443209</v>
      </c>
      <c r="AC270" s="1473">
        <v>450110</v>
      </c>
      <c r="AD270" s="1473">
        <v>457040</v>
      </c>
      <c r="AE270" s="1473">
        <v>464204</v>
      </c>
      <c r="AF270" s="1473">
        <v>470639</v>
      </c>
      <c r="AG270" s="1473">
        <v>476135</v>
      </c>
      <c r="AH270" s="1473">
        <v>481237</v>
      </c>
      <c r="AI270" s="1473">
        <v>486571</v>
      </c>
      <c r="AJ270" s="1473">
        <v>491564</v>
      </c>
      <c r="AK270" s="1473">
        <v>499266</v>
      </c>
      <c r="AL270" s="1473">
        <v>511159</v>
      </c>
      <c r="AM270" s="1473">
        <v>525624</v>
      </c>
      <c r="AN270" s="1473">
        <v>539617</v>
      </c>
      <c r="AO270" s="1473">
        <v>553462</v>
      </c>
      <c r="AP270" s="1473">
        <v>566514</v>
      </c>
      <c r="AQ270" s="1473">
        <v>578225</v>
      </c>
      <c r="AR270" s="1473">
        <v>588431</v>
      </c>
      <c r="AS270" s="1476">
        <v>599001</v>
      </c>
      <c r="AT270" s="1473">
        <v>610129</v>
      </c>
      <c r="AU270" s="1473">
        <v>617282</v>
      </c>
      <c r="AV270" s="1473">
        <v>618971</v>
      </c>
      <c r="AW270" s="1473">
        <v>616630</v>
      </c>
      <c r="AX270" s="1473">
        <v>614654</v>
      </c>
      <c r="AY270" s="1473">
        <v>613129</v>
      </c>
      <c r="AZ270" s="1473">
        <v>608843</v>
      </c>
    </row>
    <row r="271" spans="1:52" ht="15.75">
      <c r="A271" s="1468">
        <v>73</v>
      </c>
      <c r="B271" s="1473">
        <v>164309</v>
      </c>
      <c r="C271" s="1473">
        <v>169950</v>
      </c>
      <c r="D271" s="1473">
        <v>173463</v>
      </c>
      <c r="E271" s="1473">
        <v>175967</v>
      </c>
      <c r="F271" s="1473">
        <v>179876</v>
      </c>
      <c r="G271" s="1473">
        <v>184613</v>
      </c>
      <c r="H271" s="1473">
        <v>191568</v>
      </c>
      <c r="I271" s="1473">
        <v>201796</v>
      </c>
      <c r="J271" s="1473">
        <v>214025</v>
      </c>
      <c r="K271" s="1473">
        <v>226667</v>
      </c>
      <c r="L271" s="1473">
        <v>240198</v>
      </c>
      <c r="M271" s="1473">
        <v>253341</v>
      </c>
      <c r="N271" s="1473">
        <v>265562</v>
      </c>
      <c r="O271" s="1473">
        <v>277181</v>
      </c>
      <c r="P271" s="1473">
        <v>289416</v>
      </c>
      <c r="Q271" s="1473">
        <v>301980</v>
      </c>
      <c r="R271" s="1473">
        <v>314837</v>
      </c>
      <c r="S271" s="1473">
        <v>328209</v>
      </c>
      <c r="T271" s="1473">
        <v>341667</v>
      </c>
      <c r="U271" s="1473">
        <v>355112</v>
      </c>
      <c r="V271" s="1473">
        <v>368764</v>
      </c>
      <c r="W271" s="1473">
        <v>381050</v>
      </c>
      <c r="X271" s="1473">
        <v>391376</v>
      </c>
      <c r="Y271" s="1473">
        <v>400236</v>
      </c>
      <c r="Z271" s="1473">
        <v>409260</v>
      </c>
      <c r="AA271" s="1473">
        <v>418317</v>
      </c>
      <c r="AB271" s="1473">
        <v>426595</v>
      </c>
      <c r="AC271" s="1473">
        <v>434045</v>
      </c>
      <c r="AD271" s="1473">
        <v>440850</v>
      </c>
      <c r="AE271" s="1473">
        <v>447682</v>
      </c>
      <c r="AF271" s="1473">
        <v>454738</v>
      </c>
      <c r="AG271" s="1473">
        <v>461084</v>
      </c>
      <c r="AH271" s="1473">
        <v>466511</v>
      </c>
      <c r="AI271" s="1473">
        <v>471552</v>
      </c>
      <c r="AJ271" s="1473">
        <v>476819</v>
      </c>
      <c r="AK271" s="1473">
        <v>481753</v>
      </c>
      <c r="AL271" s="1473">
        <v>489336</v>
      </c>
      <c r="AM271" s="1473">
        <v>501023</v>
      </c>
      <c r="AN271" s="1473">
        <v>515234</v>
      </c>
      <c r="AO271" s="1473">
        <v>528978</v>
      </c>
      <c r="AP271" s="1473">
        <v>542578</v>
      </c>
      <c r="AQ271" s="1473">
        <v>555397</v>
      </c>
      <c r="AR271" s="1473">
        <v>566901</v>
      </c>
      <c r="AS271" s="1476">
        <v>576926</v>
      </c>
      <c r="AT271" s="1473">
        <v>587308</v>
      </c>
      <c r="AU271" s="1473">
        <v>598237</v>
      </c>
      <c r="AV271" s="1473">
        <v>605266</v>
      </c>
      <c r="AW271" s="1473">
        <v>606930</v>
      </c>
      <c r="AX271" s="1473">
        <v>604644</v>
      </c>
      <c r="AY271" s="1473">
        <v>602716</v>
      </c>
      <c r="AZ271" s="1473">
        <v>601225</v>
      </c>
    </row>
    <row r="272" spans="1:52" ht="15.75">
      <c r="A272" s="1468">
        <v>74</v>
      </c>
      <c r="B272" s="1473">
        <v>152541</v>
      </c>
      <c r="C272" s="1473">
        <v>159548</v>
      </c>
      <c r="D272" s="1473">
        <v>165135</v>
      </c>
      <c r="E272" s="1473">
        <v>168653</v>
      </c>
      <c r="F272" s="1473">
        <v>171187</v>
      </c>
      <c r="G272" s="1473">
        <v>175087</v>
      </c>
      <c r="H272" s="1473">
        <v>179788</v>
      </c>
      <c r="I272" s="1473">
        <v>186650</v>
      </c>
      <c r="J272" s="1473">
        <v>196704</v>
      </c>
      <c r="K272" s="1473">
        <v>208714</v>
      </c>
      <c r="L272" s="1473">
        <v>221129</v>
      </c>
      <c r="M272" s="1473">
        <v>234417</v>
      </c>
      <c r="N272" s="1473">
        <v>247328</v>
      </c>
      <c r="O272" s="1473">
        <v>259339</v>
      </c>
      <c r="P272" s="1473">
        <v>270767</v>
      </c>
      <c r="Q272" s="1473">
        <v>282797</v>
      </c>
      <c r="R272" s="1473">
        <v>295152</v>
      </c>
      <c r="S272" s="1473">
        <v>307792</v>
      </c>
      <c r="T272" s="1473">
        <v>320939</v>
      </c>
      <c r="U272" s="1473">
        <v>334174</v>
      </c>
      <c r="V272" s="1473">
        <v>347395</v>
      </c>
      <c r="W272" s="1473">
        <v>360819</v>
      </c>
      <c r="X272" s="1473">
        <v>372909</v>
      </c>
      <c r="Y272" s="1473">
        <v>383080</v>
      </c>
      <c r="Z272" s="1473">
        <v>391815</v>
      </c>
      <c r="AA272" s="1473">
        <v>400711</v>
      </c>
      <c r="AB272" s="1473">
        <v>409636</v>
      </c>
      <c r="AC272" s="1473">
        <v>417794</v>
      </c>
      <c r="AD272" s="1473">
        <v>425136</v>
      </c>
      <c r="AE272" s="1473">
        <v>431842</v>
      </c>
      <c r="AF272" s="1473">
        <v>438574</v>
      </c>
      <c r="AG272" s="1473">
        <v>445523</v>
      </c>
      <c r="AH272" s="1473">
        <v>451777</v>
      </c>
      <c r="AI272" s="1473">
        <v>457132</v>
      </c>
      <c r="AJ272" s="1473">
        <v>462112</v>
      </c>
      <c r="AK272" s="1473">
        <v>467313</v>
      </c>
      <c r="AL272" s="1473">
        <v>472183</v>
      </c>
      <c r="AM272" s="1473">
        <v>479646</v>
      </c>
      <c r="AN272" s="1473">
        <v>491132</v>
      </c>
      <c r="AO272" s="1473">
        <v>505091</v>
      </c>
      <c r="AP272" s="1473">
        <v>518590</v>
      </c>
      <c r="AQ272" s="1473">
        <v>531949</v>
      </c>
      <c r="AR272" s="1473">
        <v>544540</v>
      </c>
      <c r="AS272" s="1476">
        <v>555840</v>
      </c>
      <c r="AT272" s="1473">
        <v>565685</v>
      </c>
      <c r="AU272" s="1473">
        <v>575882</v>
      </c>
      <c r="AV272" s="1473">
        <v>586614</v>
      </c>
      <c r="AW272" s="1473">
        <v>593518</v>
      </c>
      <c r="AX272" s="1473">
        <v>595159</v>
      </c>
      <c r="AY272" s="1473">
        <v>592924</v>
      </c>
      <c r="AZ272" s="1473">
        <v>591043</v>
      </c>
    </row>
    <row r="273" spans="1:52" ht="15.75">
      <c r="A273" s="1468">
        <v>75</v>
      </c>
      <c r="B273" s="1473">
        <v>141492</v>
      </c>
      <c r="C273" s="1473">
        <v>146896</v>
      </c>
      <c r="D273" s="1473">
        <v>153767</v>
      </c>
      <c r="E273" s="1473">
        <v>159277</v>
      </c>
      <c r="F273" s="1473">
        <v>162789</v>
      </c>
      <c r="G273" s="1473">
        <v>165347</v>
      </c>
      <c r="H273" s="1473">
        <v>169223</v>
      </c>
      <c r="I273" s="1473">
        <v>173869</v>
      </c>
      <c r="J273" s="1473">
        <v>180606</v>
      </c>
      <c r="K273" s="1473">
        <v>190436</v>
      </c>
      <c r="L273" s="1473">
        <v>202166</v>
      </c>
      <c r="M273" s="1473">
        <v>214289</v>
      </c>
      <c r="N273" s="1473">
        <v>227266</v>
      </c>
      <c r="O273" s="1473">
        <v>239880</v>
      </c>
      <c r="P273" s="1473">
        <v>251623</v>
      </c>
      <c r="Q273" s="1473">
        <v>262803</v>
      </c>
      <c r="R273" s="1473">
        <v>274568</v>
      </c>
      <c r="S273" s="1473">
        <v>286651</v>
      </c>
      <c r="T273" s="1473">
        <v>299013</v>
      </c>
      <c r="U273" s="1473">
        <v>311872</v>
      </c>
      <c r="V273" s="1473">
        <v>324819</v>
      </c>
      <c r="W273" s="1473">
        <v>337754</v>
      </c>
      <c r="X273" s="1473">
        <v>350885</v>
      </c>
      <c r="Y273" s="1473">
        <v>362719</v>
      </c>
      <c r="Z273" s="1473">
        <v>372689</v>
      </c>
      <c r="AA273" s="1473">
        <v>381259</v>
      </c>
      <c r="AB273" s="1473">
        <v>389987</v>
      </c>
      <c r="AC273" s="1473">
        <v>398737</v>
      </c>
      <c r="AD273" s="1473">
        <v>406739</v>
      </c>
      <c r="AE273" s="1473">
        <v>413942</v>
      </c>
      <c r="AF273" s="1473">
        <v>420516</v>
      </c>
      <c r="AG273" s="1473">
        <v>427116</v>
      </c>
      <c r="AH273" s="1473">
        <v>433927</v>
      </c>
      <c r="AI273" s="1473">
        <v>440058</v>
      </c>
      <c r="AJ273" s="1473">
        <v>445321</v>
      </c>
      <c r="AK273" s="1473">
        <v>450220</v>
      </c>
      <c r="AL273" s="1473">
        <v>455331</v>
      </c>
      <c r="AM273" s="1473">
        <v>460114</v>
      </c>
      <c r="AN273" s="1473">
        <v>467424</v>
      </c>
      <c r="AO273" s="1473">
        <v>478654</v>
      </c>
      <c r="AP273" s="1473">
        <v>492291</v>
      </c>
      <c r="AQ273" s="1473">
        <v>505479</v>
      </c>
      <c r="AR273" s="1473">
        <v>518528</v>
      </c>
      <c r="AS273" s="1476">
        <v>530829</v>
      </c>
      <c r="AT273" s="1473">
        <v>541867</v>
      </c>
      <c r="AU273" s="1473">
        <v>551484</v>
      </c>
      <c r="AV273" s="1473">
        <v>561444</v>
      </c>
      <c r="AW273" s="1473">
        <v>571923</v>
      </c>
      <c r="AX273" s="1473">
        <v>578667</v>
      </c>
      <c r="AY273" s="1473">
        <v>580278</v>
      </c>
      <c r="AZ273" s="1473">
        <v>578108</v>
      </c>
    </row>
    <row r="274" spans="1:52" ht="15.75">
      <c r="A274" s="1468">
        <v>76</v>
      </c>
      <c r="B274" s="1473">
        <v>130697</v>
      </c>
      <c r="C274" s="1473">
        <v>135061</v>
      </c>
      <c r="D274" s="1473">
        <v>140362</v>
      </c>
      <c r="E274" s="1473">
        <v>147064</v>
      </c>
      <c r="F274" s="1473">
        <v>152470</v>
      </c>
      <c r="G274" s="1473">
        <v>155964</v>
      </c>
      <c r="H274" s="1473">
        <v>158541</v>
      </c>
      <c r="I274" s="1473">
        <v>162378</v>
      </c>
      <c r="J274" s="1473">
        <v>166950</v>
      </c>
      <c r="K274" s="1473">
        <v>173530</v>
      </c>
      <c r="L274" s="1473">
        <v>183087</v>
      </c>
      <c r="M274" s="1473">
        <v>194478</v>
      </c>
      <c r="N274" s="1473">
        <v>206249</v>
      </c>
      <c r="O274" s="1473">
        <v>218850</v>
      </c>
      <c r="P274" s="1473">
        <v>231105</v>
      </c>
      <c r="Q274" s="1473">
        <v>242523</v>
      </c>
      <c r="R274" s="1473">
        <v>253401</v>
      </c>
      <c r="S274" s="1473">
        <v>264844</v>
      </c>
      <c r="T274" s="1473">
        <v>276597</v>
      </c>
      <c r="U274" s="1473">
        <v>288623</v>
      </c>
      <c r="V274" s="1473">
        <v>301131</v>
      </c>
      <c r="W274" s="1473">
        <v>313727</v>
      </c>
      <c r="X274" s="1473">
        <v>326314</v>
      </c>
      <c r="Y274" s="1473">
        <v>339089</v>
      </c>
      <c r="Z274" s="1473">
        <v>350614</v>
      </c>
      <c r="AA274" s="1473">
        <v>360336</v>
      </c>
      <c r="AB274" s="1473">
        <v>368704</v>
      </c>
      <c r="AC274" s="1473">
        <v>377223</v>
      </c>
      <c r="AD274" s="1473">
        <v>385762</v>
      </c>
      <c r="AE274" s="1473">
        <v>393570</v>
      </c>
      <c r="AF274" s="1473">
        <v>400598</v>
      </c>
      <c r="AG274" s="1473">
        <v>407014</v>
      </c>
      <c r="AH274" s="1473">
        <v>413451</v>
      </c>
      <c r="AI274" s="1473">
        <v>420091</v>
      </c>
      <c r="AJ274" s="1473">
        <v>426073</v>
      </c>
      <c r="AK274" s="1473">
        <v>431220</v>
      </c>
      <c r="AL274" s="1473">
        <v>436018</v>
      </c>
      <c r="AM274" s="1473">
        <v>441015</v>
      </c>
      <c r="AN274" s="1473">
        <v>445692</v>
      </c>
      <c r="AO274" s="1473">
        <v>452817</v>
      </c>
      <c r="AP274" s="1473">
        <v>463736</v>
      </c>
      <c r="AQ274" s="1473">
        <v>476984</v>
      </c>
      <c r="AR274" s="1473">
        <v>489798</v>
      </c>
      <c r="AS274" s="1476">
        <v>502475</v>
      </c>
      <c r="AT274" s="1473">
        <v>514426</v>
      </c>
      <c r="AU274" s="1473">
        <v>525147</v>
      </c>
      <c r="AV274" s="1473">
        <v>534489</v>
      </c>
      <c r="AW274" s="1473">
        <v>544163</v>
      </c>
      <c r="AX274" s="1473">
        <v>554336</v>
      </c>
      <c r="AY274" s="1473">
        <v>560887</v>
      </c>
      <c r="AZ274" s="1473">
        <v>562460</v>
      </c>
    </row>
    <row r="275" spans="1:52" ht="15.75">
      <c r="A275" s="1468">
        <v>77</v>
      </c>
      <c r="B275" s="1473">
        <v>120756</v>
      </c>
      <c r="C275" s="1473">
        <v>124773</v>
      </c>
      <c r="D275" s="1473">
        <v>129070</v>
      </c>
      <c r="E275" s="1473">
        <v>134262</v>
      </c>
      <c r="F275" s="1473">
        <v>140796</v>
      </c>
      <c r="G275" s="1473">
        <v>146093</v>
      </c>
      <c r="H275" s="1473">
        <v>149557</v>
      </c>
      <c r="I275" s="1473">
        <v>152142</v>
      </c>
      <c r="J275" s="1473">
        <v>155931</v>
      </c>
      <c r="K275" s="1473">
        <v>160423</v>
      </c>
      <c r="L275" s="1473">
        <v>166847</v>
      </c>
      <c r="M275" s="1473">
        <v>176138</v>
      </c>
      <c r="N275" s="1473">
        <v>187198</v>
      </c>
      <c r="O275" s="1473">
        <v>198626</v>
      </c>
      <c r="P275" s="1473">
        <v>210860</v>
      </c>
      <c r="Q275" s="1473">
        <v>222765</v>
      </c>
      <c r="R275" s="1473">
        <v>233864</v>
      </c>
      <c r="S275" s="1473">
        <v>244446</v>
      </c>
      <c r="T275" s="1473">
        <v>255574</v>
      </c>
      <c r="U275" s="1473">
        <v>267004</v>
      </c>
      <c r="V275" s="1473">
        <v>278699</v>
      </c>
      <c r="W275" s="1473">
        <v>290865</v>
      </c>
      <c r="X275" s="1473">
        <v>303118</v>
      </c>
      <c r="Y275" s="1473">
        <v>315364</v>
      </c>
      <c r="Z275" s="1473">
        <v>327792</v>
      </c>
      <c r="AA275" s="1473">
        <v>339012</v>
      </c>
      <c r="AB275" s="1473">
        <v>348488</v>
      </c>
      <c r="AC275" s="1473">
        <v>356656</v>
      </c>
      <c r="AD275" s="1473">
        <v>364967</v>
      </c>
      <c r="AE275" s="1473">
        <v>373298</v>
      </c>
      <c r="AF275" s="1473">
        <v>380913</v>
      </c>
      <c r="AG275" s="1473">
        <v>387766</v>
      </c>
      <c r="AH275" s="1473">
        <v>394026</v>
      </c>
      <c r="AI275" s="1473">
        <v>400302</v>
      </c>
      <c r="AJ275" s="1473">
        <v>406771</v>
      </c>
      <c r="AK275" s="1473">
        <v>412608</v>
      </c>
      <c r="AL275" s="1473">
        <v>417637</v>
      </c>
      <c r="AM275" s="1473">
        <v>422333</v>
      </c>
      <c r="AN275" s="1473">
        <v>427216</v>
      </c>
      <c r="AO275" s="1473">
        <v>431789</v>
      </c>
      <c r="AP275" s="1473">
        <v>438732</v>
      </c>
      <c r="AQ275" s="1473">
        <v>449346</v>
      </c>
      <c r="AR275" s="1473">
        <v>462214</v>
      </c>
      <c r="AS275" s="1476">
        <v>474665</v>
      </c>
      <c r="AT275" s="1473">
        <v>486979</v>
      </c>
      <c r="AU275" s="1473">
        <v>498588</v>
      </c>
      <c r="AV275" s="1473">
        <v>509003</v>
      </c>
      <c r="AW275" s="1473">
        <v>518076</v>
      </c>
      <c r="AX275" s="1473">
        <v>527470</v>
      </c>
      <c r="AY275" s="1473">
        <v>537345</v>
      </c>
      <c r="AZ275" s="1473">
        <v>543711</v>
      </c>
    </row>
    <row r="276" spans="1:52" ht="15.75">
      <c r="A276" s="1468">
        <v>78</v>
      </c>
      <c r="B276" s="1473">
        <v>112108</v>
      </c>
      <c r="C276" s="1473">
        <v>115298</v>
      </c>
      <c r="D276" s="1473">
        <v>119253</v>
      </c>
      <c r="E276" s="1473">
        <v>123477</v>
      </c>
      <c r="F276" s="1473">
        <v>128557</v>
      </c>
      <c r="G276" s="1473">
        <v>134921</v>
      </c>
      <c r="H276" s="1473">
        <v>140107</v>
      </c>
      <c r="I276" s="1473">
        <v>143533</v>
      </c>
      <c r="J276" s="1473">
        <v>146116</v>
      </c>
      <c r="K276" s="1473">
        <v>149850</v>
      </c>
      <c r="L276" s="1473">
        <v>154259</v>
      </c>
      <c r="M276" s="1473">
        <v>160526</v>
      </c>
      <c r="N276" s="1473">
        <v>169554</v>
      </c>
      <c r="O276" s="1473">
        <v>180293</v>
      </c>
      <c r="P276" s="1473">
        <v>191388</v>
      </c>
      <c r="Q276" s="1473">
        <v>203265</v>
      </c>
      <c r="R276" s="1473">
        <v>214829</v>
      </c>
      <c r="S276" s="1473">
        <v>225616</v>
      </c>
      <c r="T276" s="1473">
        <v>235908</v>
      </c>
      <c r="U276" s="1473">
        <v>246728</v>
      </c>
      <c r="V276" s="1473">
        <v>257842</v>
      </c>
      <c r="W276" s="1473">
        <v>269214</v>
      </c>
      <c r="X276" s="1473">
        <v>281044</v>
      </c>
      <c r="Y276" s="1473">
        <v>292962</v>
      </c>
      <c r="Z276" s="1473">
        <v>304874</v>
      </c>
      <c r="AA276" s="1473">
        <v>316962</v>
      </c>
      <c r="AB276" s="1473">
        <v>327882</v>
      </c>
      <c r="AC276" s="1473">
        <v>337118</v>
      </c>
      <c r="AD276" s="1473">
        <v>345088</v>
      </c>
      <c r="AE276" s="1473">
        <v>353193</v>
      </c>
      <c r="AF276" s="1473">
        <v>361317</v>
      </c>
      <c r="AG276" s="1473">
        <v>368742</v>
      </c>
      <c r="AH276" s="1473">
        <v>375423</v>
      </c>
      <c r="AI276" s="1473">
        <v>381526</v>
      </c>
      <c r="AJ276" s="1473">
        <v>387643</v>
      </c>
      <c r="AK276" s="1473">
        <v>393943</v>
      </c>
      <c r="AL276" s="1473">
        <v>399636</v>
      </c>
      <c r="AM276" s="1473">
        <v>404548</v>
      </c>
      <c r="AN276" s="1473">
        <v>409139</v>
      </c>
      <c r="AO276" s="1473">
        <v>413911</v>
      </c>
      <c r="AP276" s="1473">
        <v>418380</v>
      </c>
      <c r="AQ276" s="1473">
        <v>425143</v>
      </c>
      <c r="AR276" s="1473">
        <v>435461</v>
      </c>
      <c r="AS276" s="1476">
        <v>447961</v>
      </c>
      <c r="AT276" s="1473">
        <v>460058</v>
      </c>
      <c r="AU276" s="1473">
        <v>472019</v>
      </c>
      <c r="AV276" s="1473">
        <v>483295</v>
      </c>
      <c r="AW276" s="1473">
        <v>493412</v>
      </c>
      <c r="AX276" s="1473">
        <v>502220</v>
      </c>
      <c r="AY276" s="1473">
        <v>511343</v>
      </c>
      <c r="AZ276" s="1473">
        <v>520930</v>
      </c>
    </row>
    <row r="277" spans="1:52" ht="15.75">
      <c r="A277" s="1468">
        <v>79</v>
      </c>
      <c r="B277" s="1473">
        <v>104306</v>
      </c>
      <c r="C277" s="1473">
        <v>107055</v>
      </c>
      <c r="D277" s="1473">
        <v>110211</v>
      </c>
      <c r="E277" s="1473">
        <v>114098</v>
      </c>
      <c r="F277" s="1473">
        <v>118243</v>
      </c>
      <c r="G277" s="1473">
        <v>123210</v>
      </c>
      <c r="H277" s="1473">
        <v>129406</v>
      </c>
      <c r="I277" s="1473">
        <v>134477</v>
      </c>
      <c r="J277" s="1473">
        <v>137859</v>
      </c>
      <c r="K277" s="1473">
        <v>140431</v>
      </c>
      <c r="L277" s="1473">
        <v>144106</v>
      </c>
      <c r="M277" s="1473">
        <v>148428</v>
      </c>
      <c r="N277" s="1473">
        <v>154540</v>
      </c>
      <c r="O277" s="1473">
        <v>163310</v>
      </c>
      <c r="P277" s="1473">
        <v>173735</v>
      </c>
      <c r="Q277" s="1473">
        <v>184508</v>
      </c>
      <c r="R277" s="1473">
        <v>196038</v>
      </c>
      <c r="S277" s="1473">
        <v>207268</v>
      </c>
      <c r="T277" s="1473">
        <v>217753</v>
      </c>
      <c r="U277" s="1473">
        <v>227761</v>
      </c>
      <c r="V277" s="1473">
        <v>238279</v>
      </c>
      <c r="W277" s="1473">
        <v>249084</v>
      </c>
      <c r="X277" s="1473">
        <v>260140</v>
      </c>
      <c r="Y277" s="1473">
        <v>271643</v>
      </c>
      <c r="Z277" s="1473">
        <v>283235</v>
      </c>
      <c r="AA277" s="1473">
        <v>294819</v>
      </c>
      <c r="AB277" s="1473">
        <v>306575</v>
      </c>
      <c r="AC277" s="1473">
        <v>317202</v>
      </c>
      <c r="AD277" s="1473">
        <v>326202</v>
      </c>
      <c r="AE277" s="1473">
        <v>333975</v>
      </c>
      <c r="AF277" s="1473">
        <v>341875</v>
      </c>
      <c r="AG277" s="1473">
        <v>349795</v>
      </c>
      <c r="AH277" s="1473">
        <v>357033</v>
      </c>
      <c r="AI277" s="1473">
        <v>363545</v>
      </c>
      <c r="AJ277" s="1473">
        <v>369493</v>
      </c>
      <c r="AK277" s="1473">
        <v>375453</v>
      </c>
      <c r="AL277" s="1473">
        <v>381587</v>
      </c>
      <c r="AM277" s="1473">
        <v>387135</v>
      </c>
      <c r="AN277" s="1473">
        <v>391931</v>
      </c>
      <c r="AO277" s="1473">
        <v>396420</v>
      </c>
      <c r="AP277" s="1473">
        <v>401081</v>
      </c>
      <c r="AQ277" s="1473">
        <v>405444</v>
      </c>
      <c r="AR277" s="1473">
        <v>412030</v>
      </c>
      <c r="AS277" s="1476">
        <v>422059</v>
      </c>
      <c r="AT277" s="1473">
        <v>434202</v>
      </c>
      <c r="AU277" s="1473">
        <v>445953</v>
      </c>
      <c r="AV277" s="1473">
        <v>457573</v>
      </c>
      <c r="AW277" s="1473">
        <v>468525</v>
      </c>
      <c r="AX277" s="1473">
        <v>478351</v>
      </c>
      <c r="AY277" s="1473">
        <v>486901</v>
      </c>
      <c r="AZ277" s="1473">
        <v>495760</v>
      </c>
    </row>
    <row r="278" spans="1:52" ht="15.75">
      <c r="A278" s="1468">
        <v>80</v>
      </c>
      <c r="B278" s="1473">
        <v>96370</v>
      </c>
      <c r="C278" s="1473">
        <v>98372</v>
      </c>
      <c r="D278" s="1473">
        <v>101086</v>
      </c>
      <c r="E278" s="1473">
        <v>104184</v>
      </c>
      <c r="F278" s="1473">
        <v>107976</v>
      </c>
      <c r="G278" s="1473">
        <v>112010</v>
      </c>
      <c r="H278" s="1473">
        <v>116825</v>
      </c>
      <c r="I278" s="1473">
        <v>122808</v>
      </c>
      <c r="J278" s="1473">
        <v>127725</v>
      </c>
      <c r="K278" s="1473">
        <v>131039</v>
      </c>
      <c r="L278" s="1473">
        <v>133583</v>
      </c>
      <c r="M278" s="1473">
        <v>137174</v>
      </c>
      <c r="N278" s="1473">
        <v>141378</v>
      </c>
      <c r="O278" s="1473">
        <v>147289</v>
      </c>
      <c r="P278" s="1473">
        <v>155737</v>
      </c>
      <c r="Q278" s="1473">
        <v>165767</v>
      </c>
      <c r="R278" s="1473">
        <v>176136</v>
      </c>
      <c r="S278" s="1473">
        <v>187232</v>
      </c>
      <c r="T278" s="1473">
        <v>198043</v>
      </c>
      <c r="U278" s="1473">
        <v>208147</v>
      </c>
      <c r="V278" s="1473">
        <v>217797</v>
      </c>
      <c r="W278" s="1473">
        <v>227935</v>
      </c>
      <c r="X278" s="1473">
        <v>238351</v>
      </c>
      <c r="Y278" s="1473">
        <v>249010</v>
      </c>
      <c r="Z278" s="1473">
        <v>260101</v>
      </c>
      <c r="AA278" s="1473">
        <v>271280</v>
      </c>
      <c r="AB278" s="1473">
        <v>282452</v>
      </c>
      <c r="AC278" s="1473">
        <v>293789</v>
      </c>
      <c r="AD278" s="1473">
        <v>304045</v>
      </c>
      <c r="AE278" s="1473">
        <v>312746</v>
      </c>
      <c r="AF278" s="1473">
        <v>320268</v>
      </c>
      <c r="AG278" s="1473">
        <v>327907</v>
      </c>
      <c r="AH278" s="1473">
        <v>335566</v>
      </c>
      <c r="AI278" s="1473">
        <v>342566</v>
      </c>
      <c r="AJ278" s="1473">
        <v>348863</v>
      </c>
      <c r="AK278" s="1473">
        <v>354613</v>
      </c>
      <c r="AL278" s="1473">
        <v>360374</v>
      </c>
      <c r="AM278" s="1473">
        <v>366299</v>
      </c>
      <c r="AN278" s="1473">
        <v>371663</v>
      </c>
      <c r="AO278" s="1473">
        <v>376311</v>
      </c>
      <c r="AP278" s="1473">
        <v>380667</v>
      </c>
      <c r="AQ278" s="1473">
        <v>385186</v>
      </c>
      <c r="AR278" s="1473">
        <v>389414</v>
      </c>
      <c r="AS278" s="1476">
        <v>395778</v>
      </c>
      <c r="AT278" s="1473">
        <v>405446</v>
      </c>
      <c r="AU278" s="1473">
        <v>417143</v>
      </c>
      <c r="AV278" s="1473">
        <v>428460</v>
      </c>
      <c r="AW278" s="1473">
        <v>439653</v>
      </c>
      <c r="AX278" s="1473">
        <v>450198</v>
      </c>
      <c r="AY278" s="1473">
        <v>459662</v>
      </c>
      <c r="AZ278" s="1473">
        <v>467893</v>
      </c>
    </row>
    <row r="279" spans="1:52" ht="15.75">
      <c r="A279" s="1468">
        <v>81</v>
      </c>
      <c r="B279" s="1473">
        <v>88384</v>
      </c>
      <c r="C279" s="1473">
        <v>89671</v>
      </c>
      <c r="D279" s="1473">
        <v>91670</v>
      </c>
      <c r="E279" s="1473">
        <v>94329</v>
      </c>
      <c r="F279" s="1473">
        <v>97345</v>
      </c>
      <c r="G279" s="1473">
        <v>101013</v>
      </c>
      <c r="H279" s="1473">
        <v>104908</v>
      </c>
      <c r="I279" s="1473">
        <v>109534</v>
      </c>
      <c r="J279" s="1473">
        <v>115259</v>
      </c>
      <c r="K279" s="1473">
        <v>119990</v>
      </c>
      <c r="L279" s="1473">
        <v>123212</v>
      </c>
      <c r="M279" s="1473">
        <v>125710</v>
      </c>
      <c r="N279" s="1473">
        <v>129191</v>
      </c>
      <c r="O279" s="1473">
        <v>133250</v>
      </c>
      <c r="P279" s="1473">
        <v>138915</v>
      </c>
      <c r="Q279" s="1473">
        <v>146979</v>
      </c>
      <c r="R279" s="1473">
        <v>156542</v>
      </c>
      <c r="S279" s="1473">
        <v>166432</v>
      </c>
      <c r="T279" s="1473">
        <v>177012</v>
      </c>
      <c r="U279" s="1473">
        <v>187329</v>
      </c>
      <c r="V279" s="1473">
        <v>196979</v>
      </c>
      <c r="W279" s="1473">
        <v>206200</v>
      </c>
      <c r="X279" s="1473">
        <v>215888</v>
      </c>
      <c r="Y279" s="1473">
        <v>225840</v>
      </c>
      <c r="Z279" s="1473">
        <v>236027</v>
      </c>
      <c r="AA279" s="1473">
        <v>246628</v>
      </c>
      <c r="AB279" s="1473">
        <v>257315</v>
      </c>
      <c r="AC279" s="1473">
        <v>267997</v>
      </c>
      <c r="AD279" s="1473">
        <v>278836</v>
      </c>
      <c r="AE279" s="1473">
        <v>288650</v>
      </c>
      <c r="AF279" s="1473">
        <v>296989</v>
      </c>
      <c r="AG279" s="1473">
        <v>304210</v>
      </c>
      <c r="AH279" s="1473">
        <v>311539</v>
      </c>
      <c r="AI279" s="1473">
        <v>318883</v>
      </c>
      <c r="AJ279" s="1473">
        <v>325597</v>
      </c>
      <c r="AK279" s="1473">
        <v>331636</v>
      </c>
      <c r="AL279" s="1473">
        <v>337149</v>
      </c>
      <c r="AM279" s="1473">
        <v>342671</v>
      </c>
      <c r="AN279" s="1473">
        <v>348346</v>
      </c>
      <c r="AO279" s="1473">
        <v>353491</v>
      </c>
      <c r="AP279" s="1473">
        <v>357960</v>
      </c>
      <c r="AQ279" s="1473">
        <v>362156</v>
      </c>
      <c r="AR279" s="1473">
        <v>366502</v>
      </c>
      <c r="AS279" s="1476">
        <v>370570</v>
      </c>
      <c r="AT279" s="1473">
        <v>376667</v>
      </c>
      <c r="AU279" s="1473">
        <v>385907</v>
      </c>
      <c r="AV279" s="1473">
        <v>397074</v>
      </c>
      <c r="AW279" s="1473">
        <v>407880</v>
      </c>
      <c r="AX279" s="1473">
        <v>418565</v>
      </c>
      <c r="AY279" s="1473">
        <v>428632</v>
      </c>
      <c r="AZ279" s="1473">
        <v>437665</v>
      </c>
    </row>
    <row r="280" spans="1:52" ht="15.75">
      <c r="A280" s="1468">
        <v>82</v>
      </c>
      <c r="B280" s="1473">
        <v>80431</v>
      </c>
      <c r="C280" s="1473">
        <v>82255</v>
      </c>
      <c r="D280" s="1473">
        <v>83575</v>
      </c>
      <c r="E280" s="1473">
        <v>85558</v>
      </c>
      <c r="F280" s="1473">
        <v>88154</v>
      </c>
      <c r="G280" s="1473">
        <v>91083</v>
      </c>
      <c r="H280" s="1473">
        <v>94622</v>
      </c>
      <c r="I280" s="1473">
        <v>98377</v>
      </c>
      <c r="J280" s="1473">
        <v>102817</v>
      </c>
      <c r="K280" s="1473">
        <v>108291</v>
      </c>
      <c r="L280" s="1473">
        <v>112836</v>
      </c>
      <c r="M280" s="1473">
        <v>115965</v>
      </c>
      <c r="N280" s="1473">
        <v>118410</v>
      </c>
      <c r="O280" s="1473">
        <v>121778</v>
      </c>
      <c r="P280" s="1473">
        <v>125690</v>
      </c>
      <c r="Q280" s="1473">
        <v>131120</v>
      </c>
      <c r="R280" s="1473">
        <v>138817</v>
      </c>
      <c r="S280" s="1473">
        <v>147932</v>
      </c>
      <c r="T280" s="1473">
        <v>157365</v>
      </c>
      <c r="U280" s="1473">
        <v>167453</v>
      </c>
      <c r="V280" s="1473">
        <v>177298</v>
      </c>
      <c r="W280" s="1473">
        <v>186514</v>
      </c>
      <c r="X280" s="1473">
        <v>195324</v>
      </c>
      <c r="Y280" s="1473">
        <v>204581</v>
      </c>
      <c r="Z280" s="1473">
        <v>214089</v>
      </c>
      <c r="AA280" s="1473">
        <v>223824</v>
      </c>
      <c r="AB280" s="1473">
        <v>233954</v>
      </c>
      <c r="AC280" s="1473">
        <v>244170</v>
      </c>
      <c r="AD280" s="1473">
        <v>254384</v>
      </c>
      <c r="AE280" s="1473">
        <v>264744</v>
      </c>
      <c r="AF280" s="1473">
        <v>274134</v>
      </c>
      <c r="AG280" s="1473">
        <v>282124</v>
      </c>
      <c r="AH280" s="1473">
        <v>289050</v>
      </c>
      <c r="AI280" s="1473">
        <v>296079</v>
      </c>
      <c r="AJ280" s="1473">
        <v>303121</v>
      </c>
      <c r="AK280" s="1473">
        <v>309559</v>
      </c>
      <c r="AL280" s="1473">
        <v>315348</v>
      </c>
      <c r="AM280" s="1473">
        <v>320632</v>
      </c>
      <c r="AN280" s="1473">
        <v>325924</v>
      </c>
      <c r="AO280" s="1473">
        <v>331357</v>
      </c>
      <c r="AP280" s="1473">
        <v>336290</v>
      </c>
      <c r="AQ280" s="1473">
        <v>340584</v>
      </c>
      <c r="AR280" s="1473">
        <v>344624</v>
      </c>
      <c r="AS280" s="1476">
        <v>348802</v>
      </c>
      <c r="AT280" s="1473">
        <v>352714</v>
      </c>
      <c r="AU280" s="1473">
        <v>358554</v>
      </c>
      <c r="AV280" s="1473">
        <v>367383</v>
      </c>
      <c r="AW280" s="1473">
        <v>378044</v>
      </c>
      <c r="AX280" s="1473">
        <v>388362</v>
      </c>
      <c r="AY280" s="1473">
        <v>398564</v>
      </c>
      <c r="AZ280" s="1473">
        <v>408174</v>
      </c>
    </row>
    <row r="281" spans="1:52" ht="15.75">
      <c r="A281" s="1468">
        <v>83</v>
      </c>
      <c r="B281" s="1473">
        <v>72420</v>
      </c>
      <c r="C281" s="1473">
        <v>74866</v>
      </c>
      <c r="D281" s="1473">
        <v>76677</v>
      </c>
      <c r="E281" s="1473">
        <v>78014</v>
      </c>
      <c r="F281" s="1473">
        <v>79969</v>
      </c>
      <c r="G281" s="1473">
        <v>82497</v>
      </c>
      <c r="H281" s="1473">
        <v>85335</v>
      </c>
      <c r="I281" s="1473">
        <v>88744</v>
      </c>
      <c r="J281" s="1473">
        <v>92359</v>
      </c>
      <c r="K281" s="1473">
        <v>96618</v>
      </c>
      <c r="L281" s="1473">
        <v>101851</v>
      </c>
      <c r="M281" s="1473">
        <v>106212</v>
      </c>
      <c r="N281" s="1473">
        <v>109244</v>
      </c>
      <c r="O281" s="1473">
        <v>111629</v>
      </c>
      <c r="P281" s="1473">
        <v>114885</v>
      </c>
      <c r="Q281" s="1473">
        <v>118650</v>
      </c>
      <c r="R281" s="1473">
        <v>123850</v>
      </c>
      <c r="S281" s="1473">
        <v>131198</v>
      </c>
      <c r="T281" s="1473">
        <v>139887</v>
      </c>
      <c r="U281" s="1473">
        <v>148884</v>
      </c>
      <c r="V281" s="1473">
        <v>158503</v>
      </c>
      <c r="W281" s="1473">
        <v>167898</v>
      </c>
      <c r="X281" s="1473">
        <v>176700</v>
      </c>
      <c r="Y281" s="1473">
        <v>185114</v>
      </c>
      <c r="Z281" s="1473">
        <v>193959</v>
      </c>
      <c r="AA281" s="1473">
        <v>203041</v>
      </c>
      <c r="AB281" s="1473">
        <v>212343</v>
      </c>
      <c r="AC281" s="1473">
        <v>222025</v>
      </c>
      <c r="AD281" s="1473">
        <v>231788</v>
      </c>
      <c r="AE281" s="1473">
        <v>241553</v>
      </c>
      <c r="AF281" s="1473">
        <v>251456</v>
      </c>
      <c r="AG281" s="1473">
        <v>260438</v>
      </c>
      <c r="AH281" s="1473">
        <v>268092</v>
      </c>
      <c r="AI281" s="1473">
        <v>274734</v>
      </c>
      <c r="AJ281" s="1473">
        <v>281473</v>
      </c>
      <c r="AK281" s="1473">
        <v>288223</v>
      </c>
      <c r="AL281" s="1473">
        <v>294394</v>
      </c>
      <c r="AM281" s="1473">
        <v>299942</v>
      </c>
      <c r="AN281" s="1473">
        <v>305005</v>
      </c>
      <c r="AO281" s="1473">
        <v>310072</v>
      </c>
      <c r="AP281" s="1473">
        <v>315273</v>
      </c>
      <c r="AQ281" s="1473">
        <v>320003</v>
      </c>
      <c r="AR281" s="1473">
        <v>324128</v>
      </c>
      <c r="AS281" s="1476">
        <v>328013</v>
      </c>
      <c r="AT281" s="1473">
        <v>332028</v>
      </c>
      <c r="AU281" s="1473">
        <v>335788</v>
      </c>
      <c r="AV281" s="1473">
        <v>341380</v>
      </c>
      <c r="AW281" s="1473">
        <v>349816</v>
      </c>
      <c r="AX281" s="1473">
        <v>359996</v>
      </c>
      <c r="AY281" s="1473">
        <v>369847</v>
      </c>
      <c r="AZ281" s="1473">
        <v>379589</v>
      </c>
    </row>
    <row r="282" spans="1:52" ht="15.75">
      <c r="A282" s="1468">
        <v>84</v>
      </c>
      <c r="B282" s="1473">
        <v>64258</v>
      </c>
      <c r="C282" s="1473">
        <v>67424</v>
      </c>
      <c r="D282" s="1473">
        <v>69803</v>
      </c>
      <c r="E282" s="1473">
        <v>71590</v>
      </c>
      <c r="F282" s="1473">
        <v>72932</v>
      </c>
      <c r="G282" s="1473">
        <v>74849</v>
      </c>
      <c r="H282" s="1473">
        <v>77303</v>
      </c>
      <c r="I282" s="1473">
        <v>80047</v>
      </c>
      <c r="J282" s="1473">
        <v>83329</v>
      </c>
      <c r="K282" s="1473">
        <v>86803</v>
      </c>
      <c r="L282" s="1473">
        <v>90885</v>
      </c>
      <c r="M282" s="1473">
        <v>95885</v>
      </c>
      <c r="N282" s="1473">
        <v>100069</v>
      </c>
      <c r="O282" s="1473">
        <v>103002</v>
      </c>
      <c r="P282" s="1473">
        <v>105324</v>
      </c>
      <c r="Q282" s="1473">
        <v>108464</v>
      </c>
      <c r="R282" s="1473">
        <v>112087</v>
      </c>
      <c r="S282" s="1473">
        <v>117064</v>
      </c>
      <c r="T282" s="1473">
        <v>124078</v>
      </c>
      <c r="U282" s="1473">
        <v>132363</v>
      </c>
      <c r="V282" s="1473">
        <v>140943</v>
      </c>
      <c r="W282" s="1473">
        <v>150116</v>
      </c>
      <c r="X282" s="1473">
        <v>159079</v>
      </c>
      <c r="Y282" s="1473">
        <v>167485</v>
      </c>
      <c r="Z282" s="1473">
        <v>175523</v>
      </c>
      <c r="AA282" s="1473">
        <v>183973</v>
      </c>
      <c r="AB282" s="1473">
        <v>192647</v>
      </c>
      <c r="AC282" s="1473">
        <v>201535</v>
      </c>
      <c r="AD282" s="1473">
        <v>210788</v>
      </c>
      <c r="AE282" s="1473">
        <v>220117</v>
      </c>
      <c r="AF282" s="1473">
        <v>229450</v>
      </c>
      <c r="AG282" s="1473">
        <v>238917</v>
      </c>
      <c r="AH282" s="1473">
        <v>247508</v>
      </c>
      <c r="AI282" s="1473">
        <v>254837</v>
      </c>
      <c r="AJ282" s="1473">
        <v>261207</v>
      </c>
      <c r="AK282" s="1473">
        <v>267665</v>
      </c>
      <c r="AL282" s="1473">
        <v>274134</v>
      </c>
      <c r="AM282" s="1473">
        <v>280048</v>
      </c>
      <c r="AN282" s="1473">
        <v>285362</v>
      </c>
      <c r="AO282" s="1473">
        <v>290212</v>
      </c>
      <c r="AP282" s="1473">
        <v>295064</v>
      </c>
      <c r="AQ282" s="1473">
        <v>300041</v>
      </c>
      <c r="AR282" s="1473">
        <v>304574</v>
      </c>
      <c r="AS282" s="1476">
        <v>308536</v>
      </c>
      <c r="AT282" s="1473">
        <v>312271</v>
      </c>
      <c r="AU282" s="1473">
        <v>316129</v>
      </c>
      <c r="AV282" s="1473">
        <v>319739</v>
      </c>
      <c r="AW282" s="1473">
        <v>325093</v>
      </c>
      <c r="AX282" s="1473">
        <v>333152</v>
      </c>
      <c r="AY282" s="1473">
        <v>342874</v>
      </c>
      <c r="AZ282" s="1473">
        <v>352279</v>
      </c>
    </row>
    <row r="283" spans="1:52" ht="15.75">
      <c r="A283" s="1468">
        <v>85</v>
      </c>
      <c r="B283" s="1473">
        <v>55852</v>
      </c>
      <c r="C283" s="1473">
        <v>58589</v>
      </c>
      <c r="D283" s="1473">
        <v>61591</v>
      </c>
      <c r="E283" s="1473">
        <v>63876</v>
      </c>
      <c r="F283" s="1473">
        <v>65620</v>
      </c>
      <c r="G283" s="1473">
        <v>66956</v>
      </c>
      <c r="H283" s="1473">
        <v>68816</v>
      </c>
      <c r="I283" s="1473">
        <v>71170</v>
      </c>
      <c r="J283" s="1473">
        <v>73791</v>
      </c>
      <c r="K283" s="1473">
        <v>76911</v>
      </c>
      <c r="L283" s="1473">
        <v>80208</v>
      </c>
      <c r="M283" s="1473">
        <v>84070</v>
      </c>
      <c r="N283" s="1473">
        <v>88782</v>
      </c>
      <c r="O283" s="1473">
        <v>92743</v>
      </c>
      <c r="P283" s="1473">
        <v>95548</v>
      </c>
      <c r="Q283" s="1473">
        <v>97786</v>
      </c>
      <c r="R283" s="1473">
        <v>100779</v>
      </c>
      <c r="S283" s="1473">
        <v>104224</v>
      </c>
      <c r="T283" s="1473">
        <v>108925</v>
      </c>
      <c r="U283" s="1473">
        <v>115528</v>
      </c>
      <c r="V283" s="1473">
        <v>123320</v>
      </c>
      <c r="W283" s="1473">
        <v>131390</v>
      </c>
      <c r="X283" s="1473">
        <v>140021</v>
      </c>
      <c r="Y283" s="1473">
        <v>148457</v>
      </c>
      <c r="Z283" s="1473">
        <v>156376</v>
      </c>
      <c r="AA283" s="1473">
        <v>163953</v>
      </c>
      <c r="AB283" s="1473">
        <v>171920</v>
      </c>
      <c r="AC283" s="1473">
        <v>180095</v>
      </c>
      <c r="AD283" s="1473">
        <v>188476</v>
      </c>
      <c r="AE283" s="1473">
        <v>197202</v>
      </c>
      <c r="AF283" s="1473">
        <v>206002</v>
      </c>
      <c r="AG283" s="1473">
        <v>214805</v>
      </c>
      <c r="AH283" s="1473">
        <v>223735</v>
      </c>
      <c r="AI283" s="1473">
        <v>231846</v>
      </c>
      <c r="AJ283" s="1473">
        <v>238776</v>
      </c>
      <c r="AK283" s="1473">
        <v>244811</v>
      </c>
      <c r="AL283" s="1473">
        <v>250924</v>
      </c>
      <c r="AM283" s="1473">
        <v>257045</v>
      </c>
      <c r="AN283" s="1473">
        <v>262644</v>
      </c>
      <c r="AO283" s="1473">
        <v>267673</v>
      </c>
      <c r="AP283" s="1473">
        <v>272261</v>
      </c>
      <c r="AQ283" s="1473">
        <v>276849</v>
      </c>
      <c r="AR283" s="1473">
        <v>281554</v>
      </c>
      <c r="AS283" s="1476">
        <v>285841</v>
      </c>
      <c r="AT283" s="1473">
        <v>289602</v>
      </c>
      <c r="AU283" s="1473">
        <v>293152</v>
      </c>
      <c r="AV283" s="1473">
        <v>296814</v>
      </c>
      <c r="AW283" s="1473">
        <v>300240</v>
      </c>
      <c r="AX283" s="1473">
        <v>305304</v>
      </c>
      <c r="AY283" s="1473">
        <v>312903</v>
      </c>
      <c r="AZ283" s="1473">
        <v>322066</v>
      </c>
    </row>
    <row r="284" spans="1:52" ht="15.75">
      <c r="A284" s="1468">
        <v>86</v>
      </c>
      <c r="B284" s="1473">
        <v>47108</v>
      </c>
      <c r="C284" s="1473">
        <v>49745</v>
      </c>
      <c r="D284" s="1473">
        <v>52307</v>
      </c>
      <c r="E284" s="1473">
        <v>55111</v>
      </c>
      <c r="F284" s="1473">
        <v>57277</v>
      </c>
      <c r="G284" s="1473">
        <v>58960</v>
      </c>
      <c r="H284" s="1473">
        <v>60276</v>
      </c>
      <c r="I284" s="1473">
        <v>62060</v>
      </c>
      <c r="J284" s="1473">
        <v>64289</v>
      </c>
      <c r="K284" s="1473">
        <v>66760</v>
      </c>
      <c r="L284" s="1473">
        <v>69685</v>
      </c>
      <c r="M284" s="1473">
        <v>72772</v>
      </c>
      <c r="N284" s="1473">
        <v>76374</v>
      </c>
      <c r="O284" s="1473">
        <v>80752</v>
      </c>
      <c r="P284" s="1473">
        <v>84450</v>
      </c>
      <c r="Q284" s="1473">
        <v>87100</v>
      </c>
      <c r="R284" s="1473">
        <v>89232</v>
      </c>
      <c r="S284" s="1473">
        <v>92050</v>
      </c>
      <c r="T284" s="1473">
        <v>95282</v>
      </c>
      <c r="U284" s="1473">
        <v>99663</v>
      </c>
      <c r="V284" s="1473">
        <v>105790</v>
      </c>
      <c r="W284" s="1473">
        <v>113013</v>
      </c>
      <c r="X284" s="1473">
        <v>120493</v>
      </c>
      <c r="Y284" s="1473">
        <v>128495</v>
      </c>
      <c r="Z284" s="1473">
        <v>136322</v>
      </c>
      <c r="AA284" s="1473">
        <v>143677</v>
      </c>
      <c r="AB284" s="1473">
        <v>150720</v>
      </c>
      <c r="AC284" s="1473">
        <v>158126</v>
      </c>
      <c r="AD284" s="1473">
        <v>165724</v>
      </c>
      <c r="AE284" s="1473">
        <v>173515</v>
      </c>
      <c r="AF284" s="1473">
        <v>181629</v>
      </c>
      <c r="AG284" s="1473">
        <v>189815</v>
      </c>
      <c r="AH284" s="1473">
        <v>198004</v>
      </c>
      <c r="AI284" s="1473">
        <v>206311</v>
      </c>
      <c r="AJ284" s="1473">
        <v>213865</v>
      </c>
      <c r="AK284" s="1473">
        <v>220331</v>
      </c>
      <c r="AL284" s="1473">
        <v>225972</v>
      </c>
      <c r="AM284" s="1473">
        <v>231684</v>
      </c>
      <c r="AN284" s="1473">
        <v>237401</v>
      </c>
      <c r="AO284" s="1473">
        <v>242633</v>
      </c>
      <c r="AP284" s="1473">
        <v>247328</v>
      </c>
      <c r="AQ284" s="1473">
        <v>251611</v>
      </c>
      <c r="AR284" s="1473">
        <v>255894</v>
      </c>
      <c r="AS284" s="1476">
        <v>260283</v>
      </c>
      <c r="AT284" s="1473">
        <v>264288</v>
      </c>
      <c r="AU284" s="1473">
        <v>267810</v>
      </c>
      <c r="AV284" s="1473">
        <v>271144</v>
      </c>
      <c r="AW284" s="1473">
        <v>274574</v>
      </c>
      <c r="AX284" s="1473">
        <v>277787</v>
      </c>
      <c r="AY284" s="1473">
        <v>282512</v>
      </c>
      <c r="AZ284" s="1473">
        <v>289581</v>
      </c>
    </row>
    <row r="285" spans="1:52" ht="15.75">
      <c r="A285" s="1468">
        <v>87</v>
      </c>
      <c r="B285" s="1473">
        <v>37934</v>
      </c>
      <c r="C285" s="1473">
        <v>41968</v>
      </c>
      <c r="D285" s="1473">
        <v>44422</v>
      </c>
      <c r="E285" s="1473">
        <v>46816</v>
      </c>
      <c r="F285" s="1473">
        <v>49429</v>
      </c>
      <c r="G285" s="1473">
        <v>51473</v>
      </c>
      <c r="H285" s="1473">
        <v>53085</v>
      </c>
      <c r="I285" s="1473">
        <v>54368</v>
      </c>
      <c r="J285" s="1473">
        <v>56070</v>
      </c>
      <c r="K285" s="1473">
        <v>58174</v>
      </c>
      <c r="L285" s="1473">
        <v>60499</v>
      </c>
      <c r="M285" s="1473">
        <v>63236</v>
      </c>
      <c r="N285" s="1473">
        <v>66123</v>
      </c>
      <c r="O285" s="1473">
        <v>69479</v>
      </c>
      <c r="P285" s="1473">
        <v>73546</v>
      </c>
      <c r="Q285" s="1473">
        <v>76994</v>
      </c>
      <c r="R285" s="1473">
        <v>79493</v>
      </c>
      <c r="S285" s="1473">
        <v>81517</v>
      </c>
      <c r="T285" s="1473">
        <v>84167</v>
      </c>
      <c r="U285" s="1473">
        <v>87196</v>
      </c>
      <c r="V285" s="1473">
        <v>91276</v>
      </c>
      <c r="W285" s="1473">
        <v>96961</v>
      </c>
      <c r="X285" s="1473">
        <v>103656</v>
      </c>
      <c r="Y285" s="1473">
        <v>110592</v>
      </c>
      <c r="Z285" s="1473">
        <v>118010</v>
      </c>
      <c r="AA285" s="1473">
        <v>125273</v>
      </c>
      <c r="AB285" s="1473">
        <v>132104</v>
      </c>
      <c r="AC285" s="1473">
        <v>138650</v>
      </c>
      <c r="AD285" s="1473">
        <v>145533</v>
      </c>
      <c r="AE285" s="1473">
        <v>152596</v>
      </c>
      <c r="AF285" s="1473">
        <v>159839</v>
      </c>
      <c r="AG285" s="1473">
        <v>167383</v>
      </c>
      <c r="AH285" s="1473">
        <v>174996</v>
      </c>
      <c r="AI285" s="1473">
        <v>182613</v>
      </c>
      <c r="AJ285" s="1473">
        <v>190342</v>
      </c>
      <c r="AK285" s="1473">
        <v>197378</v>
      </c>
      <c r="AL285" s="1473">
        <v>203409</v>
      </c>
      <c r="AM285" s="1473">
        <v>208680</v>
      </c>
      <c r="AN285" s="1473">
        <v>214015</v>
      </c>
      <c r="AO285" s="1473">
        <v>219354</v>
      </c>
      <c r="AP285" s="1473">
        <v>224241</v>
      </c>
      <c r="AQ285" s="1473">
        <v>228624</v>
      </c>
      <c r="AR285" s="1473">
        <v>232621</v>
      </c>
      <c r="AS285" s="1476">
        <v>236617</v>
      </c>
      <c r="AT285" s="1473">
        <v>240708</v>
      </c>
      <c r="AU285" s="1473">
        <v>244448</v>
      </c>
      <c r="AV285" s="1473">
        <v>247746</v>
      </c>
      <c r="AW285" s="1473">
        <v>250876</v>
      </c>
      <c r="AX285" s="1473">
        <v>254088</v>
      </c>
      <c r="AY285" s="1473">
        <v>257100</v>
      </c>
      <c r="AZ285" s="1473">
        <v>261508</v>
      </c>
    </row>
    <row r="286" spans="1:52" ht="15.75">
      <c r="A286" s="1468">
        <v>88</v>
      </c>
      <c r="B286" s="1473">
        <v>28236</v>
      </c>
      <c r="C286" s="1473">
        <v>33805</v>
      </c>
      <c r="D286" s="1473">
        <v>37488</v>
      </c>
      <c r="E286" s="1473">
        <v>39767</v>
      </c>
      <c r="F286" s="1473">
        <v>41999</v>
      </c>
      <c r="G286" s="1473">
        <v>44431</v>
      </c>
      <c r="H286" s="1473">
        <v>46356</v>
      </c>
      <c r="I286" s="1473">
        <v>47890</v>
      </c>
      <c r="J286" s="1473">
        <v>49130</v>
      </c>
      <c r="K286" s="1473">
        <v>50747</v>
      </c>
      <c r="L286" s="1473">
        <v>52727</v>
      </c>
      <c r="M286" s="1473">
        <v>54911</v>
      </c>
      <c r="N286" s="1473">
        <v>57469</v>
      </c>
      <c r="O286" s="1473">
        <v>60166</v>
      </c>
      <c r="P286" s="1473">
        <v>63290</v>
      </c>
      <c r="Q286" s="1473">
        <v>67066</v>
      </c>
      <c r="R286" s="1473">
        <v>70280</v>
      </c>
      <c r="S286" s="1473">
        <v>72631</v>
      </c>
      <c r="T286" s="1473">
        <v>74549</v>
      </c>
      <c r="U286" s="1473">
        <v>77036</v>
      </c>
      <c r="V286" s="1473">
        <v>79873</v>
      </c>
      <c r="W286" s="1473">
        <v>83671</v>
      </c>
      <c r="X286" s="1473">
        <v>88946</v>
      </c>
      <c r="Y286" s="1473">
        <v>95152</v>
      </c>
      <c r="Z286" s="1473">
        <v>101584</v>
      </c>
      <c r="AA286" s="1473">
        <v>108463</v>
      </c>
      <c r="AB286" s="1473">
        <v>115203</v>
      </c>
      <c r="AC286" s="1473">
        <v>121547</v>
      </c>
      <c r="AD286" s="1473">
        <v>127632</v>
      </c>
      <c r="AE286" s="1473">
        <v>134029</v>
      </c>
      <c r="AF286" s="1473">
        <v>140592</v>
      </c>
      <c r="AG286" s="1473">
        <v>147326</v>
      </c>
      <c r="AH286" s="1473">
        <v>154340</v>
      </c>
      <c r="AI286" s="1473">
        <v>161421</v>
      </c>
      <c r="AJ286" s="1473">
        <v>168506</v>
      </c>
      <c r="AK286" s="1473">
        <v>175696</v>
      </c>
      <c r="AL286" s="1473">
        <v>182249</v>
      </c>
      <c r="AM286" s="1473">
        <v>187874</v>
      </c>
      <c r="AN286" s="1473">
        <v>192798</v>
      </c>
      <c r="AO286" s="1473">
        <v>197780</v>
      </c>
      <c r="AP286" s="1473">
        <v>202764</v>
      </c>
      <c r="AQ286" s="1473">
        <v>207327</v>
      </c>
      <c r="AR286" s="1473">
        <v>211418</v>
      </c>
      <c r="AS286" s="1476">
        <v>215148</v>
      </c>
      <c r="AT286" s="1473">
        <v>218875</v>
      </c>
      <c r="AU286" s="1473">
        <v>222688</v>
      </c>
      <c r="AV286" s="1473">
        <v>226179</v>
      </c>
      <c r="AW286" s="1473">
        <v>229267</v>
      </c>
      <c r="AX286" s="1473">
        <v>232202</v>
      </c>
      <c r="AY286" s="1473">
        <v>235209</v>
      </c>
      <c r="AZ286" s="1473">
        <v>238031</v>
      </c>
    </row>
    <row r="287" spans="1:52" ht="15.75">
      <c r="A287" s="1468">
        <v>89</v>
      </c>
      <c r="B287" s="1473">
        <v>17922</v>
      </c>
      <c r="C287" s="1473">
        <v>25175</v>
      </c>
      <c r="D287" s="1473">
        <v>30206</v>
      </c>
      <c r="E287" s="1473">
        <v>33569</v>
      </c>
      <c r="F287" s="1473">
        <v>35684</v>
      </c>
      <c r="G287" s="1473">
        <v>37762</v>
      </c>
      <c r="H287" s="1473">
        <v>40022</v>
      </c>
      <c r="I287" s="1473">
        <v>41829</v>
      </c>
      <c r="J287" s="1473">
        <v>43285</v>
      </c>
      <c r="K287" s="1473">
        <v>44475</v>
      </c>
      <c r="L287" s="1473">
        <v>46006</v>
      </c>
      <c r="M287" s="1473">
        <v>47865</v>
      </c>
      <c r="N287" s="1473">
        <v>49912</v>
      </c>
      <c r="O287" s="1473">
        <v>52300</v>
      </c>
      <c r="P287" s="1473">
        <v>54817</v>
      </c>
      <c r="Q287" s="1473">
        <v>57727</v>
      </c>
      <c r="R287" s="1473">
        <v>61230</v>
      </c>
      <c r="S287" s="1473">
        <v>64225</v>
      </c>
      <c r="T287" s="1473">
        <v>66432</v>
      </c>
      <c r="U287" s="1473">
        <v>68246</v>
      </c>
      <c r="V287" s="1473">
        <v>70578</v>
      </c>
      <c r="W287" s="1473">
        <v>73231</v>
      </c>
      <c r="X287" s="1473">
        <v>76768</v>
      </c>
      <c r="Y287" s="1473">
        <v>81662</v>
      </c>
      <c r="Z287" s="1473">
        <v>87417</v>
      </c>
      <c r="AA287" s="1473">
        <v>93381</v>
      </c>
      <c r="AB287" s="1473">
        <v>99761</v>
      </c>
      <c r="AC287" s="1473">
        <v>106016</v>
      </c>
      <c r="AD287" s="1473">
        <v>111908</v>
      </c>
      <c r="AE287" s="1473">
        <v>117564</v>
      </c>
      <c r="AF287" s="1473">
        <v>123508</v>
      </c>
      <c r="AG287" s="1473">
        <v>129608</v>
      </c>
      <c r="AH287" s="1473">
        <v>135868</v>
      </c>
      <c r="AI287" s="1473">
        <v>142390</v>
      </c>
      <c r="AJ287" s="1473">
        <v>148976</v>
      </c>
      <c r="AK287" s="1473">
        <v>155568</v>
      </c>
      <c r="AL287" s="1473">
        <v>162256</v>
      </c>
      <c r="AM287" s="1473">
        <v>168359</v>
      </c>
      <c r="AN287" s="1473">
        <v>173604</v>
      </c>
      <c r="AO287" s="1473">
        <v>178202</v>
      </c>
      <c r="AP287" s="1473">
        <v>182855</v>
      </c>
      <c r="AQ287" s="1473">
        <v>187506</v>
      </c>
      <c r="AR287" s="1473">
        <v>191766</v>
      </c>
      <c r="AS287" s="1476">
        <v>195583</v>
      </c>
      <c r="AT287" s="1473">
        <v>199062</v>
      </c>
      <c r="AU287" s="1473">
        <v>202538</v>
      </c>
      <c r="AV287" s="1473">
        <v>206091</v>
      </c>
      <c r="AW287" s="1473">
        <v>209348</v>
      </c>
      <c r="AX287" s="1473">
        <v>212237</v>
      </c>
      <c r="AY287" s="1473">
        <v>214989</v>
      </c>
      <c r="AZ287" s="1473">
        <v>217805</v>
      </c>
    </row>
    <row r="288" spans="1:52" ht="15.75">
      <c r="A288" s="1468" t="s">
        <v>377</v>
      </c>
      <c r="B288" s="1473">
        <v>87812</v>
      </c>
      <c r="C288" s="1473">
        <v>90669</v>
      </c>
      <c r="D288" s="1473">
        <v>99594</v>
      </c>
      <c r="E288" s="1473">
        <v>111775</v>
      </c>
      <c r="F288" s="1473">
        <v>125298</v>
      </c>
      <c r="G288" s="1473">
        <v>138897</v>
      </c>
      <c r="H288" s="1473">
        <v>152549</v>
      </c>
      <c r="I288" s="1473">
        <v>166426</v>
      </c>
      <c r="J288" s="1473">
        <v>180113</v>
      </c>
      <c r="K288" s="1473">
        <v>193341</v>
      </c>
      <c r="L288" s="1473">
        <v>205952</v>
      </c>
      <c r="M288" s="1473">
        <v>218341</v>
      </c>
      <c r="N288" s="1473">
        <v>230838</v>
      </c>
      <c r="O288" s="1473">
        <v>243602</v>
      </c>
      <c r="P288" s="1473">
        <v>256905</v>
      </c>
      <c r="Q288" s="1473">
        <v>270793</v>
      </c>
      <c r="R288" s="1473">
        <v>285543</v>
      </c>
      <c r="S288" s="1473">
        <v>301571</v>
      </c>
      <c r="T288" s="1473">
        <v>318258</v>
      </c>
      <c r="U288" s="1473">
        <v>334820</v>
      </c>
      <c r="V288" s="1473">
        <v>350933</v>
      </c>
      <c r="W288" s="1473">
        <v>367124</v>
      </c>
      <c r="X288" s="1473">
        <v>383674</v>
      </c>
      <c r="Y288" s="1473">
        <v>401327</v>
      </c>
      <c r="Z288" s="1473">
        <v>421153</v>
      </c>
      <c r="AA288" s="1473">
        <v>443643</v>
      </c>
      <c r="AB288" s="1473">
        <v>468634</v>
      </c>
      <c r="AC288" s="1473">
        <v>496175</v>
      </c>
      <c r="AD288" s="1473">
        <v>525828</v>
      </c>
      <c r="AE288" s="1473">
        <v>556995</v>
      </c>
      <c r="AF288" s="1473">
        <v>589272</v>
      </c>
      <c r="AG288" s="1473">
        <v>622779</v>
      </c>
      <c r="AH288" s="1473">
        <v>657500</v>
      </c>
      <c r="AI288" s="1473">
        <v>693423</v>
      </c>
      <c r="AJ288" s="1473">
        <v>730638</v>
      </c>
      <c r="AK288" s="1473">
        <v>769044</v>
      </c>
      <c r="AL288" s="1473">
        <v>808503</v>
      </c>
      <c r="AM288" s="1473">
        <v>848970</v>
      </c>
      <c r="AN288" s="1473">
        <v>889794</v>
      </c>
      <c r="AO288" s="1473">
        <v>930171</v>
      </c>
      <c r="AP288" s="1473">
        <v>969584</v>
      </c>
      <c r="AQ288" s="1473">
        <v>1008214</v>
      </c>
      <c r="AR288" s="1473">
        <v>1046169</v>
      </c>
      <c r="AS288" s="1476">
        <v>1083184</v>
      </c>
      <c r="AT288" s="1473">
        <v>1118975</v>
      </c>
      <c r="AU288" s="1473">
        <v>1153388</v>
      </c>
      <c r="AV288" s="1473">
        <v>1186590</v>
      </c>
      <c r="AW288" s="1473">
        <v>1218796</v>
      </c>
      <c r="AX288" s="1473">
        <v>1249863</v>
      </c>
      <c r="AY288" s="1473">
        <v>1279611</v>
      </c>
      <c r="AZ288" s="1473">
        <v>1308095</v>
      </c>
    </row>
    <row r="290" spans="1:1" ht="20.25">
      <c r="A290" s="1479" t="s">
        <v>380</v>
      </c>
    </row>
    <row r="291" spans="1:1" ht="20.25">
      <c r="A291" s="1479" t="s">
        <v>381</v>
      </c>
    </row>
  </sheetData>
  <pageMargins left="0.7" right="0.7" top="0.75" bottom="0.75" header="0.3" footer="0.3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367AB-129F-4D3B-AB18-2AA177AF2BBC}">
  <sheetPr>
    <tabColor theme="9" tint="0.89999084444715716"/>
  </sheetPr>
  <dimension ref="A1:AB43"/>
  <sheetViews>
    <sheetView zoomScale="80" zoomScaleNormal="80" workbookViewId="0">
      <selection activeCell="L37" sqref="L37"/>
    </sheetView>
  </sheetViews>
  <sheetFormatPr defaultRowHeight="15.75" outlineLevelRow="1"/>
  <cols>
    <col min="1" max="1" width="9.7109375" style="65" customWidth="1"/>
    <col min="2" max="2" width="15.140625" style="65" bestFit="1" customWidth="1"/>
    <col min="3" max="3" width="12.85546875" style="65" bestFit="1" customWidth="1"/>
    <col min="4" max="4" width="9.140625" style="65"/>
    <col min="5" max="5" width="10.28515625" style="65" bestFit="1" customWidth="1"/>
    <col min="6" max="6" width="9.140625" style="65"/>
    <col min="7" max="7" width="14.85546875" style="65" bestFit="1" customWidth="1"/>
    <col min="8" max="8" width="9.5703125" style="65" bestFit="1" customWidth="1"/>
    <col min="9" max="9" width="9.140625" style="65"/>
    <col min="10" max="10" width="11" style="65" customWidth="1"/>
    <col min="11" max="11" width="9.140625" style="65"/>
    <col min="12" max="12" width="32.5703125" style="65" customWidth="1"/>
    <col min="13" max="13" width="13.85546875" style="65" bestFit="1" customWidth="1"/>
    <col min="14" max="17" width="5.85546875" style="65" bestFit="1" customWidth="1"/>
    <col min="18" max="20" width="6.5703125" style="65" bestFit="1" customWidth="1"/>
    <col min="21" max="23" width="5.85546875" style="65" bestFit="1" customWidth="1"/>
    <col min="24" max="24" width="6.5703125" style="65" bestFit="1" customWidth="1"/>
    <col min="25" max="25" width="9.140625" style="65"/>
    <col min="26" max="26" width="18.85546875" style="65" customWidth="1"/>
    <col min="27" max="16384" width="9.140625" style="65"/>
  </cols>
  <sheetData>
    <row r="1" spans="1:28" ht="16.5">
      <c r="A1" s="509" t="s">
        <v>639</v>
      </c>
      <c r="B1" s="509"/>
      <c r="C1" s="509"/>
      <c r="H1" s="298"/>
      <c r="I1" s="298"/>
      <c r="J1" s="298"/>
      <c r="K1" s="298"/>
      <c r="L1" s="300" t="s">
        <v>405</v>
      </c>
      <c r="N1" s="517">
        <v>2010</v>
      </c>
      <c r="O1" s="517">
        <v>2011</v>
      </c>
      <c r="P1" s="517">
        <v>2012</v>
      </c>
      <c r="Q1" s="517">
        <v>2013</v>
      </c>
      <c r="R1" s="517">
        <v>2014</v>
      </c>
      <c r="S1" s="517">
        <v>2015</v>
      </c>
      <c r="T1" s="517">
        <v>2016</v>
      </c>
      <c r="U1" s="517">
        <v>2017</v>
      </c>
      <c r="V1" s="517">
        <v>2018</v>
      </c>
      <c r="W1" s="517">
        <v>2019</v>
      </c>
      <c r="X1" s="65">
        <v>2020</v>
      </c>
      <c r="Z1" s="1258" t="s">
        <v>560</v>
      </c>
      <c r="AA1" s="507" t="s">
        <v>5148</v>
      </c>
      <c r="AB1" s="507" t="s">
        <v>362</v>
      </c>
    </row>
    <row r="2" spans="1:28" ht="16.5">
      <c r="H2" s="298"/>
      <c r="I2" s="298"/>
      <c r="J2" s="298"/>
      <c r="K2" s="298"/>
      <c r="L2" s="65" t="s">
        <v>641</v>
      </c>
      <c r="M2" s="1518" t="s">
        <v>444</v>
      </c>
      <c r="N2" s="280">
        <v>7.5999999999999998E-2</v>
      </c>
      <c r="O2" s="280">
        <v>3.7999999999999999E-2</v>
      </c>
      <c r="P2" s="280">
        <v>1.4999999999999999E-2</v>
      </c>
      <c r="Q2" s="280">
        <v>2.8000000000000001E-2</v>
      </c>
      <c r="R2" s="280">
        <v>-1.4E-2</v>
      </c>
      <c r="S2" s="280">
        <v>-4.1000000000000002E-2</v>
      </c>
      <c r="T2" s="280">
        <v>-2.1999999999999999E-2</v>
      </c>
      <c r="U2" s="280">
        <v>1.7000000000000001E-2</v>
      </c>
      <c r="V2" s="280">
        <v>2.5000000000000001E-2</v>
      </c>
      <c r="W2" s="280">
        <v>1.4999999999999999E-2</v>
      </c>
      <c r="X2" s="280">
        <v>4.0000000000000001E-3</v>
      </c>
      <c r="Z2" s="1528">
        <v>2012</v>
      </c>
      <c r="AA2" s="1529">
        <v>47366</v>
      </c>
      <c r="AB2" s="280"/>
    </row>
    <row r="3" spans="1:28" ht="16.5">
      <c r="A3" s="507" t="s">
        <v>560</v>
      </c>
      <c r="B3" s="507" t="s">
        <v>347</v>
      </c>
      <c r="C3" s="508" t="s">
        <v>565</v>
      </c>
      <c r="E3" s="65" t="s">
        <v>640</v>
      </c>
      <c r="H3" s="298"/>
      <c r="I3" s="298"/>
      <c r="J3" s="298"/>
      <c r="K3" s="298"/>
      <c r="M3" s="281"/>
      <c r="N3" s="280"/>
      <c r="O3" s="280"/>
      <c r="P3" s="280"/>
      <c r="Q3" s="280"/>
      <c r="R3" s="280"/>
      <c r="S3" s="280"/>
      <c r="T3" s="280"/>
      <c r="U3" s="280"/>
      <c r="V3" s="280"/>
      <c r="W3" s="280"/>
      <c r="X3" s="280"/>
      <c r="Z3" s="1528">
        <v>2013</v>
      </c>
      <c r="AA3" s="1529">
        <v>49237</v>
      </c>
      <c r="AB3" s="280">
        <f t="shared" ref="AB3:AB10" si="0">AA3/AA2-1</f>
        <v>3.95009078241777E-2</v>
      </c>
    </row>
    <row r="4" spans="1:28" ht="16.5">
      <c r="A4" s="301">
        <v>2010</v>
      </c>
      <c r="B4" s="452">
        <v>42.298906000000002</v>
      </c>
      <c r="C4" s="285"/>
      <c r="F4" s="452"/>
      <c r="H4" s="298"/>
      <c r="I4" s="298"/>
      <c r="J4" s="298"/>
      <c r="K4" s="298"/>
      <c r="L4" s="65" t="s">
        <v>642</v>
      </c>
      <c r="M4" s="65" t="s">
        <v>421</v>
      </c>
      <c r="N4" s="280">
        <v>7.4999999999999997E-2</v>
      </c>
      <c r="O4" s="280">
        <v>0.04</v>
      </c>
      <c r="P4" s="280">
        <v>1.9E-2</v>
      </c>
      <c r="Q4" s="280">
        <v>2.9000000000000001E-2</v>
      </c>
      <c r="R4" s="280">
        <v>5.0000000000000001E-3</v>
      </c>
      <c r="S4" s="280">
        <v>-3.5000000000000003E-2</v>
      </c>
      <c r="T4" s="280">
        <v>-3.3000000000000002E-2</v>
      </c>
      <c r="U4" s="280">
        <v>1.2999999999999999E-2</v>
      </c>
      <c r="V4" s="280">
        <v>1.7999999999999999E-2</v>
      </c>
      <c r="W4" s="280">
        <v>1.4E-2</v>
      </c>
      <c r="X4" s="280">
        <v>-4.1000000000000002E-2</v>
      </c>
      <c r="Z4" s="1528">
        <v>2014</v>
      </c>
      <c r="AA4" s="1529">
        <v>52280</v>
      </c>
      <c r="AB4" s="280">
        <f t="shared" si="0"/>
        <v>6.1803115543189069E-2</v>
      </c>
    </row>
    <row r="5" spans="1:28" ht="16.5">
      <c r="A5" s="301">
        <f>A4+1</f>
        <v>2011</v>
      </c>
      <c r="B5" s="452">
        <v>42.707383</v>
      </c>
      <c r="C5" s="285"/>
      <c r="E5" s="470">
        <f>B5/B4-1</f>
        <v>9.6569164223774262E-3</v>
      </c>
      <c r="F5" s="452"/>
      <c r="H5" s="298"/>
      <c r="I5" s="298"/>
      <c r="J5" s="298"/>
      <c r="K5" s="298"/>
      <c r="L5" s="298"/>
      <c r="N5" s="518"/>
      <c r="O5" s="518"/>
      <c r="P5" s="518"/>
      <c r="Q5" s="518"/>
      <c r="R5" s="518"/>
      <c r="S5" s="518"/>
      <c r="T5" s="518"/>
      <c r="U5" s="518"/>
      <c r="V5" s="518"/>
      <c r="Z5" s="1528">
        <v>2015</v>
      </c>
      <c r="AA5" s="1529">
        <v>56417</v>
      </c>
      <c r="AB5" s="280">
        <f t="shared" si="0"/>
        <v>7.9131599081866844E-2</v>
      </c>
    </row>
    <row r="6" spans="1:28" ht="16.5">
      <c r="A6" s="301">
        <f t="shared" ref="A6:A15" si="1">A5+1</f>
        <v>2012</v>
      </c>
      <c r="B6" s="452">
        <v>43.119841000000001</v>
      </c>
      <c r="C6" s="285"/>
      <c r="E6" s="470">
        <f t="shared" ref="E6:E15" si="2">B6/B5-1</f>
        <v>9.6577680725602466E-3</v>
      </c>
      <c r="F6" s="452"/>
      <c r="H6" s="298"/>
      <c r="I6" s="298"/>
      <c r="J6" s="298"/>
      <c r="K6" s="298"/>
      <c r="L6" s="298"/>
      <c r="N6" s="285"/>
      <c r="O6" s="285"/>
      <c r="P6" s="285"/>
      <c r="Q6" s="285"/>
      <c r="R6" s="285"/>
      <c r="S6" s="285"/>
      <c r="T6" s="285"/>
      <c r="U6" s="285"/>
      <c r="V6" s="285"/>
      <c r="Z6" s="1528">
        <v>2016</v>
      </c>
      <c r="AA6" s="1529">
        <v>56741</v>
      </c>
      <c r="AB6" s="280">
        <f t="shared" si="0"/>
        <v>5.7429498200896045E-3</v>
      </c>
    </row>
    <row r="7" spans="1:28" ht="16.5" outlineLevel="1">
      <c r="A7" s="301">
        <f t="shared" si="1"/>
        <v>2013</v>
      </c>
      <c r="B7" s="452">
        <v>43.528708000000002</v>
      </c>
      <c r="C7" s="285"/>
      <c r="E7" s="470">
        <f t="shared" si="2"/>
        <v>9.4821082480336383E-3</v>
      </c>
      <c r="F7" s="452"/>
      <c r="Z7" s="1528">
        <v>2017</v>
      </c>
      <c r="AA7" s="1529">
        <v>57759</v>
      </c>
      <c r="AB7" s="280">
        <f t="shared" si="0"/>
        <v>1.7941171287076285E-2</v>
      </c>
    </row>
    <row r="8" spans="1:28" outlineLevel="1">
      <c r="A8" s="301">
        <f t="shared" si="1"/>
        <v>2014</v>
      </c>
      <c r="B8" s="452">
        <v>43.937755000000003</v>
      </c>
      <c r="C8" s="285"/>
      <c r="E8" s="470">
        <f t="shared" si="2"/>
        <v>9.3971776051795519E-3</v>
      </c>
      <c r="F8" s="452"/>
      <c r="Z8" s="65">
        <v>2018</v>
      </c>
      <c r="AA8" s="1529">
        <v>50518</v>
      </c>
      <c r="AB8" s="280">
        <f t="shared" si="0"/>
        <v>-0.1253657438667567</v>
      </c>
    </row>
    <row r="9" spans="1:28" outlineLevel="1">
      <c r="A9" s="301">
        <f t="shared" si="1"/>
        <v>2015</v>
      </c>
      <c r="B9" s="452">
        <v>44.356304000000002</v>
      </c>
      <c r="C9" s="285"/>
      <c r="E9" s="470">
        <f t="shared" si="2"/>
        <v>9.5259532490905574E-3</v>
      </c>
      <c r="F9" s="452"/>
      <c r="Z9" s="65">
        <v>2019</v>
      </c>
      <c r="AA9" s="1529">
        <v>52009</v>
      </c>
      <c r="AB9" s="280">
        <f t="shared" si="0"/>
        <v>2.9514232550774011E-2</v>
      </c>
    </row>
    <row r="10" spans="1:28" outlineLevel="1">
      <c r="A10" s="301">
        <f t="shared" si="1"/>
        <v>2016</v>
      </c>
      <c r="B10" s="452">
        <v>44.760305000000002</v>
      </c>
      <c r="C10" s="285"/>
      <c r="E10" s="470">
        <f t="shared" si="2"/>
        <v>9.1080852904246168E-3</v>
      </c>
      <c r="F10" s="452"/>
      <c r="L10" s="298" t="s">
        <v>643</v>
      </c>
      <c r="M10" s="298"/>
      <c r="N10" s="298"/>
      <c r="O10" s="298"/>
      <c r="P10" s="298"/>
      <c r="Q10" s="298"/>
      <c r="R10" s="298"/>
      <c r="S10" s="298"/>
      <c r="T10" s="298"/>
      <c r="U10" s="298"/>
      <c r="Z10" s="65">
        <v>2020</v>
      </c>
      <c r="AA10" s="1529">
        <v>50264</v>
      </c>
      <c r="AB10" s="280">
        <f t="shared" si="0"/>
        <v>-3.3551885250629687E-2</v>
      </c>
    </row>
    <row r="11" spans="1:28" outlineLevel="1">
      <c r="A11" s="301">
        <f t="shared" si="1"/>
        <v>2017</v>
      </c>
      <c r="B11" s="452">
        <v>45.149602999999999</v>
      </c>
      <c r="C11" s="285"/>
      <c r="E11" s="470">
        <f t="shared" si="2"/>
        <v>8.6973938180268107E-3</v>
      </c>
      <c r="F11" s="452"/>
      <c r="L11" s="298"/>
      <c r="M11" s="298"/>
      <c r="N11" s="298"/>
      <c r="O11" s="298"/>
      <c r="P11" s="298"/>
      <c r="Q11" s="298"/>
      <c r="R11" s="298"/>
      <c r="S11" s="298"/>
      <c r="T11" s="298"/>
      <c r="U11" s="298"/>
      <c r="Z11" s="294"/>
      <c r="AA11" s="304" t="s">
        <v>293</v>
      </c>
      <c r="AB11" s="1530">
        <f>AVERAGE(AB3:AB10)</f>
        <v>9.3395433737233913E-3</v>
      </c>
    </row>
    <row r="12" spans="1:28" outlineLevel="1">
      <c r="A12" s="301">
        <f t="shared" si="1"/>
        <v>2018</v>
      </c>
      <c r="B12" s="452">
        <v>45.538936</v>
      </c>
      <c r="C12" s="285"/>
      <c r="E12" s="470">
        <f t="shared" si="2"/>
        <v>8.6231765980311348E-3</v>
      </c>
      <c r="F12" s="452"/>
      <c r="M12" s="298"/>
      <c r="N12" s="298"/>
      <c r="O12" s="298"/>
      <c r="P12" s="298"/>
      <c r="Q12" s="298"/>
      <c r="R12" s="298"/>
      <c r="S12" s="298"/>
      <c r="T12" s="298"/>
      <c r="U12" s="298"/>
    </row>
    <row r="13" spans="1:28" ht="16.5" outlineLevel="1">
      <c r="A13" s="301">
        <f t="shared" si="1"/>
        <v>2019</v>
      </c>
      <c r="B13" s="452">
        <v>45.919049000000001</v>
      </c>
      <c r="C13" s="285"/>
      <c r="E13" s="470">
        <f t="shared" si="2"/>
        <v>8.3469890469114461E-3</v>
      </c>
      <c r="F13" s="452"/>
      <c r="L13" s="510"/>
      <c r="M13" s="513"/>
      <c r="N13" s="511"/>
      <c r="O13" s="511"/>
      <c r="P13" s="511"/>
      <c r="Q13" s="511"/>
      <c r="R13" s="511"/>
      <c r="S13" s="511"/>
      <c r="T13" s="511"/>
    </row>
    <row r="14" spans="1:28" ht="15.75" customHeight="1">
      <c r="A14" s="301">
        <f t="shared" si="1"/>
        <v>2020</v>
      </c>
      <c r="B14" s="452">
        <v>46.289332999999999</v>
      </c>
      <c r="C14" s="285"/>
      <c r="E14" s="470">
        <f t="shared" si="2"/>
        <v>8.0638429598138828E-3</v>
      </c>
      <c r="F14" s="452"/>
      <c r="G14" s="452"/>
      <c r="L14" s="510"/>
      <c r="M14" s="513"/>
      <c r="N14" s="511"/>
      <c r="O14" s="511"/>
      <c r="P14" s="511"/>
      <c r="Q14" s="511"/>
      <c r="R14" s="511"/>
      <c r="S14" s="511"/>
      <c r="T14" s="511"/>
      <c r="U14" s="511"/>
    </row>
    <row r="15" spans="1:28" ht="16.5" outlineLevel="1">
      <c r="A15" s="301">
        <f t="shared" si="1"/>
        <v>2021</v>
      </c>
      <c r="B15" s="452">
        <v>46.649132000000002</v>
      </c>
      <c r="E15" s="470">
        <f t="shared" si="2"/>
        <v>7.7728274892188143E-3</v>
      </c>
      <c r="F15" s="452"/>
      <c r="G15" s="1483">
        <f>AVERAGE(E15)</f>
        <v>7.7728274892188143E-3</v>
      </c>
      <c r="L15" s="510"/>
      <c r="M15" s="513"/>
      <c r="N15" s="511"/>
      <c r="O15" s="511"/>
      <c r="P15" s="511"/>
      <c r="Q15" s="511"/>
      <c r="R15" s="511"/>
      <c r="S15" s="511"/>
      <c r="T15" s="511"/>
      <c r="U15" s="511"/>
    </row>
    <row r="16" spans="1:28" ht="17.25" customHeight="1" outlineLevel="1">
      <c r="L16" s="510"/>
      <c r="M16" s="513"/>
      <c r="N16" s="511"/>
      <c r="O16" s="511"/>
      <c r="P16" s="511"/>
      <c r="Q16" s="511"/>
      <c r="R16" s="511"/>
      <c r="S16" s="511"/>
      <c r="T16" s="511"/>
      <c r="U16" s="511"/>
      <c r="Y16" s="1527"/>
    </row>
    <row r="17" spans="8:21" ht="16.5" outlineLevel="1">
      <c r="H17" s="281"/>
      <c r="L17" s="510"/>
      <c r="M17" s="513"/>
      <c r="N17" s="511"/>
      <c r="O17" s="511"/>
      <c r="P17" s="511"/>
      <c r="Q17" s="511"/>
      <c r="R17" s="511"/>
      <c r="S17" s="511"/>
      <c r="T17" s="511"/>
      <c r="U17" s="511"/>
    </row>
    <row r="18" spans="8:21" ht="17.25" customHeight="1" outlineLevel="1">
      <c r="H18" s="1484"/>
      <c r="L18" s="514"/>
      <c r="M18" s="515"/>
      <c r="N18" s="515"/>
      <c r="O18" s="515"/>
      <c r="P18" s="515"/>
      <c r="Q18" s="515"/>
      <c r="R18" s="515"/>
      <c r="S18" s="515"/>
      <c r="T18" s="515"/>
      <c r="U18" s="515"/>
    </row>
    <row r="19" spans="8:21" ht="17.25" customHeight="1" outlineLevel="1"/>
    <row r="20" spans="8:21" ht="17.25" customHeight="1" outlineLevel="1"/>
    <row r="21" spans="8:21" ht="17.25" customHeight="1" outlineLevel="1"/>
    <row r="22" spans="8:21" ht="17.25" customHeight="1" outlineLevel="1"/>
    <row r="23" spans="8:21" ht="17.25" customHeight="1" outlineLevel="1"/>
    <row r="24" spans="8:21" ht="17.25" customHeight="1"/>
    <row r="25" spans="8:21" ht="17.25" customHeight="1" outlineLevel="1"/>
    <row r="26" spans="8:21" ht="17.25" customHeight="1" outlineLevel="1"/>
    <row r="27" spans="8:21" ht="17.25" customHeight="1" outlineLevel="1"/>
    <row r="28" spans="8:21" ht="17.25" customHeight="1" outlineLevel="1"/>
    <row r="29" spans="8:21" ht="17.25" customHeight="1"/>
    <row r="30" spans="8:21" ht="17.25" customHeight="1" outlineLevel="1"/>
    <row r="31" spans="8:21" ht="17.25" customHeight="1" outlineLevel="1"/>
    <row r="32" spans="8:21" ht="17.25" customHeight="1" outlineLevel="1"/>
    <row r="33" spans="12:21" ht="17.25" customHeight="1">
      <c r="L33" s="298"/>
      <c r="M33" s="298"/>
      <c r="N33" s="298"/>
      <c r="O33" s="298"/>
      <c r="P33" s="298"/>
      <c r="Q33" s="298"/>
      <c r="R33" s="298"/>
      <c r="S33" s="298"/>
      <c r="T33" s="298"/>
      <c r="U33" s="298"/>
    </row>
    <row r="34" spans="12:21" outlineLevel="1">
      <c r="L34" s="298"/>
      <c r="M34" s="298"/>
      <c r="N34" s="298"/>
      <c r="O34" s="298"/>
      <c r="P34" s="298"/>
      <c r="Q34" s="298"/>
      <c r="R34" s="298"/>
      <c r="S34" s="298"/>
      <c r="T34" s="298"/>
      <c r="U34" s="298"/>
    </row>
    <row r="35" spans="12:21" outlineLevel="1">
      <c r="L35" s="298"/>
      <c r="M35" s="298"/>
      <c r="N35" s="298"/>
      <c r="O35" s="298"/>
      <c r="P35" s="298"/>
      <c r="Q35" s="298"/>
      <c r="R35" s="298"/>
      <c r="S35" s="298"/>
      <c r="T35" s="298"/>
      <c r="U35" s="298"/>
    </row>
    <row r="36" spans="12:21" outlineLevel="1"/>
    <row r="37" spans="12:21" outlineLevel="1"/>
    <row r="40" spans="12:21" ht="52.5" customHeight="1"/>
    <row r="41" spans="12:21" ht="52.5" customHeight="1"/>
    <row r="42" spans="12:21" ht="52.5" customHeight="1"/>
    <row r="43" spans="12:21" ht="52.5" customHeight="1"/>
  </sheetData>
  <pageMargins left="0.511811024" right="0.511811024" top="0.78740157499999996" bottom="0.78740157499999996" header="0.31496062000000002" footer="0.3149606200000000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282B7E-AEB4-4AA4-9409-FFC124A3DFA2}">
  <sheetPr>
    <tabColor theme="9" tint="0.89999084444715716"/>
  </sheetPr>
  <dimension ref="B1:J31"/>
  <sheetViews>
    <sheetView zoomScale="80" zoomScaleNormal="80" workbookViewId="0">
      <pane ySplit="3" topLeftCell="A4" activePane="bottomLeft" state="frozen"/>
      <selection activeCell="P4" sqref="P4:T5"/>
      <selection pane="bottomLeft" activeCell="I12" sqref="I12"/>
    </sheetView>
  </sheetViews>
  <sheetFormatPr defaultRowHeight="16.5"/>
  <cols>
    <col min="1" max="1" width="9.140625" style="151"/>
    <col min="2" max="2" width="9.140625" style="501"/>
    <col min="3" max="3" width="23.85546875" style="151" bestFit="1" customWidth="1"/>
    <col min="4" max="4" width="24.5703125" style="151" bestFit="1" customWidth="1"/>
    <col min="5" max="7" width="9.140625" style="151"/>
    <col min="8" max="8" width="21.85546875" style="151" bestFit="1" customWidth="1"/>
    <col min="9" max="9" width="24" style="151" bestFit="1" customWidth="1"/>
    <col min="10" max="10" width="8" style="151" bestFit="1" customWidth="1"/>
    <col min="11" max="16384" width="9.140625" style="151"/>
  </cols>
  <sheetData>
    <row r="1" spans="2:10">
      <c r="B1" s="505" t="s">
        <v>664</v>
      </c>
      <c r="C1" s="506"/>
      <c r="D1" s="506"/>
      <c r="E1" s="506"/>
      <c r="G1" s="505" t="s">
        <v>1761</v>
      </c>
      <c r="H1" s="505"/>
      <c r="I1" s="505"/>
      <c r="J1" s="505"/>
    </row>
    <row r="3" spans="2:10">
      <c r="B3" s="486" t="s">
        <v>637</v>
      </c>
      <c r="C3" s="495" t="s">
        <v>609</v>
      </c>
      <c r="D3" s="495" t="s">
        <v>608</v>
      </c>
      <c r="E3" s="495" t="s">
        <v>362</v>
      </c>
      <c r="G3" s="486" t="s">
        <v>637</v>
      </c>
      <c r="H3" s="495" t="s">
        <v>609</v>
      </c>
      <c r="I3" s="495" t="s">
        <v>608</v>
      </c>
      <c r="J3" s="495" t="s">
        <v>362</v>
      </c>
    </row>
    <row r="4" spans="2:10">
      <c r="B4" s="502">
        <v>1</v>
      </c>
      <c r="C4" s="496" t="s">
        <v>634</v>
      </c>
      <c r="D4" s="497">
        <v>2210562000000</v>
      </c>
      <c r="E4" s="498">
        <f t="shared" ref="E4:E30" si="0">D4/$D$31</f>
        <v>0.31560786683192127</v>
      </c>
      <c r="G4" s="502">
        <v>1</v>
      </c>
      <c r="H4" s="496" t="s">
        <v>444</v>
      </c>
      <c r="I4" s="497">
        <f>D4</f>
        <v>2210562000000</v>
      </c>
      <c r="J4" s="498">
        <f>I4/$I$8</f>
        <v>0.59402679212762577</v>
      </c>
    </row>
    <row r="5" spans="2:10">
      <c r="B5" s="501">
        <v>2</v>
      </c>
      <c r="C5" s="151" t="s">
        <v>628</v>
      </c>
      <c r="D5" s="491">
        <v>758859000000</v>
      </c>
      <c r="E5" s="493">
        <f t="shared" si="0"/>
        <v>0.10834433515830136</v>
      </c>
      <c r="G5" s="501">
        <v>2</v>
      </c>
      <c r="H5" s="510" t="s">
        <v>443</v>
      </c>
      <c r="I5" s="511">
        <f>D5</f>
        <v>758859000000</v>
      </c>
      <c r="J5" s="512">
        <f>I5/$I$8</f>
        <v>0.20392215981600062</v>
      </c>
    </row>
    <row r="6" spans="2:10">
      <c r="B6" s="501">
        <v>3</v>
      </c>
      <c r="C6" s="151" t="s">
        <v>622</v>
      </c>
      <c r="D6" s="491">
        <v>614876000000</v>
      </c>
      <c r="E6" s="493">
        <f t="shared" si="0"/>
        <v>8.7787495997010911E-2</v>
      </c>
      <c r="G6" s="501">
        <v>3</v>
      </c>
      <c r="H6" s="510" t="s">
        <v>441</v>
      </c>
      <c r="I6" s="511">
        <f>D6</f>
        <v>614876000000</v>
      </c>
      <c r="J6" s="512">
        <f>I6/$I$8</f>
        <v>0.16523075029619891</v>
      </c>
    </row>
    <row r="7" spans="2:10">
      <c r="B7" s="501">
        <v>4</v>
      </c>
      <c r="C7" s="151" t="s">
        <v>630</v>
      </c>
      <c r="D7" s="491">
        <v>457294000000</v>
      </c>
      <c r="E7" s="493">
        <f t="shared" si="0"/>
        <v>6.528909112480745E-2</v>
      </c>
      <c r="G7" s="501">
        <v>4</v>
      </c>
      <c r="H7" s="510" t="s">
        <v>442</v>
      </c>
      <c r="I7" s="511">
        <f>D17</f>
        <v>137020000000</v>
      </c>
      <c r="J7" s="512">
        <f>I7/$I$8</f>
        <v>3.6820297760174689E-2</v>
      </c>
    </row>
    <row r="8" spans="2:10">
      <c r="B8" s="501">
        <v>5</v>
      </c>
      <c r="C8" s="151" t="s">
        <v>623</v>
      </c>
      <c r="D8" s="491">
        <v>440029000000</v>
      </c>
      <c r="E8" s="493">
        <f t="shared" si="0"/>
        <v>6.2824120759419316E-2</v>
      </c>
      <c r="G8" s="1482"/>
      <c r="H8" s="499"/>
      <c r="I8" s="500">
        <f>SUM(I4:I7)</f>
        <v>3721317000000</v>
      </c>
      <c r="J8" s="504">
        <f>SUM(J4:J7)</f>
        <v>1</v>
      </c>
    </row>
    <row r="9" spans="2:10">
      <c r="B9" s="501">
        <v>6</v>
      </c>
      <c r="C9" s="151" t="s">
        <v>633</v>
      </c>
      <c r="D9" s="491">
        <v>298227000000</v>
      </c>
      <c r="E9" s="493">
        <f t="shared" si="0"/>
        <v>4.2578668818917267E-2</v>
      </c>
    </row>
    <row r="10" spans="2:10">
      <c r="B10" s="501">
        <v>7</v>
      </c>
      <c r="C10" s="151" t="s">
        <v>614</v>
      </c>
      <c r="D10" s="491">
        <v>286240000000</v>
      </c>
      <c r="E10" s="493">
        <f t="shared" si="0"/>
        <v>4.0867252672383378E-2</v>
      </c>
      <c r="G10" s="501"/>
      <c r="H10" s="510"/>
      <c r="I10" s="511"/>
      <c r="J10" s="512"/>
    </row>
    <row r="11" spans="2:10">
      <c r="B11" s="501">
        <v>8</v>
      </c>
      <c r="C11" s="151" t="s">
        <v>616</v>
      </c>
      <c r="D11" s="491">
        <v>254817000000</v>
      </c>
      <c r="E11" s="493">
        <f t="shared" si="0"/>
        <v>3.6380906666499145E-2</v>
      </c>
      <c r="G11" s="501"/>
      <c r="H11" s="510"/>
      <c r="I11" s="511"/>
      <c r="J11" s="512"/>
    </row>
    <row r="12" spans="2:10">
      <c r="B12" s="501">
        <v>9</v>
      </c>
      <c r="C12" s="151" t="s">
        <v>618</v>
      </c>
      <c r="D12" s="491">
        <v>195682000000</v>
      </c>
      <c r="E12" s="493">
        <f t="shared" si="0"/>
        <v>2.7938044079923577E-2</v>
      </c>
    </row>
    <row r="13" spans="2:10">
      <c r="B13" s="501">
        <v>10</v>
      </c>
      <c r="C13" s="151" t="s">
        <v>626</v>
      </c>
      <c r="D13" s="491">
        <v>186352000000</v>
      </c>
      <c r="E13" s="493">
        <f t="shared" si="0"/>
        <v>2.6605974951103926E-2</v>
      </c>
    </row>
    <row r="14" spans="2:10">
      <c r="B14" s="501">
        <v>11</v>
      </c>
      <c r="C14" s="151" t="s">
        <v>625</v>
      </c>
      <c r="D14" s="491">
        <v>161350000000</v>
      </c>
      <c r="E14" s="493">
        <f t="shared" si="0"/>
        <v>2.3036372340305544E-2</v>
      </c>
    </row>
    <row r="15" spans="2:10">
      <c r="B15" s="501">
        <v>12</v>
      </c>
      <c r="C15" s="151" t="s">
        <v>615</v>
      </c>
      <c r="D15" s="491">
        <v>155904000000</v>
      </c>
      <c r="E15" s="493">
        <f t="shared" si="0"/>
        <v>2.2258832310771585E-2</v>
      </c>
    </row>
    <row r="16" spans="2:10">
      <c r="B16" s="501">
        <v>13</v>
      </c>
      <c r="C16" s="151" t="s">
        <v>620</v>
      </c>
      <c r="D16" s="491">
        <v>137443000000</v>
      </c>
      <c r="E16" s="493">
        <f t="shared" si="0"/>
        <v>1.962310581697313E-2</v>
      </c>
    </row>
    <row r="17" spans="2:5">
      <c r="B17" s="501">
        <v>14</v>
      </c>
      <c r="C17" s="151" t="s">
        <v>617</v>
      </c>
      <c r="D17" s="491">
        <v>137020000000</v>
      </c>
      <c r="E17" s="493">
        <f t="shared" si="0"/>
        <v>1.9562712972226001E-2</v>
      </c>
    </row>
    <row r="18" spans="2:5">
      <c r="B18" s="501">
        <v>15</v>
      </c>
      <c r="C18" s="151" t="s">
        <v>621</v>
      </c>
      <c r="D18" s="491">
        <v>106969000000</v>
      </c>
      <c r="E18" s="493">
        <f t="shared" si="0"/>
        <v>1.527225108689274E-2</v>
      </c>
    </row>
    <row r="19" spans="2:5">
      <c r="B19" s="501">
        <v>16</v>
      </c>
      <c r="C19" s="151" t="s">
        <v>613</v>
      </c>
      <c r="D19" s="491">
        <v>100109000000</v>
      </c>
      <c r="E19" s="493">
        <f t="shared" si="0"/>
        <v>1.4292830484137884E-2</v>
      </c>
    </row>
    <row r="20" spans="2:5">
      <c r="B20" s="501">
        <v>17</v>
      </c>
      <c r="C20" s="151" t="s">
        <v>619</v>
      </c>
      <c r="D20" s="491">
        <v>98179000000</v>
      </c>
      <c r="E20" s="493">
        <f t="shared" si="0"/>
        <v>1.4017279206686445E-2</v>
      </c>
    </row>
    <row r="21" spans="2:5">
      <c r="B21" s="501">
        <v>18</v>
      </c>
      <c r="C21" s="151" t="s">
        <v>629</v>
      </c>
      <c r="D21" s="491">
        <v>66970000000</v>
      </c>
      <c r="E21" s="493">
        <f t="shared" si="0"/>
        <v>9.5614865548823182E-3</v>
      </c>
    </row>
    <row r="22" spans="2:5">
      <c r="B22" s="501">
        <v>19</v>
      </c>
      <c r="C22" s="151" t="s">
        <v>624</v>
      </c>
      <c r="D22" s="491">
        <v>64374000000</v>
      </c>
      <c r="E22" s="493">
        <f t="shared" si="0"/>
        <v>9.1908486708077407E-3</v>
      </c>
    </row>
    <row r="23" spans="2:5">
      <c r="B23" s="501">
        <v>20</v>
      </c>
      <c r="C23" s="151" t="s">
        <v>611</v>
      </c>
      <c r="D23" s="491">
        <v>54413000000</v>
      </c>
      <c r="E23" s="493">
        <f t="shared" si="0"/>
        <v>7.7686899792565565E-3</v>
      </c>
    </row>
    <row r="24" spans="2:5">
      <c r="B24" s="501">
        <v>21</v>
      </c>
      <c r="C24" s="151" t="s">
        <v>627</v>
      </c>
      <c r="D24" s="491">
        <v>50378000000</v>
      </c>
      <c r="E24" s="493">
        <f t="shared" si="0"/>
        <v>7.1926022048956467E-3</v>
      </c>
    </row>
    <row r="25" spans="2:5">
      <c r="B25" s="501">
        <v>22</v>
      </c>
      <c r="C25" s="151" t="s">
        <v>631</v>
      </c>
      <c r="D25" s="491">
        <v>44914000000</v>
      </c>
      <c r="E25" s="493">
        <f t="shared" si="0"/>
        <v>6.4124922670745774E-3</v>
      </c>
    </row>
    <row r="26" spans="2:5">
      <c r="B26" s="501">
        <v>23</v>
      </c>
      <c r="C26" s="151" t="s">
        <v>635</v>
      </c>
      <c r="D26" s="491">
        <v>42018000000</v>
      </c>
      <c r="E26" s="493">
        <f t="shared" si="0"/>
        <v>5.9990225782148021E-3</v>
      </c>
    </row>
    <row r="27" spans="2:5">
      <c r="B27" s="501">
        <v>24</v>
      </c>
      <c r="C27" s="151" t="s">
        <v>636</v>
      </c>
      <c r="D27" s="491">
        <v>35666000000</v>
      </c>
      <c r="E27" s="493">
        <f t="shared" si="0"/>
        <v>5.0921304982295473E-3</v>
      </c>
    </row>
    <row r="28" spans="2:5">
      <c r="B28" s="501">
        <v>25</v>
      </c>
      <c r="C28" s="151" t="s">
        <v>612</v>
      </c>
      <c r="D28" s="491">
        <v>16795000000</v>
      </c>
      <c r="E28" s="493">
        <f t="shared" si="0"/>
        <v>2.3978672045579892E-3</v>
      </c>
    </row>
    <row r="29" spans="2:5">
      <c r="B29" s="501">
        <v>26</v>
      </c>
      <c r="C29" s="151" t="s">
        <v>610</v>
      </c>
      <c r="D29" s="491">
        <v>15331000000</v>
      </c>
      <c r="E29" s="493">
        <f t="shared" si="0"/>
        <v>2.1888479972062241E-3</v>
      </c>
    </row>
    <row r="30" spans="2:5">
      <c r="B30" s="501">
        <v>27</v>
      </c>
      <c r="C30" s="151" t="s">
        <v>632</v>
      </c>
      <c r="D30" s="491">
        <v>13370000000</v>
      </c>
      <c r="E30" s="493">
        <f t="shared" si="0"/>
        <v>1.9088707665936479E-3</v>
      </c>
    </row>
    <row r="31" spans="2:5">
      <c r="B31" s="503" t="s">
        <v>376</v>
      </c>
      <c r="C31" s="499"/>
      <c r="D31" s="500">
        <f>SUM(D4:D30)</f>
        <v>7004141000000</v>
      </c>
      <c r="E31" s="504">
        <f>SUM(E4:E30)</f>
        <v>1.0000000000000002</v>
      </c>
    </row>
  </sheetData>
  <sortState xmlns:xlrd2="http://schemas.microsoft.com/office/spreadsheetml/2017/richdata2" ref="C4:E30">
    <sortCondition descending="1" ref="E4:E30"/>
  </sortState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F49EEB-2F1B-4768-AEC6-F16365C1B845}">
  <dimension ref="A1:M646"/>
  <sheetViews>
    <sheetView zoomScale="80" zoomScaleNormal="80" workbookViewId="0">
      <selection activeCell="N11" sqref="N11"/>
    </sheetView>
  </sheetViews>
  <sheetFormatPr defaultColWidth="11.5703125" defaultRowHeight="12.75"/>
  <cols>
    <col min="1" max="1" width="3.5703125" style="1491" bestFit="1" customWidth="1"/>
    <col min="2" max="2" width="9.42578125" style="1491" bestFit="1" customWidth="1"/>
    <col min="3" max="3" width="24.42578125" style="1491" bestFit="1" customWidth="1"/>
    <col min="4" max="4" width="9.140625" style="1491" bestFit="1" customWidth="1"/>
    <col min="5" max="5" width="22.28515625" style="1491" bestFit="1" customWidth="1"/>
    <col min="6" max="6" width="29.42578125" style="1491" bestFit="1" customWidth="1"/>
    <col min="7" max="7" width="35" style="1491" bestFit="1" customWidth="1"/>
    <col min="8" max="8" width="25.28515625" style="1491" bestFit="1" customWidth="1"/>
    <col min="9" max="9" width="32.42578125" style="1491" bestFit="1" customWidth="1"/>
    <col min="10" max="10" width="22.42578125" style="1491" bestFit="1" customWidth="1"/>
    <col min="11" max="11" width="22.7109375" style="1491" bestFit="1" customWidth="1"/>
    <col min="12" max="12" width="22.42578125" style="1491" bestFit="1" customWidth="1"/>
    <col min="13" max="13" width="18.42578125" style="1491" bestFit="1" customWidth="1"/>
    <col min="14" max="256" width="11.5703125" style="1491"/>
    <col min="257" max="269" width="25.5703125" style="1491" customWidth="1"/>
    <col min="270" max="512" width="11.5703125" style="1491"/>
    <col min="513" max="525" width="25.5703125" style="1491" customWidth="1"/>
    <col min="526" max="768" width="11.5703125" style="1491"/>
    <col min="769" max="781" width="25.5703125" style="1491" customWidth="1"/>
    <col min="782" max="1024" width="11.5703125" style="1491"/>
    <col min="1025" max="1037" width="25.5703125" style="1491" customWidth="1"/>
    <col min="1038" max="1280" width="11.5703125" style="1491"/>
    <col min="1281" max="1293" width="25.5703125" style="1491" customWidth="1"/>
    <col min="1294" max="1536" width="11.5703125" style="1491"/>
    <col min="1537" max="1549" width="25.5703125" style="1491" customWidth="1"/>
    <col min="1550" max="1792" width="11.5703125" style="1491"/>
    <col min="1793" max="1805" width="25.5703125" style="1491" customWidth="1"/>
    <col min="1806" max="2048" width="11.5703125" style="1491"/>
    <col min="2049" max="2061" width="25.5703125" style="1491" customWidth="1"/>
    <col min="2062" max="2304" width="11.5703125" style="1491"/>
    <col min="2305" max="2317" width="25.5703125" style="1491" customWidth="1"/>
    <col min="2318" max="2560" width="11.5703125" style="1491"/>
    <col min="2561" max="2573" width="25.5703125" style="1491" customWidth="1"/>
    <col min="2574" max="2816" width="11.5703125" style="1491"/>
    <col min="2817" max="2829" width="25.5703125" style="1491" customWidth="1"/>
    <col min="2830" max="3072" width="11.5703125" style="1491"/>
    <col min="3073" max="3085" width="25.5703125" style="1491" customWidth="1"/>
    <col min="3086" max="3328" width="11.5703125" style="1491"/>
    <col min="3329" max="3341" width="25.5703125" style="1491" customWidth="1"/>
    <col min="3342" max="3584" width="11.5703125" style="1491"/>
    <col min="3585" max="3597" width="25.5703125" style="1491" customWidth="1"/>
    <col min="3598" max="3840" width="11.5703125" style="1491"/>
    <col min="3841" max="3853" width="25.5703125" style="1491" customWidth="1"/>
    <col min="3854" max="4096" width="11.5703125" style="1491"/>
    <col min="4097" max="4109" width="25.5703125" style="1491" customWidth="1"/>
    <col min="4110" max="4352" width="11.5703125" style="1491"/>
    <col min="4353" max="4365" width="25.5703125" style="1491" customWidth="1"/>
    <col min="4366" max="4608" width="11.5703125" style="1491"/>
    <col min="4609" max="4621" width="25.5703125" style="1491" customWidth="1"/>
    <col min="4622" max="4864" width="11.5703125" style="1491"/>
    <col min="4865" max="4877" width="25.5703125" style="1491" customWidth="1"/>
    <col min="4878" max="5120" width="11.5703125" style="1491"/>
    <col min="5121" max="5133" width="25.5703125" style="1491" customWidth="1"/>
    <col min="5134" max="5376" width="11.5703125" style="1491"/>
    <col min="5377" max="5389" width="25.5703125" style="1491" customWidth="1"/>
    <col min="5390" max="5632" width="11.5703125" style="1491"/>
    <col min="5633" max="5645" width="25.5703125" style="1491" customWidth="1"/>
    <col min="5646" max="5888" width="11.5703125" style="1491"/>
    <col min="5889" max="5901" width="25.5703125" style="1491" customWidth="1"/>
    <col min="5902" max="6144" width="11.5703125" style="1491"/>
    <col min="6145" max="6157" width="25.5703125" style="1491" customWidth="1"/>
    <col min="6158" max="6400" width="11.5703125" style="1491"/>
    <col min="6401" max="6413" width="25.5703125" style="1491" customWidth="1"/>
    <col min="6414" max="6656" width="11.5703125" style="1491"/>
    <col min="6657" max="6669" width="25.5703125" style="1491" customWidth="1"/>
    <col min="6670" max="6912" width="11.5703125" style="1491"/>
    <col min="6913" max="6925" width="25.5703125" style="1491" customWidth="1"/>
    <col min="6926" max="7168" width="11.5703125" style="1491"/>
    <col min="7169" max="7181" width="25.5703125" style="1491" customWidth="1"/>
    <col min="7182" max="7424" width="11.5703125" style="1491"/>
    <col min="7425" max="7437" width="25.5703125" style="1491" customWidth="1"/>
    <col min="7438" max="7680" width="11.5703125" style="1491"/>
    <col min="7681" max="7693" width="25.5703125" style="1491" customWidth="1"/>
    <col min="7694" max="7936" width="11.5703125" style="1491"/>
    <col min="7937" max="7949" width="25.5703125" style="1491" customWidth="1"/>
    <col min="7950" max="8192" width="11.5703125" style="1491"/>
    <col min="8193" max="8205" width="25.5703125" style="1491" customWidth="1"/>
    <col min="8206" max="8448" width="11.5703125" style="1491"/>
    <col min="8449" max="8461" width="25.5703125" style="1491" customWidth="1"/>
    <col min="8462" max="8704" width="11.5703125" style="1491"/>
    <col min="8705" max="8717" width="25.5703125" style="1491" customWidth="1"/>
    <col min="8718" max="8960" width="11.5703125" style="1491"/>
    <col min="8961" max="8973" width="25.5703125" style="1491" customWidth="1"/>
    <col min="8974" max="9216" width="11.5703125" style="1491"/>
    <col min="9217" max="9229" width="25.5703125" style="1491" customWidth="1"/>
    <col min="9230" max="9472" width="11.5703125" style="1491"/>
    <col min="9473" max="9485" width="25.5703125" style="1491" customWidth="1"/>
    <col min="9486" max="9728" width="11.5703125" style="1491"/>
    <col min="9729" max="9741" width="25.5703125" style="1491" customWidth="1"/>
    <col min="9742" max="9984" width="11.5703125" style="1491"/>
    <col min="9985" max="9997" width="25.5703125" style="1491" customWidth="1"/>
    <col min="9998" max="10240" width="11.5703125" style="1491"/>
    <col min="10241" max="10253" width="25.5703125" style="1491" customWidth="1"/>
    <col min="10254" max="10496" width="11.5703125" style="1491"/>
    <col min="10497" max="10509" width="25.5703125" style="1491" customWidth="1"/>
    <col min="10510" max="10752" width="11.5703125" style="1491"/>
    <col min="10753" max="10765" width="25.5703125" style="1491" customWidth="1"/>
    <col min="10766" max="11008" width="11.5703125" style="1491"/>
    <col min="11009" max="11021" width="25.5703125" style="1491" customWidth="1"/>
    <col min="11022" max="11264" width="11.5703125" style="1491"/>
    <col min="11265" max="11277" width="25.5703125" style="1491" customWidth="1"/>
    <col min="11278" max="11520" width="11.5703125" style="1491"/>
    <col min="11521" max="11533" width="25.5703125" style="1491" customWidth="1"/>
    <col min="11534" max="11776" width="11.5703125" style="1491"/>
    <col min="11777" max="11789" width="25.5703125" style="1491" customWidth="1"/>
    <col min="11790" max="12032" width="11.5703125" style="1491"/>
    <col min="12033" max="12045" width="25.5703125" style="1491" customWidth="1"/>
    <col min="12046" max="12288" width="11.5703125" style="1491"/>
    <col min="12289" max="12301" width="25.5703125" style="1491" customWidth="1"/>
    <col min="12302" max="12544" width="11.5703125" style="1491"/>
    <col min="12545" max="12557" width="25.5703125" style="1491" customWidth="1"/>
    <col min="12558" max="12800" width="11.5703125" style="1491"/>
    <col min="12801" max="12813" width="25.5703125" style="1491" customWidth="1"/>
    <col min="12814" max="13056" width="11.5703125" style="1491"/>
    <col min="13057" max="13069" width="25.5703125" style="1491" customWidth="1"/>
    <col min="13070" max="13312" width="11.5703125" style="1491"/>
    <col min="13313" max="13325" width="25.5703125" style="1491" customWidth="1"/>
    <col min="13326" max="13568" width="11.5703125" style="1491"/>
    <col min="13569" max="13581" width="25.5703125" style="1491" customWidth="1"/>
    <col min="13582" max="13824" width="11.5703125" style="1491"/>
    <col min="13825" max="13837" width="25.5703125" style="1491" customWidth="1"/>
    <col min="13838" max="14080" width="11.5703125" style="1491"/>
    <col min="14081" max="14093" width="25.5703125" style="1491" customWidth="1"/>
    <col min="14094" max="14336" width="11.5703125" style="1491"/>
    <col min="14337" max="14349" width="25.5703125" style="1491" customWidth="1"/>
    <col min="14350" max="14592" width="11.5703125" style="1491"/>
    <col min="14593" max="14605" width="25.5703125" style="1491" customWidth="1"/>
    <col min="14606" max="14848" width="11.5703125" style="1491"/>
    <col min="14849" max="14861" width="25.5703125" style="1491" customWidth="1"/>
    <col min="14862" max="15104" width="11.5703125" style="1491"/>
    <col min="15105" max="15117" width="25.5703125" style="1491" customWidth="1"/>
    <col min="15118" max="15360" width="11.5703125" style="1491"/>
    <col min="15361" max="15373" width="25.5703125" style="1491" customWidth="1"/>
    <col min="15374" max="15616" width="11.5703125" style="1491"/>
    <col min="15617" max="15629" width="25.5703125" style="1491" customWidth="1"/>
    <col min="15630" max="15872" width="11.5703125" style="1491"/>
    <col min="15873" max="15885" width="25.5703125" style="1491" customWidth="1"/>
    <col min="15886" max="16128" width="11.5703125" style="1491"/>
    <col min="16129" max="16141" width="25.5703125" style="1491" customWidth="1"/>
    <col min="16142" max="16384" width="11.5703125" style="1491"/>
  </cols>
  <sheetData>
    <row r="1" spans="1:13">
      <c r="A1" s="1490" t="s">
        <v>3051</v>
      </c>
      <c r="B1" s="1490" t="s">
        <v>3052</v>
      </c>
      <c r="C1" s="1490" t="s">
        <v>3061</v>
      </c>
      <c r="D1" s="1490" t="s">
        <v>603</v>
      </c>
      <c r="E1" s="1490" t="s">
        <v>3062</v>
      </c>
      <c r="F1" s="1490" t="s">
        <v>3053</v>
      </c>
      <c r="G1" s="1490" t="s">
        <v>3054</v>
      </c>
      <c r="H1" s="1490" t="s">
        <v>3055</v>
      </c>
      <c r="I1" s="1490" t="s">
        <v>3056</v>
      </c>
      <c r="J1" s="1490" t="s">
        <v>3057</v>
      </c>
      <c r="K1" s="1490" t="s">
        <v>3058</v>
      </c>
      <c r="L1" s="1490" t="s">
        <v>3059</v>
      </c>
      <c r="M1" s="1490" t="s">
        <v>3060</v>
      </c>
    </row>
    <row r="2" spans="1:13">
      <c r="A2" s="1492" t="s">
        <v>3063</v>
      </c>
      <c r="B2" s="1492" t="s">
        <v>444</v>
      </c>
      <c r="C2" s="1492" t="s">
        <v>1762</v>
      </c>
      <c r="D2" s="1492" t="s">
        <v>3069</v>
      </c>
      <c r="E2" s="1492" t="s">
        <v>2432</v>
      </c>
      <c r="F2" s="1492" t="s">
        <v>3064</v>
      </c>
      <c r="G2" s="1492" t="s">
        <v>2885</v>
      </c>
      <c r="H2" s="1492" t="s">
        <v>3065</v>
      </c>
      <c r="I2" s="1492" t="s">
        <v>3066</v>
      </c>
      <c r="J2" s="1492" t="s">
        <v>3067</v>
      </c>
      <c r="K2" s="1492" t="s">
        <v>2885</v>
      </c>
      <c r="L2" s="1492" t="s">
        <v>3068</v>
      </c>
      <c r="M2" s="1492" t="s">
        <v>2432</v>
      </c>
    </row>
    <row r="3" spans="1:13">
      <c r="A3" s="1492" t="s">
        <v>3063</v>
      </c>
      <c r="B3" s="1492" t="s">
        <v>444</v>
      </c>
      <c r="C3" s="1492" t="s">
        <v>1763</v>
      </c>
      <c r="D3" s="1492" t="s">
        <v>3074</v>
      </c>
      <c r="E3" s="1492" t="s">
        <v>2433</v>
      </c>
      <c r="F3" s="1492" t="s">
        <v>3070</v>
      </c>
      <c r="G3" s="1492" t="s">
        <v>2974</v>
      </c>
      <c r="H3" s="1492" t="s">
        <v>3071</v>
      </c>
      <c r="I3" s="1492" t="s">
        <v>2974</v>
      </c>
      <c r="J3" s="1492" t="s">
        <v>3072</v>
      </c>
      <c r="K3" s="1492" t="s">
        <v>2974</v>
      </c>
      <c r="L3" s="1492" t="s">
        <v>3073</v>
      </c>
      <c r="M3" s="1492" t="s">
        <v>2974</v>
      </c>
    </row>
    <row r="4" spans="1:13">
      <c r="A4" s="1492" t="s">
        <v>3063</v>
      </c>
      <c r="B4" s="1492" t="s">
        <v>444</v>
      </c>
      <c r="C4" s="1492" t="s">
        <v>1764</v>
      </c>
      <c r="D4" s="1492" t="s">
        <v>3079</v>
      </c>
      <c r="E4" s="1492" t="s">
        <v>2434</v>
      </c>
      <c r="F4" s="1492" t="s">
        <v>3075</v>
      </c>
      <c r="G4" s="1492" t="s">
        <v>2535</v>
      </c>
      <c r="H4" s="1492" t="s">
        <v>3076</v>
      </c>
      <c r="I4" s="1492" t="s">
        <v>2966</v>
      </c>
      <c r="J4" s="1492" t="s">
        <v>3077</v>
      </c>
      <c r="K4" s="1492" t="s">
        <v>2535</v>
      </c>
      <c r="L4" s="1492" t="s">
        <v>3078</v>
      </c>
      <c r="M4" s="1492" t="s">
        <v>2862</v>
      </c>
    </row>
    <row r="5" spans="1:13">
      <c r="A5" s="1492" t="s">
        <v>3063</v>
      </c>
      <c r="B5" s="1492" t="s">
        <v>444</v>
      </c>
      <c r="C5" s="1492" t="s">
        <v>1765</v>
      </c>
      <c r="D5" s="1492" t="s">
        <v>3081</v>
      </c>
      <c r="E5" s="1492" t="s">
        <v>2435</v>
      </c>
      <c r="F5" s="1492" t="s">
        <v>3075</v>
      </c>
      <c r="G5" s="1492" t="s">
        <v>2535</v>
      </c>
      <c r="H5" s="1492" t="s">
        <v>3076</v>
      </c>
      <c r="I5" s="1492" t="s">
        <v>2966</v>
      </c>
      <c r="J5" s="1492" t="s">
        <v>3077</v>
      </c>
      <c r="K5" s="1492" t="s">
        <v>2535</v>
      </c>
      <c r="L5" s="1492" t="s">
        <v>3080</v>
      </c>
      <c r="M5" s="1492" t="s">
        <v>2966</v>
      </c>
    </row>
    <row r="6" spans="1:13">
      <c r="A6" s="1492" t="s">
        <v>3063</v>
      </c>
      <c r="B6" s="1492" t="s">
        <v>444</v>
      </c>
      <c r="C6" s="1492" t="s">
        <v>1766</v>
      </c>
      <c r="D6" s="1492" t="s">
        <v>3084</v>
      </c>
      <c r="E6" s="1492" t="s">
        <v>2436</v>
      </c>
      <c r="F6" s="1492" t="s">
        <v>3075</v>
      </c>
      <c r="G6" s="1492" t="s">
        <v>2535</v>
      </c>
      <c r="H6" s="1492" t="s">
        <v>3082</v>
      </c>
      <c r="I6" s="1492" t="s">
        <v>2414</v>
      </c>
      <c r="J6" s="1492" t="s">
        <v>3077</v>
      </c>
      <c r="K6" s="1492" t="s">
        <v>2535</v>
      </c>
      <c r="L6" s="1492" t="s">
        <v>3083</v>
      </c>
      <c r="M6" s="1492" t="s">
        <v>2414</v>
      </c>
    </row>
    <row r="7" spans="1:13">
      <c r="A7" s="1492" t="s">
        <v>3063</v>
      </c>
      <c r="B7" s="1492" t="s">
        <v>444</v>
      </c>
      <c r="C7" s="1492" t="s">
        <v>1767</v>
      </c>
      <c r="D7" s="1492" t="s">
        <v>3089</v>
      </c>
      <c r="E7" s="1492" t="s">
        <v>2437</v>
      </c>
      <c r="F7" s="1492" t="s">
        <v>3085</v>
      </c>
      <c r="G7" s="1492" t="s">
        <v>2994</v>
      </c>
      <c r="H7" s="1492" t="s">
        <v>3086</v>
      </c>
      <c r="I7" s="1492" t="s">
        <v>2480</v>
      </c>
      <c r="J7" s="1492" t="s">
        <v>3087</v>
      </c>
      <c r="K7" s="1492" t="s">
        <v>2496</v>
      </c>
      <c r="L7" s="1492" t="s">
        <v>3088</v>
      </c>
      <c r="M7" s="1492" t="s">
        <v>2480</v>
      </c>
    </row>
    <row r="8" spans="1:13">
      <c r="A8" s="1492" t="s">
        <v>3063</v>
      </c>
      <c r="B8" s="1492" t="s">
        <v>444</v>
      </c>
      <c r="C8" s="1492" t="s">
        <v>1768</v>
      </c>
      <c r="D8" s="1492" t="s">
        <v>3093</v>
      </c>
      <c r="E8" s="1492" t="s">
        <v>2438</v>
      </c>
      <c r="F8" s="1492" t="s">
        <v>3075</v>
      </c>
      <c r="G8" s="1492" t="s">
        <v>2535</v>
      </c>
      <c r="H8" s="1492" t="s">
        <v>3090</v>
      </c>
      <c r="I8" s="1492" t="s">
        <v>2856</v>
      </c>
      <c r="J8" s="1492" t="s">
        <v>3091</v>
      </c>
      <c r="K8" s="1492" t="s">
        <v>2856</v>
      </c>
      <c r="L8" s="1492" t="s">
        <v>3092</v>
      </c>
      <c r="M8" s="1492" t="s">
        <v>2856</v>
      </c>
    </row>
    <row r="9" spans="1:13">
      <c r="A9" s="1492" t="s">
        <v>3063</v>
      </c>
      <c r="B9" s="1492" t="s">
        <v>444</v>
      </c>
      <c r="C9" s="1492" t="s">
        <v>1769</v>
      </c>
      <c r="D9" s="1492" t="s">
        <v>3097</v>
      </c>
      <c r="E9" s="1492" t="s">
        <v>2439</v>
      </c>
      <c r="F9" s="1492" t="s">
        <v>3094</v>
      </c>
      <c r="G9" s="1492" t="s">
        <v>2496</v>
      </c>
      <c r="H9" s="1492" t="s">
        <v>3095</v>
      </c>
      <c r="I9" s="1492" t="s">
        <v>2496</v>
      </c>
      <c r="J9" s="1492" t="s">
        <v>3087</v>
      </c>
      <c r="K9" s="1492" t="s">
        <v>2496</v>
      </c>
      <c r="L9" s="1492" t="s">
        <v>3096</v>
      </c>
      <c r="M9" s="1492" t="s">
        <v>2496</v>
      </c>
    </row>
    <row r="10" spans="1:13">
      <c r="A10" s="1492" t="s">
        <v>3063</v>
      </c>
      <c r="B10" s="1492" t="s">
        <v>444</v>
      </c>
      <c r="C10" s="1492" t="s">
        <v>1770</v>
      </c>
      <c r="D10" s="1492" t="s">
        <v>3101</v>
      </c>
      <c r="E10" s="1492" t="s">
        <v>2440</v>
      </c>
      <c r="F10" s="1492" t="s">
        <v>3085</v>
      </c>
      <c r="G10" s="1492" t="s">
        <v>2994</v>
      </c>
      <c r="H10" s="1492" t="s">
        <v>3098</v>
      </c>
      <c r="I10" s="1492" t="s">
        <v>2683</v>
      </c>
      <c r="J10" s="1492" t="s">
        <v>3099</v>
      </c>
      <c r="K10" s="1492" t="s">
        <v>2683</v>
      </c>
      <c r="L10" s="1492" t="s">
        <v>3100</v>
      </c>
      <c r="M10" s="1492" t="s">
        <v>2683</v>
      </c>
    </row>
    <row r="11" spans="1:13">
      <c r="A11" s="1492" t="s">
        <v>3063</v>
      </c>
      <c r="B11" s="1492" t="s">
        <v>444</v>
      </c>
      <c r="C11" s="1492" t="s">
        <v>1771</v>
      </c>
      <c r="D11" s="1492" t="s">
        <v>3104</v>
      </c>
      <c r="E11" s="1492" t="s">
        <v>2441</v>
      </c>
      <c r="F11" s="1492" t="s">
        <v>3064</v>
      </c>
      <c r="G11" s="1492" t="s">
        <v>2885</v>
      </c>
      <c r="H11" s="1492" t="s">
        <v>3102</v>
      </c>
      <c r="I11" s="1492" t="s">
        <v>2885</v>
      </c>
      <c r="J11" s="1492" t="s">
        <v>3067</v>
      </c>
      <c r="K11" s="1492" t="s">
        <v>2885</v>
      </c>
      <c r="L11" s="1492" t="s">
        <v>3103</v>
      </c>
      <c r="M11" s="1492" t="s">
        <v>2885</v>
      </c>
    </row>
    <row r="12" spans="1:13">
      <c r="A12" s="1492" t="s">
        <v>3063</v>
      </c>
      <c r="B12" s="1492" t="s">
        <v>444</v>
      </c>
      <c r="C12" s="1492" t="s">
        <v>1772</v>
      </c>
      <c r="D12" s="1492" t="s">
        <v>3105</v>
      </c>
      <c r="E12" s="1492" t="s">
        <v>2442</v>
      </c>
      <c r="F12" s="1492" t="s">
        <v>3070</v>
      </c>
      <c r="G12" s="1492" t="s">
        <v>2974</v>
      </c>
      <c r="H12" s="1492" t="s">
        <v>3071</v>
      </c>
      <c r="I12" s="1492" t="s">
        <v>2974</v>
      </c>
      <c r="J12" s="1492" t="s">
        <v>3072</v>
      </c>
      <c r="K12" s="1492" t="s">
        <v>2974</v>
      </c>
      <c r="L12" s="1492" t="s">
        <v>3073</v>
      </c>
      <c r="M12" s="1492" t="s">
        <v>2974</v>
      </c>
    </row>
    <row r="13" spans="1:13">
      <c r="A13" s="1492" t="s">
        <v>3063</v>
      </c>
      <c r="B13" s="1492" t="s">
        <v>444</v>
      </c>
      <c r="C13" s="1492" t="s">
        <v>1773</v>
      </c>
      <c r="D13" s="1492" t="s">
        <v>3110</v>
      </c>
      <c r="E13" s="1492" t="s">
        <v>2443</v>
      </c>
      <c r="F13" s="1492" t="s">
        <v>3106</v>
      </c>
      <c r="G13" s="1492" t="s">
        <v>2908</v>
      </c>
      <c r="H13" s="1492" t="s">
        <v>3107</v>
      </c>
      <c r="I13" s="1492" t="s">
        <v>2908</v>
      </c>
      <c r="J13" s="1492" t="s">
        <v>3108</v>
      </c>
      <c r="K13" s="1492" t="s">
        <v>2908</v>
      </c>
      <c r="L13" s="1492" t="s">
        <v>3109</v>
      </c>
      <c r="M13" s="1492" t="s">
        <v>2495</v>
      </c>
    </row>
    <row r="14" spans="1:13">
      <c r="A14" s="1492" t="s">
        <v>3063</v>
      </c>
      <c r="B14" s="1492" t="s">
        <v>444</v>
      </c>
      <c r="C14" s="1492" t="s">
        <v>1774</v>
      </c>
      <c r="D14" s="1492" t="s">
        <v>3116</v>
      </c>
      <c r="E14" s="1492" t="s">
        <v>2408</v>
      </c>
      <c r="F14" s="1492" t="s">
        <v>3111</v>
      </c>
      <c r="G14" s="1492" t="s">
        <v>2460</v>
      </c>
      <c r="H14" s="1492" t="s">
        <v>3112</v>
      </c>
      <c r="I14" s="1492" t="s">
        <v>3113</v>
      </c>
      <c r="J14" s="1492" t="s">
        <v>3114</v>
      </c>
      <c r="K14" s="1492" t="s">
        <v>2460</v>
      </c>
      <c r="L14" s="1492" t="s">
        <v>3115</v>
      </c>
      <c r="M14" s="1492" t="s">
        <v>2502</v>
      </c>
    </row>
    <row r="15" spans="1:13">
      <c r="A15" s="1492" t="s">
        <v>3063</v>
      </c>
      <c r="B15" s="1492" t="s">
        <v>444</v>
      </c>
      <c r="C15" s="1492" t="s">
        <v>1775</v>
      </c>
      <c r="D15" s="1492" t="s">
        <v>3121</v>
      </c>
      <c r="E15" s="1492" t="s">
        <v>2444</v>
      </c>
      <c r="F15" s="1492" t="s">
        <v>3085</v>
      </c>
      <c r="G15" s="1492" t="s">
        <v>2994</v>
      </c>
      <c r="H15" s="1492" t="s">
        <v>3117</v>
      </c>
      <c r="I15" s="1492" t="s">
        <v>2994</v>
      </c>
      <c r="J15" s="1492" t="s">
        <v>3118</v>
      </c>
      <c r="K15" s="1492" t="s">
        <v>3119</v>
      </c>
      <c r="L15" s="1492" t="s">
        <v>3120</v>
      </c>
      <c r="M15" s="1492" t="s">
        <v>2994</v>
      </c>
    </row>
    <row r="16" spans="1:13">
      <c r="A16" s="1492" t="s">
        <v>3063</v>
      </c>
      <c r="B16" s="1492" t="s">
        <v>444</v>
      </c>
      <c r="C16" s="1492" t="s">
        <v>1776</v>
      </c>
      <c r="D16" s="1492" t="s">
        <v>3124</v>
      </c>
      <c r="E16" s="1492" t="s">
        <v>2445</v>
      </c>
      <c r="F16" s="1492" t="s">
        <v>3070</v>
      </c>
      <c r="G16" s="1492" t="s">
        <v>2974</v>
      </c>
      <c r="H16" s="1492" t="s">
        <v>3122</v>
      </c>
      <c r="I16" s="1492" t="s">
        <v>3049</v>
      </c>
      <c r="J16" s="1492" t="s">
        <v>3072</v>
      </c>
      <c r="K16" s="1492" t="s">
        <v>2974</v>
      </c>
      <c r="L16" s="1492" t="s">
        <v>3123</v>
      </c>
      <c r="M16" s="1492" t="s">
        <v>3049</v>
      </c>
    </row>
    <row r="17" spans="1:13">
      <c r="A17" s="1492" t="s">
        <v>3063</v>
      </c>
      <c r="B17" s="1492" t="s">
        <v>444</v>
      </c>
      <c r="C17" s="1492" t="s">
        <v>1777</v>
      </c>
      <c r="D17" s="1492" t="s">
        <v>3125</v>
      </c>
      <c r="E17" s="1492" t="s">
        <v>2446</v>
      </c>
      <c r="F17" s="1492" t="s">
        <v>3064</v>
      </c>
      <c r="G17" s="1492" t="s">
        <v>2885</v>
      </c>
      <c r="H17" s="1492" t="s">
        <v>3102</v>
      </c>
      <c r="I17" s="1492" t="s">
        <v>2885</v>
      </c>
      <c r="J17" s="1492" t="s">
        <v>3067</v>
      </c>
      <c r="K17" s="1492" t="s">
        <v>2885</v>
      </c>
      <c r="L17" s="1492" t="s">
        <v>3103</v>
      </c>
      <c r="M17" s="1492" t="s">
        <v>2885</v>
      </c>
    </row>
    <row r="18" spans="1:13">
      <c r="A18" s="1492" t="s">
        <v>3063</v>
      </c>
      <c r="B18" s="1492" t="s">
        <v>444</v>
      </c>
      <c r="C18" s="1492" t="s">
        <v>1778</v>
      </c>
      <c r="D18" s="1492" t="s">
        <v>3130</v>
      </c>
      <c r="E18" s="1492" t="s">
        <v>2447</v>
      </c>
      <c r="F18" s="1492" t="s">
        <v>3126</v>
      </c>
      <c r="G18" s="1492" t="s">
        <v>2751</v>
      </c>
      <c r="H18" s="1492" t="s">
        <v>3127</v>
      </c>
      <c r="I18" s="1492" t="s">
        <v>2751</v>
      </c>
      <c r="J18" s="1492" t="s">
        <v>3128</v>
      </c>
      <c r="K18" s="1492" t="s">
        <v>2751</v>
      </c>
      <c r="L18" s="1492" t="s">
        <v>3129</v>
      </c>
      <c r="M18" s="1492" t="s">
        <v>2751</v>
      </c>
    </row>
    <row r="19" spans="1:13">
      <c r="A19" s="1492" t="s">
        <v>3063</v>
      </c>
      <c r="B19" s="1492" t="s">
        <v>444</v>
      </c>
      <c r="C19" s="1492" t="s">
        <v>1779</v>
      </c>
      <c r="D19" s="1492" t="s">
        <v>3131</v>
      </c>
      <c r="E19" s="1492" t="s">
        <v>2448</v>
      </c>
      <c r="F19" s="1492" t="s">
        <v>3126</v>
      </c>
      <c r="G19" s="1492" t="s">
        <v>2751</v>
      </c>
      <c r="H19" s="1492" t="s">
        <v>3127</v>
      </c>
      <c r="I19" s="1492" t="s">
        <v>2751</v>
      </c>
      <c r="J19" s="1492" t="s">
        <v>3128</v>
      </c>
      <c r="K19" s="1492" t="s">
        <v>2751</v>
      </c>
      <c r="L19" s="1492" t="s">
        <v>3129</v>
      </c>
      <c r="M19" s="1492" t="s">
        <v>2751</v>
      </c>
    </row>
    <row r="20" spans="1:13">
      <c r="A20" s="1492" t="s">
        <v>3063</v>
      </c>
      <c r="B20" s="1492" t="s">
        <v>444</v>
      </c>
      <c r="C20" s="1492" t="s">
        <v>1780</v>
      </c>
      <c r="D20" s="1492" t="s">
        <v>3134</v>
      </c>
      <c r="E20" s="1492" t="s">
        <v>2449</v>
      </c>
      <c r="F20" s="1492" t="s">
        <v>3075</v>
      </c>
      <c r="G20" s="1492" t="s">
        <v>2535</v>
      </c>
      <c r="H20" s="1492" t="s">
        <v>3132</v>
      </c>
      <c r="I20" s="1492" t="s">
        <v>2535</v>
      </c>
      <c r="J20" s="1492" t="s">
        <v>3077</v>
      </c>
      <c r="K20" s="1492" t="s">
        <v>2535</v>
      </c>
      <c r="L20" s="1492" t="s">
        <v>3133</v>
      </c>
      <c r="M20" s="1492" t="s">
        <v>2535</v>
      </c>
    </row>
    <row r="21" spans="1:13">
      <c r="A21" s="1492" t="s">
        <v>3063</v>
      </c>
      <c r="B21" s="1492" t="s">
        <v>444</v>
      </c>
      <c r="C21" s="1492" t="s">
        <v>1781</v>
      </c>
      <c r="D21" s="1492" t="s">
        <v>3139</v>
      </c>
      <c r="E21" s="1492" t="s">
        <v>2450</v>
      </c>
      <c r="F21" s="1492" t="s">
        <v>3135</v>
      </c>
      <c r="G21" s="1492" t="s">
        <v>2465</v>
      </c>
      <c r="H21" s="1492" t="s">
        <v>3136</v>
      </c>
      <c r="I21" s="1492" t="s">
        <v>2465</v>
      </c>
      <c r="J21" s="1492" t="s">
        <v>3137</v>
      </c>
      <c r="K21" s="1492" t="s">
        <v>2465</v>
      </c>
      <c r="L21" s="1492" t="s">
        <v>3138</v>
      </c>
      <c r="M21" s="1492" t="s">
        <v>2465</v>
      </c>
    </row>
    <row r="22" spans="1:13">
      <c r="A22" s="1492" t="s">
        <v>3063</v>
      </c>
      <c r="B22" s="1492" t="s">
        <v>444</v>
      </c>
      <c r="C22" s="1492" t="s">
        <v>1782</v>
      </c>
      <c r="D22" s="1492" t="s">
        <v>3140</v>
      </c>
      <c r="E22" s="1492" t="s">
        <v>2451</v>
      </c>
      <c r="F22" s="1492" t="s">
        <v>3070</v>
      </c>
      <c r="G22" s="1492" t="s">
        <v>2974</v>
      </c>
      <c r="H22" s="1492" t="s">
        <v>3122</v>
      </c>
      <c r="I22" s="1492" t="s">
        <v>3049</v>
      </c>
      <c r="J22" s="1492" t="s">
        <v>3072</v>
      </c>
      <c r="K22" s="1492" t="s">
        <v>2974</v>
      </c>
      <c r="L22" s="1492" t="s">
        <v>3123</v>
      </c>
      <c r="M22" s="1492" t="s">
        <v>3049</v>
      </c>
    </row>
    <row r="23" spans="1:13">
      <c r="A23" s="1492" t="s">
        <v>3063</v>
      </c>
      <c r="B23" s="1492" t="s">
        <v>444</v>
      </c>
      <c r="C23" s="1492" t="s">
        <v>1783</v>
      </c>
      <c r="D23" s="1492" t="s">
        <v>3141</v>
      </c>
      <c r="E23" s="1492" t="s">
        <v>2414</v>
      </c>
      <c r="F23" s="1492" t="s">
        <v>3075</v>
      </c>
      <c r="G23" s="1492" t="s">
        <v>2535</v>
      </c>
      <c r="H23" s="1492" t="s">
        <v>3082</v>
      </c>
      <c r="I23" s="1492" t="s">
        <v>2414</v>
      </c>
      <c r="J23" s="1492" t="s">
        <v>3077</v>
      </c>
      <c r="K23" s="1492" t="s">
        <v>2535</v>
      </c>
      <c r="L23" s="1492" t="s">
        <v>3083</v>
      </c>
      <c r="M23" s="1492" t="s">
        <v>2414</v>
      </c>
    </row>
    <row r="24" spans="1:13">
      <c r="A24" s="1492" t="s">
        <v>3063</v>
      </c>
      <c r="B24" s="1492" t="s">
        <v>444</v>
      </c>
      <c r="C24" s="1492" t="s">
        <v>1784</v>
      </c>
      <c r="D24" s="1492" t="s">
        <v>3144</v>
      </c>
      <c r="E24" s="1492" t="s">
        <v>2452</v>
      </c>
      <c r="F24" s="1492" t="s">
        <v>3075</v>
      </c>
      <c r="G24" s="1492" t="s">
        <v>2535</v>
      </c>
      <c r="H24" s="1492" t="s">
        <v>3142</v>
      </c>
      <c r="I24" s="1492" t="s">
        <v>2431</v>
      </c>
      <c r="J24" s="1492" t="s">
        <v>3137</v>
      </c>
      <c r="K24" s="1492" t="s">
        <v>2465</v>
      </c>
      <c r="L24" s="1492" t="s">
        <v>3143</v>
      </c>
      <c r="M24" s="1492" t="s">
        <v>2965</v>
      </c>
    </row>
    <row r="25" spans="1:13">
      <c r="A25" s="1492" t="s">
        <v>3063</v>
      </c>
      <c r="B25" s="1492" t="s">
        <v>444</v>
      </c>
      <c r="C25" s="1492" t="s">
        <v>1785</v>
      </c>
      <c r="D25" s="1492" t="s">
        <v>3147</v>
      </c>
      <c r="E25" s="1492" t="s">
        <v>2453</v>
      </c>
      <c r="F25" s="1492" t="s">
        <v>3111</v>
      </c>
      <c r="G25" s="1492" t="s">
        <v>2460</v>
      </c>
      <c r="H25" s="1492" t="s">
        <v>3145</v>
      </c>
      <c r="I25" s="1492" t="s">
        <v>2453</v>
      </c>
      <c r="J25" s="1492" t="s">
        <v>3114</v>
      </c>
      <c r="K25" s="1492" t="s">
        <v>2460</v>
      </c>
      <c r="L25" s="1492" t="s">
        <v>3146</v>
      </c>
      <c r="M25" s="1492" t="s">
        <v>2453</v>
      </c>
    </row>
    <row r="26" spans="1:13">
      <c r="A26" s="1492" t="s">
        <v>3063</v>
      </c>
      <c r="B26" s="1492" t="s">
        <v>444</v>
      </c>
      <c r="C26" s="1492" t="s">
        <v>1786</v>
      </c>
      <c r="D26" s="1492" t="s">
        <v>3148</v>
      </c>
      <c r="E26" s="1492" t="s">
        <v>2454</v>
      </c>
      <c r="F26" s="1492" t="s">
        <v>3085</v>
      </c>
      <c r="G26" s="1492" t="s">
        <v>2994</v>
      </c>
      <c r="H26" s="1492" t="s">
        <v>3098</v>
      </c>
      <c r="I26" s="1492" t="s">
        <v>2683</v>
      </c>
      <c r="J26" s="1492" t="s">
        <v>3099</v>
      </c>
      <c r="K26" s="1492" t="s">
        <v>2683</v>
      </c>
      <c r="L26" s="1492" t="s">
        <v>3100</v>
      </c>
      <c r="M26" s="1492" t="s">
        <v>2683</v>
      </c>
    </row>
    <row r="27" spans="1:13">
      <c r="A27" s="1492" t="s">
        <v>3063</v>
      </c>
      <c r="B27" s="1492" t="s">
        <v>444</v>
      </c>
      <c r="C27" s="1492" t="s">
        <v>1787</v>
      </c>
      <c r="D27" s="1492" t="s">
        <v>3151</v>
      </c>
      <c r="E27" s="1492" t="s">
        <v>2455</v>
      </c>
      <c r="F27" s="1492" t="s">
        <v>3094</v>
      </c>
      <c r="G27" s="1492" t="s">
        <v>2496</v>
      </c>
      <c r="H27" s="1492" t="s">
        <v>3149</v>
      </c>
      <c r="I27" s="1492" t="s">
        <v>2512</v>
      </c>
      <c r="J27" s="1492" t="s">
        <v>3087</v>
      </c>
      <c r="K27" s="1492" t="s">
        <v>2496</v>
      </c>
      <c r="L27" s="1492" t="s">
        <v>3150</v>
      </c>
      <c r="M27" s="1492" t="s">
        <v>2512</v>
      </c>
    </row>
    <row r="28" spans="1:13">
      <c r="A28" s="1492" t="s">
        <v>3063</v>
      </c>
      <c r="B28" s="1492" t="s">
        <v>444</v>
      </c>
      <c r="C28" s="1492" t="s">
        <v>1788</v>
      </c>
      <c r="D28" s="1492" t="s">
        <v>3152</v>
      </c>
      <c r="E28" s="1492" t="s">
        <v>2456</v>
      </c>
      <c r="F28" s="1492" t="s">
        <v>3064</v>
      </c>
      <c r="G28" s="1492" t="s">
        <v>2885</v>
      </c>
      <c r="H28" s="1492" t="s">
        <v>3102</v>
      </c>
      <c r="I28" s="1492" t="s">
        <v>2885</v>
      </c>
      <c r="J28" s="1492" t="s">
        <v>3067</v>
      </c>
      <c r="K28" s="1492" t="s">
        <v>2885</v>
      </c>
      <c r="L28" s="1492" t="s">
        <v>3103</v>
      </c>
      <c r="M28" s="1492" t="s">
        <v>2885</v>
      </c>
    </row>
    <row r="29" spans="1:13">
      <c r="A29" s="1492" t="s">
        <v>3063</v>
      </c>
      <c r="B29" s="1492" t="s">
        <v>444</v>
      </c>
      <c r="C29" s="1492" t="s">
        <v>1789</v>
      </c>
      <c r="D29" s="1492" t="s">
        <v>3158</v>
      </c>
      <c r="E29" s="1492" t="s">
        <v>2415</v>
      </c>
      <c r="F29" s="1492" t="s">
        <v>3153</v>
      </c>
      <c r="G29" s="1492" t="s">
        <v>2975</v>
      </c>
      <c r="H29" s="1492" t="s">
        <v>3154</v>
      </c>
      <c r="I29" s="1492" t="s">
        <v>2636</v>
      </c>
      <c r="J29" s="1492" t="s">
        <v>3155</v>
      </c>
      <c r="K29" s="1492" t="s">
        <v>3156</v>
      </c>
      <c r="L29" s="1492" t="s">
        <v>3157</v>
      </c>
      <c r="M29" s="1492" t="s">
        <v>2636</v>
      </c>
    </row>
    <row r="30" spans="1:13">
      <c r="A30" s="1492" t="s">
        <v>3063</v>
      </c>
      <c r="B30" s="1492" t="s">
        <v>444</v>
      </c>
      <c r="C30" s="1492" t="s">
        <v>1790</v>
      </c>
      <c r="D30" s="1492" t="s">
        <v>3161</v>
      </c>
      <c r="E30" s="1492" t="s">
        <v>2457</v>
      </c>
      <c r="F30" s="1492" t="s">
        <v>3070</v>
      </c>
      <c r="G30" s="1492" t="s">
        <v>2974</v>
      </c>
      <c r="H30" s="1492" t="s">
        <v>3159</v>
      </c>
      <c r="I30" s="1492" t="s">
        <v>2706</v>
      </c>
      <c r="J30" s="1492" t="s">
        <v>3072</v>
      </c>
      <c r="K30" s="1492" t="s">
        <v>2974</v>
      </c>
      <c r="L30" s="1492" t="s">
        <v>3160</v>
      </c>
      <c r="M30" s="1492" t="s">
        <v>2706</v>
      </c>
    </row>
    <row r="31" spans="1:13">
      <c r="A31" s="1492" t="s">
        <v>3063</v>
      </c>
      <c r="B31" s="1492" t="s">
        <v>444</v>
      </c>
      <c r="C31" s="1492" t="s">
        <v>1791</v>
      </c>
      <c r="D31" s="1492" t="s">
        <v>3164</v>
      </c>
      <c r="E31" s="1492" t="s">
        <v>2458</v>
      </c>
      <c r="F31" s="1492" t="s">
        <v>3085</v>
      </c>
      <c r="G31" s="1492" t="s">
        <v>2994</v>
      </c>
      <c r="H31" s="1492" t="s">
        <v>3162</v>
      </c>
      <c r="I31" s="1492" t="s">
        <v>2427</v>
      </c>
      <c r="J31" s="1492" t="s">
        <v>3099</v>
      </c>
      <c r="K31" s="1492" t="s">
        <v>2683</v>
      </c>
      <c r="L31" s="1492" t="s">
        <v>3163</v>
      </c>
      <c r="M31" s="1492" t="s">
        <v>2544</v>
      </c>
    </row>
    <row r="32" spans="1:13">
      <c r="A32" s="1492" t="s">
        <v>3063</v>
      </c>
      <c r="B32" s="1492" t="s">
        <v>444</v>
      </c>
      <c r="C32" s="1492" t="s">
        <v>1792</v>
      </c>
      <c r="D32" s="1492" t="s">
        <v>3165</v>
      </c>
      <c r="E32" s="1492" t="s">
        <v>2459</v>
      </c>
      <c r="F32" s="1492" t="s">
        <v>3085</v>
      </c>
      <c r="G32" s="1492" t="s">
        <v>2994</v>
      </c>
      <c r="H32" s="1492" t="s">
        <v>3117</v>
      </c>
      <c r="I32" s="1492" t="s">
        <v>2994</v>
      </c>
      <c r="J32" s="1492" t="s">
        <v>3118</v>
      </c>
      <c r="K32" s="1492" t="s">
        <v>3119</v>
      </c>
      <c r="L32" s="1492" t="s">
        <v>3120</v>
      </c>
      <c r="M32" s="1492" t="s">
        <v>2994</v>
      </c>
    </row>
    <row r="33" spans="1:13">
      <c r="A33" s="1492" t="s">
        <v>3063</v>
      </c>
      <c r="B33" s="1492" t="s">
        <v>444</v>
      </c>
      <c r="C33" s="1492" t="s">
        <v>1793</v>
      </c>
      <c r="D33" s="1492" t="s">
        <v>3168</v>
      </c>
      <c r="E33" s="1492" t="s">
        <v>2460</v>
      </c>
      <c r="F33" s="1492" t="s">
        <v>3111</v>
      </c>
      <c r="G33" s="1492" t="s">
        <v>2460</v>
      </c>
      <c r="H33" s="1492" t="s">
        <v>3166</v>
      </c>
      <c r="I33" s="1492" t="s">
        <v>2460</v>
      </c>
      <c r="J33" s="1492" t="s">
        <v>3114</v>
      </c>
      <c r="K33" s="1492" t="s">
        <v>2460</v>
      </c>
      <c r="L33" s="1492" t="s">
        <v>3167</v>
      </c>
      <c r="M33" s="1492" t="s">
        <v>2460</v>
      </c>
    </row>
    <row r="34" spans="1:13">
      <c r="A34" s="1492" t="s">
        <v>3063</v>
      </c>
      <c r="B34" s="1492" t="s">
        <v>444</v>
      </c>
      <c r="C34" s="1492" t="s">
        <v>1794</v>
      </c>
      <c r="D34" s="1492" t="s">
        <v>3169</v>
      </c>
      <c r="E34" s="1492" t="s">
        <v>2461</v>
      </c>
      <c r="F34" s="1492" t="s">
        <v>3085</v>
      </c>
      <c r="G34" s="1492" t="s">
        <v>2994</v>
      </c>
      <c r="H34" s="1492" t="s">
        <v>3117</v>
      </c>
      <c r="I34" s="1492" t="s">
        <v>2994</v>
      </c>
      <c r="J34" s="1492" t="s">
        <v>3118</v>
      </c>
      <c r="K34" s="1492" t="s">
        <v>3119</v>
      </c>
      <c r="L34" s="1492" t="s">
        <v>3120</v>
      </c>
      <c r="M34" s="1492" t="s">
        <v>2994</v>
      </c>
    </row>
    <row r="35" spans="1:13">
      <c r="A35" s="1492" t="s">
        <v>3063</v>
      </c>
      <c r="B35" s="1492" t="s">
        <v>444</v>
      </c>
      <c r="C35" s="1492" t="s">
        <v>1795</v>
      </c>
      <c r="D35" s="1492" t="s">
        <v>3172</v>
      </c>
      <c r="E35" s="1492" t="s">
        <v>2462</v>
      </c>
      <c r="F35" s="1492" t="s">
        <v>3106</v>
      </c>
      <c r="G35" s="1492" t="s">
        <v>2908</v>
      </c>
      <c r="H35" s="1492" t="s">
        <v>3170</v>
      </c>
      <c r="I35" s="1492" t="s">
        <v>2700</v>
      </c>
      <c r="J35" s="1492" t="s">
        <v>3108</v>
      </c>
      <c r="K35" s="1492" t="s">
        <v>2908</v>
      </c>
      <c r="L35" s="1492" t="s">
        <v>3171</v>
      </c>
      <c r="M35" s="1492" t="s">
        <v>2700</v>
      </c>
    </row>
    <row r="36" spans="1:13">
      <c r="A36" s="1492" t="s">
        <v>3063</v>
      </c>
      <c r="B36" s="1492" t="s">
        <v>444</v>
      </c>
      <c r="C36" s="1492" t="s">
        <v>1796</v>
      </c>
      <c r="D36" s="1492" t="s">
        <v>3173</v>
      </c>
      <c r="E36" s="1492" t="s">
        <v>2463</v>
      </c>
      <c r="F36" s="1492" t="s">
        <v>3085</v>
      </c>
      <c r="G36" s="1492" t="s">
        <v>2994</v>
      </c>
      <c r="H36" s="1492" t="s">
        <v>3086</v>
      </c>
      <c r="I36" s="1492" t="s">
        <v>2480</v>
      </c>
      <c r="J36" s="1492" t="s">
        <v>3087</v>
      </c>
      <c r="K36" s="1492" t="s">
        <v>2496</v>
      </c>
      <c r="L36" s="1492" t="s">
        <v>3088</v>
      </c>
      <c r="M36" s="1492" t="s">
        <v>2480</v>
      </c>
    </row>
    <row r="37" spans="1:13">
      <c r="A37" s="1492" t="s">
        <v>3063</v>
      </c>
      <c r="B37" s="1492" t="s">
        <v>444</v>
      </c>
      <c r="C37" s="1492" t="s">
        <v>1797</v>
      </c>
      <c r="D37" s="1492" t="s">
        <v>3176</v>
      </c>
      <c r="E37" s="1492" t="s">
        <v>2464</v>
      </c>
      <c r="F37" s="1492" t="s">
        <v>3153</v>
      </c>
      <c r="G37" s="1492" t="s">
        <v>2975</v>
      </c>
      <c r="H37" s="1492" t="s">
        <v>3174</v>
      </c>
      <c r="I37" s="1492" t="s">
        <v>2575</v>
      </c>
      <c r="J37" s="1492" t="s">
        <v>3155</v>
      </c>
      <c r="K37" s="1492" t="s">
        <v>3156</v>
      </c>
      <c r="L37" s="1492" t="s">
        <v>3175</v>
      </c>
      <c r="M37" s="1492" t="s">
        <v>2484</v>
      </c>
    </row>
    <row r="38" spans="1:13">
      <c r="A38" s="1492" t="s">
        <v>3063</v>
      </c>
      <c r="B38" s="1492" t="s">
        <v>444</v>
      </c>
      <c r="C38" s="1492" t="s">
        <v>1798</v>
      </c>
      <c r="D38" s="1492" t="s">
        <v>3177</v>
      </c>
      <c r="E38" s="1492" t="s">
        <v>2465</v>
      </c>
      <c r="F38" s="1492" t="s">
        <v>3135</v>
      </c>
      <c r="G38" s="1492" t="s">
        <v>2465</v>
      </c>
      <c r="H38" s="1492" t="s">
        <v>3136</v>
      </c>
      <c r="I38" s="1492" t="s">
        <v>2465</v>
      </c>
      <c r="J38" s="1492" t="s">
        <v>3137</v>
      </c>
      <c r="K38" s="1492" t="s">
        <v>2465</v>
      </c>
      <c r="L38" s="1492" t="s">
        <v>3138</v>
      </c>
      <c r="M38" s="1492" t="s">
        <v>2465</v>
      </c>
    </row>
    <row r="39" spans="1:13">
      <c r="A39" s="1492" t="s">
        <v>3063</v>
      </c>
      <c r="B39" s="1492" t="s">
        <v>444</v>
      </c>
      <c r="C39" s="1492" t="s">
        <v>1799</v>
      </c>
      <c r="D39" s="1492" t="s">
        <v>3180</v>
      </c>
      <c r="E39" s="1492" t="s">
        <v>2466</v>
      </c>
      <c r="F39" s="1492" t="s">
        <v>3075</v>
      </c>
      <c r="G39" s="1492" t="s">
        <v>2535</v>
      </c>
      <c r="H39" s="1492" t="s">
        <v>3178</v>
      </c>
      <c r="I39" s="1492" t="s">
        <v>2466</v>
      </c>
      <c r="J39" s="1492" t="s">
        <v>3091</v>
      </c>
      <c r="K39" s="1492" t="s">
        <v>2856</v>
      </c>
      <c r="L39" s="1492" t="s">
        <v>3179</v>
      </c>
      <c r="M39" s="1492" t="s">
        <v>2728</v>
      </c>
    </row>
    <row r="40" spans="1:13">
      <c r="A40" s="1492" t="s">
        <v>3063</v>
      </c>
      <c r="B40" s="1492" t="s">
        <v>444</v>
      </c>
      <c r="C40" s="1492" t="s">
        <v>1800</v>
      </c>
      <c r="D40" s="1492" t="s">
        <v>3183</v>
      </c>
      <c r="E40" s="1492" t="s">
        <v>2467</v>
      </c>
      <c r="F40" s="1492" t="s">
        <v>3126</v>
      </c>
      <c r="G40" s="1492" t="s">
        <v>2751</v>
      </c>
      <c r="H40" s="1492" t="s">
        <v>3181</v>
      </c>
      <c r="I40" s="1492" t="s">
        <v>3026</v>
      </c>
      <c r="J40" s="1492" t="s">
        <v>3128</v>
      </c>
      <c r="K40" s="1492" t="s">
        <v>2751</v>
      </c>
      <c r="L40" s="1492" t="s">
        <v>3182</v>
      </c>
      <c r="M40" s="1492" t="s">
        <v>3026</v>
      </c>
    </row>
    <row r="41" spans="1:13">
      <c r="A41" s="1492" t="s">
        <v>3063</v>
      </c>
      <c r="B41" s="1492" t="s">
        <v>444</v>
      </c>
      <c r="C41" s="1492" t="s">
        <v>1801</v>
      </c>
      <c r="D41" s="1492" t="s">
        <v>3184</v>
      </c>
      <c r="E41" s="1492" t="s">
        <v>2468</v>
      </c>
      <c r="F41" s="1492" t="s">
        <v>3094</v>
      </c>
      <c r="G41" s="1492" t="s">
        <v>2496</v>
      </c>
      <c r="H41" s="1492" t="s">
        <v>3095</v>
      </c>
      <c r="I41" s="1492" t="s">
        <v>2496</v>
      </c>
      <c r="J41" s="1492" t="s">
        <v>3087</v>
      </c>
      <c r="K41" s="1492" t="s">
        <v>2496</v>
      </c>
      <c r="L41" s="1492" t="s">
        <v>3096</v>
      </c>
      <c r="M41" s="1492" t="s">
        <v>2496</v>
      </c>
    </row>
    <row r="42" spans="1:13">
      <c r="A42" s="1492" t="s">
        <v>3063</v>
      </c>
      <c r="B42" s="1492" t="s">
        <v>444</v>
      </c>
      <c r="C42" s="1492" t="s">
        <v>1802</v>
      </c>
      <c r="D42" s="1492" t="s">
        <v>3185</v>
      </c>
      <c r="E42" s="1492" t="s">
        <v>2469</v>
      </c>
      <c r="F42" s="1492" t="s">
        <v>3153</v>
      </c>
      <c r="G42" s="1492" t="s">
        <v>2975</v>
      </c>
      <c r="H42" s="1492" t="s">
        <v>3174</v>
      </c>
      <c r="I42" s="1492" t="s">
        <v>2575</v>
      </c>
      <c r="J42" s="1492" t="s">
        <v>3155</v>
      </c>
      <c r="K42" s="1492" t="s">
        <v>3156</v>
      </c>
      <c r="L42" s="1492" t="s">
        <v>3175</v>
      </c>
      <c r="M42" s="1492" t="s">
        <v>2484</v>
      </c>
    </row>
    <row r="43" spans="1:13">
      <c r="A43" s="1492" t="s">
        <v>3063</v>
      </c>
      <c r="B43" s="1492" t="s">
        <v>444</v>
      </c>
      <c r="C43" s="1492" t="s">
        <v>1803</v>
      </c>
      <c r="D43" s="1492" t="s">
        <v>3186</v>
      </c>
      <c r="E43" s="1492" t="s">
        <v>2470</v>
      </c>
      <c r="F43" s="1492" t="s">
        <v>3094</v>
      </c>
      <c r="G43" s="1492" t="s">
        <v>2496</v>
      </c>
      <c r="H43" s="1492" t="s">
        <v>3149</v>
      </c>
      <c r="I43" s="1492" t="s">
        <v>2512</v>
      </c>
      <c r="J43" s="1492" t="s">
        <v>3087</v>
      </c>
      <c r="K43" s="1492" t="s">
        <v>2496</v>
      </c>
      <c r="L43" s="1492" t="s">
        <v>3096</v>
      </c>
      <c r="M43" s="1492" t="s">
        <v>2496</v>
      </c>
    </row>
    <row r="44" spans="1:13">
      <c r="A44" s="1492" t="s">
        <v>3063</v>
      </c>
      <c r="B44" s="1492" t="s">
        <v>444</v>
      </c>
      <c r="C44" s="1492" t="s">
        <v>1804</v>
      </c>
      <c r="D44" s="1492" t="s">
        <v>3189</v>
      </c>
      <c r="E44" s="1492" t="s">
        <v>2471</v>
      </c>
      <c r="F44" s="1492" t="s">
        <v>3070</v>
      </c>
      <c r="G44" s="1492" t="s">
        <v>2974</v>
      </c>
      <c r="H44" s="1492" t="s">
        <v>3187</v>
      </c>
      <c r="I44" s="1492" t="s">
        <v>2553</v>
      </c>
      <c r="J44" s="1492" t="s">
        <v>3072</v>
      </c>
      <c r="K44" s="1492" t="s">
        <v>2974</v>
      </c>
      <c r="L44" s="1492" t="s">
        <v>3188</v>
      </c>
      <c r="M44" s="1492" t="s">
        <v>2553</v>
      </c>
    </row>
    <row r="45" spans="1:13">
      <c r="A45" s="1492" t="s">
        <v>3063</v>
      </c>
      <c r="B45" s="1492" t="s">
        <v>444</v>
      </c>
      <c r="C45" s="1492" t="s">
        <v>1805</v>
      </c>
      <c r="D45" s="1492" t="s">
        <v>3191</v>
      </c>
      <c r="E45" s="1492" t="s">
        <v>2472</v>
      </c>
      <c r="F45" s="1492" t="s">
        <v>3075</v>
      </c>
      <c r="G45" s="1492" t="s">
        <v>2535</v>
      </c>
      <c r="H45" s="1492" t="s">
        <v>3132</v>
      </c>
      <c r="I45" s="1492" t="s">
        <v>2535</v>
      </c>
      <c r="J45" s="1492" t="s">
        <v>3077</v>
      </c>
      <c r="K45" s="1492" t="s">
        <v>2535</v>
      </c>
      <c r="L45" s="1492" t="s">
        <v>3190</v>
      </c>
      <c r="M45" s="1492" t="s">
        <v>2770</v>
      </c>
    </row>
    <row r="46" spans="1:13">
      <c r="A46" s="1492" t="s">
        <v>3063</v>
      </c>
      <c r="B46" s="1492" t="s">
        <v>444</v>
      </c>
      <c r="C46" s="1492" t="s">
        <v>1806</v>
      </c>
      <c r="D46" s="1492" t="s">
        <v>3197</v>
      </c>
      <c r="E46" s="1492" t="s">
        <v>2473</v>
      </c>
      <c r="F46" s="1492" t="s">
        <v>3192</v>
      </c>
      <c r="G46" s="1492" t="s">
        <v>444</v>
      </c>
      <c r="H46" s="1492" t="s">
        <v>3193</v>
      </c>
      <c r="I46" s="1492" t="s">
        <v>444</v>
      </c>
      <c r="J46" s="1492" t="s">
        <v>3194</v>
      </c>
      <c r="K46" s="1492" t="s">
        <v>3195</v>
      </c>
      <c r="L46" s="1492" t="s">
        <v>3196</v>
      </c>
      <c r="M46" s="1492" t="s">
        <v>2640</v>
      </c>
    </row>
    <row r="47" spans="1:13">
      <c r="A47" s="1492" t="s">
        <v>3063</v>
      </c>
      <c r="B47" s="1492" t="s">
        <v>444</v>
      </c>
      <c r="C47" s="1492" t="s">
        <v>1807</v>
      </c>
      <c r="D47" s="1492" t="s">
        <v>3198</v>
      </c>
      <c r="E47" s="1492" t="s">
        <v>2474</v>
      </c>
      <c r="F47" s="1492" t="s">
        <v>3070</v>
      </c>
      <c r="G47" s="1492" t="s">
        <v>2974</v>
      </c>
      <c r="H47" s="1492" t="s">
        <v>3159</v>
      </c>
      <c r="I47" s="1492" t="s">
        <v>2706</v>
      </c>
      <c r="J47" s="1492" t="s">
        <v>3072</v>
      </c>
      <c r="K47" s="1492" t="s">
        <v>2974</v>
      </c>
      <c r="L47" s="1492" t="s">
        <v>3160</v>
      </c>
      <c r="M47" s="1492" t="s">
        <v>2706</v>
      </c>
    </row>
    <row r="48" spans="1:13">
      <c r="A48" s="1492" t="s">
        <v>3063</v>
      </c>
      <c r="B48" s="1492" t="s">
        <v>444</v>
      </c>
      <c r="C48" s="1492" t="s">
        <v>1808</v>
      </c>
      <c r="D48" s="1492" t="s">
        <v>3202</v>
      </c>
      <c r="E48" s="1492" t="s">
        <v>2475</v>
      </c>
      <c r="F48" s="1492" t="s">
        <v>3126</v>
      </c>
      <c r="G48" s="1492" t="s">
        <v>2751</v>
      </c>
      <c r="H48" s="1492" t="s">
        <v>3199</v>
      </c>
      <c r="I48" s="1492" t="s">
        <v>2475</v>
      </c>
      <c r="J48" s="1492" t="s">
        <v>3200</v>
      </c>
      <c r="K48" s="1492" t="s">
        <v>2475</v>
      </c>
      <c r="L48" s="1492" t="s">
        <v>3201</v>
      </c>
      <c r="M48" s="1492" t="s">
        <v>2475</v>
      </c>
    </row>
    <row r="49" spans="1:13">
      <c r="A49" s="1492" t="s">
        <v>3063</v>
      </c>
      <c r="B49" s="1492" t="s">
        <v>444</v>
      </c>
      <c r="C49" s="1492" t="s">
        <v>1809</v>
      </c>
      <c r="D49" s="1492" t="s">
        <v>3205</v>
      </c>
      <c r="E49" s="1492" t="s">
        <v>2476</v>
      </c>
      <c r="F49" s="1492" t="s">
        <v>3075</v>
      </c>
      <c r="G49" s="1492" t="s">
        <v>2535</v>
      </c>
      <c r="H49" s="1492" t="s">
        <v>3203</v>
      </c>
      <c r="I49" s="1492" t="s">
        <v>2513</v>
      </c>
      <c r="J49" s="1492" t="s">
        <v>3118</v>
      </c>
      <c r="K49" s="1492" t="s">
        <v>3119</v>
      </c>
      <c r="L49" s="1492" t="s">
        <v>3204</v>
      </c>
      <c r="M49" s="1492" t="s">
        <v>2513</v>
      </c>
    </row>
    <row r="50" spans="1:13">
      <c r="A50" s="1492" t="s">
        <v>3063</v>
      </c>
      <c r="B50" s="1492" t="s">
        <v>444</v>
      </c>
      <c r="C50" s="1492" t="s">
        <v>1810</v>
      </c>
      <c r="D50" s="1492" t="s">
        <v>3207</v>
      </c>
      <c r="E50" s="1492" t="s">
        <v>2477</v>
      </c>
      <c r="F50" s="1492" t="s">
        <v>3111</v>
      </c>
      <c r="G50" s="1492" t="s">
        <v>2460</v>
      </c>
      <c r="H50" s="1492" t="s">
        <v>3166</v>
      </c>
      <c r="I50" s="1492" t="s">
        <v>2460</v>
      </c>
      <c r="J50" s="1492" t="s">
        <v>3072</v>
      </c>
      <c r="K50" s="1492" t="s">
        <v>2974</v>
      </c>
      <c r="L50" s="1492" t="s">
        <v>3206</v>
      </c>
      <c r="M50" s="1492" t="s">
        <v>2477</v>
      </c>
    </row>
    <row r="51" spans="1:13">
      <c r="A51" s="1492" t="s">
        <v>3063</v>
      </c>
      <c r="B51" s="1492" t="s">
        <v>444</v>
      </c>
      <c r="C51" s="1492" t="s">
        <v>1811</v>
      </c>
      <c r="D51" s="1492" t="s">
        <v>3208</v>
      </c>
      <c r="E51" s="1492" t="s">
        <v>2478</v>
      </c>
      <c r="F51" s="1492" t="s">
        <v>3094</v>
      </c>
      <c r="G51" s="1492" t="s">
        <v>2496</v>
      </c>
      <c r="H51" s="1492" t="s">
        <v>3095</v>
      </c>
      <c r="I51" s="1492" t="s">
        <v>2496</v>
      </c>
      <c r="J51" s="1492" t="s">
        <v>3087</v>
      </c>
      <c r="K51" s="1492" t="s">
        <v>2496</v>
      </c>
      <c r="L51" s="1492" t="s">
        <v>3096</v>
      </c>
      <c r="M51" s="1492" t="s">
        <v>2496</v>
      </c>
    </row>
    <row r="52" spans="1:13">
      <c r="A52" s="1492" t="s">
        <v>3063</v>
      </c>
      <c r="B52" s="1492" t="s">
        <v>444</v>
      </c>
      <c r="C52" s="1492" t="s">
        <v>1812</v>
      </c>
      <c r="D52" s="1492" t="s">
        <v>3209</v>
      </c>
      <c r="E52" s="1492" t="s">
        <v>2479</v>
      </c>
      <c r="F52" s="1492" t="s">
        <v>3111</v>
      </c>
      <c r="G52" s="1492" t="s">
        <v>2460</v>
      </c>
      <c r="H52" s="1492" t="s">
        <v>3112</v>
      </c>
      <c r="I52" s="1492" t="s">
        <v>3113</v>
      </c>
      <c r="J52" s="1492" t="s">
        <v>3114</v>
      </c>
      <c r="K52" s="1492" t="s">
        <v>2460</v>
      </c>
      <c r="L52" s="1492" t="s">
        <v>3115</v>
      </c>
      <c r="M52" s="1492" t="s">
        <v>2502</v>
      </c>
    </row>
    <row r="53" spans="1:13">
      <c r="A53" s="1492" t="s">
        <v>3063</v>
      </c>
      <c r="B53" s="1492" t="s">
        <v>444</v>
      </c>
      <c r="C53" s="1492" t="s">
        <v>1813</v>
      </c>
      <c r="D53" s="1492" t="s">
        <v>3210</v>
      </c>
      <c r="E53" s="1492" t="s">
        <v>2480</v>
      </c>
      <c r="F53" s="1492" t="s">
        <v>3085</v>
      </c>
      <c r="G53" s="1492" t="s">
        <v>2994</v>
      </c>
      <c r="H53" s="1492" t="s">
        <v>3086</v>
      </c>
      <c r="I53" s="1492" t="s">
        <v>2480</v>
      </c>
      <c r="J53" s="1492" t="s">
        <v>3087</v>
      </c>
      <c r="K53" s="1492" t="s">
        <v>2496</v>
      </c>
      <c r="L53" s="1492" t="s">
        <v>3088</v>
      </c>
      <c r="M53" s="1492" t="s">
        <v>2480</v>
      </c>
    </row>
    <row r="54" spans="1:13">
      <c r="A54" s="1492" t="s">
        <v>3063</v>
      </c>
      <c r="B54" s="1492" t="s">
        <v>444</v>
      </c>
      <c r="C54" s="1492" t="s">
        <v>1814</v>
      </c>
      <c r="D54" s="1492" t="s">
        <v>3211</v>
      </c>
      <c r="E54" s="1492" t="s">
        <v>2481</v>
      </c>
      <c r="F54" s="1492" t="s">
        <v>3070</v>
      </c>
      <c r="G54" s="1492" t="s">
        <v>2974</v>
      </c>
      <c r="H54" s="1492" t="s">
        <v>3071</v>
      </c>
      <c r="I54" s="1492" t="s">
        <v>2974</v>
      </c>
      <c r="J54" s="1492" t="s">
        <v>3072</v>
      </c>
      <c r="K54" s="1492" t="s">
        <v>2974</v>
      </c>
      <c r="L54" s="1492" t="s">
        <v>3073</v>
      </c>
      <c r="M54" s="1492" t="s">
        <v>2974</v>
      </c>
    </row>
    <row r="55" spans="1:13">
      <c r="A55" s="1492" t="s">
        <v>3063</v>
      </c>
      <c r="B55" s="1492" t="s">
        <v>444</v>
      </c>
      <c r="C55" s="1492" t="s">
        <v>1815</v>
      </c>
      <c r="D55" s="1492" t="s">
        <v>3212</v>
      </c>
      <c r="E55" s="1492" t="s">
        <v>2482</v>
      </c>
      <c r="F55" s="1492" t="s">
        <v>3094</v>
      </c>
      <c r="G55" s="1492" t="s">
        <v>2496</v>
      </c>
      <c r="H55" s="1492" t="s">
        <v>3095</v>
      </c>
      <c r="I55" s="1492" t="s">
        <v>2496</v>
      </c>
      <c r="J55" s="1492" t="s">
        <v>3087</v>
      </c>
      <c r="K55" s="1492" t="s">
        <v>2496</v>
      </c>
      <c r="L55" s="1492" t="s">
        <v>3096</v>
      </c>
      <c r="M55" s="1492" t="s">
        <v>2496</v>
      </c>
    </row>
    <row r="56" spans="1:13">
      <c r="A56" s="1492" t="s">
        <v>3063</v>
      </c>
      <c r="B56" s="1492" t="s">
        <v>444</v>
      </c>
      <c r="C56" s="1492" t="s">
        <v>1816</v>
      </c>
      <c r="D56" s="1492" t="s">
        <v>3213</v>
      </c>
      <c r="E56" s="1492" t="s">
        <v>2483</v>
      </c>
      <c r="F56" s="1492" t="s">
        <v>3070</v>
      </c>
      <c r="G56" s="1492" t="s">
        <v>2974</v>
      </c>
      <c r="H56" s="1492" t="s">
        <v>3071</v>
      </c>
      <c r="I56" s="1492" t="s">
        <v>2974</v>
      </c>
      <c r="J56" s="1492" t="s">
        <v>3072</v>
      </c>
      <c r="K56" s="1492" t="s">
        <v>2974</v>
      </c>
      <c r="L56" s="1492" t="s">
        <v>3073</v>
      </c>
      <c r="M56" s="1492" t="s">
        <v>2974</v>
      </c>
    </row>
    <row r="57" spans="1:13">
      <c r="A57" s="1492" t="s">
        <v>3063</v>
      </c>
      <c r="B57" s="1492" t="s">
        <v>444</v>
      </c>
      <c r="C57" s="1492" t="s">
        <v>1817</v>
      </c>
      <c r="D57" s="1492" t="s">
        <v>3214</v>
      </c>
      <c r="E57" s="1492" t="s">
        <v>2484</v>
      </c>
      <c r="F57" s="1492" t="s">
        <v>3153</v>
      </c>
      <c r="G57" s="1492" t="s">
        <v>2975</v>
      </c>
      <c r="H57" s="1492" t="s">
        <v>3174</v>
      </c>
      <c r="I57" s="1492" t="s">
        <v>2575</v>
      </c>
      <c r="J57" s="1492" t="s">
        <v>3155</v>
      </c>
      <c r="K57" s="1492" t="s">
        <v>3156</v>
      </c>
      <c r="L57" s="1492" t="s">
        <v>3175</v>
      </c>
      <c r="M57" s="1492" t="s">
        <v>2484</v>
      </c>
    </row>
    <row r="58" spans="1:13">
      <c r="A58" s="1492" t="s">
        <v>3063</v>
      </c>
      <c r="B58" s="1492" t="s">
        <v>444</v>
      </c>
      <c r="C58" s="1492" t="s">
        <v>1818</v>
      </c>
      <c r="D58" s="1492" t="s">
        <v>3216</v>
      </c>
      <c r="E58" s="1492" t="s">
        <v>2485</v>
      </c>
      <c r="F58" s="1492" t="s">
        <v>3085</v>
      </c>
      <c r="G58" s="1492" t="s">
        <v>2994</v>
      </c>
      <c r="H58" s="1492" t="s">
        <v>3162</v>
      </c>
      <c r="I58" s="1492" t="s">
        <v>2427</v>
      </c>
      <c r="J58" s="1492" t="s">
        <v>3099</v>
      </c>
      <c r="K58" s="1492" t="s">
        <v>2683</v>
      </c>
      <c r="L58" s="1492" t="s">
        <v>3215</v>
      </c>
      <c r="M58" s="1492" t="s">
        <v>2427</v>
      </c>
    </row>
    <row r="59" spans="1:13">
      <c r="A59" s="1492" t="s">
        <v>3063</v>
      </c>
      <c r="B59" s="1492" t="s">
        <v>444</v>
      </c>
      <c r="C59" s="1492" t="s">
        <v>1819</v>
      </c>
      <c r="D59" s="1492" t="s">
        <v>3217</v>
      </c>
      <c r="E59" s="1492" t="s">
        <v>2486</v>
      </c>
      <c r="F59" s="1492" t="s">
        <v>3111</v>
      </c>
      <c r="G59" s="1492" t="s">
        <v>2460</v>
      </c>
      <c r="H59" s="1492" t="s">
        <v>3112</v>
      </c>
      <c r="I59" s="1492" t="s">
        <v>3113</v>
      </c>
      <c r="J59" s="1492" t="s">
        <v>3114</v>
      </c>
      <c r="K59" s="1492" t="s">
        <v>2460</v>
      </c>
      <c r="L59" s="1492" t="s">
        <v>3115</v>
      </c>
      <c r="M59" s="1492" t="s">
        <v>2502</v>
      </c>
    </row>
    <row r="60" spans="1:13">
      <c r="A60" s="1492" t="s">
        <v>3063</v>
      </c>
      <c r="B60" s="1492" t="s">
        <v>444</v>
      </c>
      <c r="C60" s="1492" t="s">
        <v>1820</v>
      </c>
      <c r="D60" s="1492" t="s">
        <v>3220</v>
      </c>
      <c r="E60" s="1492" t="s">
        <v>2487</v>
      </c>
      <c r="F60" s="1492" t="s">
        <v>3094</v>
      </c>
      <c r="G60" s="1492" t="s">
        <v>2496</v>
      </c>
      <c r="H60" s="1492" t="s">
        <v>3218</v>
      </c>
      <c r="I60" s="1492" t="s">
        <v>2711</v>
      </c>
      <c r="J60" s="1492" t="s">
        <v>3087</v>
      </c>
      <c r="K60" s="1492" t="s">
        <v>2496</v>
      </c>
      <c r="L60" s="1492" t="s">
        <v>3219</v>
      </c>
      <c r="M60" s="1492" t="s">
        <v>2711</v>
      </c>
    </row>
    <row r="61" spans="1:13">
      <c r="A61" s="1492" t="s">
        <v>3063</v>
      </c>
      <c r="B61" s="1492" t="s">
        <v>444</v>
      </c>
      <c r="C61" s="1492" t="s">
        <v>1821</v>
      </c>
      <c r="D61" s="1492" t="s">
        <v>3221</v>
      </c>
      <c r="E61" s="1492" t="s">
        <v>2488</v>
      </c>
      <c r="F61" s="1492" t="s">
        <v>3094</v>
      </c>
      <c r="G61" s="1492" t="s">
        <v>2496</v>
      </c>
      <c r="H61" s="1492" t="s">
        <v>3218</v>
      </c>
      <c r="I61" s="1492" t="s">
        <v>2711</v>
      </c>
      <c r="J61" s="1492" t="s">
        <v>3087</v>
      </c>
      <c r="K61" s="1492" t="s">
        <v>2496</v>
      </c>
      <c r="L61" s="1492" t="s">
        <v>3219</v>
      </c>
      <c r="M61" s="1492" t="s">
        <v>2711</v>
      </c>
    </row>
    <row r="62" spans="1:13">
      <c r="A62" s="1492" t="s">
        <v>3063</v>
      </c>
      <c r="B62" s="1492" t="s">
        <v>444</v>
      </c>
      <c r="C62" s="1492" t="s">
        <v>1822</v>
      </c>
      <c r="D62" s="1492" t="s">
        <v>3222</v>
      </c>
      <c r="E62" s="1492" t="s">
        <v>2489</v>
      </c>
      <c r="F62" s="1492" t="s">
        <v>3085</v>
      </c>
      <c r="G62" s="1492" t="s">
        <v>2994</v>
      </c>
      <c r="H62" s="1492" t="s">
        <v>3162</v>
      </c>
      <c r="I62" s="1492" t="s">
        <v>2427</v>
      </c>
      <c r="J62" s="1492" t="s">
        <v>3099</v>
      </c>
      <c r="K62" s="1492" t="s">
        <v>2683</v>
      </c>
      <c r="L62" s="1492" t="s">
        <v>3163</v>
      </c>
      <c r="M62" s="1492" t="s">
        <v>2544</v>
      </c>
    </row>
    <row r="63" spans="1:13">
      <c r="A63" s="1492" t="s">
        <v>3063</v>
      </c>
      <c r="B63" s="1492" t="s">
        <v>444</v>
      </c>
      <c r="C63" s="1492" t="s">
        <v>1823</v>
      </c>
      <c r="D63" s="1492" t="s">
        <v>3227</v>
      </c>
      <c r="E63" s="1492" t="s">
        <v>2490</v>
      </c>
      <c r="F63" s="1492" t="s">
        <v>3085</v>
      </c>
      <c r="G63" s="1492" t="s">
        <v>2994</v>
      </c>
      <c r="H63" s="1492" t="s">
        <v>3223</v>
      </c>
      <c r="I63" s="1492" t="s">
        <v>2898</v>
      </c>
      <c r="J63" s="1492" t="s">
        <v>3224</v>
      </c>
      <c r="K63" s="1492" t="s">
        <v>3225</v>
      </c>
      <c r="L63" s="1492" t="s">
        <v>3226</v>
      </c>
      <c r="M63" s="1492" t="s">
        <v>2898</v>
      </c>
    </row>
    <row r="64" spans="1:13">
      <c r="A64" s="1492" t="s">
        <v>3063</v>
      </c>
      <c r="B64" s="1492" t="s">
        <v>444</v>
      </c>
      <c r="C64" s="1492" t="s">
        <v>1824</v>
      </c>
      <c r="D64" s="1492" t="s">
        <v>3230</v>
      </c>
      <c r="E64" s="1492" t="s">
        <v>2491</v>
      </c>
      <c r="F64" s="1492" t="s">
        <v>3106</v>
      </c>
      <c r="G64" s="1492" t="s">
        <v>2908</v>
      </c>
      <c r="H64" s="1492" t="s">
        <v>3228</v>
      </c>
      <c r="I64" s="1492" t="s">
        <v>2491</v>
      </c>
      <c r="J64" s="1492" t="s">
        <v>3108</v>
      </c>
      <c r="K64" s="1492" t="s">
        <v>2908</v>
      </c>
      <c r="L64" s="1492" t="s">
        <v>3229</v>
      </c>
      <c r="M64" s="1492" t="s">
        <v>2491</v>
      </c>
    </row>
    <row r="65" spans="1:13">
      <c r="A65" s="1492" t="s">
        <v>3063</v>
      </c>
      <c r="B65" s="1492" t="s">
        <v>444</v>
      </c>
      <c r="C65" s="1492" t="s">
        <v>1825</v>
      </c>
      <c r="D65" s="1492" t="s">
        <v>3232</v>
      </c>
      <c r="E65" s="1492" t="s">
        <v>2492</v>
      </c>
      <c r="F65" s="1492" t="s">
        <v>3106</v>
      </c>
      <c r="G65" s="1492" t="s">
        <v>2908</v>
      </c>
      <c r="H65" s="1492" t="s">
        <v>3107</v>
      </c>
      <c r="I65" s="1492" t="s">
        <v>2908</v>
      </c>
      <c r="J65" s="1492" t="s">
        <v>3108</v>
      </c>
      <c r="K65" s="1492" t="s">
        <v>2908</v>
      </c>
      <c r="L65" s="1492" t="s">
        <v>3231</v>
      </c>
      <c r="M65" s="1492" t="s">
        <v>2908</v>
      </c>
    </row>
    <row r="66" spans="1:13">
      <c r="A66" s="1492" t="s">
        <v>3063</v>
      </c>
      <c r="B66" s="1492" t="s">
        <v>444</v>
      </c>
      <c r="C66" s="1492" t="s">
        <v>1826</v>
      </c>
      <c r="D66" s="1492" t="s">
        <v>3234</v>
      </c>
      <c r="E66" s="1492" t="s">
        <v>2493</v>
      </c>
      <c r="F66" s="1492" t="s">
        <v>3192</v>
      </c>
      <c r="G66" s="1492" t="s">
        <v>444</v>
      </c>
      <c r="H66" s="1492" t="s">
        <v>3193</v>
      </c>
      <c r="I66" s="1492" t="s">
        <v>444</v>
      </c>
      <c r="J66" s="1492" t="s">
        <v>3194</v>
      </c>
      <c r="K66" s="1492" t="s">
        <v>3195</v>
      </c>
      <c r="L66" s="1492" t="s">
        <v>3233</v>
      </c>
      <c r="M66" s="1492" t="s">
        <v>2811</v>
      </c>
    </row>
    <row r="67" spans="1:13">
      <c r="A67" s="1492" t="s">
        <v>3063</v>
      </c>
      <c r="B67" s="1492" t="s">
        <v>444</v>
      </c>
      <c r="C67" s="1492" t="s">
        <v>1827</v>
      </c>
      <c r="D67" s="1492" t="s">
        <v>3235</v>
      </c>
      <c r="E67" s="1492" t="s">
        <v>2494</v>
      </c>
      <c r="F67" s="1492" t="s">
        <v>3126</v>
      </c>
      <c r="G67" s="1492" t="s">
        <v>2751</v>
      </c>
      <c r="H67" s="1492" t="s">
        <v>3181</v>
      </c>
      <c r="I67" s="1492" t="s">
        <v>3026</v>
      </c>
      <c r="J67" s="1492" t="s">
        <v>3128</v>
      </c>
      <c r="K67" s="1492" t="s">
        <v>2751</v>
      </c>
      <c r="L67" s="1492" t="s">
        <v>3182</v>
      </c>
      <c r="M67" s="1492" t="s">
        <v>3026</v>
      </c>
    </row>
    <row r="68" spans="1:13">
      <c r="A68" s="1492" t="s">
        <v>3063</v>
      </c>
      <c r="B68" s="1492" t="s">
        <v>444</v>
      </c>
      <c r="C68" s="1492" t="s">
        <v>1828</v>
      </c>
      <c r="D68" s="1492" t="s">
        <v>3236</v>
      </c>
      <c r="E68" s="1492" t="s">
        <v>2495</v>
      </c>
      <c r="F68" s="1492" t="s">
        <v>3106</v>
      </c>
      <c r="G68" s="1492" t="s">
        <v>2908</v>
      </c>
      <c r="H68" s="1492" t="s">
        <v>3107</v>
      </c>
      <c r="I68" s="1492" t="s">
        <v>2908</v>
      </c>
      <c r="J68" s="1492" t="s">
        <v>3108</v>
      </c>
      <c r="K68" s="1492" t="s">
        <v>2908</v>
      </c>
      <c r="L68" s="1492" t="s">
        <v>3109</v>
      </c>
      <c r="M68" s="1492" t="s">
        <v>2495</v>
      </c>
    </row>
    <row r="69" spans="1:13">
      <c r="A69" s="1492" t="s">
        <v>3063</v>
      </c>
      <c r="B69" s="1492" t="s">
        <v>444</v>
      </c>
      <c r="C69" s="1492" t="s">
        <v>1829</v>
      </c>
      <c r="D69" s="1492" t="s">
        <v>3237</v>
      </c>
      <c r="E69" s="1492" t="s">
        <v>2496</v>
      </c>
      <c r="F69" s="1492" t="s">
        <v>3094</v>
      </c>
      <c r="G69" s="1492" t="s">
        <v>2496</v>
      </c>
      <c r="H69" s="1492" t="s">
        <v>3095</v>
      </c>
      <c r="I69" s="1492" t="s">
        <v>2496</v>
      </c>
      <c r="J69" s="1492" t="s">
        <v>3087</v>
      </c>
      <c r="K69" s="1492" t="s">
        <v>2496</v>
      </c>
      <c r="L69" s="1492" t="s">
        <v>3096</v>
      </c>
      <c r="M69" s="1492" t="s">
        <v>2496</v>
      </c>
    </row>
    <row r="70" spans="1:13">
      <c r="A70" s="1492" t="s">
        <v>3063</v>
      </c>
      <c r="B70" s="1492" t="s">
        <v>444</v>
      </c>
      <c r="C70" s="1492" t="s">
        <v>1830</v>
      </c>
      <c r="D70" s="1492" t="s">
        <v>3239</v>
      </c>
      <c r="E70" s="1492" t="s">
        <v>2497</v>
      </c>
      <c r="F70" s="1492" t="s">
        <v>3106</v>
      </c>
      <c r="G70" s="1492" t="s">
        <v>2908</v>
      </c>
      <c r="H70" s="1492" t="s">
        <v>3228</v>
      </c>
      <c r="I70" s="1492" t="s">
        <v>2491</v>
      </c>
      <c r="J70" s="1492" t="s">
        <v>3108</v>
      </c>
      <c r="K70" s="1492" t="s">
        <v>2908</v>
      </c>
      <c r="L70" s="1492" t="s">
        <v>3238</v>
      </c>
      <c r="M70" s="1492" t="s">
        <v>2701</v>
      </c>
    </row>
    <row r="71" spans="1:13">
      <c r="A71" s="1492" t="s">
        <v>3063</v>
      </c>
      <c r="B71" s="1492" t="s">
        <v>444</v>
      </c>
      <c r="C71" s="1492" t="s">
        <v>1831</v>
      </c>
      <c r="D71" s="1492" t="s">
        <v>3240</v>
      </c>
      <c r="E71" s="1492" t="s">
        <v>2498</v>
      </c>
      <c r="F71" s="1492" t="s">
        <v>3111</v>
      </c>
      <c r="G71" s="1492" t="s">
        <v>2460</v>
      </c>
      <c r="H71" s="1492" t="s">
        <v>3166</v>
      </c>
      <c r="I71" s="1492" t="s">
        <v>2460</v>
      </c>
      <c r="J71" s="1492" t="s">
        <v>3114</v>
      </c>
      <c r="K71" s="1492" t="s">
        <v>2460</v>
      </c>
      <c r="L71" s="1492" t="s">
        <v>3167</v>
      </c>
      <c r="M71" s="1492" t="s">
        <v>2460</v>
      </c>
    </row>
    <row r="72" spans="1:13">
      <c r="A72" s="1492" t="s">
        <v>3063</v>
      </c>
      <c r="B72" s="1492" t="s">
        <v>444</v>
      </c>
      <c r="C72" s="1492" t="s">
        <v>1832</v>
      </c>
      <c r="D72" s="1492" t="s">
        <v>3243</v>
      </c>
      <c r="E72" s="1492" t="s">
        <v>2499</v>
      </c>
      <c r="F72" s="1492" t="s">
        <v>3126</v>
      </c>
      <c r="G72" s="1492" t="s">
        <v>2751</v>
      </c>
      <c r="H72" s="1492" t="s">
        <v>3241</v>
      </c>
      <c r="I72" s="1492" t="s">
        <v>2814</v>
      </c>
      <c r="J72" s="1492" t="s">
        <v>3200</v>
      </c>
      <c r="K72" s="1492" t="s">
        <v>2475</v>
      </c>
      <c r="L72" s="1492" t="s">
        <v>3242</v>
      </c>
      <c r="M72" s="1492" t="s">
        <v>2814</v>
      </c>
    </row>
    <row r="73" spans="1:13">
      <c r="A73" s="1492" t="s">
        <v>3063</v>
      </c>
      <c r="B73" s="1492" t="s">
        <v>444</v>
      </c>
      <c r="C73" s="1492" t="s">
        <v>1833</v>
      </c>
      <c r="D73" s="1492" t="s">
        <v>3246</v>
      </c>
      <c r="E73" s="1492" t="s">
        <v>2500</v>
      </c>
      <c r="F73" s="1492" t="s">
        <v>3192</v>
      </c>
      <c r="G73" s="1492" t="s">
        <v>444</v>
      </c>
      <c r="H73" s="1492" t="s">
        <v>3244</v>
      </c>
      <c r="I73" s="1492" t="s">
        <v>2961</v>
      </c>
      <c r="J73" s="1492" t="s">
        <v>3194</v>
      </c>
      <c r="K73" s="1492" t="s">
        <v>3195</v>
      </c>
      <c r="L73" s="1492" t="s">
        <v>3245</v>
      </c>
      <c r="M73" s="1492" t="s">
        <v>2961</v>
      </c>
    </row>
    <row r="74" spans="1:13">
      <c r="A74" s="1492" t="s">
        <v>3063</v>
      </c>
      <c r="B74" s="1492" t="s">
        <v>444</v>
      </c>
      <c r="C74" s="1492" t="s">
        <v>1834</v>
      </c>
      <c r="D74" s="1492" t="s">
        <v>3247</v>
      </c>
      <c r="E74" s="1492" t="s">
        <v>2501</v>
      </c>
      <c r="F74" s="1492" t="s">
        <v>3111</v>
      </c>
      <c r="G74" s="1492" t="s">
        <v>2460</v>
      </c>
      <c r="H74" s="1492" t="s">
        <v>3112</v>
      </c>
      <c r="I74" s="1492" t="s">
        <v>3113</v>
      </c>
      <c r="J74" s="1492" t="s">
        <v>3114</v>
      </c>
      <c r="K74" s="1492" t="s">
        <v>2460</v>
      </c>
      <c r="L74" s="1492" t="s">
        <v>3115</v>
      </c>
      <c r="M74" s="1492" t="s">
        <v>2502</v>
      </c>
    </row>
    <row r="75" spans="1:13">
      <c r="A75" s="1492" t="s">
        <v>3063</v>
      </c>
      <c r="B75" s="1492" t="s">
        <v>444</v>
      </c>
      <c r="C75" s="1492" t="s">
        <v>1835</v>
      </c>
      <c r="D75" s="1492" t="s">
        <v>3248</v>
      </c>
      <c r="E75" s="1492" t="s">
        <v>2502</v>
      </c>
      <c r="F75" s="1492" t="s">
        <v>3111</v>
      </c>
      <c r="G75" s="1492" t="s">
        <v>2460</v>
      </c>
      <c r="H75" s="1492" t="s">
        <v>3112</v>
      </c>
      <c r="I75" s="1492" t="s">
        <v>3113</v>
      </c>
      <c r="J75" s="1492" t="s">
        <v>3114</v>
      </c>
      <c r="K75" s="1492" t="s">
        <v>2460</v>
      </c>
      <c r="L75" s="1492" t="s">
        <v>3115</v>
      </c>
      <c r="M75" s="1492" t="s">
        <v>2502</v>
      </c>
    </row>
    <row r="76" spans="1:13">
      <c r="A76" s="1492" t="s">
        <v>3063</v>
      </c>
      <c r="B76" s="1492" t="s">
        <v>444</v>
      </c>
      <c r="C76" s="1492" t="s">
        <v>1836</v>
      </c>
      <c r="D76" s="1492" t="s">
        <v>3250</v>
      </c>
      <c r="E76" s="1492" t="s">
        <v>2503</v>
      </c>
      <c r="F76" s="1492" t="s">
        <v>3192</v>
      </c>
      <c r="G76" s="1492" t="s">
        <v>444</v>
      </c>
      <c r="H76" s="1492" t="s">
        <v>3193</v>
      </c>
      <c r="I76" s="1492" t="s">
        <v>444</v>
      </c>
      <c r="J76" s="1492" t="s">
        <v>3194</v>
      </c>
      <c r="K76" s="1492" t="s">
        <v>3195</v>
      </c>
      <c r="L76" s="1492" t="s">
        <v>3249</v>
      </c>
      <c r="M76" s="1492" t="s">
        <v>2768</v>
      </c>
    </row>
    <row r="77" spans="1:13">
      <c r="A77" s="1492" t="s">
        <v>3063</v>
      </c>
      <c r="B77" s="1492" t="s">
        <v>444</v>
      </c>
      <c r="C77" s="1492" t="s">
        <v>1837</v>
      </c>
      <c r="D77" s="1492" t="s">
        <v>3251</v>
      </c>
      <c r="E77" s="1492" t="s">
        <v>2504</v>
      </c>
      <c r="F77" s="1492" t="s">
        <v>3135</v>
      </c>
      <c r="G77" s="1492" t="s">
        <v>2465</v>
      </c>
      <c r="H77" s="1492" t="s">
        <v>3136</v>
      </c>
      <c r="I77" s="1492" t="s">
        <v>2465</v>
      </c>
      <c r="J77" s="1492" t="s">
        <v>3137</v>
      </c>
      <c r="K77" s="1492" t="s">
        <v>2465</v>
      </c>
      <c r="L77" s="1492" t="s">
        <v>3138</v>
      </c>
      <c r="M77" s="1492" t="s">
        <v>2465</v>
      </c>
    </row>
    <row r="78" spans="1:13">
      <c r="A78" s="1492" t="s">
        <v>3063</v>
      </c>
      <c r="B78" s="1492" t="s">
        <v>444</v>
      </c>
      <c r="C78" s="1492" t="s">
        <v>1838</v>
      </c>
      <c r="D78" s="1492" t="s">
        <v>3252</v>
      </c>
      <c r="E78" s="1492" t="s">
        <v>2410</v>
      </c>
      <c r="F78" s="1492" t="s">
        <v>3094</v>
      </c>
      <c r="G78" s="1492" t="s">
        <v>2496</v>
      </c>
      <c r="H78" s="1492" t="s">
        <v>3218</v>
      </c>
      <c r="I78" s="1492" t="s">
        <v>2711</v>
      </c>
      <c r="J78" s="1492" t="s">
        <v>3087</v>
      </c>
      <c r="K78" s="1492" t="s">
        <v>2496</v>
      </c>
      <c r="L78" s="1492" t="s">
        <v>3219</v>
      </c>
      <c r="M78" s="1492" t="s">
        <v>2711</v>
      </c>
    </row>
    <row r="79" spans="1:13">
      <c r="A79" s="1492" t="s">
        <v>3063</v>
      </c>
      <c r="B79" s="1492" t="s">
        <v>444</v>
      </c>
      <c r="C79" s="1492" t="s">
        <v>1839</v>
      </c>
      <c r="D79" s="1492" t="s">
        <v>3253</v>
      </c>
      <c r="E79" s="1492" t="s">
        <v>2505</v>
      </c>
      <c r="F79" s="1492" t="s">
        <v>3094</v>
      </c>
      <c r="G79" s="1492" t="s">
        <v>2496</v>
      </c>
      <c r="H79" s="1492" t="s">
        <v>3149</v>
      </c>
      <c r="I79" s="1492" t="s">
        <v>2512</v>
      </c>
      <c r="J79" s="1492" t="s">
        <v>3087</v>
      </c>
      <c r="K79" s="1492" t="s">
        <v>2496</v>
      </c>
      <c r="L79" s="1492" t="s">
        <v>3150</v>
      </c>
      <c r="M79" s="1492" t="s">
        <v>2512</v>
      </c>
    </row>
    <row r="80" spans="1:13">
      <c r="A80" s="1492" t="s">
        <v>3063</v>
      </c>
      <c r="B80" s="1492" t="s">
        <v>444</v>
      </c>
      <c r="C80" s="1492" t="s">
        <v>1840</v>
      </c>
      <c r="D80" s="1492" t="s">
        <v>3255</v>
      </c>
      <c r="E80" s="1492" t="s">
        <v>2506</v>
      </c>
      <c r="F80" s="1492" t="s">
        <v>3085</v>
      </c>
      <c r="G80" s="1492" t="s">
        <v>2994</v>
      </c>
      <c r="H80" s="1492" t="s">
        <v>3117</v>
      </c>
      <c r="I80" s="1492" t="s">
        <v>2994</v>
      </c>
      <c r="J80" s="1492" t="s">
        <v>3099</v>
      </c>
      <c r="K80" s="1492" t="s">
        <v>2683</v>
      </c>
      <c r="L80" s="1492" t="s">
        <v>3254</v>
      </c>
      <c r="M80" s="1492" t="s">
        <v>3014</v>
      </c>
    </row>
    <row r="81" spans="1:13">
      <c r="A81" s="1492" t="s">
        <v>3063</v>
      </c>
      <c r="B81" s="1492" t="s">
        <v>444</v>
      </c>
      <c r="C81" s="1492" t="s">
        <v>1841</v>
      </c>
      <c r="D81" s="1492" t="s">
        <v>3256</v>
      </c>
      <c r="E81" s="1492" t="s">
        <v>2507</v>
      </c>
      <c r="F81" s="1492" t="s">
        <v>3075</v>
      </c>
      <c r="G81" s="1492" t="s">
        <v>2535</v>
      </c>
      <c r="H81" s="1492" t="s">
        <v>3203</v>
      </c>
      <c r="I81" s="1492" t="s">
        <v>2513</v>
      </c>
      <c r="J81" s="1492" t="s">
        <v>3118</v>
      </c>
      <c r="K81" s="1492" t="s">
        <v>3119</v>
      </c>
      <c r="L81" s="1492" t="s">
        <v>3204</v>
      </c>
      <c r="M81" s="1492" t="s">
        <v>2513</v>
      </c>
    </row>
    <row r="82" spans="1:13">
      <c r="A82" s="1492" t="s">
        <v>3063</v>
      </c>
      <c r="B82" s="1492" t="s">
        <v>444</v>
      </c>
      <c r="C82" s="1492" t="s">
        <v>1842</v>
      </c>
      <c r="D82" s="1492" t="s">
        <v>3257</v>
      </c>
      <c r="E82" s="1492" t="s">
        <v>2508</v>
      </c>
      <c r="F82" s="1492" t="s">
        <v>3085</v>
      </c>
      <c r="G82" s="1492" t="s">
        <v>2994</v>
      </c>
      <c r="H82" s="1492" t="s">
        <v>3162</v>
      </c>
      <c r="I82" s="1492" t="s">
        <v>2427</v>
      </c>
      <c r="J82" s="1492" t="s">
        <v>3099</v>
      </c>
      <c r="K82" s="1492" t="s">
        <v>2683</v>
      </c>
      <c r="L82" s="1492" t="s">
        <v>3215</v>
      </c>
      <c r="M82" s="1492" t="s">
        <v>2427</v>
      </c>
    </row>
    <row r="83" spans="1:13">
      <c r="A83" s="1492" t="s">
        <v>3063</v>
      </c>
      <c r="B83" s="1492" t="s">
        <v>444</v>
      </c>
      <c r="C83" s="1492" t="s">
        <v>1843</v>
      </c>
      <c r="D83" s="1492" t="s">
        <v>3258</v>
      </c>
      <c r="E83" s="1492" t="s">
        <v>2509</v>
      </c>
      <c r="F83" s="1492" t="s">
        <v>3126</v>
      </c>
      <c r="G83" s="1492" t="s">
        <v>2751</v>
      </c>
      <c r="H83" s="1492" t="s">
        <v>3199</v>
      </c>
      <c r="I83" s="1492" t="s">
        <v>2475</v>
      </c>
      <c r="J83" s="1492" t="s">
        <v>3200</v>
      </c>
      <c r="K83" s="1492" t="s">
        <v>2475</v>
      </c>
      <c r="L83" s="1492" t="s">
        <v>3201</v>
      </c>
      <c r="M83" s="1492" t="s">
        <v>2475</v>
      </c>
    </row>
    <row r="84" spans="1:13">
      <c r="A84" s="1492" t="s">
        <v>3063</v>
      </c>
      <c r="B84" s="1492" t="s">
        <v>444</v>
      </c>
      <c r="C84" s="1492" t="s">
        <v>1844</v>
      </c>
      <c r="D84" s="1492" t="s">
        <v>3259</v>
      </c>
      <c r="E84" s="1492" t="s">
        <v>2510</v>
      </c>
      <c r="F84" s="1492" t="s">
        <v>3094</v>
      </c>
      <c r="G84" s="1492" t="s">
        <v>2496</v>
      </c>
      <c r="H84" s="1492" t="s">
        <v>3218</v>
      </c>
      <c r="I84" s="1492" t="s">
        <v>2711</v>
      </c>
      <c r="J84" s="1492" t="s">
        <v>3087</v>
      </c>
      <c r="K84" s="1492" t="s">
        <v>2496</v>
      </c>
      <c r="L84" s="1492" t="s">
        <v>3219</v>
      </c>
      <c r="M84" s="1492" t="s">
        <v>2711</v>
      </c>
    </row>
    <row r="85" spans="1:13">
      <c r="A85" s="1492" t="s">
        <v>3063</v>
      </c>
      <c r="B85" s="1492" t="s">
        <v>444</v>
      </c>
      <c r="C85" s="1492" t="s">
        <v>1845</v>
      </c>
      <c r="D85" s="1492" t="s">
        <v>3260</v>
      </c>
      <c r="E85" s="1492" t="s">
        <v>2416</v>
      </c>
      <c r="F85" s="1492" t="s">
        <v>3135</v>
      </c>
      <c r="G85" s="1492" t="s">
        <v>2465</v>
      </c>
      <c r="H85" s="1492" t="s">
        <v>3136</v>
      </c>
      <c r="I85" s="1492" t="s">
        <v>2465</v>
      </c>
      <c r="J85" s="1492" t="s">
        <v>3137</v>
      </c>
      <c r="K85" s="1492" t="s">
        <v>2465</v>
      </c>
      <c r="L85" s="1492" t="s">
        <v>3138</v>
      </c>
      <c r="M85" s="1492" t="s">
        <v>2465</v>
      </c>
    </row>
    <row r="86" spans="1:13">
      <c r="A86" s="1492" t="s">
        <v>3063</v>
      </c>
      <c r="B86" s="1492" t="s">
        <v>444</v>
      </c>
      <c r="C86" s="1492" t="s">
        <v>1846</v>
      </c>
      <c r="D86" s="1492" t="s">
        <v>3261</v>
      </c>
      <c r="E86" s="1492" t="s">
        <v>2511</v>
      </c>
      <c r="F86" s="1492" t="s">
        <v>3094</v>
      </c>
      <c r="G86" s="1492" t="s">
        <v>2496</v>
      </c>
      <c r="H86" s="1492" t="s">
        <v>3095</v>
      </c>
      <c r="I86" s="1492" t="s">
        <v>2496</v>
      </c>
      <c r="J86" s="1492" t="s">
        <v>3087</v>
      </c>
      <c r="K86" s="1492" t="s">
        <v>2496</v>
      </c>
      <c r="L86" s="1492" t="s">
        <v>3096</v>
      </c>
      <c r="M86" s="1492" t="s">
        <v>2496</v>
      </c>
    </row>
    <row r="87" spans="1:13">
      <c r="A87" s="1492" t="s">
        <v>3063</v>
      </c>
      <c r="B87" s="1492" t="s">
        <v>444</v>
      </c>
      <c r="C87" s="1492" t="s">
        <v>1847</v>
      </c>
      <c r="D87" s="1492" t="s">
        <v>3262</v>
      </c>
      <c r="E87" s="1492" t="s">
        <v>2512</v>
      </c>
      <c r="F87" s="1492" t="s">
        <v>3094</v>
      </c>
      <c r="G87" s="1492" t="s">
        <v>2496</v>
      </c>
      <c r="H87" s="1492" t="s">
        <v>3149</v>
      </c>
      <c r="I87" s="1492" t="s">
        <v>2512</v>
      </c>
      <c r="J87" s="1492" t="s">
        <v>3087</v>
      </c>
      <c r="K87" s="1492" t="s">
        <v>2496</v>
      </c>
      <c r="L87" s="1492" t="s">
        <v>3150</v>
      </c>
      <c r="M87" s="1492" t="s">
        <v>2512</v>
      </c>
    </row>
    <row r="88" spans="1:13">
      <c r="A88" s="1492" t="s">
        <v>3063</v>
      </c>
      <c r="B88" s="1492" t="s">
        <v>444</v>
      </c>
      <c r="C88" s="1492" t="s">
        <v>1848</v>
      </c>
      <c r="D88" s="1492" t="s">
        <v>3263</v>
      </c>
      <c r="E88" s="1492" t="s">
        <v>2513</v>
      </c>
      <c r="F88" s="1492" t="s">
        <v>3075</v>
      </c>
      <c r="G88" s="1492" t="s">
        <v>2535</v>
      </c>
      <c r="H88" s="1492" t="s">
        <v>3203</v>
      </c>
      <c r="I88" s="1492" t="s">
        <v>2513</v>
      </c>
      <c r="J88" s="1492" t="s">
        <v>3118</v>
      </c>
      <c r="K88" s="1492" t="s">
        <v>3119</v>
      </c>
      <c r="L88" s="1492" t="s">
        <v>3204</v>
      </c>
      <c r="M88" s="1492" t="s">
        <v>2513</v>
      </c>
    </row>
    <row r="89" spans="1:13">
      <c r="A89" s="1492" t="s">
        <v>3063</v>
      </c>
      <c r="B89" s="1492" t="s">
        <v>444</v>
      </c>
      <c r="C89" s="1492" t="s">
        <v>1849</v>
      </c>
      <c r="D89" s="1492" t="s">
        <v>3264</v>
      </c>
      <c r="E89" s="1492" t="s">
        <v>2514</v>
      </c>
      <c r="F89" s="1492" t="s">
        <v>3111</v>
      </c>
      <c r="G89" s="1492" t="s">
        <v>2460</v>
      </c>
      <c r="H89" s="1492" t="s">
        <v>3112</v>
      </c>
      <c r="I89" s="1492" t="s">
        <v>3113</v>
      </c>
      <c r="J89" s="1492" t="s">
        <v>3114</v>
      </c>
      <c r="K89" s="1492" t="s">
        <v>2460</v>
      </c>
      <c r="L89" s="1492" t="s">
        <v>3115</v>
      </c>
      <c r="M89" s="1492" t="s">
        <v>2502</v>
      </c>
    </row>
    <row r="90" spans="1:13">
      <c r="A90" s="1492" t="s">
        <v>3063</v>
      </c>
      <c r="B90" s="1492" t="s">
        <v>444</v>
      </c>
      <c r="C90" s="1492" t="s">
        <v>1850</v>
      </c>
      <c r="D90" s="1492" t="s">
        <v>3265</v>
      </c>
      <c r="E90" s="1492" t="s">
        <v>2515</v>
      </c>
      <c r="F90" s="1492" t="s">
        <v>3111</v>
      </c>
      <c r="G90" s="1492" t="s">
        <v>2460</v>
      </c>
      <c r="H90" s="1492" t="s">
        <v>3112</v>
      </c>
      <c r="I90" s="1492" t="s">
        <v>3113</v>
      </c>
      <c r="J90" s="1492" t="s">
        <v>3114</v>
      </c>
      <c r="K90" s="1492" t="s">
        <v>2460</v>
      </c>
      <c r="L90" s="1492" t="s">
        <v>3115</v>
      </c>
      <c r="M90" s="1492" t="s">
        <v>2502</v>
      </c>
    </row>
    <row r="91" spans="1:13">
      <c r="A91" s="1492" t="s">
        <v>3063</v>
      </c>
      <c r="B91" s="1492" t="s">
        <v>444</v>
      </c>
      <c r="C91" s="1492" t="s">
        <v>1851</v>
      </c>
      <c r="D91" s="1492" t="s">
        <v>3266</v>
      </c>
      <c r="E91" s="1492" t="s">
        <v>2516</v>
      </c>
      <c r="F91" s="1492" t="s">
        <v>3106</v>
      </c>
      <c r="G91" s="1492" t="s">
        <v>2908</v>
      </c>
      <c r="H91" s="1492" t="s">
        <v>3107</v>
      </c>
      <c r="I91" s="1492" t="s">
        <v>2908</v>
      </c>
      <c r="J91" s="1492" t="s">
        <v>3108</v>
      </c>
      <c r="K91" s="1492" t="s">
        <v>2908</v>
      </c>
      <c r="L91" s="1492" t="s">
        <v>3231</v>
      </c>
      <c r="M91" s="1492" t="s">
        <v>2908</v>
      </c>
    </row>
    <row r="92" spans="1:13">
      <c r="A92" s="1492" t="s">
        <v>3063</v>
      </c>
      <c r="B92" s="1492" t="s">
        <v>444</v>
      </c>
      <c r="C92" s="1492" t="s">
        <v>1852</v>
      </c>
      <c r="D92" s="1492" t="s">
        <v>3268</v>
      </c>
      <c r="E92" s="1492" t="s">
        <v>2517</v>
      </c>
      <c r="F92" s="1492" t="s">
        <v>3094</v>
      </c>
      <c r="G92" s="1492" t="s">
        <v>2496</v>
      </c>
      <c r="H92" s="1492" t="s">
        <v>3218</v>
      </c>
      <c r="I92" s="1492" t="s">
        <v>2711</v>
      </c>
      <c r="J92" s="1492" t="s">
        <v>3091</v>
      </c>
      <c r="K92" s="1492" t="s">
        <v>2856</v>
      </c>
      <c r="L92" s="1492" t="s">
        <v>3267</v>
      </c>
      <c r="M92" s="1492" t="s">
        <v>2431</v>
      </c>
    </row>
    <row r="93" spans="1:13">
      <c r="A93" s="1492" t="s">
        <v>3063</v>
      </c>
      <c r="B93" s="1492" t="s">
        <v>444</v>
      </c>
      <c r="C93" s="1492" t="s">
        <v>1853</v>
      </c>
      <c r="D93" s="1492" t="s">
        <v>3269</v>
      </c>
      <c r="E93" s="1492" t="s">
        <v>2518</v>
      </c>
      <c r="F93" s="1492" t="s">
        <v>3085</v>
      </c>
      <c r="G93" s="1492" t="s">
        <v>2994</v>
      </c>
      <c r="H93" s="1492" t="s">
        <v>3162</v>
      </c>
      <c r="I93" s="1492" t="s">
        <v>2427</v>
      </c>
      <c r="J93" s="1492" t="s">
        <v>3099</v>
      </c>
      <c r="K93" s="1492" t="s">
        <v>2683</v>
      </c>
      <c r="L93" s="1492" t="s">
        <v>3215</v>
      </c>
      <c r="M93" s="1492" t="s">
        <v>2427</v>
      </c>
    </row>
    <row r="94" spans="1:13">
      <c r="A94" s="1492" t="s">
        <v>3063</v>
      </c>
      <c r="B94" s="1492" t="s">
        <v>444</v>
      </c>
      <c r="C94" s="1492" t="s">
        <v>1854</v>
      </c>
      <c r="D94" s="1492" t="s">
        <v>3270</v>
      </c>
      <c r="E94" s="1492" t="s">
        <v>2519</v>
      </c>
      <c r="F94" s="1492" t="s">
        <v>3111</v>
      </c>
      <c r="G94" s="1492" t="s">
        <v>2460</v>
      </c>
      <c r="H94" s="1492" t="s">
        <v>3112</v>
      </c>
      <c r="I94" s="1492" t="s">
        <v>3113</v>
      </c>
      <c r="J94" s="1492" t="s">
        <v>3114</v>
      </c>
      <c r="K94" s="1492" t="s">
        <v>2460</v>
      </c>
      <c r="L94" s="1492" t="s">
        <v>3115</v>
      </c>
      <c r="M94" s="1492" t="s">
        <v>2502</v>
      </c>
    </row>
    <row r="95" spans="1:13">
      <c r="A95" s="1492" t="s">
        <v>3063</v>
      </c>
      <c r="B95" s="1492" t="s">
        <v>444</v>
      </c>
      <c r="C95" s="1492" t="s">
        <v>1855</v>
      </c>
      <c r="D95" s="1492" t="s">
        <v>3271</v>
      </c>
      <c r="E95" s="1492" t="s">
        <v>2520</v>
      </c>
      <c r="F95" s="1492" t="s">
        <v>3106</v>
      </c>
      <c r="G95" s="1492" t="s">
        <v>2908</v>
      </c>
      <c r="H95" s="1492" t="s">
        <v>3170</v>
      </c>
      <c r="I95" s="1492" t="s">
        <v>2700</v>
      </c>
      <c r="J95" s="1492" t="s">
        <v>3108</v>
      </c>
      <c r="K95" s="1492" t="s">
        <v>2908</v>
      </c>
      <c r="L95" s="1492" t="s">
        <v>3171</v>
      </c>
      <c r="M95" s="1492" t="s">
        <v>2700</v>
      </c>
    </row>
    <row r="96" spans="1:13">
      <c r="A96" s="1492" t="s">
        <v>3063</v>
      </c>
      <c r="B96" s="1492" t="s">
        <v>444</v>
      </c>
      <c r="C96" s="1492" t="s">
        <v>1856</v>
      </c>
      <c r="D96" s="1492" t="s">
        <v>3272</v>
      </c>
      <c r="E96" s="1492" t="s">
        <v>2521</v>
      </c>
      <c r="F96" s="1492" t="s">
        <v>3094</v>
      </c>
      <c r="G96" s="1492" t="s">
        <v>2496</v>
      </c>
      <c r="H96" s="1492" t="s">
        <v>3095</v>
      </c>
      <c r="I96" s="1492" t="s">
        <v>2496</v>
      </c>
      <c r="J96" s="1492" t="s">
        <v>3087</v>
      </c>
      <c r="K96" s="1492" t="s">
        <v>2496</v>
      </c>
      <c r="L96" s="1492" t="s">
        <v>3096</v>
      </c>
      <c r="M96" s="1492" t="s">
        <v>2496</v>
      </c>
    </row>
    <row r="97" spans="1:13">
      <c r="A97" s="1492" t="s">
        <v>3063</v>
      </c>
      <c r="B97" s="1492" t="s">
        <v>444</v>
      </c>
      <c r="C97" s="1492" t="s">
        <v>1857</v>
      </c>
      <c r="D97" s="1492" t="s">
        <v>3274</v>
      </c>
      <c r="E97" s="1492" t="s">
        <v>2522</v>
      </c>
      <c r="F97" s="1492" t="s">
        <v>3075</v>
      </c>
      <c r="G97" s="1492" t="s">
        <v>2535</v>
      </c>
      <c r="H97" s="1492" t="s">
        <v>3273</v>
      </c>
      <c r="I97" s="1492" t="s">
        <v>2718</v>
      </c>
      <c r="J97" s="1492" t="s">
        <v>3118</v>
      </c>
      <c r="K97" s="1492" t="s">
        <v>3119</v>
      </c>
      <c r="L97" s="1492" t="s">
        <v>3120</v>
      </c>
      <c r="M97" s="1492" t="s">
        <v>2994</v>
      </c>
    </row>
    <row r="98" spans="1:13">
      <c r="A98" s="1492" t="s">
        <v>3063</v>
      </c>
      <c r="B98" s="1492" t="s">
        <v>444</v>
      </c>
      <c r="C98" s="1492" t="s">
        <v>1858</v>
      </c>
      <c r="D98" s="1492" t="s">
        <v>3277</v>
      </c>
      <c r="E98" s="1492" t="s">
        <v>2523</v>
      </c>
      <c r="F98" s="1492" t="s">
        <v>3153</v>
      </c>
      <c r="G98" s="1492" t="s">
        <v>2975</v>
      </c>
      <c r="H98" s="1492" t="s">
        <v>3275</v>
      </c>
      <c r="I98" s="1492" t="s">
        <v>2975</v>
      </c>
      <c r="J98" s="1492" t="s">
        <v>3155</v>
      </c>
      <c r="K98" s="1492" t="s">
        <v>3156</v>
      </c>
      <c r="L98" s="1492" t="s">
        <v>3276</v>
      </c>
      <c r="M98" s="1492" t="s">
        <v>2975</v>
      </c>
    </row>
    <row r="99" spans="1:13">
      <c r="A99" s="1492" t="s">
        <v>3063</v>
      </c>
      <c r="B99" s="1492" t="s">
        <v>444</v>
      </c>
      <c r="C99" s="1492" t="s">
        <v>1859</v>
      </c>
      <c r="D99" s="1492" t="s">
        <v>3278</v>
      </c>
      <c r="E99" s="1492" t="s">
        <v>2524</v>
      </c>
      <c r="F99" s="1492" t="s">
        <v>3153</v>
      </c>
      <c r="G99" s="1492" t="s">
        <v>2975</v>
      </c>
      <c r="H99" s="1492" t="s">
        <v>3174</v>
      </c>
      <c r="I99" s="1492" t="s">
        <v>2575</v>
      </c>
      <c r="J99" s="1492" t="s">
        <v>3155</v>
      </c>
      <c r="K99" s="1492" t="s">
        <v>3156</v>
      </c>
      <c r="L99" s="1492" t="s">
        <v>3157</v>
      </c>
      <c r="M99" s="1492" t="s">
        <v>2636</v>
      </c>
    </row>
    <row r="100" spans="1:13">
      <c r="A100" s="1492" t="s">
        <v>3063</v>
      </c>
      <c r="B100" s="1492" t="s">
        <v>444</v>
      </c>
      <c r="C100" s="1492" t="s">
        <v>1860</v>
      </c>
      <c r="D100" s="1492" t="s">
        <v>3281</v>
      </c>
      <c r="E100" s="1492" t="s">
        <v>2525</v>
      </c>
      <c r="F100" s="1492" t="s">
        <v>3075</v>
      </c>
      <c r="G100" s="1492" t="s">
        <v>2535</v>
      </c>
      <c r="H100" s="1492" t="s">
        <v>3279</v>
      </c>
      <c r="I100" s="1492" t="s">
        <v>3280</v>
      </c>
      <c r="J100" s="1492" t="s">
        <v>3077</v>
      </c>
      <c r="K100" s="1492" t="s">
        <v>2535</v>
      </c>
      <c r="L100" s="1492" t="s">
        <v>3080</v>
      </c>
      <c r="M100" s="1492" t="s">
        <v>2966</v>
      </c>
    </row>
    <row r="101" spans="1:13">
      <c r="A101" s="1492" t="s">
        <v>3063</v>
      </c>
      <c r="B101" s="1492" t="s">
        <v>444</v>
      </c>
      <c r="C101" s="1492" t="s">
        <v>1861</v>
      </c>
      <c r="D101" s="1492" t="s">
        <v>3284</v>
      </c>
      <c r="E101" s="1492" t="s">
        <v>2526</v>
      </c>
      <c r="F101" s="1492" t="s">
        <v>3094</v>
      </c>
      <c r="G101" s="1492" t="s">
        <v>2496</v>
      </c>
      <c r="H101" s="1492" t="s">
        <v>3282</v>
      </c>
      <c r="I101" s="1492" t="s">
        <v>2730</v>
      </c>
      <c r="J101" s="1492" t="s">
        <v>3087</v>
      </c>
      <c r="K101" s="1492" t="s">
        <v>2496</v>
      </c>
      <c r="L101" s="1492" t="s">
        <v>3283</v>
      </c>
      <c r="M101" s="1492" t="s">
        <v>2730</v>
      </c>
    </row>
    <row r="102" spans="1:13">
      <c r="A102" s="1492" t="s">
        <v>3063</v>
      </c>
      <c r="B102" s="1492" t="s">
        <v>444</v>
      </c>
      <c r="C102" s="1492" t="s">
        <v>1862</v>
      </c>
      <c r="D102" s="1492" t="s">
        <v>3285</v>
      </c>
      <c r="E102" s="1492" t="s">
        <v>2527</v>
      </c>
      <c r="F102" s="1492" t="s">
        <v>3064</v>
      </c>
      <c r="G102" s="1492" t="s">
        <v>2885</v>
      </c>
      <c r="H102" s="1492" t="s">
        <v>3102</v>
      </c>
      <c r="I102" s="1492" t="s">
        <v>2885</v>
      </c>
      <c r="J102" s="1492" t="s">
        <v>3067</v>
      </c>
      <c r="K102" s="1492" t="s">
        <v>2885</v>
      </c>
      <c r="L102" s="1492" t="s">
        <v>3103</v>
      </c>
      <c r="M102" s="1492" t="s">
        <v>2885</v>
      </c>
    </row>
    <row r="103" spans="1:13">
      <c r="A103" s="1492" t="s">
        <v>3063</v>
      </c>
      <c r="B103" s="1492" t="s">
        <v>444</v>
      </c>
      <c r="C103" s="1492" t="s">
        <v>1863</v>
      </c>
      <c r="D103" s="1492" t="s">
        <v>3287</v>
      </c>
      <c r="E103" s="1492" t="s">
        <v>2528</v>
      </c>
      <c r="F103" s="1492" t="s">
        <v>3192</v>
      </c>
      <c r="G103" s="1492" t="s">
        <v>444</v>
      </c>
      <c r="H103" s="1492" t="s">
        <v>3193</v>
      </c>
      <c r="I103" s="1492" t="s">
        <v>444</v>
      </c>
      <c r="J103" s="1492" t="s">
        <v>3194</v>
      </c>
      <c r="K103" s="1492" t="s">
        <v>3195</v>
      </c>
      <c r="L103" s="1492" t="s">
        <v>3286</v>
      </c>
      <c r="M103" s="1492" t="s">
        <v>2615</v>
      </c>
    </row>
    <row r="104" spans="1:13">
      <c r="A104" s="1492" t="s">
        <v>3063</v>
      </c>
      <c r="B104" s="1492" t="s">
        <v>444</v>
      </c>
      <c r="C104" s="1492" t="s">
        <v>1864</v>
      </c>
      <c r="D104" s="1492" t="s">
        <v>3290</v>
      </c>
      <c r="E104" s="1492" t="s">
        <v>2529</v>
      </c>
      <c r="F104" s="1492" t="s">
        <v>3064</v>
      </c>
      <c r="G104" s="1492" t="s">
        <v>2885</v>
      </c>
      <c r="H104" s="1492" t="s">
        <v>3288</v>
      </c>
      <c r="I104" s="1492" t="s">
        <v>3289</v>
      </c>
      <c r="J104" s="1492" t="s">
        <v>3067</v>
      </c>
      <c r="K104" s="1492" t="s">
        <v>2885</v>
      </c>
      <c r="L104" s="1492" t="s">
        <v>3103</v>
      </c>
      <c r="M104" s="1492" t="s">
        <v>2885</v>
      </c>
    </row>
    <row r="105" spans="1:13">
      <c r="A105" s="1492" t="s">
        <v>3063</v>
      </c>
      <c r="B105" s="1492" t="s">
        <v>444</v>
      </c>
      <c r="C105" s="1492" t="s">
        <v>1865</v>
      </c>
      <c r="D105" s="1492" t="s">
        <v>3291</v>
      </c>
      <c r="E105" s="1492" t="s">
        <v>2530</v>
      </c>
      <c r="F105" s="1492" t="s">
        <v>3192</v>
      </c>
      <c r="G105" s="1492" t="s">
        <v>444</v>
      </c>
      <c r="H105" s="1492" t="s">
        <v>3193</v>
      </c>
      <c r="I105" s="1492" t="s">
        <v>444</v>
      </c>
      <c r="J105" s="1492" t="s">
        <v>3194</v>
      </c>
      <c r="K105" s="1492" t="s">
        <v>3195</v>
      </c>
      <c r="L105" s="1492" t="s">
        <v>3233</v>
      </c>
      <c r="M105" s="1492" t="s">
        <v>2811</v>
      </c>
    </row>
    <row r="106" spans="1:13">
      <c r="A106" s="1492" t="s">
        <v>3063</v>
      </c>
      <c r="B106" s="1492" t="s">
        <v>444</v>
      </c>
      <c r="C106" s="1492" t="s">
        <v>1866</v>
      </c>
      <c r="D106" s="1492" t="s">
        <v>3292</v>
      </c>
      <c r="E106" s="1492" t="s">
        <v>2531</v>
      </c>
      <c r="F106" s="1492" t="s">
        <v>3085</v>
      </c>
      <c r="G106" s="1492" t="s">
        <v>2994</v>
      </c>
      <c r="H106" s="1492" t="s">
        <v>3223</v>
      </c>
      <c r="I106" s="1492" t="s">
        <v>2898</v>
      </c>
      <c r="J106" s="1492" t="s">
        <v>3224</v>
      </c>
      <c r="K106" s="1492" t="s">
        <v>3225</v>
      </c>
      <c r="L106" s="1492" t="s">
        <v>3226</v>
      </c>
      <c r="M106" s="1492" t="s">
        <v>2898</v>
      </c>
    </row>
    <row r="107" spans="1:13">
      <c r="A107" s="1492" t="s">
        <v>3063</v>
      </c>
      <c r="B107" s="1492" t="s">
        <v>444</v>
      </c>
      <c r="C107" s="1492" t="s">
        <v>1867</v>
      </c>
      <c r="D107" s="1492" t="s">
        <v>3293</v>
      </c>
      <c r="E107" s="1492" t="s">
        <v>2532</v>
      </c>
      <c r="F107" s="1492" t="s">
        <v>3106</v>
      </c>
      <c r="G107" s="1492" t="s">
        <v>2908</v>
      </c>
      <c r="H107" s="1492" t="s">
        <v>3228</v>
      </c>
      <c r="I107" s="1492" t="s">
        <v>2491</v>
      </c>
      <c r="J107" s="1492" t="s">
        <v>3072</v>
      </c>
      <c r="K107" s="1492" t="s">
        <v>2974</v>
      </c>
      <c r="L107" s="1492" t="s">
        <v>3188</v>
      </c>
      <c r="M107" s="1492" t="s">
        <v>2553</v>
      </c>
    </row>
    <row r="108" spans="1:13">
      <c r="A108" s="1492" t="s">
        <v>3063</v>
      </c>
      <c r="B108" s="1492" t="s">
        <v>444</v>
      </c>
      <c r="C108" s="1492" t="s">
        <v>1868</v>
      </c>
      <c r="D108" s="1492" t="s">
        <v>3294</v>
      </c>
      <c r="E108" s="1492" t="s">
        <v>2533</v>
      </c>
      <c r="F108" s="1492" t="s">
        <v>3106</v>
      </c>
      <c r="G108" s="1492" t="s">
        <v>2908</v>
      </c>
      <c r="H108" s="1492" t="s">
        <v>3107</v>
      </c>
      <c r="I108" s="1492" t="s">
        <v>2908</v>
      </c>
      <c r="J108" s="1492" t="s">
        <v>3108</v>
      </c>
      <c r="K108" s="1492" t="s">
        <v>2908</v>
      </c>
      <c r="L108" s="1492" t="s">
        <v>3109</v>
      </c>
      <c r="M108" s="1492" t="s">
        <v>2495</v>
      </c>
    </row>
    <row r="109" spans="1:13">
      <c r="A109" s="1492" t="s">
        <v>3063</v>
      </c>
      <c r="B109" s="1492" t="s">
        <v>444</v>
      </c>
      <c r="C109" s="1492" t="s">
        <v>1869</v>
      </c>
      <c r="D109" s="1492" t="s">
        <v>3295</v>
      </c>
      <c r="E109" s="1492" t="s">
        <v>2534</v>
      </c>
      <c r="F109" s="1492" t="s">
        <v>3085</v>
      </c>
      <c r="G109" s="1492" t="s">
        <v>2994</v>
      </c>
      <c r="H109" s="1492" t="s">
        <v>3098</v>
      </c>
      <c r="I109" s="1492" t="s">
        <v>2683</v>
      </c>
      <c r="J109" s="1492" t="s">
        <v>3099</v>
      </c>
      <c r="K109" s="1492" t="s">
        <v>2683</v>
      </c>
      <c r="L109" s="1492" t="s">
        <v>3100</v>
      </c>
      <c r="M109" s="1492" t="s">
        <v>2683</v>
      </c>
    </row>
    <row r="110" spans="1:13">
      <c r="A110" s="1492" t="s">
        <v>3063</v>
      </c>
      <c r="B110" s="1492" t="s">
        <v>444</v>
      </c>
      <c r="C110" s="1492" t="s">
        <v>1870</v>
      </c>
      <c r="D110" s="1492" t="s">
        <v>3296</v>
      </c>
      <c r="E110" s="1492" t="s">
        <v>2535</v>
      </c>
      <c r="F110" s="1492" t="s">
        <v>3075</v>
      </c>
      <c r="G110" s="1492" t="s">
        <v>2535</v>
      </c>
      <c r="H110" s="1492" t="s">
        <v>3132</v>
      </c>
      <c r="I110" s="1492" t="s">
        <v>2535</v>
      </c>
      <c r="J110" s="1492" t="s">
        <v>3077</v>
      </c>
      <c r="K110" s="1492" t="s">
        <v>2535</v>
      </c>
      <c r="L110" s="1492" t="s">
        <v>3133</v>
      </c>
      <c r="M110" s="1492" t="s">
        <v>2535</v>
      </c>
    </row>
    <row r="111" spans="1:13">
      <c r="A111" s="1492" t="s">
        <v>3063</v>
      </c>
      <c r="B111" s="1492" t="s">
        <v>444</v>
      </c>
      <c r="C111" s="1492" t="s">
        <v>1871</v>
      </c>
      <c r="D111" s="1492" t="s">
        <v>3298</v>
      </c>
      <c r="E111" s="1492" t="s">
        <v>2536</v>
      </c>
      <c r="F111" s="1492" t="s">
        <v>3075</v>
      </c>
      <c r="G111" s="1492" t="s">
        <v>2535</v>
      </c>
      <c r="H111" s="1492" t="s">
        <v>3273</v>
      </c>
      <c r="I111" s="1492" t="s">
        <v>2718</v>
      </c>
      <c r="J111" s="1492" t="s">
        <v>3118</v>
      </c>
      <c r="K111" s="1492" t="s">
        <v>3119</v>
      </c>
      <c r="L111" s="1492" t="s">
        <v>3297</v>
      </c>
      <c r="M111" s="1492" t="s">
        <v>2718</v>
      </c>
    </row>
    <row r="112" spans="1:13">
      <c r="A112" s="1492" t="s">
        <v>3063</v>
      </c>
      <c r="B112" s="1492" t="s">
        <v>444</v>
      </c>
      <c r="C112" s="1492" t="s">
        <v>1872</v>
      </c>
      <c r="D112" s="1492" t="s">
        <v>3302</v>
      </c>
      <c r="E112" s="1492" t="s">
        <v>2537</v>
      </c>
      <c r="F112" s="1492" t="s">
        <v>3153</v>
      </c>
      <c r="G112" s="1492" t="s">
        <v>2975</v>
      </c>
      <c r="H112" s="1492" t="s">
        <v>3299</v>
      </c>
      <c r="I112" s="1492" t="s">
        <v>3300</v>
      </c>
      <c r="J112" s="1492" t="s">
        <v>3155</v>
      </c>
      <c r="K112" s="1492" t="s">
        <v>3156</v>
      </c>
      <c r="L112" s="1492" t="s">
        <v>3301</v>
      </c>
      <c r="M112" s="1492" t="s">
        <v>2537</v>
      </c>
    </row>
    <row r="113" spans="1:13">
      <c r="A113" s="1492" t="s">
        <v>3063</v>
      </c>
      <c r="B113" s="1492" t="s">
        <v>444</v>
      </c>
      <c r="C113" s="1492" t="s">
        <v>1873</v>
      </c>
      <c r="D113" s="1492" t="s">
        <v>3303</v>
      </c>
      <c r="E113" s="1492" t="s">
        <v>2538</v>
      </c>
      <c r="F113" s="1492" t="s">
        <v>3126</v>
      </c>
      <c r="G113" s="1492" t="s">
        <v>2751</v>
      </c>
      <c r="H113" s="1492" t="s">
        <v>3127</v>
      </c>
      <c r="I113" s="1492" t="s">
        <v>2751</v>
      </c>
      <c r="J113" s="1492" t="s">
        <v>3200</v>
      </c>
      <c r="K113" s="1492" t="s">
        <v>2475</v>
      </c>
      <c r="L113" s="1492" t="s">
        <v>3201</v>
      </c>
      <c r="M113" s="1492" t="s">
        <v>2475</v>
      </c>
    </row>
    <row r="114" spans="1:13">
      <c r="A114" s="1492" t="s">
        <v>3063</v>
      </c>
      <c r="B114" s="1492" t="s">
        <v>444</v>
      </c>
      <c r="C114" s="1492" t="s">
        <v>1874</v>
      </c>
      <c r="D114" s="1492" t="s">
        <v>3304</v>
      </c>
      <c r="E114" s="1492" t="s">
        <v>2539</v>
      </c>
      <c r="F114" s="1492" t="s">
        <v>3085</v>
      </c>
      <c r="G114" s="1492" t="s">
        <v>2994</v>
      </c>
      <c r="H114" s="1492" t="s">
        <v>3223</v>
      </c>
      <c r="I114" s="1492" t="s">
        <v>2898</v>
      </c>
      <c r="J114" s="1492" t="s">
        <v>3224</v>
      </c>
      <c r="K114" s="1492" t="s">
        <v>3225</v>
      </c>
      <c r="L114" s="1492" t="s">
        <v>3226</v>
      </c>
      <c r="M114" s="1492" t="s">
        <v>2898</v>
      </c>
    </row>
    <row r="115" spans="1:13">
      <c r="A115" s="1492" t="s">
        <v>3063</v>
      </c>
      <c r="B115" s="1492" t="s">
        <v>444</v>
      </c>
      <c r="C115" s="1492" t="s">
        <v>1875</v>
      </c>
      <c r="D115" s="1492" t="s">
        <v>3305</v>
      </c>
      <c r="E115" s="1492" t="s">
        <v>2540</v>
      </c>
      <c r="F115" s="1492" t="s">
        <v>3153</v>
      </c>
      <c r="G115" s="1492" t="s">
        <v>2975</v>
      </c>
      <c r="H115" s="1492" t="s">
        <v>3154</v>
      </c>
      <c r="I115" s="1492" t="s">
        <v>2636</v>
      </c>
      <c r="J115" s="1492" t="s">
        <v>3155</v>
      </c>
      <c r="K115" s="1492" t="s">
        <v>3156</v>
      </c>
      <c r="L115" s="1492" t="s">
        <v>3157</v>
      </c>
      <c r="M115" s="1492" t="s">
        <v>2636</v>
      </c>
    </row>
    <row r="116" spans="1:13">
      <c r="A116" s="1492" t="s">
        <v>3063</v>
      </c>
      <c r="B116" s="1492" t="s">
        <v>444</v>
      </c>
      <c r="C116" s="1492" t="s">
        <v>1876</v>
      </c>
      <c r="D116" s="1492" t="s">
        <v>3306</v>
      </c>
      <c r="E116" s="1492" t="s">
        <v>2541</v>
      </c>
      <c r="F116" s="1492" t="s">
        <v>3126</v>
      </c>
      <c r="G116" s="1492" t="s">
        <v>2751</v>
      </c>
      <c r="H116" s="1492" t="s">
        <v>3199</v>
      </c>
      <c r="I116" s="1492" t="s">
        <v>2475</v>
      </c>
      <c r="J116" s="1492" t="s">
        <v>3200</v>
      </c>
      <c r="K116" s="1492" t="s">
        <v>2475</v>
      </c>
      <c r="L116" s="1492" t="s">
        <v>3201</v>
      </c>
      <c r="M116" s="1492" t="s">
        <v>2475</v>
      </c>
    </row>
    <row r="117" spans="1:13">
      <c r="A117" s="1492" t="s">
        <v>3063</v>
      </c>
      <c r="B117" s="1492" t="s">
        <v>444</v>
      </c>
      <c r="C117" s="1492" t="s">
        <v>1877</v>
      </c>
      <c r="D117" s="1492" t="s">
        <v>3307</v>
      </c>
      <c r="E117" s="1492" t="s">
        <v>2542</v>
      </c>
      <c r="F117" s="1492" t="s">
        <v>3135</v>
      </c>
      <c r="G117" s="1492" t="s">
        <v>2465</v>
      </c>
      <c r="H117" s="1492" t="s">
        <v>3136</v>
      </c>
      <c r="I117" s="1492" t="s">
        <v>2465</v>
      </c>
      <c r="J117" s="1492" t="s">
        <v>3108</v>
      </c>
      <c r="K117" s="1492" t="s">
        <v>2908</v>
      </c>
      <c r="L117" s="1492" t="s">
        <v>3238</v>
      </c>
      <c r="M117" s="1492" t="s">
        <v>2701</v>
      </c>
    </row>
    <row r="118" spans="1:13">
      <c r="A118" s="1492" t="s">
        <v>3063</v>
      </c>
      <c r="B118" s="1492" t="s">
        <v>444</v>
      </c>
      <c r="C118" s="1492" t="s">
        <v>1878</v>
      </c>
      <c r="D118" s="1492" t="s">
        <v>3308</v>
      </c>
      <c r="E118" s="1492" t="s">
        <v>2543</v>
      </c>
      <c r="F118" s="1492" t="s">
        <v>3126</v>
      </c>
      <c r="G118" s="1492" t="s">
        <v>2751</v>
      </c>
      <c r="H118" s="1492" t="s">
        <v>3241</v>
      </c>
      <c r="I118" s="1492" t="s">
        <v>2814</v>
      </c>
      <c r="J118" s="1492" t="s">
        <v>3200</v>
      </c>
      <c r="K118" s="1492" t="s">
        <v>2475</v>
      </c>
      <c r="L118" s="1492" t="s">
        <v>3242</v>
      </c>
      <c r="M118" s="1492" t="s">
        <v>2814</v>
      </c>
    </row>
    <row r="119" spans="1:13">
      <c r="A119" s="1492" t="s">
        <v>3063</v>
      </c>
      <c r="B119" s="1492" t="s">
        <v>444</v>
      </c>
      <c r="C119" s="1492" t="s">
        <v>1879</v>
      </c>
      <c r="D119" s="1492" t="s">
        <v>3309</v>
      </c>
      <c r="E119" s="1492" t="s">
        <v>2544</v>
      </c>
      <c r="F119" s="1492" t="s">
        <v>3085</v>
      </c>
      <c r="G119" s="1492" t="s">
        <v>2994</v>
      </c>
      <c r="H119" s="1492" t="s">
        <v>3162</v>
      </c>
      <c r="I119" s="1492" t="s">
        <v>2427</v>
      </c>
      <c r="J119" s="1492" t="s">
        <v>3099</v>
      </c>
      <c r="K119" s="1492" t="s">
        <v>2683</v>
      </c>
      <c r="L119" s="1492" t="s">
        <v>3163</v>
      </c>
      <c r="M119" s="1492" t="s">
        <v>2544</v>
      </c>
    </row>
    <row r="120" spans="1:13">
      <c r="A120" s="1492" t="s">
        <v>3063</v>
      </c>
      <c r="B120" s="1492" t="s">
        <v>444</v>
      </c>
      <c r="C120" s="1492" t="s">
        <v>1880</v>
      </c>
      <c r="D120" s="1492" t="s">
        <v>3310</v>
      </c>
      <c r="E120" s="1492" t="s">
        <v>2545</v>
      </c>
      <c r="F120" s="1492" t="s">
        <v>3085</v>
      </c>
      <c r="G120" s="1492" t="s">
        <v>2994</v>
      </c>
      <c r="H120" s="1492" t="s">
        <v>3117</v>
      </c>
      <c r="I120" s="1492" t="s">
        <v>2994</v>
      </c>
      <c r="J120" s="1492" t="s">
        <v>3118</v>
      </c>
      <c r="K120" s="1492" t="s">
        <v>3119</v>
      </c>
      <c r="L120" s="1492" t="s">
        <v>3120</v>
      </c>
      <c r="M120" s="1492" t="s">
        <v>2994</v>
      </c>
    </row>
    <row r="121" spans="1:13">
      <c r="A121" s="1492" t="s">
        <v>3063</v>
      </c>
      <c r="B121" s="1492" t="s">
        <v>444</v>
      </c>
      <c r="C121" s="1492" t="s">
        <v>1881</v>
      </c>
      <c r="D121" s="1492" t="s">
        <v>3311</v>
      </c>
      <c r="E121" s="1492" t="s">
        <v>2546</v>
      </c>
      <c r="F121" s="1492" t="s">
        <v>3075</v>
      </c>
      <c r="G121" s="1492" t="s">
        <v>2535</v>
      </c>
      <c r="H121" s="1492" t="s">
        <v>3090</v>
      </c>
      <c r="I121" s="1492" t="s">
        <v>2856</v>
      </c>
      <c r="J121" s="1492" t="s">
        <v>3091</v>
      </c>
      <c r="K121" s="1492" t="s">
        <v>2856</v>
      </c>
      <c r="L121" s="1492" t="s">
        <v>3092</v>
      </c>
      <c r="M121" s="1492" t="s">
        <v>2856</v>
      </c>
    </row>
    <row r="122" spans="1:13">
      <c r="A122" s="1492" t="s">
        <v>3063</v>
      </c>
      <c r="B122" s="1492" t="s">
        <v>444</v>
      </c>
      <c r="C122" s="1492" t="s">
        <v>1882</v>
      </c>
      <c r="D122" s="1492" t="s">
        <v>3315</v>
      </c>
      <c r="E122" s="1492" t="s">
        <v>2547</v>
      </c>
      <c r="F122" s="1492" t="s">
        <v>3153</v>
      </c>
      <c r="G122" s="1492" t="s">
        <v>2975</v>
      </c>
      <c r="H122" s="1492" t="s">
        <v>3312</v>
      </c>
      <c r="I122" s="1492" t="s">
        <v>3313</v>
      </c>
      <c r="J122" s="1492" t="s">
        <v>3155</v>
      </c>
      <c r="K122" s="1492" t="s">
        <v>3156</v>
      </c>
      <c r="L122" s="1492" t="s">
        <v>3314</v>
      </c>
      <c r="M122" s="1492" t="s">
        <v>2547</v>
      </c>
    </row>
    <row r="123" spans="1:13">
      <c r="A123" s="1492" t="s">
        <v>3063</v>
      </c>
      <c r="B123" s="1492" t="s">
        <v>444</v>
      </c>
      <c r="C123" s="1492" t="s">
        <v>1883</v>
      </c>
      <c r="D123" s="1492" t="s">
        <v>3316</v>
      </c>
      <c r="E123" s="1492" t="s">
        <v>2548</v>
      </c>
      <c r="F123" s="1492" t="s">
        <v>3192</v>
      </c>
      <c r="G123" s="1492" t="s">
        <v>444</v>
      </c>
      <c r="H123" s="1492" t="s">
        <v>3193</v>
      </c>
      <c r="I123" s="1492" t="s">
        <v>444</v>
      </c>
      <c r="J123" s="1492" t="s">
        <v>3194</v>
      </c>
      <c r="K123" s="1492" t="s">
        <v>3195</v>
      </c>
      <c r="L123" s="1492" t="s">
        <v>3233</v>
      </c>
      <c r="M123" s="1492" t="s">
        <v>2811</v>
      </c>
    </row>
    <row r="124" spans="1:13">
      <c r="A124" s="1492" t="s">
        <v>3063</v>
      </c>
      <c r="B124" s="1492" t="s">
        <v>444</v>
      </c>
      <c r="C124" s="1492" t="s">
        <v>1884</v>
      </c>
      <c r="D124" s="1492" t="s">
        <v>3317</v>
      </c>
      <c r="E124" s="1492" t="s">
        <v>2549</v>
      </c>
      <c r="F124" s="1492" t="s">
        <v>3070</v>
      </c>
      <c r="G124" s="1492" t="s">
        <v>2974</v>
      </c>
      <c r="H124" s="1492" t="s">
        <v>3122</v>
      </c>
      <c r="I124" s="1492" t="s">
        <v>3049</v>
      </c>
      <c r="J124" s="1492" t="s">
        <v>3072</v>
      </c>
      <c r="K124" s="1492" t="s">
        <v>2974</v>
      </c>
      <c r="L124" s="1492" t="s">
        <v>3123</v>
      </c>
      <c r="M124" s="1492" t="s">
        <v>3049</v>
      </c>
    </row>
    <row r="125" spans="1:13">
      <c r="A125" s="1492" t="s">
        <v>3063</v>
      </c>
      <c r="B125" s="1492" t="s">
        <v>444</v>
      </c>
      <c r="C125" s="1492" t="s">
        <v>1885</v>
      </c>
      <c r="D125" s="1492" t="s">
        <v>3318</v>
      </c>
      <c r="E125" s="1492" t="s">
        <v>2550</v>
      </c>
      <c r="F125" s="1492" t="s">
        <v>3075</v>
      </c>
      <c r="G125" s="1492" t="s">
        <v>2535</v>
      </c>
      <c r="H125" s="1492" t="s">
        <v>3076</v>
      </c>
      <c r="I125" s="1492" t="s">
        <v>2966</v>
      </c>
      <c r="J125" s="1492" t="s">
        <v>3077</v>
      </c>
      <c r="K125" s="1492" t="s">
        <v>2535</v>
      </c>
      <c r="L125" s="1492" t="s">
        <v>3080</v>
      </c>
      <c r="M125" s="1492" t="s">
        <v>2966</v>
      </c>
    </row>
    <row r="126" spans="1:13">
      <c r="A126" s="1492" t="s">
        <v>3063</v>
      </c>
      <c r="B126" s="1492" t="s">
        <v>444</v>
      </c>
      <c r="C126" s="1492" t="s">
        <v>1886</v>
      </c>
      <c r="D126" s="1492" t="s">
        <v>3319</v>
      </c>
      <c r="E126" s="1492" t="s">
        <v>2551</v>
      </c>
      <c r="F126" s="1492" t="s">
        <v>3106</v>
      </c>
      <c r="G126" s="1492" t="s">
        <v>2908</v>
      </c>
      <c r="H126" s="1492" t="s">
        <v>3107</v>
      </c>
      <c r="I126" s="1492" t="s">
        <v>2908</v>
      </c>
      <c r="J126" s="1492" t="s">
        <v>3108</v>
      </c>
      <c r="K126" s="1492" t="s">
        <v>2908</v>
      </c>
      <c r="L126" s="1492" t="s">
        <v>3109</v>
      </c>
      <c r="M126" s="1492" t="s">
        <v>2495</v>
      </c>
    </row>
    <row r="127" spans="1:13">
      <c r="A127" s="1492" t="s">
        <v>3063</v>
      </c>
      <c r="B127" s="1492" t="s">
        <v>444</v>
      </c>
      <c r="C127" s="1492" t="s">
        <v>1887</v>
      </c>
      <c r="D127" s="1492" t="s">
        <v>3320</v>
      </c>
      <c r="E127" s="1492" t="s">
        <v>2552</v>
      </c>
      <c r="F127" s="1492" t="s">
        <v>3111</v>
      </c>
      <c r="G127" s="1492" t="s">
        <v>2460</v>
      </c>
      <c r="H127" s="1492" t="s">
        <v>3145</v>
      </c>
      <c r="I127" s="1492" t="s">
        <v>2453</v>
      </c>
      <c r="J127" s="1492" t="s">
        <v>3114</v>
      </c>
      <c r="K127" s="1492" t="s">
        <v>2460</v>
      </c>
      <c r="L127" s="1492" t="s">
        <v>3146</v>
      </c>
      <c r="M127" s="1492" t="s">
        <v>2453</v>
      </c>
    </row>
    <row r="128" spans="1:13">
      <c r="A128" s="1492" t="s">
        <v>3063</v>
      </c>
      <c r="B128" s="1492" t="s">
        <v>444</v>
      </c>
      <c r="C128" s="1492" t="s">
        <v>1888</v>
      </c>
      <c r="D128" s="1492" t="s">
        <v>3321</v>
      </c>
      <c r="E128" s="1492" t="s">
        <v>2553</v>
      </c>
      <c r="F128" s="1492" t="s">
        <v>3070</v>
      </c>
      <c r="G128" s="1492" t="s">
        <v>2974</v>
      </c>
      <c r="H128" s="1492" t="s">
        <v>3187</v>
      </c>
      <c r="I128" s="1492" t="s">
        <v>2553</v>
      </c>
      <c r="J128" s="1492" t="s">
        <v>3072</v>
      </c>
      <c r="K128" s="1492" t="s">
        <v>2974</v>
      </c>
      <c r="L128" s="1492" t="s">
        <v>3188</v>
      </c>
      <c r="M128" s="1492" t="s">
        <v>2553</v>
      </c>
    </row>
    <row r="129" spans="1:13">
      <c r="A129" s="1492" t="s">
        <v>3063</v>
      </c>
      <c r="B129" s="1492" t="s">
        <v>444</v>
      </c>
      <c r="C129" s="1492" t="s">
        <v>1889</v>
      </c>
      <c r="D129" s="1492" t="s">
        <v>3322</v>
      </c>
      <c r="E129" s="1492" t="s">
        <v>2554</v>
      </c>
      <c r="F129" s="1492" t="s">
        <v>3070</v>
      </c>
      <c r="G129" s="1492" t="s">
        <v>2974</v>
      </c>
      <c r="H129" s="1492" t="s">
        <v>3187</v>
      </c>
      <c r="I129" s="1492" t="s">
        <v>2553</v>
      </c>
      <c r="J129" s="1492" t="s">
        <v>3072</v>
      </c>
      <c r="K129" s="1492" t="s">
        <v>2974</v>
      </c>
      <c r="L129" s="1492" t="s">
        <v>3188</v>
      </c>
      <c r="M129" s="1492" t="s">
        <v>2553</v>
      </c>
    </row>
    <row r="130" spans="1:13">
      <c r="A130" s="1492" t="s">
        <v>3063</v>
      </c>
      <c r="B130" s="1492" t="s">
        <v>444</v>
      </c>
      <c r="C130" s="1492" t="s">
        <v>1890</v>
      </c>
      <c r="D130" s="1492" t="s">
        <v>3323</v>
      </c>
      <c r="E130" s="1492" t="s">
        <v>2409</v>
      </c>
      <c r="F130" s="1492" t="s">
        <v>3070</v>
      </c>
      <c r="G130" s="1492" t="s">
        <v>2974</v>
      </c>
      <c r="H130" s="1492" t="s">
        <v>3071</v>
      </c>
      <c r="I130" s="1492" t="s">
        <v>2974</v>
      </c>
      <c r="J130" s="1492" t="s">
        <v>3072</v>
      </c>
      <c r="K130" s="1492" t="s">
        <v>2974</v>
      </c>
      <c r="L130" s="1492" t="s">
        <v>3073</v>
      </c>
      <c r="M130" s="1492" t="s">
        <v>2974</v>
      </c>
    </row>
    <row r="131" spans="1:13">
      <c r="A131" s="1492" t="s">
        <v>3063</v>
      </c>
      <c r="B131" s="1492" t="s">
        <v>444</v>
      </c>
      <c r="C131" s="1492" t="s">
        <v>1891</v>
      </c>
      <c r="D131" s="1492" t="s">
        <v>3324</v>
      </c>
      <c r="E131" s="1492" t="s">
        <v>2555</v>
      </c>
      <c r="F131" s="1492" t="s">
        <v>3085</v>
      </c>
      <c r="G131" s="1492" t="s">
        <v>2994</v>
      </c>
      <c r="H131" s="1492" t="s">
        <v>3086</v>
      </c>
      <c r="I131" s="1492" t="s">
        <v>2480</v>
      </c>
      <c r="J131" s="1492" t="s">
        <v>3087</v>
      </c>
      <c r="K131" s="1492" t="s">
        <v>2496</v>
      </c>
      <c r="L131" s="1492" t="s">
        <v>3088</v>
      </c>
      <c r="M131" s="1492" t="s">
        <v>2480</v>
      </c>
    </row>
    <row r="132" spans="1:13">
      <c r="A132" s="1492" t="s">
        <v>3063</v>
      </c>
      <c r="B132" s="1492" t="s">
        <v>444</v>
      </c>
      <c r="C132" s="1492" t="s">
        <v>1892</v>
      </c>
      <c r="D132" s="1492" t="s">
        <v>3325</v>
      </c>
      <c r="E132" s="1492" t="s">
        <v>2556</v>
      </c>
      <c r="F132" s="1492" t="s">
        <v>3085</v>
      </c>
      <c r="G132" s="1492" t="s">
        <v>2994</v>
      </c>
      <c r="H132" s="1492" t="s">
        <v>3117</v>
      </c>
      <c r="I132" s="1492" t="s">
        <v>2994</v>
      </c>
      <c r="J132" s="1492" t="s">
        <v>3099</v>
      </c>
      <c r="K132" s="1492" t="s">
        <v>2683</v>
      </c>
      <c r="L132" s="1492" t="s">
        <v>3254</v>
      </c>
      <c r="M132" s="1492" t="s">
        <v>3014</v>
      </c>
    </row>
    <row r="133" spans="1:13">
      <c r="A133" s="1492" t="s">
        <v>3063</v>
      </c>
      <c r="B133" s="1492" t="s">
        <v>444</v>
      </c>
      <c r="C133" s="1492" t="s">
        <v>1893</v>
      </c>
      <c r="D133" s="1492" t="s">
        <v>3327</v>
      </c>
      <c r="E133" s="1492" t="s">
        <v>2557</v>
      </c>
      <c r="F133" s="1492" t="s">
        <v>3085</v>
      </c>
      <c r="G133" s="1492" t="s">
        <v>2994</v>
      </c>
      <c r="H133" s="1492" t="s">
        <v>3326</v>
      </c>
      <c r="I133" s="1492" t="s">
        <v>3014</v>
      </c>
      <c r="J133" s="1492" t="s">
        <v>3099</v>
      </c>
      <c r="K133" s="1492" t="s">
        <v>2683</v>
      </c>
      <c r="L133" s="1492" t="s">
        <v>3254</v>
      </c>
      <c r="M133" s="1492" t="s">
        <v>3014</v>
      </c>
    </row>
    <row r="134" spans="1:13">
      <c r="A134" s="1492" t="s">
        <v>3063</v>
      </c>
      <c r="B134" s="1492" t="s">
        <v>444</v>
      </c>
      <c r="C134" s="1492" t="s">
        <v>1894</v>
      </c>
      <c r="D134" s="1492" t="s">
        <v>3328</v>
      </c>
      <c r="E134" s="1492" t="s">
        <v>2558</v>
      </c>
      <c r="F134" s="1492" t="s">
        <v>3075</v>
      </c>
      <c r="G134" s="1492" t="s">
        <v>2535</v>
      </c>
      <c r="H134" s="1492" t="s">
        <v>3090</v>
      </c>
      <c r="I134" s="1492" t="s">
        <v>2856</v>
      </c>
      <c r="J134" s="1492" t="s">
        <v>3091</v>
      </c>
      <c r="K134" s="1492" t="s">
        <v>2856</v>
      </c>
      <c r="L134" s="1492" t="s">
        <v>3092</v>
      </c>
      <c r="M134" s="1492" t="s">
        <v>2856</v>
      </c>
    </row>
    <row r="135" spans="1:13">
      <c r="A135" s="1492" t="s">
        <v>3063</v>
      </c>
      <c r="B135" s="1492" t="s">
        <v>444</v>
      </c>
      <c r="C135" s="1492" t="s">
        <v>1895</v>
      </c>
      <c r="D135" s="1492" t="s">
        <v>3329</v>
      </c>
      <c r="E135" s="1492" t="s">
        <v>2559</v>
      </c>
      <c r="F135" s="1492" t="s">
        <v>3126</v>
      </c>
      <c r="G135" s="1492" t="s">
        <v>2751</v>
      </c>
      <c r="H135" s="1492" t="s">
        <v>3241</v>
      </c>
      <c r="I135" s="1492" t="s">
        <v>2814</v>
      </c>
      <c r="J135" s="1492" t="s">
        <v>3200</v>
      </c>
      <c r="K135" s="1492" t="s">
        <v>2475</v>
      </c>
      <c r="L135" s="1492" t="s">
        <v>3242</v>
      </c>
      <c r="M135" s="1492" t="s">
        <v>2814</v>
      </c>
    </row>
    <row r="136" spans="1:13">
      <c r="A136" s="1492" t="s">
        <v>3063</v>
      </c>
      <c r="B136" s="1492" t="s">
        <v>444</v>
      </c>
      <c r="C136" s="1492" t="s">
        <v>1896</v>
      </c>
      <c r="D136" s="1492" t="s">
        <v>3330</v>
      </c>
      <c r="E136" s="1492" t="s">
        <v>2560</v>
      </c>
      <c r="F136" s="1492" t="s">
        <v>3111</v>
      </c>
      <c r="G136" s="1492" t="s">
        <v>2460</v>
      </c>
      <c r="H136" s="1492" t="s">
        <v>3112</v>
      </c>
      <c r="I136" s="1492" t="s">
        <v>3113</v>
      </c>
      <c r="J136" s="1492" t="s">
        <v>3114</v>
      </c>
      <c r="K136" s="1492" t="s">
        <v>2460</v>
      </c>
      <c r="L136" s="1492" t="s">
        <v>3115</v>
      </c>
      <c r="M136" s="1492" t="s">
        <v>2502</v>
      </c>
    </row>
    <row r="137" spans="1:13">
      <c r="A137" s="1492" t="s">
        <v>3063</v>
      </c>
      <c r="B137" s="1492" t="s">
        <v>444</v>
      </c>
      <c r="C137" s="1492" t="s">
        <v>1897</v>
      </c>
      <c r="D137" s="1492" t="s">
        <v>3331</v>
      </c>
      <c r="E137" s="1492" t="s">
        <v>2561</v>
      </c>
      <c r="F137" s="1492" t="s">
        <v>3106</v>
      </c>
      <c r="G137" s="1492" t="s">
        <v>2908</v>
      </c>
      <c r="H137" s="1492" t="s">
        <v>3228</v>
      </c>
      <c r="I137" s="1492" t="s">
        <v>2491</v>
      </c>
      <c r="J137" s="1492" t="s">
        <v>3108</v>
      </c>
      <c r="K137" s="1492" t="s">
        <v>2908</v>
      </c>
      <c r="L137" s="1492" t="s">
        <v>3229</v>
      </c>
      <c r="M137" s="1492" t="s">
        <v>2491</v>
      </c>
    </row>
    <row r="138" spans="1:13">
      <c r="A138" s="1492" t="s">
        <v>3063</v>
      </c>
      <c r="B138" s="1492" t="s">
        <v>444</v>
      </c>
      <c r="C138" s="1492" t="s">
        <v>1898</v>
      </c>
      <c r="D138" s="1492" t="s">
        <v>3332</v>
      </c>
      <c r="E138" s="1492" t="s">
        <v>2562</v>
      </c>
      <c r="F138" s="1492" t="s">
        <v>3106</v>
      </c>
      <c r="G138" s="1492" t="s">
        <v>2908</v>
      </c>
      <c r="H138" s="1492" t="s">
        <v>3228</v>
      </c>
      <c r="I138" s="1492" t="s">
        <v>2491</v>
      </c>
      <c r="J138" s="1492" t="s">
        <v>3108</v>
      </c>
      <c r="K138" s="1492" t="s">
        <v>2908</v>
      </c>
      <c r="L138" s="1492" t="s">
        <v>3229</v>
      </c>
      <c r="M138" s="1492" t="s">
        <v>2491</v>
      </c>
    </row>
    <row r="139" spans="1:13">
      <c r="A139" s="1492" t="s">
        <v>3063</v>
      </c>
      <c r="B139" s="1492" t="s">
        <v>444</v>
      </c>
      <c r="C139" s="1492" t="s">
        <v>1899</v>
      </c>
      <c r="D139" s="1492" t="s">
        <v>3333</v>
      </c>
      <c r="E139" s="1492" t="s">
        <v>2563</v>
      </c>
      <c r="F139" s="1492" t="s">
        <v>3075</v>
      </c>
      <c r="G139" s="1492" t="s">
        <v>2535</v>
      </c>
      <c r="H139" s="1492" t="s">
        <v>3178</v>
      </c>
      <c r="I139" s="1492" t="s">
        <v>2466</v>
      </c>
      <c r="J139" s="1492" t="s">
        <v>3091</v>
      </c>
      <c r="K139" s="1492" t="s">
        <v>2856</v>
      </c>
      <c r="L139" s="1492" t="s">
        <v>3179</v>
      </c>
      <c r="M139" s="1492" t="s">
        <v>2728</v>
      </c>
    </row>
    <row r="140" spans="1:13">
      <c r="A140" s="1492" t="s">
        <v>3063</v>
      </c>
      <c r="B140" s="1492" t="s">
        <v>444</v>
      </c>
      <c r="C140" s="1492" t="s">
        <v>1900</v>
      </c>
      <c r="D140" s="1492" t="s">
        <v>3334</v>
      </c>
      <c r="E140" s="1492" t="s">
        <v>2564</v>
      </c>
      <c r="F140" s="1492" t="s">
        <v>3094</v>
      </c>
      <c r="G140" s="1492" t="s">
        <v>2496</v>
      </c>
      <c r="H140" s="1492" t="s">
        <v>3149</v>
      </c>
      <c r="I140" s="1492" t="s">
        <v>2512</v>
      </c>
      <c r="J140" s="1492" t="s">
        <v>3087</v>
      </c>
      <c r="K140" s="1492" t="s">
        <v>2496</v>
      </c>
      <c r="L140" s="1492" t="s">
        <v>3150</v>
      </c>
      <c r="M140" s="1492" t="s">
        <v>2512</v>
      </c>
    </row>
    <row r="141" spans="1:13">
      <c r="A141" s="1492" t="s">
        <v>3063</v>
      </c>
      <c r="B141" s="1492" t="s">
        <v>444</v>
      </c>
      <c r="C141" s="1492" t="s">
        <v>1901</v>
      </c>
      <c r="D141" s="1492" t="s">
        <v>3336</v>
      </c>
      <c r="E141" s="1492" t="s">
        <v>2565</v>
      </c>
      <c r="F141" s="1492" t="s">
        <v>3075</v>
      </c>
      <c r="G141" s="1492" t="s">
        <v>2535</v>
      </c>
      <c r="H141" s="1492" t="s">
        <v>3335</v>
      </c>
      <c r="I141" s="1492" t="s">
        <v>2728</v>
      </c>
      <c r="J141" s="1492" t="s">
        <v>3091</v>
      </c>
      <c r="K141" s="1492" t="s">
        <v>2856</v>
      </c>
      <c r="L141" s="1492" t="s">
        <v>3179</v>
      </c>
      <c r="M141" s="1492" t="s">
        <v>2728</v>
      </c>
    </row>
    <row r="142" spans="1:13">
      <c r="A142" s="1492" t="s">
        <v>3063</v>
      </c>
      <c r="B142" s="1492" t="s">
        <v>444</v>
      </c>
      <c r="C142" s="1492" t="s">
        <v>1902</v>
      </c>
      <c r="D142" s="1492" t="s">
        <v>3337</v>
      </c>
      <c r="E142" s="1492" t="s">
        <v>2566</v>
      </c>
      <c r="F142" s="1492" t="s">
        <v>3111</v>
      </c>
      <c r="G142" s="1492" t="s">
        <v>2460</v>
      </c>
      <c r="H142" s="1492" t="s">
        <v>3112</v>
      </c>
      <c r="I142" s="1492" t="s">
        <v>3113</v>
      </c>
      <c r="J142" s="1492" t="s">
        <v>3114</v>
      </c>
      <c r="K142" s="1492" t="s">
        <v>2460</v>
      </c>
      <c r="L142" s="1492" t="s">
        <v>3115</v>
      </c>
      <c r="M142" s="1492" t="s">
        <v>2502</v>
      </c>
    </row>
    <row r="143" spans="1:13">
      <c r="A143" s="1492" t="s">
        <v>3063</v>
      </c>
      <c r="B143" s="1492" t="s">
        <v>444</v>
      </c>
      <c r="C143" s="1492" t="s">
        <v>1903</v>
      </c>
      <c r="D143" s="1492" t="s">
        <v>3338</v>
      </c>
      <c r="E143" s="1492" t="s">
        <v>2567</v>
      </c>
      <c r="F143" s="1492" t="s">
        <v>3085</v>
      </c>
      <c r="G143" s="1492" t="s">
        <v>2994</v>
      </c>
      <c r="H143" s="1492" t="s">
        <v>3086</v>
      </c>
      <c r="I143" s="1492" t="s">
        <v>2480</v>
      </c>
      <c r="J143" s="1492" t="s">
        <v>3099</v>
      </c>
      <c r="K143" s="1492" t="s">
        <v>2683</v>
      </c>
      <c r="L143" s="1492" t="s">
        <v>3215</v>
      </c>
      <c r="M143" s="1492" t="s">
        <v>2427</v>
      </c>
    </row>
    <row r="144" spans="1:13">
      <c r="A144" s="1492" t="s">
        <v>3063</v>
      </c>
      <c r="B144" s="1492" t="s">
        <v>444</v>
      </c>
      <c r="C144" s="1492" t="s">
        <v>1904</v>
      </c>
      <c r="D144" s="1492" t="s">
        <v>3339</v>
      </c>
      <c r="E144" s="1492" t="s">
        <v>2568</v>
      </c>
      <c r="F144" s="1492" t="s">
        <v>3075</v>
      </c>
      <c r="G144" s="1492" t="s">
        <v>2535</v>
      </c>
      <c r="H144" s="1492" t="s">
        <v>3142</v>
      </c>
      <c r="I144" s="1492" t="s">
        <v>2431</v>
      </c>
      <c r="J144" s="1492" t="s">
        <v>3091</v>
      </c>
      <c r="K144" s="1492" t="s">
        <v>2856</v>
      </c>
      <c r="L144" s="1492" t="s">
        <v>3267</v>
      </c>
      <c r="M144" s="1492" t="s">
        <v>2431</v>
      </c>
    </row>
    <row r="145" spans="1:13">
      <c r="A145" s="1492" t="s">
        <v>3063</v>
      </c>
      <c r="B145" s="1492" t="s">
        <v>444</v>
      </c>
      <c r="C145" s="1492" t="s">
        <v>1905</v>
      </c>
      <c r="D145" s="1492" t="s">
        <v>3340</v>
      </c>
      <c r="E145" s="1492" t="s">
        <v>2569</v>
      </c>
      <c r="F145" s="1492" t="s">
        <v>3075</v>
      </c>
      <c r="G145" s="1492" t="s">
        <v>2535</v>
      </c>
      <c r="H145" s="1492" t="s">
        <v>3132</v>
      </c>
      <c r="I145" s="1492" t="s">
        <v>2535</v>
      </c>
      <c r="J145" s="1492" t="s">
        <v>3077</v>
      </c>
      <c r="K145" s="1492" t="s">
        <v>2535</v>
      </c>
      <c r="L145" s="1492" t="s">
        <v>3133</v>
      </c>
      <c r="M145" s="1492" t="s">
        <v>2535</v>
      </c>
    </row>
    <row r="146" spans="1:13">
      <c r="A146" s="1492" t="s">
        <v>3063</v>
      </c>
      <c r="B146" s="1492" t="s">
        <v>444</v>
      </c>
      <c r="C146" s="1492" t="s">
        <v>1906</v>
      </c>
      <c r="D146" s="1492" t="s">
        <v>3341</v>
      </c>
      <c r="E146" s="1492" t="s">
        <v>2570</v>
      </c>
      <c r="F146" s="1492" t="s">
        <v>3070</v>
      </c>
      <c r="G146" s="1492" t="s">
        <v>2974</v>
      </c>
      <c r="H146" s="1492" t="s">
        <v>3122</v>
      </c>
      <c r="I146" s="1492" t="s">
        <v>3049</v>
      </c>
      <c r="J146" s="1492" t="s">
        <v>3072</v>
      </c>
      <c r="K146" s="1492" t="s">
        <v>2974</v>
      </c>
      <c r="L146" s="1492" t="s">
        <v>3123</v>
      </c>
      <c r="M146" s="1492" t="s">
        <v>3049</v>
      </c>
    </row>
    <row r="147" spans="1:13">
      <c r="A147" s="1492" t="s">
        <v>3063</v>
      </c>
      <c r="B147" s="1492" t="s">
        <v>444</v>
      </c>
      <c r="C147" s="1492" t="s">
        <v>1907</v>
      </c>
      <c r="D147" s="1492" t="s">
        <v>3343</v>
      </c>
      <c r="E147" s="1492" t="s">
        <v>2571</v>
      </c>
      <c r="F147" s="1492" t="s">
        <v>3192</v>
      </c>
      <c r="G147" s="1492" t="s">
        <v>444</v>
      </c>
      <c r="H147" s="1492" t="s">
        <v>3193</v>
      </c>
      <c r="I147" s="1492" t="s">
        <v>444</v>
      </c>
      <c r="J147" s="1492" t="s">
        <v>3194</v>
      </c>
      <c r="K147" s="1492" t="s">
        <v>3195</v>
      </c>
      <c r="L147" s="1492" t="s">
        <v>3342</v>
      </c>
      <c r="M147" s="1492" t="s">
        <v>2682</v>
      </c>
    </row>
    <row r="148" spans="1:13">
      <c r="A148" s="1492" t="s">
        <v>3063</v>
      </c>
      <c r="B148" s="1492" t="s">
        <v>444</v>
      </c>
      <c r="C148" s="1492" t="s">
        <v>1908</v>
      </c>
      <c r="D148" s="1492" t="s">
        <v>3344</v>
      </c>
      <c r="E148" s="1492" t="s">
        <v>2572</v>
      </c>
      <c r="F148" s="1492" t="s">
        <v>3106</v>
      </c>
      <c r="G148" s="1492" t="s">
        <v>2908</v>
      </c>
      <c r="H148" s="1492" t="s">
        <v>3107</v>
      </c>
      <c r="I148" s="1492" t="s">
        <v>2908</v>
      </c>
      <c r="J148" s="1492" t="s">
        <v>3108</v>
      </c>
      <c r="K148" s="1492" t="s">
        <v>2908</v>
      </c>
      <c r="L148" s="1492" t="s">
        <v>3231</v>
      </c>
      <c r="M148" s="1492" t="s">
        <v>2908</v>
      </c>
    </row>
    <row r="149" spans="1:13">
      <c r="A149" s="1492" t="s">
        <v>3063</v>
      </c>
      <c r="B149" s="1492" t="s">
        <v>444</v>
      </c>
      <c r="C149" s="1492" t="s">
        <v>1909</v>
      </c>
      <c r="D149" s="1492" t="s">
        <v>3347</v>
      </c>
      <c r="E149" s="1492" t="s">
        <v>2573</v>
      </c>
      <c r="F149" s="1492" t="s">
        <v>3106</v>
      </c>
      <c r="G149" s="1492" t="s">
        <v>2908</v>
      </c>
      <c r="H149" s="1492" t="s">
        <v>3345</v>
      </c>
      <c r="I149" s="1492" t="s">
        <v>2613</v>
      </c>
      <c r="J149" s="1492" t="s">
        <v>3108</v>
      </c>
      <c r="K149" s="1492" t="s">
        <v>2908</v>
      </c>
      <c r="L149" s="1492" t="s">
        <v>3346</v>
      </c>
      <c r="M149" s="1492" t="s">
        <v>2613</v>
      </c>
    </row>
    <row r="150" spans="1:13">
      <c r="A150" s="1492" t="s">
        <v>3063</v>
      </c>
      <c r="B150" s="1492" t="s">
        <v>444</v>
      </c>
      <c r="C150" s="1492" t="s">
        <v>1910</v>
      </c>
      <c r="D150" s="1492" t="s">
        <v>3348</v>
      </c>
      <c r="E150" s="1492" t="s">
        <v>2574</v>
      </c>
      <c r="F150" s="1492" t="s">
        <v>3126</v>
      </c>
      <c r="G150" s="1492" t="s">
        <v>2751</v>
      </c>
      <c r="H150" s="1492" t="s">
        <v>3199</v>
      </c>
      <c r="I150" s="1492" t="s">
        <v>2475</v>
      </c>
      <c r="J150" s="1492" t="s">
        <v>3200</v>
      </c>
      <c r="K150" s="1492" t="s">
        <v>2475</v>
      </c>
      <c r="L150" s="1492" t="s">
        <v>3201</v>
      </c>
      <c r="M150" s="1492" t="s">
        <v>2475</v>
      </c>
    </row>
    <row r="151" spans="1:13">
      <c r="A151" s="1492" t="s">
        <v>3063</v>
      </c>
      <c r="B151" s="1492" t="s">
        <v>444</v>
      </c>
      <c r="C151" s="1492" t="s">
        <v>1911</v>
      </c>
      <c r="D151" s="1492" t="s">
        <v>3349</v>
      </c>
      <c r="E151" s="1492" t="s">
        <v>2575</v>
      </c>
      <c r="F151" s="1492" t="s">
        <v>3153</v>
      </c>
      <c r="G151" s="1492" t="s">
        <v>2975</v>
      </c>
      <c r="H151" s="1492" t="s">
        <v>3174</v>
      </c>
      <c r="I151" s="1492" t="s">
        <v>2575</v>
      </c>
      <c r="J151" s="1492" t="s">
        <v>3155</v>
      </c>
      <c r="K151" s="1492" t="s">
        <v>3156</v>
      </c>
      <c r="L151" s="1492" t="s">
        <v>3157</v>
      </c>
      <c r="M151" s="1492" t="s">
        <v>2636</v>
      </c>
    </row>
    <row r="152" spans="1:13">
      <c r="A152" s="1492" t="s">
        <v>3063</v>
      </c>
      <c r="B152" s="1492" t="s">
        <v>444</v>
      </c>
      <c r="C152" s="1492" t="s">
        <v>1912</v>
      </c>
      <c r="D152" s="1492" t="s">
        <v>3350</v>
      </c>
      <c r="E152" s="1492" t="s">
        <v>2576</v>
      </c>
      <c r="F152" s="1492" t="s">
        <v>3192</v>
      </c>
      <c r="G152" s="1492" t="s">
        <v>444</v>
      </c>
      <c r="H152" s="1492" t="s">
        <v>3244</v>
      </c>
      <c r="I152" s="1492" t="s">
        <v>2961</v>
      </c>
      <c r="J152" s="1492" t="s">
        <v>3194</v>
      </c>
      <c r="K152" s="1492" t="s">
        <v>3195</v>
      </c>
      <c r="L152" s="1492" t="s">
        <v>3245</v>
      </c>
      <c r="M152" s="1492" t="s">
        <v>2961</v>
      </c>
    </row>
    <row r="153" spans="1:13">
      <c r="A153" s="1492" t="s">
        <v>3063</v>
      </c>
      <c r="B153" s="1492" t="s">
        <v>444</v>
      </c>
      <c r="C153" s="1492" t="s">
        <v>1913</v>
      </c>
      <c r="D153" s="1492" t="s">
        <v>3353</v>
      </c>
      <c r="E153" s="1492" t="s">
        <v>2577</v>
      </c>
      <c r="F153" s="1492" t="s">
        <v>3153</v>
      </c>
      <c r="G153" s="1492" t="s">
        <v>2975</v>
      </c>
      <c r="H153" s="1492" t="s">
        <v>3154</v>
      </c>
      <c r="I153" s="1492" t="s">
        <v>2636</v>
      </c>
      <c r="J153" s="1492" t="s">
        <v>3155</v>
      </c>
      <c r="K153" s="1492" t="s">
        <v>3156</v>
      </c>
      <c r="L153" s="1492" t="s">
        <v>3351</v>
      </c>
      <c r="M153" s="1492" t="s">
        <v>3352</v>
      </c>
    </row>
    <row r="154" spans="1:13">
      <c r="A154" s="1492" t="s">
        <v>3063</v>
      </c>
      <c r="B154" s="1492" t="s">
        <v>444</v>
      </c>
      <c r="C154" s="1492" t="s">
        <v>1914</v>
      </c>
      <c r="D154" s="1492" t="s">
        <v>3355</v>
      </c>
      <c r="E154" s="1492" t="s">
        <v>2578</v>
      </c>
      <c r="F154" s="1492" t="s">
        <v>3135</v>
      </c>
      <c r="G154" s="1492" t="s">
        <v>2465</v>
      </c>
      <c r="H154" s="1492" t="s">
        <v>3354</v>
      </c>
      <c r="I154" s="1492" t="s">
        <v>2965</v>
      </c>
      <c r="J154" s="1492" t="s">
        <v>3137</v>
      </c>
      <c r="K154" s="1492" t="s">
        <v>2465</v>
      </c>
      <c r="L154" s="1492" t="s">
        <v>3143</v>
      </c>
      <c r="M154" s="1492" t="s">
        <v>2965</v>
      </c>
    </row>
    <row r="155" spans="1:13">
      <c r="A155" s="1492" t="s">
        <v>3063</v>
      </c>
      <c r="B155" s="1492" t="s">
        <v>444</v>
      </c>
      <c r="C155" s="1492" t="s">
        <v>1915</v>
      </c>
      <c r="D155" s="1492" t="s">
        <v>3357</v>
      </c>
      <c r="E155" s="1492" t="s">
        <v>2579</v>
      </c>
      <c r="F155" s="1492" t="s">
        <v>3192</v>
      </c>
      <c r="G155" s="1492" t="s">
        <v>444</v>
      </c>
      <c r="H155" s="1492" t="s">
        <v>3193</v>
      </c>
      <c r="I155" s="1492" t="s">
        <v>444</v>
      </c>
      <c r="J155" s="1492" t="s">
        <v>3194</v>
      </c>
      <c r="K155" s="1492" t="s">
        <v>3195</v>
      </c>
      <c r="L155" s="1492" t="s">
        <v>3356</v>
      </c>
      <c r="M155" s="1492" t="s">
        <v>444</v>
      </c>
    </row>
    <row r="156" spans="1:13">
      <c r="A156" s="1492" t="s">
        <v>3063</v>
      </c>
      <c r="B156" s="1492" t="s">
        <v>444</v>
      </c>
      <c r="C156" s="1492" t="s">
        <v>1916</v>
      </c>
      <c r="D156" s="1492" t="s">
        <v>3358</v>
      </c>
      <c r="E156" s="1492" t="s">
        <v>2580</v>
      </c>
      <c r="F156" s="1492" t="s">
        <v>3070</v>
      </c>
      <c r="G156" s="1492" t="s">
        <v>2974</v>
      </c>
      <c r="H156" s="1492" t="s">
        <v>3159</v>
      </c>
      <c r="I156" s="1492" t="s">
        <v>2706</v>
      </c>
      <c r="J156" s="1492" t="s">
        <v>3072</v>
      </c>
      <c r="K156" s="1492" t="s">
        <v>2974</v>
      </c>
      <c r="L156" s="1492" t="s">
        <v>3160</v>
      </c>
      <c r="M156" s="1492" t="s">
        <v>2706</v>
      </c>
    </row>
    <row r="157" spans="1:13">
      <c r="A157" s="1492" t="s">
        <v>3063</v>
      </c>
      <c r="B157" s="1492" t="s">
        <v>444</v>
      </c>
      <c r="C157" s="1492" t="s">
        <v>1917</v>
      </c>
      <c r="D157" s="1492" t="s">
        <v>3359</v>
      </c>
      <c r="E157" s="1492" t="s">
        <v>2581</v>
      </c>
      <c r="F157" s="1492" t="s">
        <v>3075</v>
      </c>
      <c r="G157" s="1492" t="s">
        <v>2535</v>
      </c>
      <c r="H157" s="1492" t="s">
        <v>3279</v>
      </c>
      <c r="I157" s="1492" t="s">
        <v>3280</v>
      </c>
      <c r="J157" s="1492" t="s">
        <v>3077</v>
      </c>
      <c r="K157" s="1492" t="s">
        <v>2535</v>
      </c>
      <c r="L157" s="1492" t="s">
        <v>3080</v>
      </c>
      <c r="M157" s="1492" t="s">
        <v>2966</v>
      </c>
    </row>
    <row r="158" spans="1:13">
      <c r="A158" s="1492" t="s">
        <v>3063</v>
      </c>
      <c r="B158" s="1492" t="s">
        <v>444</v>
      </c>
      <c r="C158" s="1492" t="s">
        <v>1918</v>
      </c>
      <c r="D158" s="1492" t="s">
        <v>3360</v>
      </c>
      <c r="E158" s="1492" t="s">
        <v>2582</v>
      </c>
      <c r="F158" s="1492" t="s">
        <v>3135</v>
      </c>
      <c r="G158" s="1492" t="s">
        <v>2465</v>
      </c>
      <c r="H158" s="1492" t="s">
        <v>3136</v>
      </c>
      <c r="I158" s="1492" t="s">
        <v>2465</v>
      </c>
      <c r="J158" s="1492" t="s">
        <v>3137</v>
      </c>
      <c r="K158" s="1492" t="s">
        <v>2465</v>
      </c>
      <c r="L158" s="1492" t="s">
        <v>3138</v>
      </c>
      <c r="M158" s="1492" t="s">
        <v>2465</v>
      </c>
    </row>
    <row r="159" spans="1:13">
      <c r="A159" s="1492" t="s">
        <v>3063</v>
      </c>
      <c r="B159" s="1492" t="s">
        <v>444</v>
      </c>
      <c r="C159" s="1492" t="s">
        <v>1919</v>
      </c>
      <c r="D159" s="1492" t="s">
        <v>3361</v>
      </c>
      <c r="E159" s="1492" t="s">
        <v>2583</v>
      </c>
      <c r="F159" s="1492" t="s">
        <v>3094</v>
      </c>
      <c r="G159" s="1492" t="s">
        <v>2496</v>
      </c>
      <c r="H159" s="1492" t="s">
        <v>3218</v>
      </c>
      <c r="I159" s="1492" t="s">
        <v>2711</v>
      </c>
      <c r="J159" s="1492" t="s">
        <v>3087</v>
      </c>
      <c r="K159" s="1492" t="s">
        <v>2496</v>
      </c>
      <c r="L159" s="1492" t="s">
        <v>3219</v>
      </c>
      <c r="M159" s="1492" t="s">
        <v>2711</v>
      </c>
    </row>
    <row r="160" spans="1:13">
      <c r="A160" s="1492" t="s">
        <v>3063</v>
      </c>
      <c r="B160" s="1492" t="s">
        <v>444</v>
      </c>
      <c r="C160" s="1492" t="s">
        <v>1920</v>
      </c>
      <c r="D160" s="1492" t="s">
        <v>3362</v>
      </c>
      <c r="E160" s="1492" t="s">
        <v>2584</v>
      </c>
      <c r="F160" s="1492" t="s">
        <v>3070</v>
      </c>
      <c r="G160" s="1492" t="s">
        <v>2974</v>
      </c>
      <c r="H160" s="1492" t="s">
        <v>3159</v>
      </c>
      <c r="I160" s="1492" t="s">
        <v>2706</v>
      </c>
      <c r="J160" s="1492" t="s">
        <v>3072</v>
      </c>
      <c r="K160" s="1492" t="s">
        <v>2974</v>
      </c>
      <c r="L160" s="1492" t="s">
        <v>3160</v>
      </c>
      <c r="M160" s="1492" t="s">
        <v>2706</v>
      </c>
    </row>
    <row r="161" spans="1:13">
      <c r="A161" s="1492" t="s">
        <v>3063</v>
      </c>
      <c r="B161" s="1492" t="s">
        <v>444</v>
      </c>
      <c r="C161" s="1492" t="s">
        <v>1921</v>
      </c>
      <c r="D161" s="1492" t="s">
        <v>3363</v>
      </c>
      <c r="E161" s="1492" t="s">
        <v>2585</v>
      </c>
      <c r="F161" s="1492" t="s">
        <v>3135</v>
      </c>
      <c r="G161" s="1492" t="s">
        <v>2465</v>
      </c>
      <c r="H161" s="1492" t="s">
        <v>3354</v>
      </c>
      <c r="I161" s="1492" t="s">
        <v>2965</v>
      </c>
      <c r="J161" s="1492" t="s">
        <v>3137</v>
      </c>
      <c r="K161" s="1492" t="s">
        <v>2465</v>
      </c>
      <c r="L161" s="1492" t="s">
        <v>3143</v>
      </c>
      <c r="M161" s="1492" t="s">
        <v>2965</v>
      </c>
    </row>
    <row r="162" spans="1:13">
      <c r="A162" s="1492" t="s">
        <v>3063</v>
      </c>
      <c r="B162" s="1492" t="s">
        <v>444</v>
      </c>
      <c r="C162" s="1492" t="s">
        <v>1922</v>
      </c>
      <c r="D162" s="1492" t="s">
        <v>3366</v>
      </c>
      <c r="E162" s="1492" t="s">
        <v>2586</v>
      </c>
      <c r="F162" s="1492" t="s">
        <v>3064</v>
      </c>
      <c r="G162" s="1492" t="s">
        <v>2885</v>
      </c>
      <c r="H162" s="1492" t="s">
        <v>3364</v>
      </c>
      <c r="I162" s="1492" t="s">
        <v>2586</v>
      </c>
      <c r="J162" s="1492" t="s">
        <v>3067</v>
      </c>
      <c r="K162" s="1492" t="s">
        <v>2885</v>
      </c>
      <c r="L162" s="1492" t="s">
        <v>3365</v>
      </c>
      <c r="M162" s="1492" t="s">
        <v>2586</v>
      </c>
    </row>
    <row r="163" spans="1:13">
      <c r="A163" s="1492" t="s">
        <v>3063</v>
      </c>
      <c r="B163" s="1492" t="s">
        <v>444</v>
      </c>
      <c r="C163" s="1492" t="s">
        <v>1923</v>
      </c>
      <c r="D163" s="1492" t="s">
        <v>3367</v>
      </c>
      <c r="E163" s="1492" t="s">
        <v>2587</v>
      </c>
      <c r="F163" s="1492" t="s">
        <v>3094</v>
      </c>
      <c r="G163" s="1492" t="s">
        <v>2496</v>
      </c>
      <c r="H163" s="1492" t="s">
        <v>3095</v>
      </c>
      <c r="I163" s="1492" t="s">
        <v>2496</v>
      </c>
      <c r="J163" s="1492" t="s">
        <v>3087</v>
      </c>
      <c r="K163" s="1492" t="s">
        <v>2496</v>
      </c>
      <c r="L163" s="1492" t="s">
        <v>3096</v>
      </c>
      <c r="M163" s="1492" t="s">
        <v>2496</v>
      </c>
    </row>
    <row r="164" spans="1:13">
      <c r="A164" s="1492" t="s">
        <v>3063</v>
      </c>
      <c r="B164" s="1492" t="s">
        <v>444</v>
      </c>
      <c r="C164" s="1492" t="s">
        <v>1924</v>
      </c>
      <c r="D164" s="1492" t="s">
        <v>3368</v>
      </c>
      <c r="E164" s="1492" t="s">
        <v>2588</v>
      </c>
      <c r="F164" s="1492" t="s">
        <v>3106</v>
      </c>
      <c r="G164" s="1492" t="s">
        <v>2908</v>
      </c>
      <c r="H164" s="1492" t="s">
        <v>3107</v>
      </c>
      <c r="I164" s="1492" t="s">
        <v>2908</v>
      </c>
      <c r="J164" s="1492" t="s">
        <v>3108</v>
      </c>
      <c r="K164" s="1492" t="s">
        <v>2908</v>
      </c>
      <c r="L164" s="1492" t="s">
        <v>3231</v>
      </c>
      <c r="M164" s="1492" t="s">
        <v>2908</v>
      </c>
    </row>
    <row r="165" spans="1:13">
      <c r="A165" s="1492" t="s">
        <v>3063</v>
      </c>
      <c r="B165" s="1492" t="s">
        <v>444</v>
      </c>
      <c r="C165" s="1492" t="s">
        <v>1925</v>
      </c>
      <c r="D165" s="1492" t="s">
        <v>3369</v>
      </c>
      <c r="E165" s="1492" t="s">
        <v>2589</v>
      </c>
      <c r="F165" s="1492" t="s">
        <v>3126</v>
      </c>
      <c r="G165" s="1492" t="s">
        <v>2751</v>
      </c>
      <c r="H165" s="1492" t="s">
        <v>3127</v>
      </c>
      <c r="I165" s="1492" t="s">
        <v>2751</v>
      </c>
      <c r="J165" s="1492" t="s">
        <v>3128</v>
      </c>
      <c r="K165" s="1492" t="s">
        <v>2751</v>
      </c>
      <c r="L165" s="1492" t="s">
        <v>3129</v>
      </c>
      <c r="M165" s="1492" t="s">
        <v>2751</v>
      </c>
    </row>
    <row r="166" spans="1:13">
      <c r="A166" s="1492" t="s">
        <v>3063</v>
      </c>
      <c r="B166" s="1492" t="s">
        <v>444</v>
      </c>
      <c r="C166" s="1492" t="s">
        <v>1926</v>
      </c>
      <c r="D166" s="1492" t="s">
        <v>3370</v>
      </c>
      <c r="E166" s="1492" t="s">
        <v>2590</v>
      </c>
      <c r="F166" s="1492" t="s">
        <v>3085</v>
      </c>
      <c r="G166" s="1492" t="s">
        <v>2994</v>
      </c>
      <c r="H166" s="1492" t="s">
        <v>3223</v>
      </c>
      <c r="I166" s="1492" t="s">
        <v>2898</v>
      </c>
      <c r="J166" s="1492" t="s">
        <v>3224</v>
      </c>
      <c r="K166" s="1492" t="s">
        <v>3225</v>
      </c>
      <c r="L166" s="1492" t="s">
        <v>3226</v>
      </c>
      <c r="M166" s="1492" t="s">
        <v>2898</v>
      </c>
    </row>
    <row r="167" spans="1:13">
      <c r="A167" s="1492" t="s">
        <v>3063</v>
      </c>
      <c r="B167" s="1492" t="s">
        <v>444</v>
      </c>
      <c r="C167" s="1492" t="s">
        <v>1927</v>
      </c>
      <c r="D167" s="1492" t="s">
        <v>3371</v>
      </c>
      <c r="E167" s="1492" t="s">
        <v>2591</v>
      </c>
      <c r="F167" s="1492" t="s">
        <v>3075</v>
      </c>
      <c r="G167" s="1492" t="s">
        <v>2535</v>
      </c>
      <c r="H167" s="1492" t="s">
        <v>3132</v>
      </c>
      <c r="I167" s="1492" t="s">
        <v>2535</v>
      </c>
      <c r="J167" s="1492" t="s">
        <v>3077</v>
      </c>
      <c r="K167" s="1492" t="s">
        <v>2535</v>
      </c>
      <c r="L167" s="1492" t="s">
        <v>3133</v>
      </c>
      <c r="M167" s="1492" t="s">
        <v>2535</v>
      </c>
    </row>
    <row r="168" spans="1:13">
      <c r="A168" s="1492" t="s">
        <v>3063</v>
      </c>
      <c r="B168" s="1492" t="s">
        <v>444</v>
      </c>
      <c r="C168" s="1492" t="s">
        <v>1928</v>
      </c>
      <c r="D168" s="1492" t="s">
        <v>3372</v>
      </c>
      <c r="E168" s="1492" t="s">
        <v>2592</v>
      </c>
      <c r="F168" s="1492" t="s">
        <v>3070</v>
      </c>
      <c r="G168" s="1492" t="s">
        <v>2974</v>
      </c>
      <c r="H168" s="1492" t="s">
        <v>3187</v>
      </c>
      <c r="I168" s="1492" t="s">
        <v>2553</v>
      </c>
      <c r="J168" s="1492" t="s">
        <v>3072</v>
      </c>
      <c r="K168" s="1492" t="s">
        <v>2974</v>
      </c>
      <c r="L168" s="1492" t="s">
        <v>3188</v>
      </c>
      <c r="M168" s="1492" t="s">
        <v>2553</v>
      </c>
    </row>
    <row r="169" spans="1:13">
      <c r="A169" s="1492" t="s">
        <v>3063</v>
      </c>
      <c r="B169" s="1492" t="s">
        <v>444</v>
      </c>
      <c r="C169" s="1492" t="s">
        <v>1929</v>
      </c>
      <c r="D169" s="1492" t="s">
        <v>3373</v>
      </c>
      <c r="E169" s="1492" t="s">
        <v>2593</v>
      </c>
      <c r="F169" s="1492" t="s">
        <v>3070</v>
      </c>
      <c r="G169" s="1492" t="s">
        <v>2974</v>
      </c>
      <c r="H169" s="1492" t="s">
        <v>3187</v>
      </c>
      <c r="I169" s="1492" t="s">
        <v>2553</v>
      </c>
      <c r="J169" s="1492" t="s">
        <v>3072</v>
      </c>
      <c r="K169" s="1492" t="s">
        <v>2974</v>
      </c>
      <c r="L169" s="1492" t="s">
        <v>3188</v>
      </c>
      <c r="M169" s="1492" t="s">
        <v>2553</v>
      </c>
    </row>
    <row r="170" spans="1:13">
      <c r="A170" s="1492" t="s">
        <v>3063</v>
      </c>
      <c r="B170" s="1492" t="s">
        <v>444</v>
      </c>
      <c r="C170" s="1492" t="s">
        <v>1930</v>
      </c>
      <c r="D170" s="1492" t="s">
        <v>3374</v>
      </c>
      <c r="E170" s="1492" t="s">
        <v>2594</v>
      </c>
      <c r="F170" s="1492" t="s">
        <v>3192</v>
      </c>
      <c r="G170" s="1492" t="s">
        <v>444</v>
      </c>
      <c r="H170" s="1492" t="s">
        <v>3193</v>
      </c>
      <c r="I170" s="1492" t="s">
        <v>444</v>
      </c>
      <c r="J170" s="1492" t="s">
        <v>3194</v>
      </c>
      <c r="K170" s="1492" t="s">
        <v>3195</v>
      </c>
      <c r="L170" s="1492" t="s">
        <v>3342</v>
      </c>
      <c r="M170" s="1492" t="s">
        <v>2682</v>
      </c>
    </row>
    <row r="171" spans="1:13">
      <c r="A171" s="1492" t="s">
        <v>3063</v>
      </c>
      <c r="B171" s="1492" t="s">
        <v>444</v>
      </c>
      <c r="C171" s="1492" t="s">
        <v>1931</v>
      </c>
      <c r="D171" s="1492" t="s">
        <v>3375</v>
      </c>
      <c r="E171" s="1492" t="s">
        <v>2595</v>
      </c>
      <c r="F171" s="1492" t="s">
        <v>3192</v>
      </c>
      <c r="G171" s="1492" t="s">
        <v>444</v>
      </c>
      <c r="H171" s="1492" t="s">
        <v>3193</v>
      </c>
      <c r="I171" s="1492" t="s">
        <v>444</v>
      </c>
      <c r="J171" s="1492" t="s">
        <v>3194</v>
      </c>
      <c r="K171" s="1492" t="s">
        <v>3195</v>
      </c>
      <c r="L171" s="1492" t="s">
        <v>3342</v>
      </c>
      <c r="M171" s="1492" t="s">
        <v>2682</v>
      </c>
    </row>
    <row r="172" spans="1:13">
      <c r="A172" s="1492" t="s">
        <v>3063</v>
      </c>
      <c r="B172" s="1492" t="s">
        <v>444</v>
      </c>
      <c r="C172" s="1492" t="s">
        <v>1932</v>
      </c>
      <c r="D172" s="1492" t="s">
        <v>3376</v>
      </c>
      <c r="E172" s="1492" t="s">
        <v>2596</v>
      </c>
      <c r="F172" s="1492" t="s">
        <v>3064</v>
      </c>
      <c r="G172" s="1492" t="s">
        <v>2885</v>
      </c>
      <c r="H172" s="1492" t="s">
        <v>3102</v>
      </c>
      <c r="I172" s="1492" t="s">
        <v>2885</v>
      </c>
      <c r="J172" s="1492" t="s">
        <v>3067</v>
      </c>
      <c r="K172" s="1492" t="s">
        <v>2885</v>
      </c>
      <c r="L172" s="1492" t="s">
        <v>3103</v>
      </c>
      <c r="M172" s="1492" t="s">
        <v>2885</v>
      </c>
    </row>
    <row r="173" spans="1:13">
      <c r="A173" s="1492" t="s">
        <v>3063</v>
      </c>
      <c r="B173" s="1492" t="s">
        <v>444</v>
      </c>
      <c r="C173" s="1492" t="s">
        <v>1933</v>
      </c>
      <c r="D173" s="1492" t="s">
        <v>3377</v>
      </c>
      <c r="E173" s="1492" t="s">
        <v>2597</v>
      </c>
      <c r="F173" s="1492" t="s">
        <v>3075</v>
      </c>
      <c r="G173" s="1492" t="s">
        <v>2535</v>
      </c>
      <c r="H173" s="1492" t="s">
        <v>3335</v>
      </c>
      <c r="I173" s="1492" t="s">
        <v>2728</v>
      </c>
      <c r="J173" s="1492" t="s">
        <v>3077</v>
      </c>
      <c r="K173" s="1492" t="s">
        <v>2535</v>
      </c>
      <c r="L173" s="1492" t="s">
        <v>3190</v>
      </c>
      <c r="M173" s="1492" t="s">
        <v>2770</v>
      </c>
    </row>
    <row r="174" spans="1:13">
      <c r="A174" s="1492" t="s">
        <v>3063</v>
      </c>
      <c r="B174" s="1492" t="s">
        <v>444</v>
      </c>
      <c r="C174" s="1492" t="s">
        <v>1934</v>
      </c>
      <c r="D174" s="1492" t="s">
        <v>3378</v>
      </c>
      <c r="E174" s="1492" t="s">
        <v>2598</v>
      </c>
      <c r="F174" s="1492" t="s">
        <v>3075</v>
      </c>
      <c r="G174" s="1492" t="s">
        <v>2535</v>
      </c>
      <c r="H174" s="1492" t="s">
        <v>3076</v>
      </c>
      <c r="I174" s="1492" t="s">
        <v>2966</v>
      </c>
      <c r="J174" s="1492" t="s">
        <v>3077</v>
      </c>
      <c r="K174" s="1492" t="s">
        <v>2535</v>
      </c>
      <c r="L174" s="1492" t="s">
        <v>3080</v>
      </c>
      <c r="M174" s="1492" t="s">
        <v>2966</v>
      </c>
    </row>
    <row r="175" spans="1:13">
      <c r="A175" s="1492" t="s">
        <v>3063</v>
      </c>
      <c r="B175" s="1492" t="s">
        <v>444</v>
      </c>
      <c r="C175" s="1492" t="s">
        <v>1935</v>
      </c>
      <c r="D175" s="1492" t="s">
        <v>3379</v>
      </c>
      <c r="E175" s="1492" t="s">
        <v>2599</v>
      </c>
      <c r="F175" s="1492" t="s">
        <v>3126</v>
      </c>
      <c r="G175" s="1492" t="s">
        <v>2751</v>
      </c>
      <c r="H175" s="1492" t="s">
        <v>3241</v>
      </c>
      <c r="I175" s="1492" t="s">
        <v>2814</v>
      </c>
      <c r="J175" s="1492" t="s">
        <v>3200</v>
      </c>
      <c r="K175" s="1492" t="s">
        <v>2475</v>
      </c>
      <c r="L175" s="1492" t="s">
        <v>3242</v>
      </c>
      <c r="M175" s="1492" t="s">
        <v>2814</v>
      </c>
    </row>
    <row r="176" spans="1:13">
      <c r="A176" s="1492" t="s">
        <v>3063</v>
      </c>
      <c r="B176" s="1492" t="s">
        <v>444</v>
      </c>
      <c r="C176" s="1492" t="s">
        <v>1936</v>
      </c>
      <c r="D176" s="1492" t="s">
        <v>3381</v>
      </c>
      <c r="E176" s="1492" t="s">
        <v>2600</v>
      </c>
      <c r="F176" s="1492" t="s">
        <v>3075</v>
      </c>
      <c r="G176" s="1492" t="s">
        <v>2535</v>
      </c>
      <c r="H176" s="1492" t="s">
        <v>3380</v>
      </c>
      <c r="I176" s="1492" t="s">
        <v>2769</v>
      </c>
      <c r="J176" s="1492" t="s">
        <v>3077</v>
      </c>
      <c r="K176" s="1492" t="s">
        <v>2535</v>
      </c>
      <c r="L176" s="1492" t="s">
        <v>3190</v>
      </c>
      <c r="M176" s="1492" t="s">
        <v>2770</v>
      </c>
    </row>
    <row r="177" spans="1:13">
      <c r="A177" s="1492" t="s">
        <v>3063</v>
      </c>
      <c r="B177" s="1492" t="s">
        <v>444</v>
      </c>
      <c r="C177" s="1492" t="s">
        <v>1937</v>
      </c>
      <c r="D177" s="1492" t="s">
        <v>3382</v>
      </c>
      <c r="E177" s="1492" t="s">
        <v>2601</v>
      </c>
      <c r="F177" s="1492" t="s">
        <v>3064</v>
      </c>
      <c r="G177" s="1492" t="s">
        <v>2885</v>
      </c>
      <c r="H177" s="1492" t="s">
        <v>3102</v>
      </c>
      <c r="I177" s="1492" t="s">
        <v>2885</v>
      </c>
      <c r="J177" s="1492" t="s">
        <v>3067</v>
      </c>
      <c r="K177" s="1492" t="s">
        <v>2885</v>
      </c>
      <c r="L177" s="1492" t="s">
        <v>3103</v>
      </c>
      <c r="M177" s="1492" t="s">
        <v>2885</v>
      </c>
    </row>
    <row r="178" spans="1:13">
      <c r="A178" s="1492" t="s">
        <v>3063</v>
      </c>
      <c r="B178" s="1492" t="s">
        <v>444</v>
      </c>
      <c r="C178" s="1492" t="s">
        <v>1938</v>
      </c>
      <c r="D178" s="1492" t="s">
        <v>3385</v>
      </c>
      <c r="E178" s="1492" t="s">
        <v>2602</v>
      </c>
      <c r="F178" s="1492" t="s">
        <v>3070</v>
      </c>
      <c r="G178" s="1492" t="s">
        <v>2974</v>
      </c>
      <c r="H178" s="1492" t="s">
        <v>3383</v>
      </c>
      <c r="I178" s="1492" t="s">
        <v>2606</v>
      </c>
      <c r="J178" s="1492" t="s">
        <v>3072</v>
      </c>
      <c r="K178" s="1492" t="s">
        <v>2974</v>
      </c>
      <c r="L178" s="1492" t="s">
        <v>3384</v>
      </c>
      <c r="M178" s="1492" t="s">
        <v>2606</v>
      </c>
    </row>
    <row r="179" spans="1:13">
      <c r="A179" s="1492" t="s">
        <v>3063</v>
      </c>
      <c r="B179" s="1492" t="s">
        <v>444</v>
      </c>
      <c r="C179" s="1492" t="s">
        <v>1939</v>
      </c>
      <c r="D179" s="1492" t="s">
        <v>3386</v>
      </c>
      <c r="E179" s="1492" t="s">
        <v>2603</v>
      </c>
      <c r="F179" s="1492" t="s">
        <v>3064</v>
      </c>
      <c r="G179" s="1492" t="s">
        <v>2885</v>
      </c>
      <c r="H179" s="1492" t="s">
        <v>3102</v>
      </c>
      <c r="I179" s="1492" t="s">
        <v>2885</v>
      </c>
      <c r="J179" s="1492" t="s">
        <v>3067</v>
      </c>
      <c r="K179" s="1492" t="s">
        <v>2885</v>
      </c>
      <c r="L179" s="1492" t="s">
        <v>3103</v>
      </c>
      <c r="M179" s="1492" t="s">
        <v>2885</v>
      </c>
    </row>
    <row r="180" spans="1:13">
      <c r="A180" s="1492" t="s">
        <v>3063</v>
      </c>
      <c r="B180" s="1492" t="s">
        <v>444</v>
      </c>
      <c r="C180" s="1492" t="s">
        <v>1940</v>
      </c>
      <c r="D180" s="1492" t="s">
        <v>3388</v>
      </c>
      <c r="E180" s="1492" t="s">
        <v>2604</v>
      </c>
      <c r="F180" s="1492" t="s">
        <v>3126</v>
      </c>
      <c r="G180" s="1492" t="s">
        <v>2751</v>
      </c>
      <c r="H180" s="1492" t="s">
        <v>3387</v>
      </c>
      <c r="I180" s="1492" t="s">
        <v>2857</v>
      </c>
      <c r="J180" s="1492" t="s">
        <v>3200</v>
      </c>
      <c r="K180" s="1492" t="s">
        <v>2475</v>
      </c>
      <c r="L180" s="1492" t="s">
        <v>3242</v>
      </c>
      <c r="M180" s="1492" t="s">
        <v>2814</v>
      </c>
    </row>
    <row r="181" spans="1:13">
      <c r="A181" s="1492" t="s">
        <v>3063</v>
      </c>
      <c r="B181" s="1492" t="s">
        <v>444</v>
      </c>
      <c r="C181" s="1492" t="s">
        <v>1941</v>
      </c>
      <c r="D181" s="1492" t="s">
        <v>3389</v>
      </c>
      <c r="E181" s="1492" t="s">
        <v>2605</v>
      </c>
      <c r="F181" s="1492" t="s">
        <v>3070</v>
      </c>
      <c r="G181" s="1492" t="s">
        <v>2974</v>
      </c>
      <c r="H181" s="1492" t="s">
        <v>3187</v>
      </c>
      <c r="I181" s="1492" t="s">
        <v>2553</v>
      </c>
      <c r="J181" s="1492" t="s">
        <v>3108</v>
      </c>
      <c r="K181" s="1492" t="s">
        <v>2908</v>
      </c>
      <c r="L181" s="1492" t="s">
        <v>3238</v>
      </c>
      <c r="M181" s="1492" t="s">
        <v>2701</v>
      </c>
    </row>
    <row r="182" spans="1:13">
      <c r="A182" s="1492" t="s">
        <v>3063</v>
      </c>
      <c r="B182" s="1492" t="s">
        <v>444</v>
      </c>
      <c r="C182" s="1492" t="s">
        <v>1942</v>
      </c>
      <c r="D182" s="1492" t="s">
        <v>3390</v>
      </c>
      <c r="E182" s="1492" t="s">
        <v>2606</v>
      </c>
      <c r="F182" s="1492" t="s">
        <v>3070</v>
      </c>
      <c r="G182" s="1492" t="s">
        <v>2974</v>
      </c>
      <c r="H182" s="1492" t="s">
        <v>3383</v>
      </c>
      <c r="I182" s="1492" t="s">
        <v>2606</v>
      </c>
      <c r="J182" s="1492" t="s">
        <v>3072</v>
      </c>
      <c r="K182" s="1492" t="s">
        <v>2974</v>
      </c>
      <c r="L182" s="1492" t="s">
        <v>3384</v>
      </c>
      <c r="M182" s="1492" t="s">
        <v>2606</v>
      </c>
    </row>
    <row r="183" spans="1:13">
      <c r="A183" s="1492" t="s">
        <v>3063</v>
      </c>
      <c r="B183" s="1492" t="s">
        <v>444</v>
      </c>
      <c r="C183" s="1492" t="s">
        <v>1943</v>
      </c>
      <c r="D183" s="1492" t="s">
        <v>3391</v>
      </c>
      <c r="E183" s="1492" t="s">
        <v>2607</v>
      </c>
      <c r="F183" s="1492" t="s">
        <v>3126</v>
      </c>
      <c r="G183" s="1492" t="s">
        <v>2751</v>
      </c>
      <c r="H183" s="1492" t="s">
        <v>3127</v>
      </c>
      <c r="I183" s="1492" t="s">
        <v>2751</v>
      </c>
      <c r="J183" s="1492" t="s">
        <v>3128</v>
      </c>
      <c r="K183" s="1492" t="s">
        <v>2751</v>
      </c>
      <c r="L183" s="1492" t="s">
        <v>3129</v>
      </c>
      <c r="M183" s="1492" t="s">
        <v>2751</v>
      </c>
    </row>
    <row r="184" spans="1:13">
      <c r="A184" s="1492" t="s">
        <v>3063</v>
      </c>
      <c r="B184" s="1492" t="s">
        <v>444</v>
      </c>
      <c r="C184" s="1492" t="s">
        <v>1944</v>
      </c>
      <c r="D184" s="1492" t="s">
        <v>3392</v>
      </c>
      <c r="E184" s="1492" t="s">
        <v>2608</v>
      </c>
      <c r="F184" s="1492" t="s">
        <v>3192</v>
      </c>
      <c r="G184" s="1492" t="s">
        <v>444</v>
      </c>
      <c r="H184" s="1492" t="s">
        <v>3193</v>
      </c>
      <c r="I184" s="1492" t="s">
        <v>444</v>
      </c>
      <c r="J184" s="1492" t="s">
        <v>3194</v>
      </c>
      <c r="K184" s="1492" t="s">
        <v>3195</v>
      </c>
      <c r="L184" s="1492" t="s">
        <v>3249</v>
      </c>
      <c r="M184" s="1492" t="s">
        <v>2768</v>
      </c>
    </row>
    <row r="185" spans="1:13">
      <c r="A185" s="1492" t="s">
        <v>3063</v>
      </c>
      <c r="B185" s="1492" t="s">
        <v>444</v>
      </c>
      <c r="C185" s="1492" t="s">
        <v>1945</v>
      </c>
      <c r="D185" s="1492" t="s">
        <v>3393</v>
      </c>
      <c r="E185" s="1492" t="s">
        <v>2609</v>
      </c>
      <c r="F185" s="1492" t="s">
        <v>3064</v>
      </c>
      <c r="G185" s="1492" t="s">
        <v>2885</v>
      </c>
      <c r="H185" s="1492" t="s">
        <v>3364</v>
      </c>
      <c r="I185" s="1492" t="s">
        <v>2586</v>
      </c>
      <c r="J185" s="1492" t="s">
        <v>3067</v>
      </c>
      <c r="K185" s="1492" t="s">
        <v>2885</v>
      </c>
      <c r="L185" s="1492" t="s">
        <v>3068</v>
      </c>
      <c r="M185" s="1492" t="s">
        <v>2432</v>
      </c>
    </row>
    <row r="186" spans="1:13">
      <c r="A186" s="1492" t="s">
        <v>3063</v>
      </c>
      <c r="B186" s="1492" t="s">
        <v>444</v>
      </c>
      <c r="C186" s="1492" t="s">
        <v>1946</v>
      </c>
      <c r="D186" s="1492" t="s">
        <v>3394</v>
      </c>
      <c r="E186" s="1492" t="s">
        <v>2610</v>
      </c>
      <c r="F186" s="1492" t="s">
        <v>3070</v>
      </c>
      <c r="G186" s="1492" t="s">
        <v>2974</v>
      </c>
      <c r="H186" s="1492" t="s">
        <v>3122</v>
      </c>
      <c r="I186" s="1492" t="s">
        <v>3049</v>
      </c>
      <c r="J186" s="1492" t="s">
        <v>3072</v>
      </c>
      <c r="K186" s="1492" t="s">
        <v>2974</v>
      </c>
      <c r="L186" s="1492" t="s">
        <v>3206</v>
      </c>
      <c r="M186" s="1492" t="s">
        <v>2477</v>
      </c>
    </row>
    <row r="187" spans="1:13">
      <c r="A187" s="1492" t="s">
        <v>3063</v>
      </c>
      <c r="B187" s="1492" t="s">
        <v>444</v>
      </c>
      <c r="C187" s="1492" t="s">
        <v>1947</v>
      </c>
      <c r="D187" s="1492" t="s">
        <v>3395</v>
      </c>
      <c r="E187" s="1492" t="s">
        <v>2611</v>
      </c>
      <c r="F187" s="1492" t="s">
        <v>3064</v>
      </c>
      <c r="G187" s="1492" t="s">
        <v>2885</v>
      </c>
      <c r="H187" s="1492" t="s">
        <v>3065</v>
      </c>
      <c r="I187" s="1492" t="s">
        <v>3066</v>
      </c>
      <c r="J187" s="1492" t="s">
        <v>3067</v>
      </c>
      <c r="K187" s="1492" t="s">
        <v>2885</v>
      </c>
      <c r="L187" s="1492" t="s">
        <v>3068</v>
      </c>
      <c r="M187" s="1492" t="s">
        <v>2432</v>
      </c>
    </row>
    <row r="188" spans="1:13">
      <c r="A188" s="1492" t="s">
        <v>3063</v>
      </c>
      <c r="B188" s="1492" t="s">
        <v>444</v>
      </c>
      <c r="C188" s="1492" t="s">
        <v>1948</v>
      </c>
      <c r="D188" s="1492" t="s">
        <v>3396</v>
      </c>
      <c r="E188" s="1492" t="s">
        <v>2612</v>
      </c>
      <c r="F188" s="1492" t="s">
        <v>3126</v>
      </c>
      <c r="G188" s="1492" t="s">
        <v>2751</v>
      </c>
      <c r="H188" s="1492" t="s">
        <v>3199</v>
      </c>
      <c r="I188" s="1492" t="s">
        <v>2475</v>
      </c>
      <c r="J188" s="1492" t="s">
        <v>3200</v>
      </c>
      <c r="K188" s="1492" t="s">
        <v>2475</v>
      </c>
      <c r="L188" s="1492" t="s">
        <v>3201</v>
      </c>
      <c r="M188" s="1492" t="s">
        <v>2475</v>
      </c>
    </row>
    <row r="189" spans="1:13">
      <c r="A189" s="1492" t="s">
        <v>3063</v>
      </c>
      <c r="B189" s="1492" t="s">
        <v>444</v>
      </c>
      <c r="C189" s="1492" t="s">
        <v>1949</v>
      </c>
      <c r="D189" s="1492" t="s">
        <v>3397</v>
      </c>
      <c r="E189" s="1492" t="s">
        <v>2613</v>
      </c>
      <c r="F189" s="1492" t="s">
        <v>3106</v>
      </c>
      <c r="G189" s="1492" t="s">
        <v>2908</v>
      </c>
      <c r="H189" s="1492" t="s">
        <v>3345</v>
      </c>
      <c r="I189" s="1492" t="s">
        <v>2613</v>
      </c>
      <c r="J189" s="1492" t="s">
        <v>3108</v>
      </c>
      <c r="K189" s="1492" t="s">
        <v>2908</v>
      </c>
      <c r="L189" s="1492" t="s">
        <v>3346</v>
      </c>
      <c r="M189" s="1492" t="s">
        <v>2613</v>
      </c>
    </row>
    <row r="190" spans="1:13">
      <c r="A190" s="1492" t="s">
        <v>3063</v>
      </c>
      <c r="B190" s="1492" t="s">
        <v>444</v>
      </c>
      <c r="C190" s="1492" t="s">
        <v>1950</v>
      </c>
      <c r="D190" s="1492" t="s">
        <v>3398</v>
      </c>
      <c r="E190" s="1492" t="s">
        <v>2614</v>
      </c>
      <c r="F190" s="1492" t="s">
        <v>3192</v>
      </c>
      <c r="G190" s="1492" t="s">
        <v>444</v>
      </c>
      <c r="H190" s="1492" t="s">
        <v>3193</v>
      </c>
      <c r="I190" s="1492" t="s">
        <v>444</v>
      </c>
      <c r="J190" s="1492" t="s">
        <v>3194</v>
      </c>
      <c r="K190" s="1492" t="s">
        <v>3195</v>
      </c>
      <c r="L190" s="1492" t="s">
        <v>3286</v>
      </c>
      <c r="M190" s="1492" t="s">
        <v>2615</v>
      </c>
    </row>
    <row r="191" spans="1:13">
      <c r="A191" s="1492" t="s">
        <v>3063</v>
      </c>
      <c r="B191" s="1492" t="s">
        <v>444</v>
      </c>
      <c r="C191" s="1492" t="s">
        <v>1951</v>
      </c>
      <c r="D191" s="1492" t="s">
        <v>3399</v>
      </c>
      <c r="E191" s="1492" t="s">
        <v>2615</v>
      </c>
      <c r="F191" s="1492" t="s">
        <v>3192</v>
      </c>
      <c r="G191" s="1492" t="s">
        <v>444</v>
      </c>
      <c r="H191" s="1492" t="s">
        <v>3193</v>
      </c>
      <c r="I191" s="1492" t="s">
        <v>444</v>
      </c>
      <c r="J191" s="1492" t="s">
        <v>3194</v>
      </c>
      <c r="K191" s="1492" t="s">
        <v>3195</v>
      </c>
      <c r="L191" s="1492" t="s">
        <v>3286</v>
      </c>
      <c r="M191" s="1492" t="s">
        <v>2615</v>
      </c>
    </row>
    <row r="192" spans="1:13">
      <c r="A192" s="1492" t="s">
        <v>3063</v>
      </c>
      <c r="B192" s="1492" t="s">
        <v>444</v>
      </c>
      <c r="C192" s="1492" t="s">
        <v>1952</v>
      </c>
      <c r="D192" s="1492" t="s">
        <v>3400</v>
      </c>
      <c r="E192" s="1492" t="s">
        <v>2616</v>
      </c>
      <c r="F192" s="1492" t="s">
        <v>3111</v>
      </c>
      <c r="G192" s="1492" t="s">
        <v>2460</v>
      </c>
      <c r="H192" s="1492" t="s">
        <v>3112</v>
      </c>
      <c r="I192" s="1492" t="s">
        <v>3113</v>
      </c>
      <c r="J192" s="1492" t="s">
        <v>3114</v>
      </c>
      <c r="K192" s="1492" t="s">
        <v>2460</v>
      </c>
      <c r="L192" s="1492" t="s">
        <v>3115</v>
      </c>
      <c r="M192" s="1492" t="s">
        <v>2502</v>
      </c>
    </row>
    <row r="193" spans="1:13">
      <c r="A193" s="1492" t="s">
        <v>3063</v>
      </c>
      <c r="B193" s="1492" t="s">
        <v>444</v>
      </c>
      <c r="C193" s="1492" t="s">
        <v>1953</v>
      </c>
      <c r="D193" s="1492" t="s">
        <v>3401</v>
      </c>
      <c r="E193" s="1492" t="s">
        <v>2617</v>
      </c>
      <c r="F193" s="1492" t="s">
        <v>3126</v>
      </c>
      <c r="G193" s="1492" t="s">
        <v>2751</v>
      </c>
      <c r="H193" s="1492" t="s">
        <v>3127</v>
      </c>
      <c r="I193" s="1492" t="s">
        <v>2751</v>
      </c>
      <c r="J193" s="1492" t="s">
        <v>3128</v>
      </c>
      <c r="K193" s="1492" t="s">
        <v>2751</v>
      </c>
      <c r="L193" s="1492" t="s">
        <v>3129</v>
      </c>
      <c r="M193" s="1492" t="s">
        <v>2751</v>
      </c>
    </row>
    <row r="194" spans="1:13">
      <c r="A194" s="1492" t="s">
        <v>3063</v>
      </c>
      <c r="B194" s="1492" t="s">
        <v>444</v>
      </c>
      <c r="C194" s="1492" t="s">
        <v>1954</v>
      </c>
      <c r="D194" s="1492" t="s">
        <v>3402</v>
      </c>
      <c r="E194" s="1492" t="s">
        <v>2618</v>
      </c>
      <c r="F194" s="1492" t="s">
        <v>3126</v>
      </c>
      <c r="G194" s="1492" t="s">
        <v>2751</v>
      </c>
      <c r="H194" s="1492" t="s">
        <v>3127</v>
      </c>
      <c r="I194" s="1492" t="s">
        <v>2751</v>
      </c>
      <c r="J194" s="1492" t="s">
        <v>3128</v>
      </c>
      <c r="K194" s="1492" t="s">
        <v>2751</v>
      </c>
      <c r="L194" s="1492" t="s">
        <v>3129</v>
      </c>
      <c r="M194" s="1492" t="s">
        <v>2751</v>
      </c>
    </row>
    <row r="195" spans="1:13">
      <c r="A195" s="1492" t="s">
        <v>3063</v>
      </c>
      <c r="B195" s="1492" t="s">
        <v>444</v>
      </c>
      <c r="C195" s="1492" t="s">
        <v>1955</v>
      </c>
      <c r="D195" s="1492" t="s">
        <v>3403</v>
      </c>
      <c r="E195" s="1492" t="s">
        <v>2619</v>
      </c>
      <c r="F195" s="1492" t="s">
        <v>3111</v>
      </c>
      <c r="G195" s="1492" t="s">
        <v>2460</v>
      </c>
      <c r="H195" s="1492" t="s">
        <v>3166</v>
      </c>
      <c r="I195" s="1492" t="s">
        <v>2460</v>
      </c>
      <c r="J195" s="1492" t="s">
        <v>3072</v>
      </c>
      <c r="K195" s="1492" t="s">
        <v>2974</v>
      </c>
      <c r="L195" s="1492" t="s">
        <v>3206</v>
      </c>
      <c r="M195" s="1492" t="s">
        <v>2477</v>
      </c>
    </row>
    <row r="196" spans="1:13">
      <c r="A196" s="1492" t="s">
        <v>3063</v>
      </c>
      <c r="B196" s="1492" t="s">
        <v>444</v>
      </c>
      <c r="C196" s="1492" t="s">
        <v>1956</v>
      </c>
      <c r="D196" s="1492" t="s">
        <v>3404</v>
      </c>
      <c r="E196" s="1492" t="s">
        <v>2620</v>
      </c>
      <c r="F196" s="1492" t="s">
        <v>3135</v>
      </c>
      <c r="G196" s="1492" t="s">
        <v>2465</v>
      </c>
      <c r="H196" s="1492" t="s">
        <v>3136</v>
      </c>
      <c r="I196" s="1492" t="s">
        <v>2465</v>
      </c>
      <c r="J196" s="1492" t="s">
        <v>3137</v>
      </c>
      <c r="K196" s="1492" t="s">
        <v>2465</v>
      </c>
      <c r="L196" s="1492" t="s">
        <v>3138</v>
      </c>
      <c r="M196" s="1492" t="s">
        <v>2465</v>
      </c>
    </row>
    <row r="197" spans="1:13">
      <c r="A197" s="1492" t="s">
        <v>3063</v>
      </c>
      <c r="B197" s="1492" t="s">
        <v>444</v>
      </c>
      <c r="C197" s="1492" t="s">
        <v>1957</v>
      </c>
      <c r="D197" s="1492" t="s">
        <v>3405</v>
      </c>
      <c r="E197" s="1492" t="s">
        <v>2621</v>
      </c>
      <c r="F197" s="1492" t="s">
        <v>3111</v>
      </c>
      <c r="G197" s="1492" t="s">
        <v>2460</v>
      </c>
      <c r="H197" s="1492" t="s">
        <v>3166</v>
      </c>
      <c r="I197" s="1492" t="s">
        <v>2460</v>
      </c>
      <c r="J197" s="1492" t="s">
        <v>3072</v>
      </c>
      <c r="K197" s="1492" t="s">
        <v>2974</v>
      </c>
      <c r="L197" s="1492" t="s">
        <v>3206</v>
      </c>
      <c r="M197" s="1492" t="s">
        <v>2477</v>
      </c>
    </row>
    <row r="198" spans="1:13">
      <c r="A198" s="1492" t="s">
        <v>3063</v>
      </c>
      <c r="B198" s="1492" t="s">
        <v>444</v>
      </c>
      <c r="C198" s="1492" t="s">
        <v>1958</v>
      </c>
      <c r="D198" s="1492" t="s">
        <v>3406</v>
      </c>
      <c r="E198" s="1492" t="s">
        <v>2622</v>
      </c>
      <c r="F198" s="1492" t="s">
        <v>3126</v>
      </c>
      <c r="G198" s="1492" t="s">
        <v>2751</v>
      </c>
      <c r="H198" s="1492" t="s">
        <v>3127</v>
      </c>
      <c r="I198" s="1492" t="s">
        <v>2751</v>
      </c>
      <c r="J198" s="1492" t="s">
        <v>3087</v>
      </c>
      <c r="K198" s="1492" t="s">
        <v>2496</v>
      </c>
      <c r="L198" s="1492" t="s">
        <v>3283</v>
      </c>
      <c r="M198" s="1492" t="s">
        <v>2730</v>
      </c>
    </row>
    <row r="199" spans="1:13">
      <c r="A199" s="1492" t="s">
        <v>3063</v>
      </c>
      <c r="B199" s="1492" t="s">
        <v>444</v>
      </c>
      <c r="C199" s="1492" t="s">
        <v>1959</v>
      </c>
      <c r="D199" s="1492" t="s">
        <v>3407</v>
      </c>
      <c r="E199" s="1492" t="s">
        <v>2623</v>
      </c>
      <c r="F199" s="1492" t="s">
        <v>3111</v>
      </c>
      <c r="G199" s="1492" t="s">
        <v>2460</v>
      </c>
      <c r="H199" s="1492" t="s">
        <v>3112</v>
      </c>
      <c r="I199" s="1492" t="s">
        <v>3113</v>
      </c>
      <c r="J199" s="1492" t="s">
        <v>3114</v>
      </c>
      <c r="K199" s="1492" t="s">
        <v>2460</v>
      </c>
      <c r="L199" s="1492" t="s">
        <v>3115</v>
      </c>
      <c r="M199" s="1492" t="s">
        <v>2502</v>
      </c>
    </row>
    <row r="200" spans="1:13">
      <c r="A200" s="1492" t="s">
        <v>3063</v>
      </c>
      <c r="B200" s="1492" t="s">
        <v>444</v>
      </c>
      <c r="C200" s="1492" t="s">
        <v>1960</v>
      </c>
      <c r="D200" s="1492" t="s">
        <v>3408</v>
      </c>
      <c r="E200" s="1492" t="s">
        <v>2624</v>
      </c>
      <c r="F200" s="1492" t="s">
        <v>3094</v>
      </c>
      <c r="G200" s="1492" t="s">
        <v>2496</v>
      </c>
      <c r="H200" s="1492" t="s">
        <v>3282</v>
      </c>
      <c r="I200" s="1492" t="s">
        <v>2730</v>
      </c>
      <c r="J200" s="1492" t="s">
        <v>3087</v>
      </c>
      <c r="K200" s="1492" t="s">
        <v>2496</v>
      </c>
      <c r="L200" s="1492" t="s">
        <v>3283</v>
      </c>
      <c r="M200" s="1492" t="s">
        <v>2730</v>
      </c>
    </row>
    <row r="201" spans="1:13">
      <c r="A201" s="1492" t="s">
        <v>3063</v>
      </c>
      <c r="B201" s="1492" t="s">
        <v>444</v>
      </c>
      <c r="C201" s="1492" t="s">
        <v>1961</v>
      </c>
      <c r="D201" s="1492" t="s">
        <v>3409</v>
      </c>
      <c r="E201" s="1492" t="s">
        <v>2625</v>
      </c>
      <c r="F201" s="1492" t="s">
        <v>3126</v>
      </c>
      <c r="G201" s="1492" t="s">
        <v>2751</v>
      </c>
      <c r="H201" s="1492" t="s">
        <v>3127</v>
      </c>
      <c r="I201" s="1492" t="s">
        <v>2751</v>
      </c>
      <c r="J201" s="1492" t="s">
        <v>3087</v>
      </c>
      <c r="K201" s="1492" t="s">
        <v>2496</v>
      </c>
      <c r="L201" s="1492" t="s">
        <v>3283</v>
      </c>
      <c r="M201" s="1492" t="s">
        <v>2730</v>
      </c>
    </row>
    <row r="202" spans="1:13">
      <c r="A202" s="1492" t="s">
        <v>3063</v>
      </c>
      <c r="B202" s="1492" t="s">
        <v>444</v>
      </c>
      <c r="C202" s="1492" t="s">
        <v>1962</v>
      </c>
      <c r="D202" s="1492" t="s">
        <v>3411</v>
      </c>
      <c r="E202" s="1492" t="s">
        <v>2626</v>
      </c>
      <c r="F202" s="1492" t="s">
        <v>3106</v>
      </c>
      <c r="G202" s="1492" t="s">
        <v>2908</v>
      </c>
      <c r="H202" s="1492" t="s">
        <v>3228</v>
      </c>
      <c r="I202" s="1492" t="s">
        <v>2491</v>
      </c>
      <c r="J202" s="1492" t="s">
        <v>3108</v>
      </c>
      <c r="K202" s="1492" t="s">
        <v>2908</v>
      </c>
      <c r="L202" s="1492" t="s">
        <v>3410</v>
      </c>
      <c r="M202" s="1492" t="s">
        <v>2970</v>
      </c>
    </row>
    <row r="203" spans="1:13">
      <c r="A203" s="1492" t="s">
        <v>3063</v>
      </c>
      <c r="B203" s="1492" t="s">
        <v>444</v>
      </c>
      <c r="C203" s="1492" t="s">
        <v>1963</v>
      </c>
      <c r="D203" s="1492" t="s">
        <v>3412</v>
      </c>
      <c r="E203" s="1492" t="s">
        <v>2627</v>
      </c>
      <c r="F203" s="1492" t="s">
        <v>3070</v>
      </c>
      <c r="G203" s="1492" t="s">
        <v>2974</v>
      </c>
      <c r="H203" s="1492" t="s">
        <v>3071</v>
      </c>
      <c r="I203" s="1492" t="s">
        <v>2974</v>
      </c>
      <c r="J203" s="1492" t="s">
        <v>3072</v>
      </c>
      <c r="K203" s="1492" t="s">
        <v>2974</v>
      </c>
      <c r="L203" s="1492" t="s">
        <v>3073</v>
      </c>
      <c r="M203" s="1492" t="s">
        <v>2974</v>
      </c>
    </row>
    <row r="204" spans="1:13">
      <c r="A204" s="1492" t="s">
        <v>3063</v>
      </c>
      <c r="B204" s="1492" t="s">
        <v>444</v>
      </c>
      <c r="C204" s="1492" t="s">
        <v>1964</v>
      </c>
      <c r="D204" s="1492" t="s">
        <v>3413</v>
      </c>
      <c r="E204" s="1492" t="s">
        <v>2628</v>
      </c>
      <c r="F204" s="1492" t="s">
        <v>3085</v>
      </c>
      <c r="G204" s="1492" t="s">
        <v>2994</v>
      </c>
      <c r="H204" s="1492" t="s">
        <v>3162</v>
      </c>
      <c r="I204" s="1492" t="s">
        <v>2427</v>
      </c>
      <c r="J204" s="1492" t="s">
        <v>3099</v>
      </c>
      <c r="K204" s="1492" t="s">
        <v>2683</v>
      </c>
      <c r="L204" s="1492" t="s">
        <v>3163</v>
      </c>
      <c r="M204" s="1492" t="s">
        <v>2544</v>
      </c>
    </row>
    <row r="205" spans="1:13">
      <c r="A205" s="1492" t="s">
        <v>3063</v>
      </c>
      <c r="B205" s="1492" t="s">
        <v>444</v>
      </c>
      <c r="C205" s="1492" t="s">
        <v>1965</v>
      </c>
      <c r="D205" s="1492" t="s">
        <v>3414</v>
      </c>
      <c r="E205" s="1492" t="s">
        <v>2629</v>
      </c>
      <c r="F205" s="1492" t="s">
        <v>3106</v>
      </c>
      <c r="G205" s="1492" t="s">
        <v>2908</v>
      </c>
      <c r="H205" s="1492" t="s">
        <v>3170</v>
      </c>
      <c r="I205" s="1492" t="s">
        <v>2700</v>
      </c>
      <c r="J205" s="1492" t="s">
        <v>3108</v>
      </c>
      <c r="K205" s="1492" t="s">
        <v>2908</v>
      </c>
      <c r="L205" s="1492" t="s">
        <v>3171</v>
      </c>
      <c r="M205" s="1492" t="s">
        <v>2700</v>
      </c>
    </row>
    <row r="206" spans="1:13">
      <c r="A206" s="1492" t="s">
        <v>3063</v>
      </c>
      <c r="B206" s="1492" t="s">
        <v>444</v>
      </c>
      <c r="C206" s="1492" t="s">
        <v>1966</v>
      </c>
      <c r="D206" s="1492" t="s">
        <v>3415</v>
      </c>
      <c r="E206" s="1492" t="s">
        <v>2630</v>
      </c>
      <c r="F206" s="1492" t="s">
        <v>3111</v>
      </c>
      <c r="G206" s="1492" t="s">
        <v>2460</v>
      </c>
      <c r="H206" s="1492" t="s">
        <v>3145</v>
      </c>
      <c r="I206" s="1492" t="s">
        <v>2453</v>
      </c>
      <c r="J206" s="1492" t="s">
        <v>3114</v>
      </c>
      <c r="K206" s="1492" t="s">
        <v>2460</v>
      </c>
      <c r="L206" s="1492" t="s">
        <v>3146</v>
      </c>
      <c r="M206" s="1492" t="s">
        <v>2453</v>
      </c>
    </row>
    <row r="207" spans="1:13">
      <c r="A207" s="1492" t="s">
        <v>3063</v>
      </c>
      <c r="B207" s="1492" t="s">
        <v>444</v>
      </c>
      <c r="C207" s="1492" t="s">
        <v>1967</v>
      </c>
      <c r="D207" s="1492" t="s">
        <v>3416</v>
      </c>
      <c r="E207" s="1492" t="s">
        <v>2631</v>
      </c>
      <c r="F207" s="1492" t="s">
        <v>3106</v>
      </c>
      <c r="G207" s="1492" t="s">
        <v>2908</v>
      </c>
      <c r="H207" s="1492" t="s">
        <v>3228</v>
      </c>
      <c r="I207" s="1492" t="s">
        <v>2491</v>
      </c>
      <c r="J207" s="1492" t="s">
        <v>3072</v>
      </c>
      <c r="K207" s="1492" t="s">
        <v>2974</v>
      </c>
      <c r="L207" s="1492" t="s">
        <v>3073</v>
      </c>
      <c r="M207" s="1492" t="s">
        <v>2974</v>
      </c>
    </row>
    <row r="208" spans="1:13">
      <c r="A208" s="1492" t="s">
        <v>3063</v>
      </c>
      <c r="B208" s="1492" t="s">
        <v>444</v>
      </c>
      <c r="C208" s="1492" t="s">
        <v>1968</v>
      </c>
      <c r="D208" s="1492" t="s">
        <v>3417</v>
      </c>
      <c r="E208" s="1492" t="s">
        <v>2632</v>
      </c>
      <c r="F208" s="1492" t="s">
        <v>3070</v>
      </c>
      <c r="G208" s="1492" t="s">
        <v>2974</v>
      </c>
      <c r="H208" s="1492" t="s">
        <v>3383</v>
      </c>
      <c r="I208" s="1492" t="s">
        <v>2606</v>
      </c>
      <c r="J208" s="1492" t="s">
        <v>3072</v>
      </c>
      <c r="K208" s="1492" t="s">
        <v>2974</v>
      </c>
      <c r="L208" s="1492" t="s">
        <v>3384</v>
      </c>
      <c r="M208" s="1492" t="s">
        <v>2606</v>
      </c>
    </row>
    <row r="209" spans="1:13">
      <c r="A209" s="1492" t="s">
        <v>3063</v>
      </c>
      <c r="B209" s="1492" t="s">
        <v>444</v>
      </c>
      <c r="C209" s="1492" t="s">
        <v>1969</v>
      </c>
      <c r="D209" s="1492" t="s">
        <v>3418</v>
      </c>
      <c r="E209" s="1492" t="s">
        <v>2633</v>
      </c>
      <c r="F209" s="1492" t="s">
        <v>3094</v>
      </c>
      <c r="G209" s="1492" t="s">
        <v>2496</v>
      </c>
      <c r="H209" s="1492" t="s">
        <v>3282</v>
      </c>
      <c r="I209" s="1492" t="s">
        <v>2730</v>
      </c>
      <c r="J209" s="1492" t="s">
        <v>3087</v>
      </c>
      <c r="K209" s="1492" t="s">
        <v>2496</v>
      </c>
      <c r="L209" s="1492" t="s">
        <v>3096</v>
      </c>
      <c r="M209" s="1492" t="s">
        <v>2496</v>
      </c>
    </row>
    <row r="210" spans="1:13">
      <c r="A210" s="1492" t="s">
        <v>3063</v>
      </c>
      <c r="B210" s="1492" t="s">
        <v>444</v>
      </c>
      <c r="C210" s="1492" t="s">
        <v>1970</v>
      </c>
      <c r="D210" s="1492" t="s">
        <v>3419</v>
      </c>
      <c r="E210" s="1492" t="s">
        <v>2634</v>
      </c>
      <c r="F210" s="1492" t="s">
        <v>3111</v>
      </c>
      <c r="G210" s="1492" t="s">
        <v>2460</v>
      </c>
      <c r="H210" s="1492" t="s">
        <v>3166</v>
      </c>
      <c r="I210" s="1492" t="s">
        <v>2460</v>
      </c>
      <c r="J210" s="1492" t="s">
        <v>3114</v>
      </c>
      <c r="K210" s="1492" t="s">
        <v>2460</v>
      </c>
      <c r="L210" s="1492" t="s">
        <v>3167</v>
      </c>
      <c r="M210" s="1492" t="s">
        <v>2460</v>
      </c>
    </row>
    <row r="211" spans="1:13">
      <c r="A211" s="1492" t="s">
        <v>3063</v>
      </c>
      <c r="B211" s="1492" t="s">
        <v>444</v>
      </c>
      <c r="C211" s="1492" t="s">
        <v>1971</v>
      </c>
      <c r="D211" s="1492" t="s">
        <v>3420</v>
      </c>
      <c r="E211" s="1492" t="s">
        <v>2635</v>
      </c>
      <c r="F211" s="1492" t="s">
        <v>3192</v>
      </c>
      <c r="G211" s="1492" t="s">
        <v>444</v>
      </c>
      <c r="H211" s="1492" t="s">
        <v>3193</v>
      </c>
      <c r="I211" s="1492" t="s">
        <v>444</v>
      </c>
      <c r="J211" s="1492" t="s">
        <v>3194</v>
      </c>
      <c r="K211" s="1492" t="s">
        <v>3195</v>
      </c>
      <c r="L211" s="1492" t="s">
        <v>3249</v>
      </c>
      <c r="M211" s="1492" t="s">
        <v>2768</v>
      </c>
    </row>
    <row r="212" spans="1:13">
      <c r="A212" s="1492" t="s">
        <v>3063</v>
      </c>
      <c r="B212" s="1492" t="s">
        <v>444</v>
      </c>
      <c r="C212" s="1492" t="s">
        <v>1972</v>
      </c>
      <c r="D212" s="1492" t="s">
        <v>3421</v>
      </c>
      <c r="E212" s="1492" t="s">
        <v>2636</v>
      </c>
      <c r="F212" s="1492" t="s">
        <v>3153</v>
      </c>
      <c r="G212" s="1492" t="s">
        <v>2975</v>
      </c>
      <c r="H212" s="1492" t="s">
        <v>3154</v>
      </c>
      <c r="I212" s="1492" t="s">
        <v>2636</v>
      </c>
      <c r="J212" s="1492" t="s">
        <v>3155</v>
      </c>
      <c r="K212" s="1492" t="s">
        <v>3156</v>
      </c>
      <c r="L212" s="1492" t="s">
        <v>3157</v>
      </c>
      <c r="M212" s="1492" t="s">
        <v>2636</v>
      </c>
    </row>
    <row r="213" spans="1:13">
      <c r="A213" s="1492" t="s">
        <v>3063</v>
      </c>
      <c r="B213" s="1492" t="s">
        <v>444</v>
      </c>
      <c r="C213" s="1492" t="s">
        <v>1973</v>
      </c>
      <c r="D213" s="1492" t="s">
        <v>3422</v>
      </c>
      <c r="E213" s="1492" t="s">
        <v>2637</v>
      </c>
      <c r="F213" s="1492" t="s">
        <v>3085</v>
      </c>
      <c r="G213" s="1492" t="s">
        <v>2994</v>
      </c>
      <c r="H213" s="1492" t="s">
        <v>3098</v>
      </c>
      <c r="I213" s="1492" t="s">
        <v>2683</v>
      </c>
      <c r="J213" s="1492" t="s">
        <v>3099</v>
      </c>
      <c r="K213" s="1492" t="s">
        <v>2683</v>
      </c>
      <c r="L213" s="1492" t="s">
        <v>3100</v>
      </c>
      <c r="M213" s="1492" t="s">
        <v>2683</v>
      </c>
    </row>
    <row r="214" spans="1:13">
      <c r="A214" s="1492" t="s">
        <v>3063</v>
      </c>
      <c r="B214" s="1492" t="s">
        <v>444</v>
      </c>
      <c r="C214" s="1492" t="s">
        <v>1974</v>
      </c>
      <c r="D214" s="1492" t="s">
        <v>3423</v>
      </c>
      <c r="E214" s="1492" t="s">
        <v>2638</v>
      </c>
      <c r="F214" s="1492" t="s">
        <v>3106</v>
      </c>
      <c r="G214" s="1492" t="s">
        <v>2908</v>
      </c>
      <c r="H214" s="1492" t="s">
        <v>3107</v>
      </c>
      <c r="I214" s="1492" t="s">
        <v>2908</v>
      </c>
      <c r="J214" s="1492" t="s">
        <v>3108</v>
      </c>
      <c r="K214" s="1492" t="s">
        <v>2908</v>
      </c>
      <c r="L214" s="1492" t="s">
        <v>3238</v>
      </c>
      <c r="M214" s="1492" t="s">
        <v>2701</v>
      </c>
    </row>
    <row r="215" spans="1:13">
      <c r="A215" s="1492" t="s">
        <v>3063</v>
      </c>
      <c r="B215" s="1492" t="s">
        <v>444</v>
      </c>
      <c r="C215" s="1492" t="s">
        <v>1975</v>
      </c>
      <c r="D215" s="1492" t="s">
        <v>3424</v>
      </c>
      <c r="E215" s="1492" t="s">
        <v>2639</v>
      </c>
      <c r="F215" s="1492" t="s">
        <v>3192</v>
      </c>
      <c r="G215" s="1492" t="s">
        <v>444</v>
      </c>
      <c r="H215" s="1492" t="s">
        <v>3244</v>
      </c>
      <c r="I215" s="1492" t="s">
        <v>2961</v>
      </c>
      <c r="J215" s="1492" t="s">
        <v>3194</v>
      </c>
      <c r="K215" s="1492" t="s">
        <v>3195</v>
      </c>
      <c r="L215" s="1492" t="s">
        <v>3245</v>
      </c>
      <c r="M215" s="1492" t="s">
        <v>2961</v>
      </c>
    </row>
    <row r="216" spans="1:13">
      <c r="A216" s="1492" t="s">
        <v>3063</v>
      </c>
      <c r="B216" s="1492" t="s">
        <v>444</v>
      </c>
      <c r="C216" s="1492" t="s">
        <v>1976</v>
      </c>
      <c r="D216" s="1492" t="s">
        <v>3425</v>
      </c>
      <c r="E216" s="1492" t="s">
        <v>2640</v>
      </c>
      <c r="F216" s="1492" t="s">
        <v>3192</v>
      </c>
      <c r="G216" s="1492" t="s">
        <v>444</v>
      </c>
      <c r="H216" s="1492" t="s">
        <v>3193</v>
      </c>
      <c r="I216" s="1492" t="s">
        <v>444</v>
      </c>
      <c r="J216" s="1492" t="s">
        <v>3194</v>
      </c>
      <c r="K216" s="1492" t="s">
        <v>3195</v>
      </c>
      <c r="L216" s="1492" t="s">
        <v>3196</v>
      </c>
      <c r="M216" s="1492" t="s">
        <v>2640</v>
      </c>
    </row>
    <row r="217" spans="1:13">
      <c r="A217" s="1492" t="s">
        <v>3063</v>
      </c>
      <c r="B217" s="1492" t="s">
        <v>444</v>
      </c>
      <c r="C217" s="1492" t="s">
        <v>1977</v>
      </c>
      <c r="D217" s="1492" t="s">
        <v>3426</v>
      </c>
      <c r="E217" s="1492" t="s">
        <v>2641</v>
      </c>
      <c r="F217" s="1492" t="s">
        <v>3106</v>
      </c>
      <c r="G217" s="1492" t="s">
        <v>2908</v>
      </c>
      <c r="H217" s="1492" t="s">
        <v>3107</v>
      </c>
      <c r="I217" s="1492" t="s">
        <v>2908</v>
      </c>
      <c r="J217" s="1492" t="s">
        <v>3108</v>
      </c>
      <c r="K217" s="1492" t="s">
        <v>2908</v>
      </c>
      <c r="L217" s="1492" t="s">
        <v>3231</v>
      </c>
      <c r="M217" s="1492" t="s">
        <v>2908</v>
      </c>
    </row>
    <row r="218" spans="1:13">
      <c r="A218" s="1492" t="s">
        <v>3063</v>
      </c>
      <c r="B218" s="1492" t="s">
        <v>444</v>
      </c>
      <c r="C218" s="1492" t="s">
        <v>1978</v>
      </c>
      <c r="D218" s="1492" t="s">
        <v>3427</v>
      </c>
      <c r="E218" s="1492" t="s">
        <v>2642</v>
      </c>
      <c r="F218" s="1492" t="s">
        <v>3111</v>
      </c>
      <c r="G218" s="1492" t="s">
        <v>2460</v>
      </c>
      <c r="H218" s="1492" t="s">
        <v>3166</v>
      </c>
      <c r="I218" s="1492" t="s">
        <v>2460</v>
      </c>
      <c r="J218" s="1492" t="s">
        <v>3072</v>
      </c>
      <c r="K218" s="1492" t="s">
        <v>2974</v>
      </c>
      <c r="L218" s="1492" t="s">
        <v>3206</v>
      </c>
      <c r="M218" s="1492" t="s">
        <v>2477</v>
      </c>
    </row>
    <row r="219" spans="1:13">
      <c r="A219" s="1492" t="s">
        <v>3063</v>
      </c>
      <c r="B219" s="1492" t="s">
        <v>444</v>
      </c>
      <c r="C219" s="1492" t="s">
        <v>1979</v>
      </c>
      <c r="D219" s="1492" t="s">
        <v>3428</v>
      </c>
      <c r="E219" s="1492" t="s">
        <v>2643</v>
      </c>
      <c r="F219" s="1492" t="s">
        <v>3126</v>
      </c>
      <c r="G219" s="1492" t="s">
        <v>2751</v>
      </c>
      <c r="H219" s="1492" t="s">
        <v>3181</v>
      </c>
      <c r="I219" s="1492" t="s">
        <v>3026</v>
      </c>
      <c r="J219" s="1492" t="s">
        <v>3128</v>
      </c>
      <c r="K219" s="1492" t="s">
        <v>2751</v>
      </c>
      <c r="L219" s="1492" t="s">
        <v>3182</v>
      </c>
      <c r="M219" s="1492" t="s">
        <v>3026</v>
      </c>
    </row>
    <row r="220" spans="1:13">
      <c r="A220" s="1492" t="s">
        <v>3063</v>
      </c>
      <c r="B220" s="1492" t="s">
        <v>444</v>
      </c>
      <c r="C220" s="1492" t="s">
        <v>1980</v>
      </c>
      <c r="D220" s="1492" t="s">
        <v>3429</v>
      </c>
      <c r="E220" s="1492" t="s">
        <v>2644</v>
      </c>
      <c r="F220" s="1492" t="s">
        <v>3075</v>
      </c>
      <c r="G220" s="1492" t="s">
        <v>2535</v>
      </c>
      <c r="H220" s="1492" t="s">
        <v>3132</v>
      </c>
      <c r="I220" s="1492" t="s">
        <v>2535</v>
      </c>
      <c r="J220" s="1492" t="s">
        <v>3077</v>
      </c>
      <c r="K220" s="1492" t="s">
        <v>2535</v>
      </c>
      <c r="L220" s="1492" t="s">
        <v>3133</v>
      </c>
      <c r="M220" s="1492" t="s">
        <v>2535</v>
      </c>
    </row>
    <row r="221" spans="1:13">
      <c r="A221" s="1492" t="s">
        <v>3063</v>
      </c>
      <c r="B221" s="1492" t="s">
        <v>444</v>
      </c>
      <c r="C221" s="1492" t="s">
        <v>1981</v>
      </c>
      <c r="D221" s="1492" t="s">
        <v>3430</v>
      </c>
      <c r="E221" s="1492" t="s">
        <v>2645</v>
      </c>
      <c r="F221" s="1492" t="s">
        <v>3075</v>
      </c>
      <c r="G221" s="1492" t="s">
        <v>2535</v>
      </c>
      <c r="H221" s="1492" t="s">
        <v>3132</v>
      </c>
      <c r="I221" s="1492" t="s">
        <v>2535</v>
      </c>
      <c r="J221" s="1492" t="s">
        <v>3077</v>
      </c>
      <c r="K221" s="1492" t="s">
        <v>2535</v>
      </c>
      <c r="L221" s="1492" t="s">
        <v>3133</v>
      </c>
      <c r="M221" s="1492" t="s">
        <v>2535</v>
      </c>
    </row>
    <row r="222" spans="1:13">
      <c r="A222" s="1492" t="s">
        <v>3063</v>
      </c>
      <c r="B222" s="1492" t="s">
        <v>444</v>
      </c>
      <c r="C222" s="1492" t="s">
        <v>1982</v>
      </c>
      <c r="D222" s="1492" t="s">
        <v>3431</v>
      </c>
      <c r="E222" s="1492" t="s">
        <v>2646</v>
      </c>
      <c r="F222" s="1492" t="s">
        <v>3094</v>
      </c>
      <c r="G222" s="1492" t="s">
        <v>2496</v>
      </c>
      <c r="H222" s="1492" t="s">
        <v>3095</v>
      </c>
      <c r="I222" s="1492" t="s">
        <v>2496</v>
      </c>
      <c r="J222" s="1492" t="s">
        <v>3087</v>
      </c>
      <c r="K222" s="1492" t="s">
        <v>2496</v>
      </c>
      <c r="L222" s="1492" t="s">
        <v>3096</v>
      </c>
      <c r="M222" s="1492" t="s">
        <v>2496</v>
      </c>
    </row>
    <row r="223" spans="1:13">
      <c r="A223" s="1492" t="s">
        <v>3063</v>
      </c>
      <c r="B223" s="1492" t="s">
        <v>444</v>
      </c>
      <c r="C223" s="1492" t="s">
        <v>1983</v>
      </c>
      <c r="D223" s="1492" t="s">
        <v>3432</v>
      </c>
      <c r="E223" s="1492" t="s">
        <v>2647</v>
      </c>
      <c r="F223" s="1492" t="s">
        <v>3126</v>
      </c>
      <c r="G223" s="1492" t="s">
        <v>2751</v>
      </c>
      <c r="H223" s="1492" t="s">
        <v>3181</v>
      </c>
      <c r="I223" s="1492" t="s">
        <v>3026</v>
      </c>
      <c r="J223" s="1492" t="s">
        <v>3128</v>
      </c>
      <c r="K223" s="1492" t="s">
        <v>2751</v>
      </c>
      <c r="L223" s="1492" t="s">
        <v>3182</v>
      </c>
      <c r="M223" s="1492" t="s">
        <v>3026</v>
      </c>
    </row>
    <row r="224" spans="1:13">
      <c r="A224" s="1492" t="s">
        <v>3063</v>
      </c>
      <c r="B224" s="1492" t="s">
        <v>444</v>
      </c>
      <c r="C224" s="1492" t="s">
        <v>1984</v>
      </c>
      <c r="D224" s="1492" t="s">
        <v>3433</v>
      </c>
      <c r="E224" s="1492" t="s">
        <v>2648</v>
      </c>
      <c r="F224" s="1492" t="s">
        <v>3085</v>
      </c>
      <c r="G224" s="1492" t="s">
        <v>2994</v>
      </c>
      <c r="H224" s="1492" t="s">
        <v>3086</v>
      </c>
      <c r="I224" s="1492" t="s">
        <v>2480</v>
      </c>
      <c r="J224" s="1492" t="s">
        <v>3087</v>
      </c>
      <c r="K224" s="1492" t="s">
        <v>2496</v>
      </c>
      <c r="L224" s="1492" t="s">
        <v>3088</v>
      </c>
      <c r="M224" s="1492" t="s">
        <v>2480</v>
      </c>
    </row>
    <row r="225" spans="1:13">
      <c r="A225" s="1492" t="s">
        <v>3063</v>
      </c>
      <c r="B225" s="1492" t="s">
        <v>444</v>
      </c>
      <c r="C225" s="1492" t="s">
        <v>1985</v>
      </c>
      <c r="D225" s="1492" t="s">
        <v>3434</v>
      </c>
      <c r="E225" s="1492" t="s">
        <v>2649</v>
      </c>
      <c r="F225" s="1492" t="s">
        <v>3135</v>
      </c>
      <c r="G225" s="1492" t="s">
        <v>2465</v>
      </c>
      <c r="H225" s="1492" t="s">
        <v>3354</v>
      </c>
      <c r="I225" s="1492" t="s">
        <v>2965</v>
      </c>
      <c r="J225" s="1492" t="s">
        <v>3137</v>
      </c>
      <c r="K225" s="1492" t="s">
        <v>2465</v>
      </c>
      <c r="L225" s="1492" t="s">
        <v>3143</v>
      </c>
      <c r="M225" s="1492" t="s">
        <v>2965</v>
      </c>
    </row>
    <row r="226" spans="1:13">
      <c r="A226" s="1492" t="s">
        <v>3063</v>
      </c>
      <c r="B226" s="1492" t="s">
        <v>444</v>
      </c>
      <c r="C226" s="1492" t="s">
        <v>1986</v>
      </c>
      <c r="D226" s="1492" t="s">
        <v>3435</v>
      </c>
      <c r="E226" s="1492" t="s">
        <v>2650</v>
      </c>
      <c r="F226" s="1492" t="s">
        <v>3070</v>
      </c>
      <c r="G226" s="1492" t="s">
        <v>2974</v>
      </c>
      <c r="H226" s="1492" t="s">
        <v>3071</v>
      </c>
      <c r="I226" s="1492" t="s">
        <v>2974</v>
      </c>
      <c r="J226" s="1492" t="s">
        <v>3072</v>
      </c>
      <c r="K226" s="1492" t="s">
        <v>2974</v>
      </c>
      <c r="L226" s="1492" t="s">
        <v>3073</v>
      </c>
      <c r="M226" s="1492" t="s">
        <v>2974</v>
      </c>
    </row>
    <row r="227" spans="1:13">
      <c r="A227" s="1492" t="s">
        <v>3063</v>
      </c>
      <c r="B227" s="1492" t="s">
        <v>444</v>
      </c>
      <c r="C227" s="1492" t="s">
        <v>1987</v>
      </c>
      <c r="D227" s="1492" t="s">
        <v>3436</v>
      </c>
      <c r="E227" s="1492" t="s">
        <v>2651</v>
      </c>
      <c r="F227" s="1492" t="s">
        <v>3126</v>
      </c>
      <c r="G227" s="1492" t="s">
        <v>2751</v>
      </c>
      <c r="H227" s="1492" t="s">
        <v>3241</v>
      </c>
      <c r="I227" s="1492" t="s">
        <v>2814</v>
      </c>
      <c r="J227" s="1492" t="s">
        <v>3200</v>
      </c>
      <c r="K227" s="1492" t="s">
        <v>2475</v>
      </c>
      <c r="L227" s="1492" t="s">
        <v>3201</v>
      </c>
      <c r="M227" s="1492" t="s">
        <v>2475</v>
      </c>
    </row>
    <row r="228" spans="1:13">
      <c r="A228" s="1492" t="s">
        <v>3063</v>
      </c>
      <c r="B228" s="1492" t="s">
        <v>444</v>
      </c>
      <c r="C228" s="1492" t="s">
        <v>1988</v>
      </c>
      <c r="D228" s="1492" t="s">
        <v>3437</v>
      </c>
      <c r="E228" s="1492" t="s">
        <v>2652</v>
      </c>
      <c r="F228" s="1492" t="s">
        <v>3135</v>
      </c>
      <c r="G228" s="1492" t="s">
        <v>2465</v>
      </c>
      <c r="H228" s="1492" t="s">
        <v>3136</v>
      </c>
      <c r="I228" s="1492" t="s">
        <v>2465</v>
      </c>
      <c r="J228" s="1492" t="s">
        <v>3137</v>
      </c>
      <c r="K228" s="1492" t="s">
        <v>2465</v>
      </c>
      <c r="L228" s="1492" t="s">
        <v>3138</v>
      </c>
      <c r="M228" s="1492" t="s">
        <v>2465</v>
      </c>
    </row>
    <row r="229" spans="1:13">
      <c r="A229" s="1492" t="s">
        <v>3063</v>
      </c>
      <c r="B229" s="1492" t="s">
        <v>444</v>
      </c>
      <c r="C229" s="1492" t="s">
        <v>1989</v>
      </c>
      <c r="D229" s="1492" t="s">
        <v>3439</v>
      </c>
      <c r="E229" s="1492" t="s">
        <v>2653</v>
      </c>
      <c r="F229" s="1492" t="s">
        <v>3085</v>
      </c>
      <c r="G229" s="1492" t="s">
        <v>2994</v>
      </c>
      <c r="H229" s="1492" t="s">
        <v>3117</v>
      </c>
      <c r="I229" s="1492" t="s">
        <v>2994</v>
      </c>
      <c r="J229" s="1492" t="s">
        <v>3118</v>
      </c>
      <c r="K229" s="1492" t="s">
        <v>3119</v>
      </c>
      <c r="L229" s="1492" t="s">
        <v>3438</v>
      </c>
      <c r="M229" s="1492" t="s">
        <v>2848</v>
      </c>
    </row>
    <row r="230" spans="1:13">
      <c r="A230" s="1492" t="s">
        <v>3063</v>
      </c>
      <c r="B230" s="1492" t="s">
        <v>444</v>
      </c>
      <c r="C230" s="1492" t="s">
        <v>1990</v>
      </c>
      <c r="D230" s="1492" t="s">
        <v>3440</v>
      </c>
      <c r="E230" s="1492" t="s">
        <v>2654</v>
      </c>
      <c r="F230" s="1492" t="s">
        <v>3070</v>
      </c>
      <c r="G230" s="1492" t="s">
        <v>2974</v>
      </c>
      <c r="H230" s="1492" t="s">
        <v>3071</v>
      </c>
      <c r="I230" s="1492" t="s">
        <v>2974</v>
      </c>
      <c r="J230" s="1492" t="s">
        <v>3072</v>
      </c>
      <c r="K230" s="1492" t="s">
        <v>2974</v>
      </c>
      <c r="L230" s="1492" t="s">
        <v>3073</v>
      </c>
      <c r="M230" s="1492" t="s">
        <v>2974</v>
      </c>
    </row>
    <row r="231" spans="1:13">
      <c r="A231" s="1492" t="s">
        <v>3063</v>
      </c>
      <c r="B231" s="1492" t="s">
        <v>444</v>
      </c>
      <c r="C231" s="1492" t="s">
        <v>1991</v>
      </c>
      <c r="D231" s="1492" t="s">
        <v>3441</v>
      </c>
      <c r="E231" s="1492" t="s">
        <v>2655</v>
      </c>
      <c r="F231" s="1492" t="s">
        <v>3064</v>
      </c>
      <c r="G231" s="1492" t="s">
        <v>2885</v>
      </c>
      <c r="H231" s="1492" t="s">
        <v>3102</v>
      </c>
      <c r="I231" s="1492" t="s">
        <v>2885</v>
      </c>
      <c r="J231" s="1492" t="s">
        <v>3200</v>
      </c>
      <c r="K231" s="1492" t="s">
        <v>2475</v>
      </c>
      <c r="L231" s="1492" t="s">
        <v>3201</v>
      </c>
      <c r="M231" s="1492" t="s">
        <v>2475</v>
      </c>
    </row>
    <row r="232" spans="1:13">
      <c r="A232" s="1492" t="s">
        <v>3063</v>
      </c>
      <c r="B232" s="1492" t="s">
        <v>444</v>
      </c>
      <c r="C232" s="1492" t="s">
        <v>1992</v>
      </c>
      <c r="D232" s="1492" t="s">
        <v>3442</v>
      </c>
      <c r="E232" s="1492" t="s">
        <v>2656</v>
      </c>
      <c r="F232" s="1492" t="s">
        <v>3094</v>
      </c>
      <c r="G232" s="1492" t="s">
        <v>2496</v>
      </c>
      <c r="H232" s="1492" t="s">
        <v>3218</v>
      </c>
      <c r="I232" s="1492" t="s">
        <v>2711</v>
      </c>
      <c r="J232" s="1492" t="s">
        <v>3087</v>
      </c>
      <c r="K232" s="1492" t="s">
        <v>2496</v>
      </c>
      <c r="L232" s="1492" t="s">
        <v>3219</v>
      </c>
      <c r="M232" s="1492" t="s">
        <v>2711</v>
      </c>
    </row>
    <row r="233" spans="1:13">
      <c r="A233" s="1492" t="s">
        <v>3063</v>
      </c>
      <c r="B233" s="1492" t="s">
        <v>444</v>
      </c>
      <c r="C233" s="1492" t="s">
        <v>1993</v>
      </c>
      <c r="D233" s="1492" t="s">
        <v>3443</v>
      </c>
      <c r="E233" s="1492" t="s">
        <v>2657</v>
      </c>
      <c r="F233" s="1492" t="s">
        <v>3106</v>
      </c>
      <c r="G233" s="1492" t="s">
        <v>2908</v>
      </c>
      <c r="H233" s="1492" t="s">
        <v>3170</v>
      </c>
      <c r="I233" s="1492" t="s">
        <v>2700</v>
      </c>
      <c r="J233" s="1492" t="s">
        <v>3108</v>
      </c>
      <c r="K233" s="1492" t="s">
        <v>2908</v>
      </c>
      <c r="L233" s="1492" t="s">
        <v>3171</v>
      </c>
      <c r="M233" s="1492" t="s">
        <v>2700</v>
      </c>
    </row>
    <row r="234" spans="1:13">
      <c r="A234" s="1492" t="s">
        <v>3063</v>
      </c>
      <c r="B234" s="1492" t="s">
        <v>444</v>
      </c>
      <c r="C234" s="1492" t="s">
        <v>1994</v>
      </c>
      <c r="D234" s="1492" t="s">
        <v>3444</v>
      </c>
      <c r="E234" s="1492" t="s">
        <v>2658</v>
      </c>
      <c r="F234" s="1492" t="s">
        <v>3153</v>
      </c>
      <c r="G234" s="1492" t="s">
        <v>2975</v>
      </c>
      <c r="H234" s="1492" t="s">
        <v>3275</v>
      </c>
      <c r="I234" s="1492" t="s">
        <v>2975</v>
      </c>
      <c r="J234" s="1492" t="s">
        <v>3155</v>
      </c>
      <c r="K234" s="1492" t="s">
        <v>3156</v>
      </c>
      <c r="L234" s="1492" t="s">
        <v>3276</v>
      </c>
      <c r="M234" s="1492" t="s">
        <v>2975</v>
      </c>
    </row>
    <row r="235" spans="1:13">
      <c r="A235" s="1492" t="s">
        <v>3063</v>
      </c>
      <c r="B235" s="1492" t="s">
        <v>444</v>
      </c>
      <c r="C235" s="1492" t="s">
        <v>1995</v>
      </c>
      <c r="D235" s="1492" t="s">
        <v>3445</v>
      </c>
      <c r="E235" s="1492" t="s">
        <v>2659</v>
      </c>
      <c r="F235" s="1492" t="s">
        <v>3085</v>
      </c>
      <c r="G235" s="1492" t="s">
        <v>2994</v>
      </c>
      <c r="H235" s="1492" t="s">
        <v>3223</v>
      </c>
      <c r="I235" s="1492" t="s">
        <v>2898</v>
      </c>
      <c r="J235" s="1492" t="s">
        <v>3224</v>
      </c>
      <c r="K235" s="1492" t="s">
        <v>3225</v>
      </c>
      <c r="L235" s="1492" t="s">
        <v>3226</v>
      </c>
      <c r="M235" s="1492" t="s">
        <v>2898</v>
      </c>
    </row>
    <row r="236" spans="1:13">
      <c r="A236" s="1492" t="s">
        <v>3063</v>
      </c>
      <c r="B236" s="1492" t="s">
        <v>444</v>
      </c>
      <c r="C236" s="1492" t="s">
        <v>1996</v>
      </c>
      <c r="D236" s="1492" t="s">
        <v>3446</v>
      </c>
      <c r="E236" s="1492" t="s">
        <v>2660</v>
      </c>
      <c r="F236" s="1492" t="s">
        <v>3085</v>
      </c>
      <c r="G236" s="1492" t="s">
        <v>2994</v>
      </c>
      <c r="H236" s="1492" t="s">
        <v>3223</v>
      </c>
      <c r="I236" s="1492" t="s">
        <v>2898</v>
      </c>
      <c r="J236" s="1492" t="s">
        <v>3224</v>
      </c>
      <c r="K236" s="1492" t="s">
        <v>3225</v>
      </c>
      <c r="L236" s="1492" t="s">
        <v>3226</v>
      </c>
      <c r="M236" s="1492" t="s">
        <v>2898</v>
      </c>
    </row>
    <row r="237" spans="1:13">
      <c r="A237" s="1492" t="s">
        <v>3063</v>
      </c>
      <c r="B237" s="1492" t="s">
        <v>444</v>
      </c>
      <c r="C237" s="1492" t="s">
        <v>1997</v>
      </c>
      <c r="D237" s="1492" t="s">
        <v>3447</v>
      </c>
      <c r="E237" s="1492" t="s">
        <v>2661</v>
      </c>
      <c r="F237" s="1492" t="s">
        <v>3111</v>
      </c>
      <c r="G237" s="1492" t="s">
        <v>2460</v>
      </c>
      <c r="H237" s="1492" t="s">
        <v>3145</v>
      </c>
      <c r="I237" s="1492" t="s">
        <v>2453</v>
      </c>
      <c r="J237" s="1492" t="s">
        <v>3114</v>
      </c>
      <c r="K237" s="1492" t="s">
        <v>2460</v>
      </c>
      <c r="L237" s="1492" t="s">
        <v>3146</v>
      </c>
      <c r="M237" s="1492" t="s">
        <v>2453</v>
      </c>
    </row>
    <row r="238" spans="1:13">
      <c r="A238" s="1492" t="s">
        <v>3063</v>
      </c>
      <c r="B238" s="1492" t="s">
        <v>444</v>
      </c>
      <c r="C238" s="1492" t="s">
        <v>1998</v>
      </c>
      <c r="D238" s="1492" t="s">
        <v>3448</v>
      </c>
      <c r="E238" s="1492" t="s">
        <v>2662</v>
      </c>
      <c r="F238" s="1492" t="s">
        <v>3153</v>
      </c>
      <c r="G238" s="1492" t="s">
        <v>2975</v>
      </c>
      <c r="H238" s="1492" t="s">
        <v>3312</v>
      </c>
      <c r="I238" s="1492" t="s">
        <v>3313</v>
      </c>
      <c r="J238" s="1492" t="s">
        <v>3155</v>
      </c>
      <c r="K238" s="1492" t="s">
        <v>3156</v>
      </c>
      <c r="L238" s="1492" t="s">
        <v>3314</v>
      </c>
      <c r="M238" s="1492" t="s">
        <v>2547</v>
      </c>
    </row>
    <row r="239" spans="1:13">
      <c r="A239" s="1492" t="s">
        <v>3063</v>
      </c>
      <c r="B239" s="1492" t="s">
        <v>444</v>
      </c>
      <c r="C239" s="1492" t="s">
        <v>1999</v>
      </c>
      <c r="D239" s="1492" t="s">
        <v>3449</v>
      </c>
      <c r="E239" s="1492" t="s">
        <v>2663</v>
      </c>
      <c r="F239" s="1492" t="s">
        <v>3075</v>
      </c>
      <c r="G239" s="1492" t="s">
        <v>2535</v>
      </c>
      <c r="H239" s="1492" t="s">
        <v>3132</v>
      </c>
      <c r="I239" s="1492" t="s">
        <v>2535</v>
      </c>
      <c r="J239" s="1492" t="s">
        <v>3077</v>
      </c>
      <c r="K239" s="1492" t="s">
        <v>2535</v>
      </c>
      <c r="L239" s="1492" t="s">
        <v>3133</v>
      </c>
      <c r="M239" s="1492" t="s">
        <v>2535</v>
      </c>
    </row>
    <row r="240" spans="1:13">
      <c r="A240" s="1492" t="s">
        <v>3063</v>
      </c>
      <c r="B240" s="1492" t="s">
        <v>444</v>
      </c>
      <c r="C240" s="1492" t="s">
        <v>2000</v>
      </c>
      <c r="D240" s="1492" t="s">
        <v>3450</v>
      </c>
      <c r="E240" s="1492" t="s">
        <v>2664</v>
      </c>
      <c r="F240" s="1492" t="s">
        <v>3064</v>
      </c>
      <c r="G240" s="1492" t="s">
        <v>2885</v>
      </c>
      <c r="H240" s="1492" t="s">
        <v>3102</v>
      </c>
      <c r="I240" s="1492" t="s">
        <v>2885</v>
      </c>
      <c r="J240" s="1492" t="s">
        <v>3067</v>
      </c>
      <c r="K240" s="1492" t="s">
        <v>2885</v>
      </c>
      <c r="L240" s="1492" t="s">
        <v>3103</v>
      </c>
      <c r="M240" s="1492" t="s">
        <v>2885</v>
      </c>
    </row>
    <row r="241" spans="1:13">
      <c r="A241" s="1492" t="s">
        <v>3063</v>
      </c>
      <c r="B241" s="1492" t="s">
        <v>444</v>
      </c>
      <c r="C241" s="1492" t="s">
        <v>2001</v>
      </c>
      <c r="D241" s="1492" t="s">
        <v>3451</v>
      </c>
      <c r="E241" s="1492" t="s">
        <v>2665</v>
      </c>
      <c r="F241" s="1492" t="s">
        <v>3070</v>
      </c>
      <c r="G241" s="1492" t="s">
        <v>2974</v>
      </c>
      <c r="H241" s="1492" t="s">
        <v>3383</v>
      </c>
      <c r="I241" s="1492" t="s">
        <v>2606</v>
      </c>
      <c r="J241" s="1492" t="s">
        <v>3072</v>
      </c>
      <c r="K241" s="1492" t="s">
        <v>2974</v>
      </c>
      <c r="L241" s="1492" t="s">
        <v>3384</v>
      </c>
      <c r="M241" s="1492" t="s">
        <v>2606</v>
      </c>
    </row>
    <row r="242" spans="1:13">
      <c r="A242" s="1492" t="s">
        <v>3063</v>
      </c>
      <c r="B242" s="1492" t="s">
        <v>444</v>
      </c>
      <c r="C242" s="1492" t="s">
        <v>2002</v>
      </c>
      <c r="D242" s="1492" t="s">
        <v>3452</v>
      </c>
      <c r="E242" s="1492" t="s">
        <v>2666</v>
      </c>
      <c r="F242" s="1492" t="s">
        <v>3064</v>
      </c>
      <c r="G242" s="1492" t="s">
        <v>2885</v>
      </c>
      <c r="H242" s="1492" t="s">
        <v>3065</v>
      </c>
      <c r="I242" s="1492" t="s">
        <v>3066</v>
      </c>
      <c r="J242" s="1492" t="s">
        <v>3067</v>
      </c>
      <c r="K242" s="1492" t="s">
        <v>2885</v>
      </c>
      <c r="L242" s="1492" t="s">
        <v>3068</v>
      </c>
      <c r="M242" s="1492" t="s">
        <v>2432</v>
      </c>
    </row>
    <row r="243" spans="1:13">
      <c r="A243" s="1492" t="s">
        <v>3063</v>
      </c>
      <c r="B243" s="1492" t="s">
        <v>444</v>
      </c>
      <c r="C243" s="1492" t="s">
        <v>2003</v>
      </c>
      <c r="D243" s="1492" t="s">
        <v>3453</v>
      </c>
      <c r="E243" s="1492" t="s">
        <v>2667</v>
      </c>
      <c r="F243" s="1492" t="s">
        <v>3126</v>
      </c>
      <c r="G243" s="1492" t="s">
        <v>2751</v>
      </c>
      <c r="H243" s="1492" t="s">
        <v>3241</v>
      </c>
      <c r="I243" s="1492" t="s">
        <v>2814</v>
      </c>
      <c r="J243" s="1492" t="s">
        <v>3200</v>
      </c>
      <c r="K243" s="1492" t="s">
        <v>2475</v>
      </c>
      <c r="L243" s="1492" t="s">
        <v>3242</v>
      </c>
      <c r="M243" s="1492" t="s">
        <v>2814</v>
      </c>
    </row>
    <row r="244" spans="1:13">
      <c r="A244" s="1492" t="s">
        <v>3063</v>
      </c>
      <c r="B244" s="1492" t="s">
        <v>444</v>
      </c>
      <c r="C244" s="1492" t="s">
        <v>2004</v>
      </c>
      <c r="D244" s="1492" t="s">
        <v>3454</v>
      </c>
      <c r="E244" s="1492" t="s">
        <v>2668</v>
      </c>
      <c r="F244" s="1492" t="s">
        <v>3085</v>
      </c>
      <c r="G244" s="1492" t="s">
        <v>2994</v>
      </c>
      <c r="H244" s="1492" t="s">
        <v>3117</v>
      </c>
      <c r="I244" s="1492" t="s">
        <v>2994</v>
      </c>
      <c r="J244" s="1492" t="s">
        <v>3118</v>
      </c>
      <c r="K244" s="1492" t="s">
        <v>3119</v>
      </c>
      <c r="L244" s="1492" t="s">
        <v>3120</v>
      </c>
      <c r="M244" s="1492" t="s">
        <v>2994</v>
      </c>
    </row>
    <row r="245" spans="1:13">
      <c r="A245" s="1492" t="s">
        <v>3063</v>
      </c>
      <c r="B245" s="1492" t="s">
        <v>444</v>
      </c>
      <c r="C245" s="1492" t="s">
        <v>2005</v>
      </c>
      <c r="D245" s="1492" t="s">
        <v>3455</v>
      </c>
      <c r="E245" s="1492" t="s">
        <v>2669</v>
      </c>
      <c r="F245" s="1492" t="s">
        <v>3075</v>
      </c>
      <c r="G245" s="1492" t="s">
        <v>2535</v>
      </c>
      <c r="H245" s="1492" t="s">
        <v>3142</v>
      </c>
      <c r="I245" s="1492" t="s">
        <v>2431</v>
      </c>
      <c r="J245" s="1492" t="s">
        <v>3091</v>
      </c>
      <c r="K245" s="1492" t="s">
        <v>2856</v>
      </c>
      <c r="L245" s="1492" t="s">
        <v>3267</v>
      </c>
      <c r="M245" s="1492" t="s">
        <v>2431</v>
      </c>
    </row>
    <row r="246" spans="1:13">
      <c r="A246" s="1492" t="s">
        <v>3063</v>
      </c>
      <c r="B246" s="1492" t="s">
        <v>444</v>
      </c>
      <c r="C246" s="1492" t="s">
        <v>2006</v>
      </c>
      <c r="D246" s="1492" t="s">
        <v>3456</v>
      </c>
      <c r="E246" s="1492" t="s">
        <v>2670</v>
      </c>
      <c r="F246" s="1492" t="s">
        <v>3070</v>
      </c>
      <c r="G246" s="1492" t="s">
        <v>2974</v>
      </c>
      <c r="H246" s="1492" t="s">
        <v>3071</v>
      </c>
      <c r="I246" s="1492" t="s">
        <v>2974</v>
      </c>
      <c r="J246" s="1492" t="s">
        <v>3072</v>
      </c>
      <c r="K246" s="1492" t="s">
        <v>2974</v>
      </c>
      <c r="L246" s="1492" t="s">
        <v>3073</v>
      </c>
      <c r="M246" s="1492" t="s">
        <v>2974</v>
      </c>
    </row>
    <row r="247" spans="1:13">
      <c r="A247" s="1492" t="s">
        <v>3063</v>
      </c>
      <c r="B247" s="1492" t="s">
        <v>444</v>
      </c>
      <c r="C247" s="1492" t="s">
        <v>2007</v>
      </c>
      <c r="D247" s="1492" t="s">
        <v>3457</v>
      </c>
      <c r="E247" s="1492" t="s">
        <v>2671</v>
      </c>
      <c r="F247" s="1492" t="s">
        <v>3085</v>
      </c>
      <c r="G247" s="1492" t="s">
        <v>2994</v>
      </c>
      <c r="H247" s="1492" t="s">
        <v>3223</v>
      </c>
      <c r="I247" s="1492" t="s">
        <v>2898</v>
      </c>
      <c r="J247" s="1492" t="s">
        <v>3099</v>
      </c>
      <c r="K247" s="1492" t="s">
        <v>2683</v>
      </c>
      <c r="L247" s="1492" t="s">
        <v>3163</v>
      </c>
      <c r="M247" s="1492" t="s">
        <v>2544</v>
      </c>
    </row>
    <row r="248" spans="1:13">
      <c r="A248" s="1492" t="s">
        <v>3063</v>
      </c>
      <c r="B248" s="1492" t="s">
        <v>444</v>
      </c>
      <c r="C248" s="1492" t="s">
        <v>2008</v>
      </c>
      <c r="D248" s="1492" t="s">
        <v>3460</v>
      </c>
      <c r="E248" s="1492" t="s">
        <v>2672</v>
      </c>
      <c r="F248" s="1492" t="s">
        <v>3106</v>
      </c>
      <c r="G248" s="1492" t="s">
        <v>2908</v>
      </c>
      <c r="H248" s="1492" t="s">
        <v>3458</v>
      </c>
      <c r="I248" s="1492" t="s">
        <v>3459</v>
      </c>
      <c r="J248" s="1492" t="s">
        <v>3108</v>
      </c>
      <c r="K248" s="1492" t="s">
        <v>2908</v>
      </c>
      <c r="L248" s="1492" t="s">
        <v>3410</v>
      </c>
      <c r="M248" s="1492" t="s">
        <v>2970</v>
      </c>
    </row>
    <row r="249" spans="1:13">
      <c r="A249" s="1492" t="s">
        <v>3063</v>
      </c>
      <c r="B249" s="1492" t="s">
        <v>444</v>
      </c>
      <c r="C249" s="1492" t="s">
        <v>2009</v>
      </c>
      <c r="D249" s="1492" t="s">
        <v>3461</v>
      </c>
      <c r="E249" s="1492" t="s">
        <v>2673</v>
      </c>
      <c r="F249" s="1492" t="s">
        <v>3075</v>
      </c>
      <c r="G249" s="1492" t="s">
        <v>2535</v>
      </c>
      <c r="H249" s="1492" t="s">
        <v>3335</v>
      </c>
      <c r="I249" s="1492" t="s">
        <v>2728</v>
      </c>
      <c r="J249" s="1492" t="s">
        <v>3091</v>
      </c>
      <c r="K249" s="1492" t="s">
        <v>2856</v>
      </c>
      <c r="L249" s="1492" t="s">
        <v>3179</v>
      </c>
      <c r="M249" s="1492" t="s">
        <v>2728</v>
      </c>
    </row>
    <row r="250" spans="1:13">
      <c r="A250" s="1492" t="s">
        <v>3063</v>
      </c>
      <c r="B250" s="1492" t="s">
        <v>444</v>
      </c>
      <c r="C250" s="1492" t="s">
        <v>2010</v>
      </c>
      <c r="D250" s="1492" t="s">
        <v>3463</v>
      </c>
      <c r="E250" s="1492" t="s">
        <v>2674</v>
      </c>
      <c r="F250" s="1492" t="s">
        <v>3070</v>
      </c>
      <c r="G250" s="1492" t="s">
        <v>2974</v>
      </c>
      <c r="H250" s="1492" t="s">
        <v>3071</v>
      </c>
      <c r="I250" s="1492" t="s">
        <v>2974</v>
      </c>
      <c r="J250" s="1492" t="s">
        <v>3072</v>
      </c>
      <c r="K250" s="1492" t="s">
        <v>2974</v>
      </c>
      <c r="L250" s="1492" t="s">
        <v>3462</v>
      </c>
      <c r="M250" s="1492" t="s">
        <v>2424</v>
      </c>
    </row>
    <row r="251" spans="1:13">
      <c r="A251" s="1492" t="s">
        <v>3063</v>
      </c>
      <c r="B251" s="1492" t="s">
        <v>444</v>
      </c>
      <c r="C251" s="1492" t="s">
        <v>2011</v>
      </c>
      <c r="D251" s="1492" t="s">
        <v>3464</v>
      </c>
      <c r="E251" s="1492" t="s">
        <v>2675</v>
      </c>
      <c r="F251" s="1492" t="s">
        <v>3064</v>
      </c>
      <c r="G251" s="1492" t="s">
        <v>2885</v>
      </c>
      <c r="H251" s="1492" t="s">
        <v>3364</v>
      </c>
      <c r="I251" s="1492" t="s">
        <v>2586</v>
      </c>
      <c r="J251" s="1492" t="s">
        <v>3067</v>
      </c>
      <c r="K251" s="1492" t="s">
        <v>2885</v>
      </c>
      <c r="L251" s="1492" t="s">
        <v>3068</v>
      </c>
      <c r="M251" s="1492" t="s">
        <v>2432</v>
      </c>
    </row>
    <row r="252" spans="1:13">
      <c r="A252" s="1492" t="s">
        <v>3063</v>
      </c>
      <c r="B252" s="1492" t="s">
        <v>444</v>
      </c>
      <c r="C252" s="1492" t="s">
        <v>2012</v>
      </c>
      <c r="D252" s="1492" t="s">
        <v>3465</v>
      </c>
      <c r="E252" s="1492" t="s">
        <v>2676</v>
      </c>
      <c r="F252" s="1492" t="s">
        <v>3085</v>
      </c>
      <c r="G252" s="1492" t="s">
        <v>2994</v>
      </c>
      <c r="H252" s="1492" t="s">
        <v>3162</v>
      </c>
      <c r="I252" s="1492" t="s">
        <v>2427</v>
      </c>
      <c r="J252" s="1492" t="s">
        <v>3099</v>
      </c>
      <c r="K252" s="1492" t="s">
        <v>2683</v>
      </c>
      <c r="L252" s="1492" t="s">
        <v>3215</v>
      </c>
      <c r="M252" s="1492" t="s">
        <v>2427</v>
      </c>
    </row>
    <row r="253" spans="1:13">
      <c r="A253" s="1492" t="s">
        <v>3063</v>
      </c>
      <c r="B253" s="1492" t="s">
        <v>444</v>
      </c>
      <c r="C253" s="1492" t="s">
        <v>2013</v>
      </c>
      <c r="D253" s="1492" t="s">
        <v>3466</v>
      </c>
      <c r="E253" s="1492" t="s">
        <v>2677</v>
      </c>
      <c r="F253" s="1492" t="s">
        <v>3085</v>
      </c>
      <c r="G253" s="1492" t="s">
        <v>2994</v>
      </c>
      <c r="H253" s="1492" t="s">
        <v>3086</v>
      </c>
      <c r="I253" s="1492" t="s">
        <v>2480</v>
      </c>
      <c r="J253" s="1492" t="s">
        <v>3087</v>
      </c>
      <c r="K253" s="1492" t="s">
        <v>2496</v>
      </c>
      <c r="L253" s="1492" t="s">
        <v>3088</v>
      </c>
      <c r="M253" s="1492" t="s">
        <v>2480</v>
      </c>
    </row>
    <row r="254" spans="1:13">
      <c r="A254" s="1492" t="s">
        <v>3063</v>
      </c>
      <c r="B254" s="1492" t="s">
        <v>444</v>
      </c>
      <c r="C254" s="1492" t="s">
        <v>2014</v>
      </c>
      <c r="D254" s="1492" t="s">
        <v>3467</v>
      </c>
      <c r="E254" s="1492" t="s">
        <v>2678</v>
      </c>
      <c r="F254" s="1492" t="s">
        <v>3070</v>
      </c>
      <c r="G254" s="1492" t="s">
        <v>2974</v>
      </c>
      <c r="H254" s="1492" t="s">
        <v>3187</v>
      </c>
      <c r="I254" s="1492" t="s">
        <v>2553</v>
      </c>
      <c r="J254" s="1492" t="s">
        <v>3072</v>
      </c>
      <c r="K254" s="1492" t="s">
        <v>2974</v>
      </c>
      <c r="L254" s="1492" t="s">
        <v>3462</v>
      </c>
      <c r="M254" s="1492" t="s">
        <v>2424</v>
      </c>
    </row>
    <row r="255" spans="1:13">
      <c r="A255" s="1492" t="s">
        <v>3063</v>
      </c>
      <c r="B255" s="1492" t="s">
        <v>444</v>
      </c>
      <c r="C255" s="1492" t="s">
        <v>2015</v>
      </c>
      <c r="D255" s="1492" t="s">
        <v>3468</v>
      </c>
      <c r="E255" s="1492" t="s">
        <v>2679</v>
      </c>
      <c r="F255" s="1492" t="s">
        <v>3094</v>
      </c>
      <c r="G255" s="1492" t="s">
        <v>2496</v>
      </c>
      <c r="H255" s="1492" t="s">
        <v>3218</v>
      </c>
      <c r="I255" s="1492" t="s">
        <v>2711</v>
      </c>
      <c r="J255" s="1492" t="s">
        <v>3087</v>
      </c>
      <c r="K255" s="1492" t="s">
        <v>2496</v>
      </c>
      <c r="L255" s="1492" t="s">
        <v>3219</v>
      </c>
      <c r="M255" s="1492" t="s">
        <v>2711</v>
      </c>
    </row>
    <row r="256" spans="1:13">
      <c r="A256" s="1492" t="s">
        <v>3063</v>
      </c>
      <c r="B256" s="1492" t="s">
        <v>444</v>
      </c>
      <c r="C256" s="1492" t="s">
        <v>2016</v>
      </c>
      <c r="D256" s="1492" t="s">
        <v>3470</v>
      </c>
      <c r="E256" s="1492" t="s">
        <v>2680</v>
      </c>
      <c r="F256" s="1492" t="s">
        <v>3192</v>
      </c>
      <c r="G256" s="1492" t="s">
        <v>444</v>
      </c>
      <c r="H256" s="1492" t="s">
        <v>3244</v>
      </c>
      <c r="I256" s="1492" t="s">
        <v>2961</v>
      </c>
      <c r="J256" s="1492" t="s">
        <v>3224</v>
      </c>
      <c r="K256" s="1492" t="s">
        <v>3225</v>
      </c>
      <c r="L256" s="1492" t="s">
        <v>3469</v>
      </c>
      <c r="M256" s="1492" t="s">
        <v>2680</v>
      </c>
    </row>
    <row r="257" spans="1:13">
      <c r="A257" s="1492" t="s">
        <v>3063</v>
      </c>
      <c r="B257" s="1492" t="s">
        <v>444</v>
      </c>
      <c r="C257" s="1492" t="s">
        <v>2017</v>
      </c>
      <c r="D257" s="1492" t="s">
        <v>3471</v>
      </c>
      <c r="E257" s="1492" t="s">
        <v>2681</v>
      </c>
      <c r="F257" s="1492" t="s">
        <v>3085</v>
      </c>
      <c r="G257" s="1492" t="s">
        <v>2994</v>
      </c>
      <c r="H257" s="1492" t="s">
        <v>3162</v>
      </c>
      <c r="I257" s="1492" t="s">
        <v>2427</v>
      </c>
      <c r="J257" s="1492" t="s">
        <v>3099</v>
      </c>
      <c r="K257" s="1492" t="s">
        <v>2683</v>
      </c>
      <c r="L257" s="1492" t="s">
        <v>3163</v>
      </c>
      <c r="M257" s="1492" t="s">
        <v>2544</v>
      </c>
    </row>
    <row r="258" spans="1:13">
      <c r="A258" s="1492" t="s">
        <v>3063</v>
      </c>
      <c r="B258" s="1492" t="s">
        <v>444</v>
      </c>
      <c r="C258" s="1492" t="s">
        <v>2018</v>
      </c>
      <c r="D258" s="1492" t="s">
        <v>3472</v>
      </c>
      <c r="E258" s="1492" t="s">
        <v>2682</v>
      </c>
      <c r="F258" s="1492" t="s">
        <v>3192</v>
      </c>
      <c r="G258" s="1492" t="s">
        <v>444</v>
      </c>
      <c r="H258" s="1492" t="s">
        <v>3193</v>
      </c>
      <c r="I258" s="1492" t="s">
        <v>444</v>
      </c>
      <c r="J258" s="1492" t="s">
        <v>3194</v>
      </c>
      <c r="K258" s="1492" t="s">
        <v>3195</v>
      </c>
      <c r="L258" s="1492" t="s">
        <v>3342</v>
      </c>
      <c r="M258" s="1492" t="s">
        <v>2682</v>
      </c>
    </row>
    <row r="259" spans="1:13">
      <c r="A259" s="1492" t="s">
        <v>3063</v>
      </c>
      <c r="B259" s="1492" t="s">
        <v>444</v>
      </c>
      <c r="C259" s="1492" t="s">
        <v>2019</v>
      </c>
      <c r="D259" s="1492" t="s">
        <v>3473</v>
      </c>
      <c r="E259" s="1492" t="s">
        <v>2683</v>
      </c>
      <c r="F259" s="1492" t="s">
        <v>3085</v>
      </c>
      <c r="G259" s="1492" t="s">
        <v>2994</v>
      </c>
      <c r="H259" s="1492" t="s">
        <v>3098</v>
      </c>
      <c r="I259" s="1492" t="s">
        <v>2683</v>
      </c>
      <c r="J259" s="1492" t="s">
        <v>3099</v>
      </c>
      <c r="K259" s="1492" t="s">
        <v>2683</v>
      </c>
      <c r="L259" s="1492" t="s">
        <v>3100</v>
      </c>
      <c r="M259" s="1492" t="s">
        <v>2683</v>
      </c>
    </row>
    <row r="260" spans="1:13">
      <c r="A260" s="1492" t="s">
        <v>3063</v>
      </c>
      <c r="B260" s="1492" t="s">
        <v>444</v>
      </c>
      <c r="C260" s="1492" t="s">
        <v>2020</v>
      </c>
      <c r="D260" s="1492" t="s">
        <v>3474</v>
      </c>
      <c r="E260" s="1492" t="s">
        <v>2427</v>
      </c>
      <c r="F260" s="1492" t="s">
        <v>3085</v>
      </c>
      <c r="G260" s="1492" t="s">
        <v>2994</v>
      </c>
      <c r="H260" s="1492" t="s">
        <v>3162</v>
      </c>
      <c r="I260" s="1492" t="s">
        <v>2427</v>
      </c>
      <c r="J260" s="1492" t="s">
        <v>3099</v>
      </c>
      <c r="K260" s="1492" t="s">
        <v>2683</v>
      </c>
      <c r="L260" s="1492" t="s">
        <v>3215</v>
      </c>
      <c r="M260" s="1492" t="s">
        <v>2427</v>
      </c>
    </row>
    <row r="261" spans="1:13">
      <c r="A261" s="1492" t="s">
        <v>3063</v>
      </c>
      <c r="B261" s="1492" t="s">
        <v>444</v>
      </c>
      <c r="C261" s="1492" t="s">
        <v>2021</v>
      </c>
      <c r="D261" s="1492" t="s">
        <v>3475</v>
      </c>
      <c r="E261" s="1492" t="s">
        <v>2684</v>
      </c>
      <c r="F261" s="1492" t="s">
        <v>3192</v>
      </c>
      <c r="G261" s="1492" t="s">
        <v>444</v>
      </c>
      <c r="H261" s="1492" t="s">
        <v>3193</v>
      </c>
      <c r="I261" s="1492" t="s">
        <v>444</v>
      </c>
      <c r="J261" s="1492" t="s">
        <v>3194</v>
      </c>
      <c r="K261" s="1492" t="s">
        <v>3195</v>
      </c>
      <c r="L261" s="1492" t="s">
        <v>3233</v>
      </c>
      <c r="M261" s="1492" t="s">
        <v>2811</v>
      </c>
    </row>
    <row r="262" spans="1:13">
      <c r="A262" s="1492" t="s">
        <v>3063</v>
      </c>
      <c r="B262" s="1492" t="s">
        <v>444</v>
      </c>
      <c r="C262" s="1492" t="s">
        <v>2022</v>
      </c>
      <c r="D262" s="1492" t="s">
        <v>3476</v>
      </c>
      <c r="E262" s="1492" t="s">
        <v>2685</v>
      </c>
      <c r="F262" s="1492" t="s">
        <v>3075</v>
      </c>
      <c r="G262" s="1492" t="s">
        <v>2535</v>
      </c>
      <c r="H262" s="1492" t="s">
        <v>3380</v>
      </c>
      <c r="I262" s="1492" t="s">
        <v>2769</v>
      </c>
      <c r="J262" s="1492" t="s">
        <v>3077</v>
      </c>
      <c r="K262" s="1492" t="s">
        <v>2535</v>
      </c>
      <c r="L262" s="1492" t="s">
        <v>3190</v>
      </c>
      <c r="M262" s="1492" t="s">
        <v>2770</v>
      </c>
    </row>
    <row r="263" spans="1:13">
      <c r="A263" s="1492" t="s">
        <v>3063</v>
      </c>
      <c r="B263" s="1492" t="s">
        <v>444</v>
      </c>
      <c r="C263" s="1492" t="s">
        <v>2023</v>
      </c>
      <c r="D263" s="1492" t="s">
        <v>3477</v>
      </c>
      <c r="E263" s="1492" t="s">
        <v>2686</v>
      </c>
      <c r="F263" s="1492" t="s">
        <v>3085</v>
      </c>
      <c r="G263" s="1492" t="s">
        <v>2994</v>
      </c>
      <c r="H263" s="1492" t="s">
        <v>3162</v>
      </c>
      <c r="I263" s="1492" t="s">
        <v>2427</v>
      </c>
      <c r="J263" s="1492" t="s">
        <v>3099</v>
      </c>
      <c r="K263" s="1492" t="s">
        <v>2683</v>
      </c>
      <c r="L263" s="1492" t="s">
        <v>3163</v>
      </c>
      <c r="M263" s="1492" t="s">
        <v>2544</v>
      </c>
    </row>
    <row r="264" spans="1:13">
      <c r="A264" s="1492" t="s">
        <v>3063</v>
      </c>
      <c r="B264" s="1492" t="s">
        <v>444</v>
      </c>
      <c r="C264" s="1492" t="s">
        <v>2024</v>
      </c>
      <c r="D264" s="1492" t="s">
        <v>3478</v>
      </c>
      <c r="E264" s="1492" t="s">
        <v>2687</v>
      </c>
      <c r="F264" s="1492" t="s">
        <v>3135</v>
      </c>
      <c r="G264" s="1492" t="s">
        <v>2465</v>
      </c>
      <c r="H264" s="1492" t="s">
        <v>3136</v>
      </c>
      <c r="I264" s="1492" t="s">
        <v>2465</v>
      </c>
      <c r="J264" s="1492" t="s">
        <v>3137</v>
      </c>
      <c r="K264" s="1492" t="s">
        <v>2465</v>
      </c>
      <c r="L264" s="1492" t="s">
        <v>3138</v>
      </c>
      <c r="M264" s="1492" t="s">
        <v>2465</v>
      </c>
    </row>
    <row r="265" spans="1:13">
      <c r="A265" s="1492" t="s">
        <v>3063</v>
      </c>
      <c r="B265" s="1492" t="s">
        <v>444</v>
      </c>
      <c r="C265" s="1492" t="s">
        <v>2025</v>
      </c>
      <c r="D265" s="1492" t="s">
        <v>3479</v>
      </c>
      <c r="E265" s="1492" t="s">
        <v>2417</v>
      </c>
      <c r="F265" s="1492" t="s">
        <v>3085</v>
      </c>
      <c r="G265" s="1492" t="s">
        <v>2994</v>
      </c>
      <c r="H265" s="1492" t="s">
        <v>3162</v>
      </c>
      <c r="I265" s="1492" t="s">
        <v>2427</v>
      </c>
      <c r="J265" s="1492" t="s">
        <v>3099</v>
      </c>
      <c r="K265" s="1492" t="s">
        <v>2683</v>
      </c>
      <c r="L265" s="1492" t="s">
        <v>3215</v>
      </c>
      <c r="M265" s="1492" t="s">
        <v>2427</v>
      </c>
    </row>
    <row r="266" spans="1:13">
      <c r="A266" s="1492" t="s">
        <v>3063</v>
      </c>
      <c r="B266" s="1492" t="s">
        <v>444</v>
      </c>
      <c r="C266" s="1492" t="s">
        <v>2026</v>
      </c>
      <c r="D266" s="1492" t="s">
        <v>3480</v>
      </c>
      <c r="E266" s="1492" t="s">
        <v>2688</v>
      </c>
      <c r="F266" s="1492" t="s">
        <v>3094</v>
      </c>
      <c r="G266" s="1492" t="s">
        <v>2496</v>
      </c>
      <c r="H266" s="1492" t="s">
        <v>3218</v>
      </c>
      <c r="I266" s="1492" t="s">
        <v>2711</v>
      </c>
      <c r="J266" s="1492" t="s">
        <v>3087</v>
      </c>
      <c r="K266" s="1492" t="s">
        <v>2496</v>
      </c>
      <c r="L266" s="1492" t="s">
        <v>3219</v>
      </c>
      <c r="M266" s="1492" t="s">
        <v>2711</v>
      </c>
    </row>
    <row r="267" spans="1:13">
      <c r="A267" s="1492" t="s">
        <v>3063</v>
      </c>
      <c r="B267" s="1492" t="s">
        <v>444</v>
      </c>
      <c r="C267" s="1492" t="s">
        <v>2027</v>
      </c>
      <c r="D267" s="1492" t="s">
        <v>3481</v>
      </c>
      <c r="E267" s="1492" t="s">
        <v>2689</v>
      </c>
      <c r="F267" s="1492" t="s">
        <v>3111</v>
      </c>
      <c r="G267" s="1492" t="s">
        <v>2460</v>
      </c>
      <c r="H267" s="1492" t="s">
        <v>3145</v>
      </c>
      <c r="I267" s="1492" t="s">
        <v>2453</v>
      </c>
      <c r="J267" s="1492" t="s">
        <v>3114</v>
      </c>
      <c r="K267" s="1492" t="s">
        <v>2460</v>
      </c>
      <c r="L267" s="1492" t="s">
        <v>3146</v>
      </c>
      <c r="M267" s="1492" t="s">
        <v>2453</v>
      </c>
    </row>
    <row r="268" spans="1:13">
      <c r="A268" s="1492" t="s">
        <v>3063</v>
      </c>
      <c r="B268" s="1492" t="s">
        <v>444</v>
      </c>
      <c r="C268" s="1492" t="s">
        <v>2028</v>
      </c>
      <c r="D268" s="1492" t="s">
        <v>3482</v>
      </c>
      <c r="E268" s="1492" t="s">
        <v>2690</v>
      </c>
      <c r="F268" s="1492" t="s">
        <v>3192</v>
      </c>
      <c r="G268" s="1492" t="s">
        <v>444</v>
      </c>
      <c r="H268" s="1492" t="s">
        <v>3193</v>
      </c>
      <c r="I268" s="1492" t="s">
        <v>444</v>
      </c>
      <c r="J268" s="1492" t="s">
        <v>3194</v>
      </c>
      <c r="K268" s="1492" t="s">
        <v>3195</v>
      </c>
      <c r="L268" s="1492" t="s">
        <v>3249</v>
      </c>
      <c r="M268" s="1492" t="s">
        <v>2768</v>
      </c>
    </row>
    <row r="269" spans="1:13">
      <c r="A269" s="1492" t="s">
        <v>3063</v>
      </c>
      <c r="B269" s="1492" t="s">
        <v>444</v>
      </c>
      <c r="C269" s="1492" t="s">
        <v>2029</v>
      </c>
      <c r="D269" s="1492" t="s">
        <v>3483</v>
      </c>
      <c r="E269" s="1492" t="s">
        <v>2691</v>
      </c>
      <c r="F269" s="1492" t="s">
        <v>3085</v>
      </c>
      <c r="G269" s="1492" t="s">
        <v>2994</v>
      </c>
      <c r="H269" s="1492" t="s">
        <v>3162</v>
      </c>
      <c r="I269" s="1492" t="s">
        <v>2427</v>
      </c>
      <c r="J269" s="1492" t="s">
        <v>3099</v>
      </c>
      <c r="K269" s="1492" t="s">
        <v>2683</v>
      </c>
      <c r="L269" s="1492" t="s">
        <v>3215</v>
      </c>
      <c r="M269" s="1492" t="s">
        <v>2427</v>
      </c>
    </row>
    <row r="270" spans="1:13">
      <c r="A270" s="1492" t="s">
        <v>3063</v>
      </c>
      <c r="B270" s="1492" t="s">
        <v>444</v>
      </c>
      <c r="C270" s="1492" t="s">
        <v>2030</v>
      </c>
      <c r="D270" s="1492" t="s">
        <v>3484</v>
      </c>
      <c r="E270" s="1492" t="s">
        <v>2692</v>
      </c>
      <c r="F270" s="1492" t="s">
        <v>3192</v>
      </c>
      <c r="G270" s="1492" t="s">
        <v>444</v>
      </c>
      <c r="H270" s="1492" t="s">
        <v>3244</v>
      </c>
      <c r="I270" s="1492" t="s">
        <v>2961</v>
      </c>
      <c r="J270" s="1492" t="s">
        <v>3224</v>
      </c>
      <c r="K270" s="1492" t="s">
        <v>3225</v>
      </c>
      <c r="L270" s="1492" t="s">
        <v>3469</v>
      </c>
      <c r="M270" s="1492" t="s">
        <v>2680</v>
      </c>
    </row>
    <row r="271" spans="1:13">
      <c r="A271" s="1492" t="s">
        <v>3063</v>
      </c>
      <c r="B271" s="1492" t="s">
        <v>444</v>
      </c>
      <c r="C271" s="1492" t="s">
        <v>2031</v>
      </c>
      <c r="D271" s="1492" t="s">
        <v>3485</v>
      </c>
      <c r="E271" s="1492" t="s">
        <v>2693</v>
      </c>
      <c r="F271" s="1492" t="s">
        <v>3075</v>
      </c>
      <c r="G271" s="1492" t="s">
        <v>2535</v>
      </c>
      <c r="H271" s="1492" t="s">
        <v>3273</v>
      </c>
      <c r="I271" s="1492" t="s">
        <v>2718</v>
      </c>
      <c r="J271" s="1492" t="s">
        <v>3118</v>
      </c>
      <c r="K271" s="1492" t="s">
        <v>3119</v>
      </c>
      <c r="L271" s="1492" t="s">
        <v>3204</v>
      </c>
      <c r="M271" s="1492" t="s">
        <v>2513</v>
      </c>
    </row>
    <row r="272" spans="1:13">
      <c r="A272" s="1492" t="s">
        <v>3063</v>
      </c>
      <c r="B272" s="1492" t="s">
        <v>444</v>
      </c>
      <c r="C272" s="1492" t="s">
        <v>2032</v>
      </c>
      <c r="D272" s="1492" t="s">
        <v>3486</v>
      </c>
      <c r="E272" s="1492" t="s">
        <v>2694</v>
      </c>
      <c r="F272" s="1492" t="s">
        <v>3094</v>
      </c>
      <c r="G272" s="1492" t="s">
        <v>2496</v>
      </c>
      <c r="H272" s="1492" t="s">
        <v>3149</v>
      </c>
      <c r="I272" s="1492" t="s">
        <v>2512</v>
      </c>
      <c r="J272" s="1492" t="s">
        <v>3087</v>
      </c>
      <c r="K272" s="1492" t="s">
        <v>2496</v>
      </c>
      <c r="L272" s="1492" t="s">
        <v>3088</v>
      </c>
      <c r="M272" s="1492" t="s">
        <v>2480</v>
      </c>
    </row>
    <row r="273" spans="1:13">
      <c r="A273" s="1492" t="s">
        <v>3063</v>
      </c>
      <c r="B273" s="1492" t="s">
        <v>444</v>
      </c>
      <c r="C273" s="1492" t="s">
        <v>2033</v>
      </c>
      <c r="D273" s="1492" t="s">
        <v>3487</v>
      </c>
      <c r="E273" s="1492" t="s">
        <v>2695</v>
      </c>
      <c r="F273" s="1492" t="s">
        <v>3135</v>
      </c>
      <c r="G273" s="1492" t="s">
        <v>2465</v>
      </c>
      <c r="H273" s="1492" t="s">
        <v>3354</v>
      </c>
      <c r="I273" s="1492" t="s">
        <v>2965</v>
      </c>
      <c r="J273" s="1492" t="s">
        <v>3091</v>
      </c>
      <c r="K273" s="1492" t="s">
        <v>2856</v>
      </c>
      <c r="L273" s="1492" t="s">
        <v>3267</v>
      </c>
      <c r="M273" s="1492" t="s">
        <v>2431</v>
      </c>
    </row>
    <row r="274" spans="1:13">
      <c r="A274" s="1492" t="s">
        <v>3063</v>
      </c>
      <c r="B274" s="1492" t="s">
        <v>444</v>
      </c>
      <c r="C274" s="1492" t="s">
        <v>2034</v>
      </c>
      <c r="D274" s="1492" t="s">
        <v>3488</v>
      </c>
      <c r="E274" s="1492" t="s">
        <v>2696</v>
      </c>
      <c r="F274" s="1492" t="s">
        <v>3106</v>
      </c>
      <c r="G274" s="1492" t="s">
        <v>2908</v>
      </c>
      <c r="H274" s="1492" t="s">
        <v>3345</v>
      </c>
      <c r="I274" s="1492" t="s">
        <v>2613</v>
      </c>
      <c r="J274" s="1492" t="s">
        <v>3108</v>
      </c>
      <c r="K274" s="1492" t="s">
        <v>2908</v>
      </c>
      <c r="L274" s="1492" t="s">
        <v>3346</v>
      </c>
      <c r="M274" s="1492" t="s">
        <v>2613</v>
      </c>
    </row>
    <row r="275" spans="1:13">
      <c r="A275" s="1492" t="s">
        <v>3063</v>
      </c>
      <c r="B275" s="1492" t="s">
        <v>444</v>
      </c>
      <c r="C275" s="1492" t="s">
        <v>2035</v>
      </c>
      <c r="D275" s="1492" t="s">
        <v>3489</v>
      </c>
      <c r="E275" s="1492" t="s">
        <v>2697</v>
      </c>
      <c r="F275" s="1492" t="s">
        <v>3075</v>
      </c>
      <c r="G275" s="1492" t="s">
        <v>2535</v>
      </c>
      <c r="H275" s="1492" t="s">
        <v>3279</v>
      </c>
      <c r="I275" s="1492" t="s">
        <v>3280</v>
      </c>
      <c r="J275" s="1492" t="s">
        <v>3077</v>
      </c>
      <c r="K275" s="1492" t="s">
        <v>2535</v>
      </c>
      <c r="L275" s="1492" t="s">
        <v>3080</v>
      </c>
      <c r="M275" s="1492" t="s">
        <v>2966</v>
      </c>
    </row>
    <row r="276" spans="1:13">
      <c r="A276" s="1492" t="s">
        <v>3063</v>
      </c>
      <c r="B276" s="1492" t="s">
        <v>444</v>
      </c>
      <c r="C276" s="1492" t="s">
        <v>2036</v>
      </c>
      <c r="D276" s="1492" t="s">
        <v>3490</v>
      </c>
      <c r="E276" s="1492" t="s">
        <v>2698</v>
      </c>
      <c r="F276" s="1492" t="s">
        <v>3085</v>
      </c>
      <c r="G276" s="1492" t="s">
        <v>2994</v>
      </c>
      <c r="H276" s="1492" t="s">
        <v>3117</v>
      </c>
      <c r="I276" s="1492" t="s">
        <v>2994</v>
      </c>
      <c r="J276" s="1492" t="s">
        <v>3118</v>
      </c>
      <c r="K276" s="1492" t="s">
        <v>3119</v>
      </c>
      <c r="L276" s="1492" t="s">
        <v>3120</v>
      </c>
      <c r="M276" s="1492" t="s">
        <v>2994</v>
      </c>
    </row>
    <row r="277" spans="1:13">
      <c r="A277" s="1492" t="s">
        <v>3063</v>
      </c>
      <c r="B277" s="1492" t="s">
        <v>444</v>
      </c>
      <c r="C277" s="1492" t="s">
        <v>2037</v>
      </c>
      <c r="D277" s="1492" t="s">
        <v>3491</v>
      </c>
      <c r="E277" s="1492" t="s">
        <v>2699</v>
      </c>
      <c r="F277" s="1492" t="s">
        <v>3075</v>
      </c>
      <c r="G277" s="1492" t="s">
        <v>2535</v>
      </c>
      <c r="H277" s="1492" t="s">
        <v>3273</v>
      </c>
      <c r="I277" s="1492" t="s">
        <v>2718</v>
      </c>
      <c r="J277" s="1492" t="s">
        <v>3118</v>
      </c>
      <c r="K277" s="1492" t="s">
        <v>3119</v>
      </c>
      <c r="L277" s="1492" t="s">
        <v>3297</v>
      </c>
      <c r="M277" s="1492" t="s">
        <v>2718</v>
      </c>
    </row>
    <row r="278" spans="1:13">
      <c r="A278" s="1492" t="s">
        <v>3063</v>
      </c>
      <c r="B278" s="1492" t="s">
        <v>444</v>
      </c>
      <c r="C278" s="1492" t="s">
        <v>2038</v>
      </c>
      <c r="D278" s="1492" t="s">
        <v>3492</v>
      </c>
      <c r="E278" s="1492" t="s">
        <v>2700</v>
      </c>
      <c r="F278" s="1492" t="s">
        <v>3106</v>
      </c>
      <c r="G278" s="1492" t="s">
        <v>2908</v>
      </c>
      <c r="H278" s="1492" t="s">
        <v>3170</v>
      </c>
      <c r="I278" s="1492" t="s">
        <v>2700</v>
      </c>
      <c r="J278" s="1492" t="s">
        <v>3108</v>
      </c>
      <c r="K278" s="1492" t="s">
        <v>2908</v>
      </c>
      <c r="L278" s="1492" t="s">
        <v>3171</v>
      </c>
      <c r="M278" s="1492" t="s">
        <v>2700</v>
      </c>
    </row>
    <row r="279" spans="1:13">
      <c r="A279" s="1492" t="s">
        <v>3063</v>
      </c>
      <c r="B279" s="1492" t="s">
        <v>444</v>
      </c>
      <c r="C279" s="1492" t="s">
        <v>2039</v>
      </c>
      <c r="D279" s="1492" t="s">
        <v>3493</v>
      </c>
      <c r="E279" s="1492" t="s">
        <v>2423</v>
      </c>
      <c r="F279" s="1492" t="s">
        <v>3106</v>
      </c>
      <c r="G279" s="1492" t="s">
        <v>2908</v>
      </c>
      <c r="H279" s="1492" t="s">
        <v>3228</v>
      </c>
      <c r="I279" s="1492" t="s">
        <v>2491</v>
      </c>
      <c r="J279" s="1492" t="s">
        <v>3108</v>
      </c>
      <c r="K279" s="1492" t="s">
        <v>2908</v>
      </c>
      <c r="L279" s="1492" t="s">
        <v>3410</v>
      </c>
      <c r="M279" s="1492" t="s">
        <v>2970</v>
      </c>
    </row>
    <row r="280" spans="1:13">
      <c r="A280" s="1492" t="s">
        <v>3063</v>
      </c>
      <c r="B280" s="1492" t="s">
        <v>444</v>
      </c>
      <c r="C280" s="1492" t="s">
        <v>2040</v>
      </c>
      <c r="D280" s="1492" t="s">
        <v>3494</v>
      </c>
      <c r="E280" s="1492" t="s">
        <v>2701</v>
      </c>
      <c r="F280" s="1492" t="s">
        <v>3106</v>
      </c>
      <c r="G280" s="1492" t="s">
        <v>2908</v>
      </c>
      <c r="H280" s="1492" t="s">
        <v>3107</v>
      </c>
      <c r="I280" s="1492" t="s">
        <v>2908</v>
      </c>
      <c r="J280" s="1492" t="s">
        <v>3108</v>
      </c>
      <c r="K280" s="1492" t="s">
        <v>2908</v>
      </c>
      <c r="L280" s="1492" t="s">
        <v>3238</v>
      </c>
      <c r="M280" s="1492" t="s">
        <v>2701</v>
      </c>
    </row>
    <row r="281" spans="1:13">
      <c r="A281" s="1492" t="s">
        <v>3063</v>
      </c>
      <c r="B281" s="1492" t="s">
        <v>444</v>
      </c>
      <c r="C281" s="1492" t="s">
        <v>2041</v>
      </c>
      <c r="D281" s="1492" t="s">
        <v>3495</v>
      </c>
      <c r="E281" s="1492" t="s">
        <v>2702</v>
      </c>
      <c r="F281" s="1492" t="s">
        <v>3153</v>
      </c>
      <c r="G281" s="1492" t="s">
        <v>2975</v>
      </c>
      <c r="H281" s="1492" t="s">
        <v>3275</v>
      </c>
      <c r="I281" s="1492" t="s">
        <v>2975</v>
      </c>
      <c r="J281" s="1492" t="s">
        <v>3155</v>
      </c>
      <c r="K281" s="1492" t="s">
        <v>3156</v>
      </c>
      <c r="L281" s="1492" t="s">
        <v>3276</v>
      </c>
      <c r="M281" s="1492" t="s">
        <v>2975</v>
      </c>
    </row>
    <row r="282" spans="1:13">
      <c r="A282" s="1492" t="s">
        <v>3063</v>
      </c>
      <c r="B282" s="1492" t="s">
        <v>444</v>
      </c>
      <c r="C282" s="1492" t="s">
        <v>2042</v>
      </c>
      <c r="D282" s="1492" t="s">
        <v>3496</v>
      </c>
      <c r="E282" s="1492" t="s">
        <v>2703</v>
      </c>
      <c r="F282" s="1492" t="s">
        <v>3070</v>
      </c>
      <c r="G282" s="1492" t="s">
        <v>2974</v>
      </c>
      <c r="H282" s="1492" t="s">
        <v>3071</v>
      </c>
      <c r="I282" s="1492" t="s">
        <v>2974</v>
      </c>
      <c r="J282" s="1492" t="s">
        <v>3072</v>
      </c>
      <c r="K282" s="1492" t="s">
        <v>2974</v>
      </c>
      <c r="L282" s="1492" t="s">
        <v>3073</v>
      </c>
      <c r="M282" s="1492" t="s">
        <v>2974</v>
      </c>
    </row>
    <row r="283" spans="1:13">
      <c r="A283" s="1492" t="s">
        <v>3063</v>
      </c>
      <c r="B283" s="1492" t="s">
        <v>444</v>
      </c>
      <c r="C283" s="1492" t="s">
        <v>2043</v>
      </c>
      <c r="D283" s="1492" t="s">
        <v>3497</v>
      </c>
      <c r="E283" s="1492" t="s">
        <v>2704</v>
      </c>
      <c r="F283" s="1492" t="s">
        <v>3085</v>
      </c>
      <c r="G283" s="1492" t="s">
        <v>2994</v>
      </c>
      <c r="H283" s="1492" t="s">
        <v>3223</v>
      </c>
      <c r="I283" s="1492" t="s">
        <v>2898</v>
      </c>
      <c r="J283" s="1492" t="s">
        <v>3224</v>
      </c>
      <c r="K283" s="1492" t="s">
        <v>3225</v>
      </c>
      <c r="L283" s="1492" t="s">
        <v>3226</v>
      </c>
      <c r="M283" s="1492" t="s">
        <v>2898</v>
      </c>
    </row>
    <row r="284" spans="1:13">
      <c r="A284" s="1492" t="s">
        <v>3063</v>
      </c>
      <c r="B284" s="1492" t="s">
        <v>444</v>
      </c>
      <c r="C284" s="1492" t="s">
        <v>2044</v>
      </c>
      <c r="D284" s="1492" t="s">
        <v>3498</v>
      </c>
      <c r="E284" s="1492" t="s">
        <v>2705</v>
      </c>
      <c r="F284" s="1492" t="s">
        <v>3075</v>
      </c>
      <c r="G284" s="1492" t="s">
        <v>2535</v>
      </c>
      <c r="H284" s="1492" t="s">
        <v>3132</v>
      </c>
      <c r="I284" s="1492" t="s">
        <v>2535</v>
      </c>
      <c r="J284" s="1492" t="s">
        <v>3077</v>
      </c>
      <c r="K284" s="1492" t="s">
        <v>2535</v>
      </c>
      <c r="L284" s="1492" t="s">
        <v>3133</v>
      </c>
      <c r="M284" s="1492" t="s">
        <v>2535</v>
      </c>
    </row>
    <row r="285" spans="1:13">
      <c r="A285" s="1492" t="s">
        <v>3063</v>
      </c>
      <c r="B285" s="1492" t="s">
        <v>444</v>
      </c>
      <c r="C285" s="1492" t="s">
        <v>2045</v>
      </c>
      <c r="D285" s="1492" t="s">
        <v>3499</v>
      </c>
      <c r="E285" s="1492" t="s">
        <v>2706</v>
      </c>
      <c r="F285" s="1492" t="s">
        <v>3070</v>
      </c>
      <c r="G285" s="1492" t="s">
        <v>2974</v>
      </c>
      <c r="H285" s="1492" t="s">
        <v>3159</v>
      </c>
      <c r="I285" s="1492" t="s">
        <v>2706</v>
      </c>
      <c r="J285" s="1492" t="s">
        <v>3072</v>
      </c>
      <c r="K285" s="1492" t="s">
        <v>2974</v>
      </c>
      <c r="L285" s="1492" t="s">
        <v>3160</v>
      </c>
      <c r="M285" s="1492" t="s">
        <v>2706</v>
      </c>
    </row>
    <row r="286" spans="1:13">
      <c r="A286" s="1492" t="s">
        <v>3063</v>
      </c>
      <c r="B286" s="1492" t="s">
        <v>444</v>
      </c>
      <c r="C286" s="1492" t="s">
        <v>2046</v>
      </c>
      <c r="D286" s="1492" t="s">
        <v>3500</v>
      </c>
      <c r="E286" s="1492" t="s">
        <v>2707</v>
      </c>
      <c r="F286" s="1492" t="s">
        <v>3153</v>
      </c>
      <c r="G286" s="1492" t="s">
        <v>2975</v>
      </c>
      <c r="H286" s="1492" t="s">
        <v>3275</v>
      </c>
      <c r="I286" s="1492" t="s">
        <v>2975</v>
      </c>
      <c r="J286" s="1492" t="s">
        <v>3155</v>
      </c>
      <c r="K286" s="1492" t="s">
        <v>3156</v>
      </c>
      <c r="L286" s="1492" t="s">
        <v>3351</v>
      </c>
      <c r="M286" s="1492" t="s">
        <v>3352</v>
      </c>
    </row>
    <row r="287" spans="1:13">
      <c r="A287" s="1492" t="s">
        <v>3063</v>
      </c>
      <c r="B287" s="1492" t="s">
        <v>444</v>
      </c>
      <c r="C287" s="1492" t="s">
        <v>2047</v>
      </c>
      <c r="D287" s="1492" t="s">
        <v>3501</v>
      </c>
      <c r="E287" s="1492" t="s">
        <v>2708</v>
      </c>
      <c r="F287" s="1492" t="s">
        <v>3192</v>
      </c>
      <c r="G287" s="1492" t="s">
        <v>444</v>
      </c>
      <c r="H287" s="1492" t="s">
        <v>3193</v>
      </c>
      <c r="I287" s="1492" t="s">
        <v>444</v>
      </c>
      <c r="J287" s="1492" t="s">
        <v>3194</v>
      </c>
      <c r="K287" s="1492" t="s">
        <v>3195</v>
      </c>
      <c r="L287" s="1492" t="s">
        <v>3233</v>
      </c>
      <c r="M287" s="1492" t="s">
        <v>2811</v>
      </c>
    </row>
    <row r="288" spans="1:13">
      <c r="A288" s="1492" t="s">
        <v>3063</v>
      </c>
      <c r="B288" s="1492" t="s">
        <v>444</v>
      </c>
      <c r="C288" s="1492" t="s">
        <v>2048</v>
      </c>
      <c r="D288" s="1492" t="s">
        <v>3502</v>
      </c>
      <c r="E288" s="1492" t="s">
        <v>2709</v>
      </c>
      <c r="F288" s="1492" t="s">
        <v>3106</v>
      </c>
      <c r="G288" s="1492" t="s">
        <v>2908</v>
      </c>
      <c r="H288" s="1492" t="s">
        <v>3107</v>
      </c>
      <c r="I288" s="1492" t="s">
        <v>2908</v>
      </c>
      <c r="J288" s="1492" t="s">
        <v>3108</v>
      </c>
      <c r="K288" s="1492" t="s">
        <v>2908</v>
      </c>
      <c r="L288" s="1492" t="s">
        <v>3231</v>
      </c>
      <c r="M288" s="1492" t="s">
        <v>2908</v>
      </c>
    </row>
    <row r="289" spans="1:13">
      <c r="A289" s="1492" t="s">
        <v>3063</v>
      </c>
      <c r="B289" s="1492" t="s">
        <v>444</v>
      </c>
      <c r="C289" s="1492" t="s">
        <v>2049</v>
      </c>
      <c r="D289" s="1492" t="s">
        <v>3503</v>
      </c>
      <c r="E289" s="1492" t="s">
        <v>2710</v>
      </c>
      <c r="F289" s="1492" t="s">
        <v>3075</v>
      </c>
      <c r="G289" s="1492" t="s">
        <v>2535</v>
      </c>
      <c r="H289" s="1492" t="s">
        <v>3273</v>
      </c>
      <c r="I289" s="1492" t="s">
        <v>2718</v>
      </c>
      <c r="J289" s="1492" t="s">
        <v>3118</v>
      </c>
      <c r="K289" s="1492" t="s">
        <v>3119</v>
      </c>
      <c r="L289" s="1492" t="s">
        <v>3204</v>
      </c>
      <c r="M289" s="1492" t="s">
        <v>2513</v>
      </c>
    </row>
    <row r="290" spans="1:13">
      <c r="A290" s="1492" t="s">
        <v>3063</v>
      </c>
      <c r="B290" s="1492" t="s">
        <v>444</v>
      </c>
      <c r="C290" s="1492" t="s">
        <v>2050</v>
      </c>
      <c r="D290" s="1492" t="s">
        <v>3504</v>
      </c>
      <c r="E290" s="1492" t="s">
        <v>2711</v>
      </c>
      <c r="F290" s="1492" t="s">
        <v>3094</v>
      </c>
      <c r="G290" s="1492" t="s">
        <v>2496</v>
      </c>
      <c r="H290" s="1492" t="s">
        <v>3218</v>
      </c>
      <c r="I290" s="1492" t="s">
        <v>2711</v>
      </c>
      <c r="J290" s="1492" t="s">
        <v>3087</v>
      </c>
      <c r="K290" s="1492" t="s">
        <v>2496</v>
      </c>
      <c r="L290" s="1492" t="s">
        <v>3219</v>
      </c>
      <c r="M290" s="1492" t="s">
        <v>2711</v>
      </c>
    </row>
    <row r="291" spans="1:13">
      <c r="A291" s="1492" t="s">
        <v>3063</v>
      </c>
      <c r="B291" s="1492" t="s">
        <v>444</v>
      </c>
      <c r="C291" s="1492" t="s">
        <v>2051</v>
      </c>
      <c r="D291" s="1492" t="s">
        <v>3505</v>
      </c>
      <c r="E291" s="1492" t="s">
        <v>2712</v>
      </c>
      <c r="F291" s="1492" t="s">
        <v>3106</v>
      </c>
      <c r="G291" s="1492" t="s">
        <v>2908</v>
      </c>
      <c r="H291" s="1492" t="s">
        <v>3345</v>
      </c>
      <c r="I291" s="1492" t="s">
        <v>2613</v>
      </c>
      <c r="J291" s="1492" t="s">
        <v>3108</v>
      </c>
      <c r="K291" s="1492" t="s">
        <v>2908</v>
      </c>
      <c r="L291" s="1492" t="s">
        <v>3346</v>
      </c>
      <c r="M291" s="1492" t="s">
        <v>2613</v>
      </c>
    </row>
    <row r="292" spans="1:13">
      <c r="A292" s="1492" t="s">
        <v>3063</v>
      </c>
      <c r="B292" s="1492" t="s">
        <v>444</v>
      </c>
      <c r="C292" s="1492" t="s">
        <v>2052</v>
      </c>
      <c r="D292" s="1492" t="s">
        <v>3506</v>
      </c>
      <c r="E292" s="1492" t="s">
        <v>2713</v>
      </c>
      <c r="F292" s="1492" t="s">
        <v>3075</v>
      </c>
      <c r="G292" s="1492" t="s">
        <v>2535</v>
      </c>
      <c r="H292" s="1492" t="s">
        <v>3203</v>
      </c>
      <c r="I292" s="1492" t="s">
        <v>2513</v>
      </c>
      <c r="J292" s="1492" t="s">
        <v>3118</v>
      </c>
      <c r="K292" s="1492" t="s">
        <v>3119</v>
      </c>
      <c r="L292" s="1492" t="s">
        <v>3204</v>
      </c>
      <c r="M292" s="1492" t="s">
        <v>2513</v>
      </c>
    </row>
    <row r="293" spans="1:13">
      <c r="A293" s="1492" t="s">
        <v>3063</v>
      </c>
      <c r="B293" s="1492" t="s">
        <v>444</v>
      </c>
      <c r="C293" s="1492" t="s">
        <v>2053</v>
      </c>
      <c r="D293" s="1492" t="s">
        <v>3507</v>
      </c>
      <c r="E293" s="1492" t="s">
        <v>2714</v>
      </c>
      <c r="F293" s="1492" t="s">
        <v>3064</v>
      </c>
      <c r="G293" s="1492" t="s">
        <v>2885</v>
      </c>
      <c r="H293" s="1492" t="s">
        <v>3102</v>
      </c>
      <c r="I293" s="1492" t="s">
        <v>2885</v>
      </c>
      <c r="J293" s="1492" t="s">
        <v>3067</v>
      </c>
      <c r="K293" s="1492" t="s">
        <v>2885</v>
      </c>
      <c r="L293" s="1492" t="s">
        <v>3103</v>
      </c>
      <c r="M293" s="1492" t="s">
        <v>2885</v>
      </c>
    </row>
    <row r="294" spans="1:13">
      <c r="A294" s="1492" t="s">
        <v>3063</v>
      </c>
      <c r="B294" s="1492" t="s">
        <v>444</v>
      </c>
      <c r="C294" s="1492" t="s">
        <v>2054</v>
      </c>
      <c r="D294" s="1492" t="s">
        <v>3508</v>
      </c>
      <c r="E294" s="1492" t="s">
        <v>2715</v>
      </c>
      <c r="F294" s="1492" t="s">
        <v>3070</v>
      </c>
      <c r="G294" s="1492" t="s">
        <v>2974</v>
      </c>
      <c r="H294" s="1492" t="s">
        <v>3071</v>
      </c>
      <c r="I294" s="1492" t="s">
        <v>2974</v>
      </c>
      <c r="J294" s="1492" t="s">
        <v>3072</v>
      </c>
      <c r="K294" s="1492" t="s">
        <v>2974</v>
      </c>
      <c r="L294" s="1492" t="s">
        <v>3073</v>
      </c>
      <c r="M294" s="1492" t="s">
        <v>2974</v>
      </c>
    </row>
    <row r="295" spans="1:13">
      <c r="A295" s="1492" t="s">
        <v>3063</v>
      </c>
      <c r="B295" s="1492" t="s">
        <v>444</v>
      </c>
      <c r="C295" s="1492" t="s">
        <v>2055</v>
      </c>
      <c r="D295" s="1492" t="s">
        <v>3509</v>
      </c>
      <c r="E295" s="1492" t="s">
        <v>2716</v>
      </c>
      <c r="F295" s="1492" t="s">
        <v>3126</v>
      </c>
      <c r="G295" s="1492" t="s">
        <v>2751</v>
      </c>
      <c r="H295" s="1492" t="s">
        <v>3127</v>
      </c>
      <c r="I295" s="1492" t="s">
        <v>2751</v>
      </c>
      <c r="J295" s="1492" t="s">
        <v>3087</v>
      </c>
      <c r="K295" s="1492" t="s">
        <v>2496</v>
      </c>
      <c r="L295" s="1492" t="s">
        <v>3283</v>
      </c>
      <c r="M295" s="1492" t="s">
        <v>2730</v>
      </c>
    </row>
    <row r="296" spans="1:13">
      <c r="A296" s="1492" t="s">
        <v>3063</v>
      </c>
      <c r="B296" s="1492" t="s">
        <v>444</v>
      </c>
      <c r="C296" s="1492" t="s">
        <v>2056</v>
      </c>
      <c r="D296" s="1492" t="s">
        <v>3510</v>
      </c>
      <c r="E296" s="1492" t="s">
        <v>2717</v>
      </c>
      <c r="F296" s="1492" t="s">
        <v>3085</v>
      </c>
      <c r="G296" s="1492" t="s">
        <v>2994</v>
      </c>
      <c r="H296" s="1492" t="s">
        <v>3117</v>
      </c>
      <c r="I296" s="1492" t="s">
        <v>2994</v>
      </c>
      <c r="J296" s="1492" t="s">
        <v>3091</v>
      </c>
      <c r="K296" s="1492" t="s">
        <v>2856</v>
      </c>
      <c r="L296" s="1492" t="s">
        <v>3092</v>
      </c>
      <c r="M296" s="1492" t="s">
        <v>2856</v>
      </c>
    </row>
    <row r="297" spans="1:13">
      <c r="A297" s="1492" t="s">
        <v>3063</v>
      </c>
      <c r="B297" s="1492" t="s">
        <v>444</v>
      </c>
      <c r="C297" s="1492" t="s">
        <v>2057</v>
      </c>
      <c r="D297" s="1492" t="s">
        <v>3511</v>
      </c>
      <c r="E297" s="1492" t="s">
        <v>2718</v>
      </c>
      <c r="F297" s="1492" t="s">
        <v>3075</v>
      </c>
      <c r="G297" s="1492" t="s">
        <v>2535</v>
      </c>
      <c r="H297" s="1492" t="s">
        <v>3273</v>
      </c>
      <c r="I297" s="1492" t="s">
        <v>2718</v>
      </c>
      <c r="J297" s="1492" t="s">
        <v>3118</v>
      </c>
      <c r="K297" s="1492" t="s">
        <v>3119</v>
      </c>
      <c r="L297" s="1492" t="s">
        <v>3297</v>
      </c>
      <c r="M297" s="1492" t="s">
        <v>2718</v>
      </c>
    </row>
    <row r="298" spans="1:13">
      <c r="A298" s="1492" t="s">
        <v>3063</v>
      </c>
      <c r="B298" s="1492" t="s">
        <v>444</v>
      </c>
      <c r="C298" s="1492" t="s">
        <v>2058</v>
      </c>
      <c r="D298" s="1492" t="s">
        <v>3512</v>
      </c>
      <c r="E298" s="1492" t="s">
        <v>2719</v>
      </c>
      <c r="F298" s="1492" t="s">
        <v>3064</v>
      </c>
      <c r="G298" s="1492" t="s">
        <v>2885</v>
      </c>
      <c r="H298" s="1492" t="s">
        <v>3364</v>
      </c>
      <c r="I298" s="1492" t="s">
        <v>2586</v>
      </c>
      <c r="J298" s="1492" t="s">
        <v>3067</v>
      </c>
      <c r="K298" s="1492" t="s">
        <v>2885</v>
      </c>
      <c r="L298" s="1492" t="s">
        <v>3365</v>
      </c>
      <c r="M298" s="1492" t="s">
        <v>2586</v>
      </c>
    </row>
    <row r="299" spans="1:13">
      <c r="A299" s="1492" t="s">
        <v>3063</v>
      </c>
      <c r="B299" s="1492" t="s">
        <v>444</v>
      </c>
      <c r="C299" s="1492" t="s">
        <v>2059</v>
      </c>
      <c r="D299" s="1492" t="s">
        <v>3513</v>
      </c>
      <c r="E299" s="1492" t="s">
        <v>2720</v>
      </c>
      <c r="F299" s="1492" t="s">
        <v>3085</v>
      </c>
      <c r="G299" s="1492" t="s">
        <v>2994</v>
      </c>
      <c r="H299" s="1492" t="s">
        <v>3223</v>
      </c>
      <c r="I299" s="1492" t="s">
        <v>2898</v>
      </c>
      <c r="J299" s="1492" t="s">
        <v>3224</v>
      </c>
      <c r="K299" s="1492" t="s">
        <v>3225</v>
      </c>
      <c r="L299" s="1492" t="s">
        <v>3226</v>
      </c>
      <c r="M299" s="1492" t="s">
        <v>2898</v>
      </c>
    </row>
    <row r="300" spans="1:13">
      <c r="A300" s="1492" t="s">
        <v>3063</v>
      </c>
      <c r="B300" s="1492" t="s">
        <v>444</v>
      </c>
      <c r="C300" s="1492" t="s">
        <v>2060</v>
      </c>
      <c r="D300" s="1492" t="s">
        <v>3514</v>
      </c>
      <c r="E300" s="1492" t="s">
        <v>2721</v>
      </c>
      <c r="F300" s="1492" t="s">
        <v>3192</v>
      </c>
      <c r="G300" s="1492" t="s">
        <v>444</v>
      </c>
      <c r="H300" s="1492" t="s">
        <v>3193</v>
      </c>
      <c r="I300" s="1492" t="s">
        <v>444</v>
      </c>
      <c r="J300" s="1492" t="s">
        <v>3194</v>
      </c>
      <c r="K300" s="1492" t="s">
        <v>3195</v>
      </c>
      <c r="L300" s="1492" t="s">
        <v>3342</v>
      </c>
      <c r="M300" s="1492" t="s">
        <v>2682</v>
      </c>
    </row>
    <row r="301" spans="1:13">
      <c r="A301" s="1492" t="s">
        <v>3063</v>
      </c>
      <c r="B301" s="1492" t="s">
        <v>444</v>
      </c>
      <c r="C301" s="1492" t="s">
        <v>2061</v>
      </c>
      <c r="D301" s="1492" t="s">
        <v>3515</v>
      </c>
      <c r="E301" s="1492" t="s">
        <v>2722</v>
      </c>
      <c r="F301" s="1492" t="s">
        <v>3153</v>
      </c>
      <c r="G301" s="1492" t="s">
        <v>2975</v>
      </c>
      <c r="H301" s="1492" t="s">
        <v>3299</v>
      </c>
      <c r="I301" s="1492" t="s">
        <v>3300</v>
      </c>
      <c r="J301" s="1492" t="s">
        <v>3155</v>
      </c>
      <c r="K301" s="1492" t="s">
        <v>3156</v>
      </c>
      <c r="L301" s="1492" t="s">
        <v>3351</v>
      </c>
      <c r="M301" s="1492" t="s">
        <v>3352</v>
      </c>
    </row>
    <row r="302" spans="1:13">
      <c r="A302" s="1492" t="s">
        <v>3063</v>
      </c>
      <c r="B302" s="1492" t="s">
        <v>444</v>
      </c>
      <c r="C302" s="1492" t="s">
        <v>2062</v>
      </c>
      <c r="D302" s="1492" t="s">
        <v>3516</v>
      </c>
      <c r="E302" s="1492" t="s">
        <v>2723</v>
      </c>
      <c r="F302" s="1492" t="s">
        <v>3075</v>
      </c>
      <c r="G302" s="1492" t="s">
        <v>2535</v>
      </c>
      <c r="H302" s="1492" t="s">
        <v>3090</v>
      </c>
      <c r="I302" s="1492" t="s">
        <v>2856</v>
      </c>
      <c r="J302" s="1492" t="s">
        <v>3099</v>
      </c>
      <c r="K302" s="1492" t="s">
        <v>2683</v>
      </c>
      <c r="L302" s="1492" t="s">
        <v>3254</v>
      </c>
      <c r="M302" s="1492" t="s">
        <v>3014</v>
      </c>
    </row>
    <row r="303" spans="1:13">
      <c r="A303" s="1492" t="s">
        <v>3063</v>
      </c>
      <c r="B303" s="1492" t="s">
        <v>444</v>
      </c>
      <c r="C303" s="1492" t="s">
        <v>2063</v>
      </c>
      <c r="D303" s="1492" t="s">
        <v>3517</v>
      </c>
      <c r="E303" s="1492" t="s">
        <v>2724</v>
      </c>
      <c r="F303" s="1492" t="s">
        <v>3111</v>
      </c>
      <c r="G303" s="1492" t="s">
        <v>2460</v>
      </c>
      <c r="H303" s="1492" t="s">
        <v>3145</v>
      </c>
      <c r="I303" s="1492" t="s">
        <v>2453</v>
      </c>
      <c r="J303" s="1492" t="s">
        <v>3114</v>
      </c>
      <c r="K303" s="1492" t="s">
        <v>2460</v>
      </c>
      <c r="L303" s="1492" t="s">
        <v>3167</v>
      </c>
      <c r="M303" s="1492" t="s">
        <v>2460</v>
      </c>
    </row>
    <row r="304" spans="1:13">
      <c r="A304" s="1492" t="s">
        <v>3063</v>
      </c>
      <c r="B304" s="1492" t="s">
        <v>444</v>
      </c>
      <c r="C304" s="1492" t="s">
        <v>2064</v>
      </c>
      <c r="D304" s="1492" t="s">
        <v>3518</v>
      </c>
      <c r="E304" s="1492" t="s">
        <v>2725</v>
      </c>
      <c r="F304" s="1492" t="s">
        <v>3153</v>
      </c>
      <c r="G304" s="1492" t="s">
        <v>2975</v>
      </c>
      <c r="H304" s="1492" t="s">
        <v>3174</v>
      </c>
      <c r="I304" s="1492" t="s">
        <v>2575</v>
      </c>
      <c r="J304" s="1492" t="s">
        <v>3155</v>
      </c>
      <c r="K304" s="1492" t="s">
        <v>3156</v>
      </c>
      <c r="L304" s="1492" t="s">
        <v>3157</v>
      </c>
      <c r="M304" s="1492" t="s">
        <v>2636</v>
      </c>
    </row>
    <row r="305" spans="1:13">
      <c r="A305" s="1492" t="s">
        <v>3063</v>
      </c>
      <c r="B305" s="1492" t="s">
        <v>444</v>
      </c>
      <c r="C305" s="1492" t="s">
        <v>2065</v>
      </c>
      <c r="D305" s="1492" t="s">
        <v>3519</v>
      </c>
      <c r="E305" s="1492" t="s">
        <v>2726</v>
      </c>
      <c r="F305" s="1492" t="s">
        <v>3075</v>
      </c>
      <c r="G305" s="1492" t="s">
        <v>2535</v>
      </c>
      <c r="H305" s="1492" t="s">
        <v>3178</v>
      </c>
      <c r="I305" s="1492" t="s">
        <v>2466</v>
      </c>
      <c r="J305" s="1492" t="s">
        <v>3091</v>
      </c>
      <c r="K305" s="1492" t="s">
        <v>2856</v>
      </c>
      <c r="L305" s="1492" t="s">
        <v>3179</v>
      </c>
      <c r="M305" s="1492" t="s">
        <v>2728</v>
      </c>
    </row>
    <row r="306" spans="1:13">
      <c r="A306" s="1492" t="s">
        <v>3063</v>
      </c>
      <c r="B306" s="1492" t="s">
        <v>444</v>
      </c>
      <c r="C306" s="1492" t="s">
        <v>2066</v>
      </c>
      <c r="D306" s="1492" t="s">
        <v>3520</v>
      </c>
      <c r="E306" s="1492" t="s">
        <v>2727</v>
      </c>
      <c r="F306" s="1492" t="s">
        <v>3094</v>
      </c>
      <c r="G306" s="1492" t="s">
        <v>2496</v>
      </c>
      <c r="H306" s="1492" t="s">
        <v>3095</v>
      </c>
      <c r="I306" s="1492" t="s">
        <v>2496</v>
      </c>
      <c r="J306" s="1492" t="s">
        <v>3087</v>
      </c>
      <c r="K306" s="1492" t="s">
        <v>2496</v>
      </c>
      <c r="L306" s="1492" t="s">
        <v>3096</v>
      </c>
      <c r="M306" s="1492" t="s">
        <v>2496</v>
      </c>
    </row>
    <row r="307" spans="1:13">
      <c r="A307" s="1492" t="s">
        <v>3063</v>
      </c>
      <c r="B307" s="1492" t="s">
        <v>444</v>
      </c>
      <c r="C307" s="1492" t="s">
        <v>2067</v>
      </c>
      <c r="D307" s="1492" t="s">
        <v>3521</v>
      </c>
      <c r="E307" s="1492" t="s">
        <v>2728</v>
      </c>
      <c r="F307" s="1492" t="s">
        <v>3075</v>
      </c>
      <c r="G307" s="1492" t="s">
        <v>2535</v>
      </c>
      <c r="H307" s="1492" t="s">
        <v>3335</v>
      </c>
      <c r="I307" s="1492" t="s">
        <v>2728</v>
      </c>
      <c r="J307" s="1492" t="s">
        <v>3091</v>
      </c>
      <c r="K307" s="1492" t="s">
        <v>2856</v>
      </c>
      <c r="L307" s="1492" t="s">
        <v>3179</v>
      </c>
      <c r="M307" s="1492" t="s">
        <v>2728</v>
      </c>
    </row>
    <row r="308" spans="1:13">
      <c r="A308" s="1492" t="s">
        <v>3063</v>
      </c>
      <c r="B308" s="1492" t="s">
        <v>444</v>
      </c>
      <c r="C308" s="1492" t="s">
        <v>2068</v>
      </c>
      <c r="D308" s="1492" t="s">
        <v>3522</v>
      </c>
      <c r="E308" s="1492" t="s">
        <v>2729</v>
      </c>
      <c r="F308" s="1492" t="s">
        <v>3075</v>
      </c>
      <c r="G308" s="1492" t="s">
        <v>2535</v>
      </c>
      <c r="H308" s="1492" t="s">
        <v>3082</v>
      </c>
      <c r="I308" s="1492" t="s">
        <v>2414</v>
      </c>
      <c r="J308" s="1492" t="s">
        <v>3077</v>
      </c>
      <c r="K308" s="1492" t="s">
        <v>2535</v>
      </c>
      <c r="L308" s="1492" t="s">
        <v>3083</v>
      </c>
      <c r="M308" s="1492" t="s">
        <v>2414</v>
      </c>
    </row>
    <row r="309" spans="1:13">
      <c r="A309" s="1492" t="s">
        <v>3063</v>
      </c>
      <c r="B309" s="1492" t="s">
        <v>444</v>
      </c>
      <c r="C309" s="1492" t="s">
        <v>2069</v>
      </c>
      <c r="D309" s="1492" t="s">
        <v>3523</v>
      </c>
      <c r="E309" s="1492" t="s">
        <v>2730</v>
      </c>
      <c r="F309" s="1492" t="s">
        <v>3094</v>
      </c>
      <c r="G309" s="1492" t="s">
        <v>2496</v>
      </c>
      <c r="H309" s="1492" t="s">
        <v>3282</v>
      </c>
      <c r="I309" s="1492" t="s">
        <v>2730</v>
      </c>
      <c r="J309" s="1492" t="s">
        <v>3087</v>
      </c>
      <c r="K309" s="1492" t="s">
        <v>2496</v>
      </c>
      <c r="L309" s="1492" t="s">
        <v>3283</v>
      </c>
      <c r="M309" s="1492" t="s">
        <v>2730</v>
      </c>
    </row>
    <row r="310" spans="1:13">
      <c r="A310" s="1492" t="s">
        <v>3063</v>
      </c>
      <c r="B310" s="1492" t="s">
        <v>444</v>
      </c>
      <c r="C310" s="1492" t="s">
        <v>2070</v>
      </c>
      <c r="D310" s="1492" t="s">
        <v>3524</v>
      </c>
      <c r="E310" s="1492" t="s">
        <v>2731</v>
      </c>
      <c r="F310" s="1492" t="s">
        <v>3153</v>
      </c>
      <c r="G310" s="1492" t="s">
        <v>2975</v>
      </c>
      <c r="H310" s="1492" t="s">
        <v>3154</v>
      </c>
      <c r="I310" s="1492" t="s">
        <v>2636</v>
      </c>
      <c r="J310" s="1492" t="s">
        <v>3155</v>
      </c>
      <c r="K310" s="1492" t="s">
        <v>3156</v>
      </c>
      <c r="L310" s="1492" t="s">
        <v>3157</v>
      </c>
      <c r="M310" s="1492" t="s">
        <v>2636</v>
      </c>
    </row>
    <row r="311" spans="1:13">
      <c r="A311" s="1492" t="s">
        <v>3063</v>
      </c>
      <c r="B311" s="1492" t="s">
        <v>444</v>
      </c>
      <c r="C311" s="1492" t="s">
        <v>2071</v>
      </c>
      <c r="D311" s="1492" t="s">
        <v>3525</v>
      </c>
      <c r="E311" s="1492" t="s">
        <v>2732</v>
      </c>
      <c r="F311" s="1492" t="s">
        <v>3111</v>
      </c>
      <c r="G311" s="1492" t="s">
        <v>2460</v>
      </c>
      <c r="H311" s="1492" t="s">
        <v>3112</v>
      </c>
      <c r="I311" s="1492" t="s">
        <v>3113</v>
      </c>
      <c r="J311" s="1492" t="s">
        <v>3114</v>
      </c>
      <c r="K311" s="1492" t="s">
        <v>2460</v>
      </c>
      <c r="L311" s="1492" t="s">
        <v>3115</v>
      </c>
      <c r="M311" s="1492" t="s">
        <v>2502</v>
      </c>
    </row>
    <row r="312" spans="1:13">
      <c r="A312" s="1492" t="s">
        <v>3063</v>
      </c>
      <c r="B312" s="1492" t="s">
        <v>444</v>
      </c>
      <c r="C312" s="1492" t="s">
        <v>2072</v>
      </c>
      <c r="D312" s="1492" t="s">
        <v>3526</v>
      </c>
      <c r="E312" s="1492" t="s">
        <v>2733</v>
      </c>
      <c r="F312" s="1492" t="s">
        <v>3075</v>
      </c>
      <c r="G312" s="1492" t="s">
        <v>2535</v>
      </c>
      <c r="H312" s="1492" t="s">
        <v>3273</v>
      </c>
      <c r="I312" s="1492" t="s">
        <v>2718</v>
      </c>
      <c r="J312" s="1492" t="s">
        <v>3118</v>
      </c>
      <c r="K312" s="1492" t="s">
        <v>3119</v>
      </c>
      <c r="L312" s="1492" t="s">
        <v>3297</v>
      </c>
      <c r="M312" s="1492" t="s">
        <v>2718</v>
      </c>
    </row>
    <row r="313" spans="1:13">
      <c r="A313" s="1492" t="s">
        <v>3063</v>
      </c>
      <c r="B313" s="1492" t="s">
        <v>444</v>
      </c>
      <c r="C313" s="1492" t="s">
        <v>2073</v>
      </c>
      <c r="D313" s="1492" t="s">
        <v>3527</v>
      </c>
      <c r="E313" s="1492" t="s">
        <v>2734</v>
      </c>
      <c r="F313" s="1492" t="s">
        <v>3064</v>
      </c>
      <c r="G313" s="1492" t="s">
        <v>2885</v>
      </c>
      <c r="H313" s="1492" t="s">
        <v>3065</v>
      </c>
      <c r="I313" s="1492" t="s">
        <v>3066</v>
      </c>
      <c r="J313" s="1492" t="s">
        <v>3067</v>
      </c>
      <c r="K313" s="1492" t="s">
        <v>2885</v>
      </c>
      <c r="L313" s="1492" t="s">
        <v>3068</v>
      </c>
      <c r="M313" s="1492" t="s">
        <v>2432</v>
      </c>
    </row>
    <row r="314" spans="1:13">
      <c r="A314" s="1492" t="s">
        <v>3063</v>
      </c>
      <c r="B314" s="1492" t="s">
        <v>444</v>
      </c>
      <c r="C314" s="1492" t="s">
        <v>2074</v>
      </c>
      <c r="D314" s="1492" t="s">
        <v>3528</v>
      </c>
      <c r="E314" s="1492" t="s">
        <v>2735</v>
      </c>
      <c r="F314" s="1492" t="s">
        <v>3094</v>
      </c>
      <c r="G314" s="1492" t="s">
        <v>2496</v>
      </c>
      <c r="H314" s="1492" t="s">
        <v>3095</v>
      </c>
      <c r="I314" s="1492" t="s">
        <v>2496</v>
      </c>
      <c r="J314" s="1492" t="s">
        <v>3087</v>
      </c>
      <c r="K314" s="1492" t="s">
        <v>2496</v>
      </c>
      <c r="L314" s="1492" t="s">
        <v>3096</v>
      </c>
      <c r="M314" s="1492" t="s">
        <v>2496</v>
      </c>
    </row>
    <row r="315" spans="1:13">
      <c r="A315" s="1492" t="s">
        <v>3063</v>
      </c>
      <c r="B315" s="1492" t="s">
        <v>444</v>
      </c>
      <c r="C315" s="1492" t="s">
        <v>2075</v>
      </c>
      <c r="D315" s="1492" t="s">
        <v>3529</v>
      </c>
      <c r="E315" s="1492" t="s">
        <v>2736</v>
      </c>
      <c r="F315" s="1492" t="s">
        <v>3106</v>
      </c>
      <c r="G315" s="1492" t="s">
        <v>2908</v>
      </c>
      <c r="H315" s="1492" t="s">
        <v>3107</v>
      </c>
      <c r="I315" s="1492" t="s">
        <v>2908</v>
      </c>
      <c r="J315" s="1492" t="s">
        <v>3108</v>
      </c>
      <c r="K315" s="1492" t="s">
        <v>2908</v>
      </c>
      <c r="L315" s="1492" t="s">
        <v>3231</v>
      </c>
      <c r="M315" s="1492" t="s">
        <v>2908</v>
      </c>
    </row>
    <row r="316" spans="1:13">
      <c r="A316" s="1492" t="s">
        <v>3063</v>
      </c>
      <c r="B316" s="1492" t="s">
        <v>444</v>
      </c>
      <c r="C316" s="1492" t="s">
        <v>2076</v>
      </c>
      <c r="D316" s="1492" t="s">
        <v>3530</v>
      </c>
      <c r="E316" s="1492" t="s">
        <v>2737</v>
      </c>
      <c r="F316" s="1492" t="s">
        <v>3111</v>
      </c>
      <c r="G316" s="1492" t="s">
        <v>2460</v>
      </c>
      <c r="H316" s="1492" t="s">
        <v>3112</v>
      </c>
      <c r="I316" s="1492" t="s">
        <v>3113</v>
      </c>
      <c r="J316" s="1492" t="s">
        <v>3114</v>
      </c>
      <c r="K316" s="1492" t="s">
        <v>2460</v>
      </c>
      <c r="L316" s="1492" t="s">
        <v>3115</v>
      </c>
      <c r="M316" s="1492" t="s">
        <v>2502</v>
      </c>
    </row>
    <row r="317" spans="1:13">
      <c r="A317" s="1492" t="s">
        <v>3063</v>
      </c>
      <c r="B317" s="1492" t="s">
        <v>444</v>
      </c>
      <c r="C317" s="1492" t="s">
        <v>2077</v>
      </c>
      <c r="D317" s="1492" t="s">
        <v>3531</v>
      </c>
      <c r="E317" s="1492" t="s">
        <v>2738</v>
      </c>
      <c r="F317" s="1492" t="s">
        <v>3126</v>
      </c>
      <c r="G317" s="1492" t="s">
        <v>2751</v>
      </c>
      <c r="H317" s="1492" t="s">
        <v>3127</v>
      </c>
      <c r="I317" s="1492" t="s">
        <v>2751</v>
      </c>
      <c r="J317" s="1492" t="s">
        <v>3128</v>
      </c>
      <c r="K317" s="1492" t="s">
        <v>2751</v>
      </c>
      <c r="L317" s="1492" t="s">
        <v>3129</v>
      </c>
      <c r="M317" s="1492" t="s">
        <v>2751</v>
      </c>
    </row>
    <row r="318" spans="1:13">
      <c r="A318" s="1492" t="s">
        <v>3063</v>
      </c>
      <c r="B318" s="1492" t="s">
        <v>444</v>
      </c>
      <c r="C318" s="1492" t="s">
        <v>2078</v>
      </c>
      <c r="D318" s="1492" t="s">
        <v>3532</v>
      </c>
      <c r="E318" s="1492" t="s">
        <v>2739</v>
      </c>
      <c r="F318" s="1492" t="s">
        <v>3126</v>
      </c>
      <c r="G318" s="1492" t="s">
        <v>2751</v>
      </c>
      <c r="H318" s="1492" t="s">
        <v>3199</v>
      </c>
      <c r="I318" s="1492" t="s">
        <v>2475</v>
      </c>
      <c r="J318" s="1492" t="s">
        <v>3200</v>
      </c>
      <c r="K318" s="1492" t="s">
        <v>2475</v>
      </c>
      <c r="L318" s="1492" t="s">
        <v>3201</v>
      </c>
      <c r="M318" s="1492" t="s">
        <v>2475</v>
      </c>
    </row>
    <row r="319" spans="1:13">
      <c r="A319" s="1492" t="s">
        <v>3063</v>
      </c>
      <c r="B319" s="1492" t="s">
        <v>444</v>
      </c>
      <c r="C319" s="1492" t="s">
        <v>2079</v>
      </c>
      <c r="D319" s="1492" t="s">
        <v>3533</v>
      </c>
      <c r="E319" s="1492" t="s">
        <v>2740</v>
      </c>
      <c r="F319" s="1492" t="s">
        <v>3094</v>
      </c>
      <c r="G319" s="1492" t="s">
        <v>2496</v>
      </c>
      <c r="H319" s="1492" t="s">
        <v>3095</v>
      </c>
      <c r="I319" s="1492" t="s">
        <v>2496</v>
      </c>
      <c r="J319" s="1492" t="s">
        <v>3087</v>
      </c>
      <c r="K319" s="1492" t="s">
        <v>2496</v>
      </c>
      <c r="L319" s="1492" t="s">
        <v>3219</v>
      </c>
      <c r="M319" s="1492" t="s">
        <v>2711</v>
      </c>
    </row>
    <row r="320" spans="1:13">
      <c r="A320" s="1492" t="s">
        <v>3063</v>
      </c>
      <c r="B320" s="1492" t="s">
        <v>444</v>
      </c>
      <c r="C320" s="1492" t="s">
        <v>2080</v>
      </c>
      <c r="D320" s="1492" t="s">
        <v>3535</v>
      </c>
      <c r="E320" s="1492" t="s">
        <v>2741</v>
      </c>
      <c r="F320" s="1492" t="s">
        <v>3070</v>
      </c>
      <c r="G320" s="1492" t="s">
        <v>2974</v>
      </c>
      <c r="H320" s="1492" t="s">
        <v>3071</v>
      </c>
      <c r="I320" s="1492" t="s">
        <v>2974</v>
      </c>
      <c r="J320" s="1492" t="s">
        <v>3072</v>
      </c>
      <c r="K320" s="1492" t="s">
        <v>2974</v>
      </c>
      <c r="L320" s="1492" t="s">
        <v>3534</v>
      </c>
      <c r="M320" s="1492" t="s">
        <v>2790</v>
      </c>
    </row>
    <row r="321" spans="1:13">
      <c r="A321" s="1492" t="s">
        <v>3063</v>
      </c>
      <c r="B321" s="1492" t="s">
        <v>444</v>
      </c>
      <c r="C321" s="1492" t="s">
        <v>2081</v>
      </c>
      <c r="D321" s="1492" t="s">
        <v>3536</v>
      </c>
      <c r="E321" s="1492" t="s">
        <v>2742</v>
      </c>
      <c r="F321" s="1492" t="s">
        <v>3070</v>
      </c>
      <c r="G321" s="1492" t="s">
        <v>2974</v>
      </c>
      <c r="H321" s="1492" t="s">
        <v>3383</v>
      </c>
      <c r="I321" s="1492" t="s">
        <v>2606</v>
      </c>
      <c r="J321" s="1492" t="s">
        <v>3072</v>
      </c>
      <c r="K321" s="1492" t="s">
        <v>2974</v>
      </c>
      <c r="L321" s="1492" t="s">
        <v>3384</v>
      </c>
      <c r="M321" s="1492" t="s">
        <v>2606</v>
      </c>
    </row>
    <row r="322" spans="1:13">
      <c r="A322" s="1492" t="s">
        <v>3063</v>
      </c>
      <c r="B322" s="1492" t="s">
        <v>444</v>
      </c>
      <c r="C322" s="1492" t="s">
        <v>2082</v>
      </c>
      <c r="D322" s="1492" t="s">
        <v>3537</v>
      </c>
      <c r="E322" s="1492" t="s">
        <v>2743</v>
      </c>
      <c r="F322" s="1492" t="s">
        <v>3111</v>
      </c>
      <c r="G322" s="1492" t="s">
        <v>2460</v>
      </c>
      <c r="H322" s="1492" t="s">
        <v>3166</v>
      </c>
      <c r="I322" s="1492" t="s">
        <v>2460</v>
      </c>
      <c r="J322" s="1492" t="s">
        <v>3072</v>
      </c>
      <c r="K322" s="1492" t="s">
        <v>2974</v>
      </c>
      <c r="L322" s="1492" t="s">
        <v>3206</v>
      </c>
      <c r="M322" s="1492" t="s">
        <v>2477</v>
      </c>
    </row>
    <row r="323" spans="1:13">
      <c r="A323" s="1492" t="s">
        <v>3063</v>
      </c>
      <c r="B323" s="1492" t="s">
        <v>444</v>
      </c>
      <c r="C323" s="1492" t="s">
        <v>2083</v>
      </c>
      <c r="D323" s="1492" t="s">
        <v>3538</v>
      </c>
      <c r="E323" s="1492" t="s">
        <v>2744</v>
      </c>
      <c r="F323" s="1492" t="s">
        <v>3085</v>
      </c>
      <c r="G323" s="1492" t="s">
        <v>2994</v>
      </c>
      <c r="H323" s="1492" t="s">
        <v>3117</v>
      </c>
      <c r="I323" s="1492" t="s">
        <v>2994</v>
      </c>
      <c r="J323" s="1492" t="s">
        <v>3118</v>
      </c>
      <c r="K323" s="1492" t="s">
        <v>3119</v>
      </c>
      <c r="L323" s="1492" t="s">
        <v>3120</v>
      </c>
      <c r="M323" s="1492" t="s">
        <v>2994</v>
      </c>
    </row>
    <row r="324" spans="1:13">
      <c r="A324" s="1492" t="s">
        <v>3063</v>
      </c>
      <c r="B324" s="1492" t="s">
        <v>444</v>
      </c>
      <c r="C324" s="1492" t="s">
        <v>2084</v>
      </c>
      <c r="D324" s="1492" t="s">
        <v>3539</v>
      </c>
      <c r="E324" s="1492" t="s">
        <v>2745</v>
      </c>
      <c r="F324" s="1492" t="s">
        <v>3192</v>
      </c>
      <c r="G324" s="1492" t="s">
        <v>444</v>
      </c>
      <c r="H324" s="1492" t="s">
        <v>3193</v>
      </c>
      <c r="I324" s="1492" t="s">
        <v>444</v>
      </c>
      <c r="J324" s="1492" t="s">
        <v>3194</v>
      </c>
      <c r="K324" s="1492" t="s">
        <v>3195</v>
      </c>
      <c r="L324" s="1492" t="s">
        <v>3286</v>
      </c>
      <c r="M324" s="1492" t="s">
        <v>2615</v>
      </c>
    </row>
    <row r="325" spans="1:13">
      <c r="A325" s="1492" t="s">
        <v>3063</v>
      </c>
      <c r="B325" s="1492" t="s">
        <v>444</v>
      </c>
      <c r="C325" s="1492" t="s">
        <v>2085</v>
      </c>
      <c r="D325" s="1492" t="s">
        <v>3540</v>
      </c>
      <c r="E325" s="1492" t="s">
        <v>2746</v>
      </c>
      <c r="F325" s="1492" t="s">
        <v>3085</v>
      </c>
      <c r="G325" s="1492" t="s">
        <v>2994</v>
      </c>
      <c r="H325" s="1492" t="s">
        <v>3086</v>
      </c>
      <c r="I325" s="1492" t="s">
        <v>2480</v>
      </c>
      <c r="J325" s="1492" t="s">
        <v>3200</v>
      </c>
      <c r="K325" s="1492" t="s">
        <v>2475</v>
      </c>
      <c r="L325" s="1492" t="s">
        <v>3242</v>
      </c>
      <c r="M325" s="1492" t="s">
        <v>2814</v>
      </c>
    </row>
    <row r="326" spans="1:13">
      <c r="A326" s="1492" t="s">
        <v>3063</v>
      </c>
      <c r="B326" s="1492" t="s">
        <v>444</v>
      </c>
      <c r="C326" s="1492" t="s">
        <v>2086</v>
      </c>
      <c r="D326" s="1492" t="s">
        <v>3541</v>
      </c>
      <c r="E326" s="1492" t="s">
        <v>2747</v>
      </c>
      <c r="F326" s="1492" t="s">
        <v>3064</v>
      </c>
      <c r="G326" s="1492" t="s">
        <v>2885</v>
      </c>
      <c r="H326" s="1492" t="s">
        <v>3288</v>
      </c>
      <c r="I326" s="1492" t="s">
        <v>3289</v>
      </c>
      <c r="J326" s="1492" t="s">
        <v>3067</v>
      </c>
      <c r="K326" s="1492" t="s">
        <v>2885</v>
      </c>
      <c r="L326" s="1492" t="s">
        <v>3103</v>
      </c>
      <c r="M326" s="1492" t="s">
        <v>2885</v>
      </c>
    </row>
    <row r="327" spans="1:13">
      <c r="A327" s="1492" t="s">
        <v>3063</v>
      </c>
      <c r="B327" s="1492" t="s">
        <v>444</v>
      </c>
      <c r="C327" s="1492" t="s">
        <v>2087</v>
      </c>
      <c r="D327" s="1492" t="s">
        <v>3542</v>
      </c>
      <c r="E327" s="1492" t="s">
        <v>2748</v>
      </c>
      <c r="F327" s="1492" t="s">
        <v>3126</v>
      </c>
      <c r="G327" s="1492" t="s">
        <v>2751</v>
      </c>
      <c r="H327" s="1492" t="s">
        <v>3199</v>
      </c>
      <c r="I327" s="1492" t="s">
        <v>2475</v>
      </c>
      <c r="J327" s="1492" t="s">
        <v>3200</v>
      </c>
      <c r="K327" s="1492" t="s">
        <v>2475</v>
      </c>
      <c r="L327" s="1492" t="s">
        <v>3201</v>
      </c>
      <c r="M327" s="1492" t="s">
        <v>2475</v>
      </c>
    </row>
    <row r="328" spans="1:13">
      <c r="A328" s="1492" t="s">
        <v>3063</v>
      </c>
      <c r="B328" s="1492" t="s">
        <v>444</v>
      </c>
      <c r="C328" s="1492" t="s">
        <v>2088</v>
      </c>
      <c r="D328" s="1492" t="s">
        <v>3543</v>
      </c>
      <c r="E328" s="1492" t="s">
        <v>2749</v>
      </c>
      <c r="F328" s="1492" t="s">
        <v>3070</v>
      </c>
      <c r="G328" s="1492" t="s">
        <v>2974</v>
      </c>
      <c r="H328" s="1492" t="s">
        <v>3187</v>
      </c>
      <c r="I328" s="1492" t="s">
        <v>2553</v>
      </c>
      <c r="J328" s="1492" t="s">
        <v>3072</v>
      </c>
      <c r="K328" s="1492" t="s">
        <v>2974</v>
      </c>
      <c r="L328" s="1492" t="s">
        <v>3462</v>
      </c>
      <c r="M328" s="1492" t="s">
        <v>2424</v>
      </c>
    </row>
    <row r="329" spans="1:13">
      <c r="A329" s="1492" t="s">
        <v>3063</v>
      </c>
      <c r="B329" s="1492" t="s">
        <v>444</v>
      </c>
      <c r="C329" s="1492" t="s">
        <v>2089</v>
      </c>
      <c r="D329" s="1492" t="s">
        <v>3544</v>
      </c>
      <c r="E329" s="1492" t="s">
        <v>2750</v>
      </c>
      <c r="F329" s="1492" t="s">
        <v>3064</v>
      </c>
      <c r="G329" s="1492" t="s">
        <v>2885</v>
      </c>
      <c r="H329" s="1492" t="s">
        <v>3065</v>
      </c>
      <c r="I329" s="1492" t="s">
        <v>3066</v>
      </c>
      <c r="J329" s="1492" t="s">
        <v>3067</v>
      </c>
      <c r="K329" s="1492" t="s">
        <v>2885</v>
      </c>
      <c r="L329" s="1492" t="s">
        <v>3068</v>
      </c>
      <c r="M329" s="1492" t="s">
        <v>2432</v>
      </c>
    </row>
    <row r="330" spans="1:13">
      <c r="A330" s="1492" t="s">
        <v>3063</v>
      </c>
      <c r="B330" s="1492" t="s">
        <v>444</v>
      </c>
      <c r="C330" s="1492" t="s">
        <v>2090</v>
      </c>
      <c r="D330" s="1492" t="s">
        <v>3545</v>
      </c>
      <c r="E330" s="1492" t="s">
        <v>2751</v>
      </c>
      <c r="F330" s="1492" t="s">
        <v>3126</v>
      </c>
      <c r="G330" s="1492" t="s">
        <v>2751</v>
      </c>
      <c r="H330" s="1492" t="s">
        <v>3127</v>
      </c>
      <c r="I330" s="1492" t="s">
        <v>2751</v>
      </c>
      <c r="J330" s="1492" t="s">
        <v>3128</v>
      </c>
      <c r="K330" s="1492" t="s">
        <v>2751</v>
      </c>
      <c r="L330" s="1492" t="s">
        <v>3129</v>
      </c>
      <c r="M330" s="1492" t="s">
        <v>2751</v>
      </c>
    </row>
    <row r="331" spans="1:13">
      <c r="A331" s="1492" t="s">
        <v>3063</v>
      </c>
      <c r="B331" s="1492" t="s">
        <v>444</v>
      </c>
      <c r="C331" s="1492" t="s">
        <v>2091</v>
      </c>
      <c r="D331" s="1492" t="s">
        <v>3546</v>
      </c>
      <c r="E331" s="1492" t="s">
        <v>2752</v>
      </c>
      <c r="F331" s="1492" t="s">
        <v>3070</v>
      </c>
      <c r="G331" s="1492" t="s">
        <v>2974</v>
      </c>
      <c r="H331" s="1492" t="s">
        <v>3159</v>
      </c>
      <c r="I331" s="1492" t="s">
        <v>2706</v>
      </c>
      <c r="J331" s="1492" t="s">
        <v>3072</v>
      </c>
      <c r="K331" s="1492" t="s">
        <v>2974</v>
      </c>
      <c r="L331" s="1492" t="s">
        <v>3160</v>
      </c>
      <c r="M331" s="1492" t="s">
        <v>2706</v>
      </c>
    </row>
    <row r="332" spans="1:13">
      <c r="A332" s="1492" t="s">
        <v>3063</v>
      </c>
      <c r="B332" s="1492" t="s">
        <v>444</v>
      </c>
      <c r="C332" s="1492" t="s">
        <v>2092</v>
      </c>
      <c r="D332" s="1492" t="s">
        <v>3547</v>
      </c>
      <c r="E332" s="1492" t="s">
        <v>2753</v>
      </c>
      <c r="F332" s="1492" t="s">
        <v>3064</v>
      </c>
      <c r="G332" s="1492" t="s">
        <v>2885</v>
      </c>
      <c r="H332" s="1492" t="s">
        <v>3102</v>
      </c>
      <c r="I332" s="1492" t="s">
        <v>2885</v>
      </c>
      <c r="J332" s="1492" t="s">
        <v>3067</v>
      </c>
      <c r="K332" s="1492" t="s">
        <v>2885</v>
      </c>
      <c r="L332" s="1492" t="s">
        <v>3103</v>
      </c>
      <c r="M332" s="1492" t="s">
        <v>2885</v>
      </c>
    </row>
    <row r="333" spans="1:13">
      <c r="A333" s="1492" t="s">
        <v>3063</v>
      </c>
      <c r="B333" s="1492" t="s">
        <v>444</v>
      </c>
      <c r="C333" s="1492" t="s">
        <v>2093</v>
      </c>
      <c r="D333" s="1492" t="s">
        <v>3548</v>
      </c>
      <c r="E333" s="1492" t="s">
        <v>2754</v>
      </c>
      <c r="F333" s="1492" t="s">
        <v>3135</v>
      </c>
      <c r="G333" s="1492" t="s">
        <v>2465</v>
      </c>
      <c r="H333" s="1492" t="s">
        <v>3136</v>
      </c>
      <c r="I333" s="1492" t="s">
        <v>2465</v>
      </c>
      <c r="J333" s="1492" t="s">
        <v>3137</v>
      </c>
      <c r="K333" s="1492" t="s">
        <v>2465</v>
      </c>
      <c r="L333" s="1492" t="s">
        <v>3138</v>
      </c>
      <c r="M333" s="1492" t="s">
        <v>2465</v>
      </c>
    </row>
    <row r="334" spans="1:13">
      <c r="A334" s="1492" t="s">
        <v>3063</v>
      </c>
      <c r="B334" s="1492" t="s">
        <v>444</v>
      </c>
      <c r="C334" s="1492" t="s">
        <v>2094</v>
      </c>
      <c r="D334" s="1492" t="s">
        <v>3549</v>
      </c>
      <c r="E334" s="1492" t="s">
        <v>2755</v>
      </c>
      <c r="F334" s="1492" t="s">
        <v>3192</v>
      </c>
      <c r="G334" s="1492" t="s">
        <v>444</v>
      </c>
      <c r="H334" s="1492" t="s">
        <v>3193</v>
      </c>
      <c r="I334" s="1492" t="s">
        <v>444</v>
      </c>
      <c r="J334" s="1492" t="s">
        <v>3194</v>
      </c>
      <c r="K334" s="1492" t="s">
        <v>3195</v>
      </c>
      <c r="L334" s="1492" t="s">
        <v>3356</v>
      </c>
      <c r="M334" s="1492" t="s">
        <v>444</v>
      </c>
    </row>
    <row r="335" spans="1:13">
      <c r="A335" s="1492" t="s">
        <v>3063</v>
      </c>
      <c r="B335" s="1492" t="s">
        <v>444</v>
      </c>
      <c r="C335" s="1492" t="s">
        <v>2095</v>
      </c>
      <c r="D335" s="1492" t="s">
        <v>3550</v>
      </c>
      <c r="E335" s="1492" t="s">
        <v>2756</v>
      </c>
      <c r="F335" s="1492" t="s">
        <v>3070</v>
      </c>
      <c r="G335" s="1492" t="s">
        <v>2974</v>
      </c>
      <c r="H335" s="1492" t="s">
        <v>3071</v>
      </c>
      <c r="I335" s="1492" t="s">
        <v>2974</v>
      </c>
      <c r="J335" s="1492" t="s">
        <v>3072</v>
      </c>
      <c r="K335" s="1492" t="s">
        <v>2974</v>
      </c>
      <c r="L335" s="1492" t="s">
        <v>3073</v>
      </c>
      <c r="M335" s="1492" t="s">
        <v>2974</v>
      </c>
    </row>
    <row r="336" spans="1:13">
      <c r="A336" s="1492" t="s">
        <v>3063</v>
      </c>
      <c r="B336" s="1492" t="s">
        <v>444</v>
      </c>
      <c r="C336" s="1492" t="s">
        <v>2096</v>
      </c>
      <c r="D336" s="1492" t="s">
        <v>3551</v>
      </c>
      <c r="E336" s="1492" t="s">
        <v>2757</v>
      </c>
      <c r="F336" s="1492" t="s">
        <v>3070</v>
      </c>
      <c r="G336" s="1492" t="s">
        <v>2974</v>
      </c>
      <c r="H336" s="1492" t="s">
        <v>3383</v>
      </c>
      <c r="I336" s="1492" t="s">
        <v>2606</v>
      </c>
      <c r="J336" s="1492" t="s">
        <v>3072</v>
      </c>
      <c r="K336" s="1492" t="s">
        <v>2974</v>
      </c>
      <c r="L336" s="1492" t="s">
        <v>3384</v>
      </c>
      <c r="M336" s="1492" t="s">
        <v>2606</v>
      </c>
    </row>
    <row r="337" spans="1:13">
      <c r="A337" s="1492" t="s">
        <v>3063</v>
      </c>
      <c r="B337" s="1492" t="s">
        <v>444</v>
      </c>
      <c r="C337" s="1492" t="s">
        <v>2097</v>
      </c>
      <c r="D337" s="1492" t="s">
        <v>3552</v>
      </c>
      <c r="E337" s="1492" t="s">
        <v>2758</v>
      </c>
      <c r="F337" s="1492" t="s">
        <v>3070</v>
      </c>
      <c r="G337" s="1492" t="s">
        <v>2974</v>
      </c>
      <c r="H337" s="1492" t="s">
        <v>3159</v>
      </c>
      <c r="I337" s="1492" t="s">
        <v>2706</v>
      </c>
      <c r="J337" s="1492" t="s">
        <v>3072</v>
      </c>
      <c r="K337" s="1492" t="s">
        <v>2974</v>
      </c>
      <c r="L337" s="1492" t="s">
        <v>3160</v>
      </c>
      <c r="M337" s="1492" t="s">
        <v>2706</v>
      </c>
    </row>
    <row r="338" spans="1:13">
      <c r="A338" s="1492" t="s">
        <v>3063</v>
      </c>
      <c r="B338" s="1492" t="s">
        <v>444</v>
      </c>
      <c r="C338" s="1492" t="s">
        <v>2098</v>
      </c>
      <c r="D338" s="1492" t="s">
        <v>3553</v>
      </c>
      <c r="E338" s="1492" t="s">
        <v>2759</v>
      </c>
      <c r="F338" s="1492" t="s">
        <v>3106</v>
      </c>
      <c r="G338" s="1492" t="s">
        <v>2908</v>
      </c>
      <c r="H338" s="1492" t="s">
        <v>3170</v>
      </c>
      <c r="I338" s="1492" t="s">
        <v>2700</v>
      </c>
      <c r="J338" s="1492" t="s">
        <v>3108</v>
      </c>
      <c r="K338" s="1492" t="s">
        <v>2908</v>
      </c>
      <c r="L338" s="1492" t="s">
        <v>3410</v>
      </c>
      <c r="M338" s="1492" t="s">
        <v>2970</v>
      </c>
    </row>
    <row r="339" spans="1:13">
      <c r="A339" s="1492" t="s">
        <v>3063</v>
      </c>
      <c r="B339" s="1492" t="s">
        <v>444</v>
      </c>
      <c r="C339" s="1492" t="s">
        <v>2099</v>
      </c>
      <c r="D339" s="1492" t="s">
        <v>3554</v>
      </c>
      <c r="E339" s="1492" t="s">
        <v>2760</v>
      </c>
      <c r="F339" s="1492" t="s">
        <v>3094</v>
      </c>
      <c r="G339" s="1492" t="s">
        <v>2496</v>
      </c>
      <c r="H339" s="1492" t="s">
        <v>3218</v>
      </c>
      <c r="I339" s="1492" t="s">
        <v>2711</v>
      </c>
      <c r="J339" s="1492" t="s">
        <v>3087</v>
      </c>
      <c r="K339" s="1492" t="s">
        <v>2496</v>
      </c>
      <c r="L339" s="1492" t="s">
        <v>3219</v>
      </c>
      <c r="M339" s="1492" t="s">
        <v>2711</v>
      </c>
    </row>
    <row r="340" spans="1:13">
      <c r="A340" s="1492" t="s">
        <v>3063</v>
      </c>
      <c r="B340" s="1492" t="s">
        <v>444</v>
      </c>
      <c r="C340" s="1492" t="s">
        <v>2100</v>
      </c>
      <c r="D340" s="1492" t="s">
        <v>3555</v>
      </c>
      <c r="E340" s="1492" t="s">
        <v>2761</v>
      </c>
      <c r="F340" s="1492" t="s">
        <v>3070</v>
      </c>
      <c r="G340" s="1492" t="s">
        <v>2974</v>
      </c>
      <c r="H340" s="1492" t="s">
        <v>3383</v>
      </c>
      <c r="I340" s="1492" t="s">
        <v>2606</v>
      </c>
      <c r="J340" s="1492" t="s">
        <v>3072</v>
      </c>
      <c r="K340" s="1492" t="s">
        <v>2974</v>
      </c>
      <c r="L340" s="1492" t="s">
        <v>3384</v>
      </c>
      <c r="M340" s="1492" t="s">
        <v>2606</v>
      </c>
    </row>
    <row r="341" spans="1:13">
      <c r="A341" s="1492" t="s">
        <v>3063</v>
      </c>
      <c r="B341" s="1492" t="s">
        <v>444</v>
      </c>
      <c r="C341" s="1492" t="s">
        <v>2101</v>
      </c>
      <c r="D341" s="1492" t="s">
        <v>3556</v>
      </c>
      <c r="E341" s="1492" t="s">
        <v>2762</v>
      </c>
      <c r="F341" s="1492" t="s">
        <v>3085</v>
      </c>
      <c r="G341" s="1492" t="s">
        <v>2994</v>
      </c>
      <c r="H341" s="1492" t="s">
        <v>3223</v>
      </c>
      <c r="I341" s="1492" t="s">
        <v>2898</v>
      </c>
      <c r="J341" s="1492" t="s">
        <v>3224</v>
      </c>
      <c r="K341" s="1492" t="s">
        <v>3225</v>
      </c>
      <c r="L341" s="1492" t="s">
        <v>3226</v>
      </c>
      <c r="M341" s="1492" t="s">
        <v>2898</v>
      </c>
    </row>
    <row r="342" spans="1:13">
      <c r="A342" s="1492" t="s">
        <v>3063</v>
      </c>
      <c r="B342" s="1492" t="s">
        <v>444</v>
      </c>
      <c r="C342" s="1492" t="s">
        <v>2102</v>
      </c>
      <c r="D342" s="1492" t="s">
        <v>3557</v>
      </c>
      <c r="E342" s="1492" t="s">
        <v>2763</v>
      </c>
      <c r="F342" s="1492" t="s">
        <v>3111</v>
      </c>
      <c r="G342" s="1492" t="s">
        <v>2460</v>
      </c>
      <c r="H342" s="1492" t="s">
        <v>3145</v>
      </c>
      <c r="I342" s="1492" t="s">
        <v>2453</v>
      </c>
      <c r="J342" s="1492" t="s">
        <v>3114</v>
      </c>
      <c r="K342" s="1492" t="s">
        <v>2460</v>
      </c>
      <c r="L342" s="1492" t="s">
        <v>3146</v>
      </c>
      <c r="M342" s="1492" t="s">
        <v>2453</v>
      </c>
    </row>
    <row r="343" spans="1:13">
      <c r="A343" s="1492" t="s">
        <v>3063</v>
      </c>
      <c r="B343" s="1492" t="s">
        <v>444</v>
      </c>
      <c r="C343" s="1492" t="s">
        <v>2103</v>
      </c>
      <c r="D343" s="1492" t="s">
        <v>3558</v>
      </c>
      <c r="E343" s="1492" t="s">
        <v>2764</v>
      </c>
      <c r="F343" s="1492" t="s">
        <v>3064</v>
      </c>
      <c r="G343" s="1492" t="s">
        <v>2885</v>
      </c>
      <c r="H343" s="1492" t="s">
        <v>3102</v>
      </c>
      <c r="I343" s="1492" t="s">
        <v>2885</v>
      </c>
      <c r="J343" s="1492" t="s">
        <v>3067</v>
      </c>
      <c r="K343" s="1492" t="s">
        <v>2885</v>
      </c>
      <c r="L343" s="1492" t="s">
        <v>3103</v>
      </c>
      <c r="M343" s="1492" t="s">
        <v>2885</v>
      </c>
    </row>
    <row r="344" spans="1:13">
      <c r="A344" s="1492" t="s">
        <v>3063</v>
      </c>
      <c r="B344" s="1492" t="s">
        <v>444</v>
      </c>
      <c r="C344" s="1492" t="s">
        <v>2104</v>
      </c>
      <c r="D344" s="1492" t="s">
        <v>3559</v>
      </c>
      <c r="E344" s="1492" t="s">
        <v>2765</v>
      </c>
      <c r="F344" s="1492" t="s">
        <v>3070</v>
      </c>
      <c r="G344" s="1492" t="s">
        <v>2974</v>
      </c>
      <c r="H344" s="1492" t="s">
        <v>3071</v>
      </c>
      <c r="I344" s="1492" t="s">
        <v>2974</v>
      </c>
      <c r="J344" s="1492" t="s">
        <v>3072</v>
      </c>
      <c r="K344" s="1492" t="s">
        <v>2974</v>
      </c>
      <c r="L344" s="1492" t="s">
        <v>3073</v>
      </c>
      <c r="M344" s="1492" t="s">
        <v>2974</v>
      </c>
    </row>
    <row r="345" spans="1:13">
      <c r="A345" s="1492" t="s">
        <v>3063</v>
      </c>
      <c r="B345" s="1492" t="s">
        <v>444</v>
      </c>
      <c r="C345" s="1492" t="s">
        <v>2105</v>
      </c>
      <c r="D345" s="1492" t="s">
        <v>3560</v>
      </c>
      <c r="E345" s="1492" t="s">
        <v>2766</v>
      </c>
      <c r="F345" s="1492" t="s">
        <v>3070</v>
      </c>
      <c r="G345" s="1492" t="s">
        <v>2974</v>
      </c>
      <c r="H345" s="1492" t="s">
        <v>3071</v>
      </c>
      <c r="I345" s="1492" t="s">
        <v>2974</v>
      </c>
      <c r="J345" s="1492" t="s">
        <v>3072</v>
      </c>
      <c r="K345" s="1492" t="s">
        <v>2974</v>
      </c>
      <c r="L345" s="1492" t="s">
        <v>3073</v>
      </c>
      <c r="M345" s="1492" t="s">
        <v>2974</v>
      </c>
    </row>
    <row r="346" spans="1:13">
      <c r="A346" s="1492" t="s">
        <v>3063</v>
      </c>
      <c r="B346" s="1492" t="s">
        <v>444</v>
      </c>
      <c r="C346" s="1492" t="s">
        <v>2106</v>
      </c>
      <c r="D346" s="1492" t="s">
        <v>3561</v>
      </c>
      <c r="E346" s="1492" t="s">
        <v>2767</v>
      </c>
      <c r="F346" s="1492" t="s">
        <v>3075</v>
      </c>
      <c r="G346" s="1492" t="s">
        <v>2535</v>
      </c>
      <c r="H346" s="1492" t="s">
        <v>3279</v>
      </c>
      <c r="I346" s="1492" t="s">
        <v>3280</v>
      </c>
      <c r="J346" s="1492" t="s">
        <v>3077</v>
      </c>
      <c r="K346" s="1492" t="s">
        <v>2535</v>
      </c>
      <c r="L346" s="1492" t="s">
        <v>3080</v>
      </c>
      <c r="M346" s="1492" t="s">
        <v>2966</v>
      </c>
    </row>
    <row r="347" spans="1:13">
      <c r="A347" s="1492" t="s">
        <v>3063</v>
      </c>
      <c r="B347" s="1492" t="s">
        <v>444</v>
      </c>
      <c r="C347" s="1492" t="s">
        <v>2107</v>
      </c>
      <c r="D347" s="1492" t="s">
        <v>3562</v>
      </c>
      <c r="E347" s="1492" t="s">
        <v>2768</v>
      </c>
      <c r="F347" s="1492" t="s">
        <v>3192</v>
      </c>
      <c r="G347" s="1492" t="s">
        <v>444</v>
      </c>
      <c r="H347" s="1492" t="s">
        <v>3193</v>
      </c>
      <c r="I347" s="1492" t="s">
        <v>444</v>
      </c>
      <c r="J347" s="1492" t="s">
        <v>3194</v>
      </c>
      <c r="K347" s="1492" t="s">
        <v>3195</v>
      </c>
      <c r="L347" s="1492" t="s">
        <v>3249</v>
      </c>
      <c r="M347" s="1492" t="s">
        <v>2768</v>
      </c>
    </row>
    <row r="348" spans="1:13">
      <c r="A348" s="1492" t="s">
        <v>3063</v>
      </c>
      <c r="B348" s="1492" t="s">
        <v>444</v>
      </c>
      <c r="C348" s="1492" t="s">
        <v>2108</v>
      </c>
      <c r="D348" s="1492" t="s">
        <v>3563</v>
      </c>
      <c r="E348" s="1492" t="s">
        <v>2769</v>
      </c>
      <c r="F348" s="1492" t="s">
        <v>3075</v>
      </c>
      <c r="G348" s="1492" t="s">
        <v>2535</v>
      </c>
      <c r="H348" s="1492" t="s">
        <v>3380</v>
      </c>
      <c r="I348" s="1492" t="s">
        <v>2769</v>
      </c>
      <c r="J348" s="1492" t="s">
        <v>3077</v>
      </c>
      <c r="K348" s="1492" t="s">
        <v>2535</v>
      </c>
      <c r="L348" s="1492" t="s">
        <v>3190</v>
      </c>
      <c r="M348" s="1492" t="s">
        <v>2770</v>
      </c>
    </row>
    <row r="349" spans="1:13">
      <c r="A349" s="1492" t="s">
        <v>3063</v>
      </c>
      <c r="B349" s="1492" t="s">
        <v>444</v>
      </c>
      <c r="C349" s="1492" t="s">
        <v>2109</v>
      </c>
      <c r="D349" s="1492" t="s">
        <v>3564</v>
      </c>
      <c r="E349" s="1492" t="s">
        <v>2770</v>
      </c>
      <c r="F349" s="1492" t="s">
        <v>3075</v>
      </c>
      <c r="G349" s="1492" t="s">
        <v>2535</v>
      </c>
      <c r="H349" s="1492" t="s">
        <v>3380</v>
      </c>
      <c r="I349" s="1492" t="s">
        <v>2769</v>
      </c>
      <c r="J349" s="1492" t="s">
        <v>3077</v>
      </c>
      <c r="K349" s="1492" t="s">
        <v>2535</v>
      </c>
      <c r="L349" s="1492" t="s">
        <v>3190</v>
      </c>
      <c r="M349" s="1492" t="s">
        <v>2770</v>
      </c>
    </row>
    <row r="350" spans="1:13">
      <c r="A350" s="1492" t="s">
        <v>3063</v>
      </c>
      <c r="B350" s="1492" t="s">
        <v>444</v>
      </c>
      <c r="C350" s="1492" t="s">
        <v>2110</v>
      </c>
      <c r="D350" s="1492" t="s">
        <v>3565</v>
      </c>
      <c r="E350" s="1492" t="s">
        <v>2771</v>
      </c>
      <c r="F350" s="1492" t="s">
        <v>3075</v>
      </c>
      <c r="G350" s="1492" t="s">
        <v>2535</v>
      </c>
      <c r="H350" s="1492" t="s">
        <v>3090</v>
      </c>
      <c r="I350" s="1492" t="s">
        <v>2856</v>
      </c>
      <c r="J350" s="1492" t="s">
        <v>3091</v>
      </c>
      <c r="K350" s="1492" t="s">
        <v>2856</v>
      </c>
      <c r="L350" s="1492" t="s">
        <v>3092</v>
      </c>
      <c r="M350" s="1492" t="s">
        <v>2856</v>
      </c>
    </row>
    <row r="351" spans="1:13">
      <c r="A351" s="1492" t="s">
        <v>3063</v>
      </c>
      <c r="B351" s="1492" t="s">
        <v>444</v>
      </c>
      <c r="C351" s="1492" t="s">
        <v>2111</v>
      </c>
      <c r="D351" s="1492" t="s">
        <v>3566</v>
      </c>
      <c r="E351" s="1492" t="s">
        <v>2772</v>
      </c>
      <c r="F351" s="1492" t="s">
        <v>3111</v>
      </c>
      <c r="G351" s="1492" t="s">
        <v>2460</v>
      </c>
      <c r="H351" s="1492" t="s">
        <v>3166</v>
      </c>
      <c r="I351" s="1492" t="s">
        <v>2460</v>
      </c>
      <c r="J351" s="1492" t="s">
        <v>3072</v>
      </c>
      <c r="K351" s="1492" t="s">
        <v>2974</v>
      </c>
      <c r="L351" s="1492" t="s">
        <v>3534</v>
      </c>
      <c r="M351" s="1492" t="s">
        <v>2790</v>
      </c>
    </row>
    <row r="352" spans="1:13">
      <c r="A352" s="1492" t="s">
        <v>3063</v>
      </c>
      <c r="B352" s="1492" t="s">
        <v>444</v>
      </c>
      <c r="C352" s="1492" t="s">
        <v>2112</v>
      </c>
      <c r="D352" s="1492" t="s">
        <v>3567</v>
      </c>
      <c r="E352" s="1492" t="s">
        <v>2773</v>
      </c>
      <c r="F352" s="1492" t="s">
        <v>3192</v>
      </c>
      <c r="G352" s="1492" t="s">
        <v>444</v>
      </c>
      <c r="H352" s="1492" t="s">
        <v>3244</v>
      </c>
      <c r="I352" s="1492" t="s">
        <v>2961</v>
      </c>
      <c r="J352" s="1492" t="s">
        <v>3224</v>
      </c>
      <c r="K352" s="1492" t="s">
        <v>3225</v>
      </c>
      <c r="L352" s="1492" t="s">
        <v>3469</v>
      </c>
      <c r="M352" s="1492" t="s">
        <v>2680</v>
      </c>
    </row>
    <row r="353" spans="1:13">
      <c r="A353" s="1492" t="s">
        <v>3063</v>
      </c>
      <c r="B353" s="1492" t="s">
        <v>444</v>
      </c>
      <c r="C353" s="1492" t="s">
        <v>2113</v>
      </c>
      <c r="D353" s="1492" t="s">
        <v>3568</v>
      </c>
      <c r="E353" s="1492" t="s">
        <v>2774</v>
      </c>
      <c r="F353" s="1492" t="s">
        <v>3075</v>
      </c>
      <c r="G353" s="1492" t="s">
        <v>2535</v>
      </c>
      <c r="H353" s="1492" t="s">
        <v>3082</v>
      </c>
      <c r="I353" s="1492" t="s">
        <v>2414</v>
      </c>
      <c r="J353" s="1492" t="s">
        <v>3077</v>
      </c>
      <c r="K353" s="1492" t="s">
        <v>2535</v>
      </c>
      <c r="L353" s="1492" t="s">
        <v>3083</v>
      </c>
      <c r="M353" s="1492" t="s">
        <v>2414</v>
      </c>
    </row>
    <row r="354" spans="1:13">
      <c r="A354" s="1492" t="s">
        <v>3063</v>
      </c>
      <c r="B354" s="1492" t="s">
        <v>444</v>
      </c>
      <c r="C354" s="1492" t="s">
        <v>2114</v>
      </c>
      <c r="D354" s="1492" t="s">
        <v>3569</v>
      </c>
      <c r="E354" s="1492" t="s">
        <v>2775</v>
      </c>
      <c r="F354" s="1492" t="s">
        <v>3106</v>
      </c>
      <c r="G354" s="1492" t="s">
        <v>2908</v>
      </c>
      <c r="H354" s="1492" t="s">
        <v>3107</v>
      </c>
      <c r="I354" s="1492" t="s">
        <v>2908</v>
      </c>
      <c r="J354" s="1492" t="s">
        <v>3108</v>
      </c>
      <c r="K354" s="1492" t="s">
        <v>2908</v>
      </c>
      <c r="L354" s="1492" t="s">
        <v>3238</v>
      </c>
      <c r="M354" s="1492" t="s">
        <v>2701</v>
      </c>
    </row>
    <row r="355" spans="1:13">
      <c r="A355" s="1492" t="s">
        <v>3063</v>
      </c>
      <c r="B355" s="1492" t="s">
        <v>444</v>
      </c>
      <c r="C355" s="1492" t="s">
        <v>2115</v>
      </c>
      <c r="D355" s="1492" t="s">
        <v>3570</v>
      </c>
      <c r="E355" s="1492" t="s">
        <v>2776</v>
      </c>
      <c r="F355" s="1492" t="s">
        <v>3070</v>
      </c>
      <c r="G355" s="1492" t="s">
        <v>2974</v>
      </c>
      <c r="H355" s="1492" t="s">
        <v>3071</v>
      </c>
      <c r="I355" s="1492" t="s">
        <v>2974</v>
      </c>
      <c r="J355" s="1492" t="s">
        <v>3072</v>
      </c>
      <c r="K355" s="1492" t="s">
        <v>2974</v>
      </c>
      <c r="L355" s="1492" t="s">
        <v>3534</v>
      </c>
      <c r="M355" s="1492" t="s">
        <v>2790</v>
      </c>
    </row>
    <row r="356" spans="1:13">
      <c r="A356" s="1492" t="s">
        <v>3063</v>
      </c>
      <c r="B356" s="1492" t="s">
        <v>444</v>
      </c>
      <c r="C356" s="1492" t="s">
        <v>2116</v>
      </c>
      <c r="D356" s="1492" t="s">
        <v>3571</v>
      </c>
      <c r="E356" s="1492" t="s">
        <v>2777</v>
      </c>
      <c r="F356" s="1492" t="s">
        <v>3106</v>
      </c>
      <c r="G356" s="1492" t="s">
        <v>2908</v>
      </c>
      <c r="H356" s="1492" t="s">
        <v>3228</v>
      </c>
      <c r="I356" s="1492" t="s">
        <v>2491</v>
      </c>
      <c r="J356" s="1492" t="s">
        <v>3108</v>
      </c>
      <c r="K356" s="1492" t="s">
        <v>2908</v>
      </c>
      <c r="L356" s="1492" t="s">
        <v>3238</v>
      </c>
      <c r="M356" s="1492" t="s">
        <v>2701</v>
      </c>
    </row>
    <row r="357" spans="1:13">
      <c r="A357" s="1492" t="s">
        <v>3063</v>
      </c>
      <c r="B357" s="1492" t="s">
        <v>444</v>
      </c>
      <c r="C357" s="1492" t="s">
        <v>2117</v>
      </c>
      <c r="D357" s="1492" t="s">
        <v>3572</v>
      </c>
      <c r="E357" s="1492" t="s">
        <v>2778</v>
      </c>
      <c r="F357" s="1492" t="s">
        <v>3064</v>
      </c>
      <c r="G357" s="1492" t="s">
        <v>2885</v>
      </c>
      <c r="H357" s="1492" t="s">
        <v>3364</v>
      </c>
      <c r="I357" s="1492" t="s">
        <v>2586</v>
      </c>
      <c r="J357" s="1492" t="s">
        <v>3067</v>
      </c>
      <c r="K357" s="1492" t="s">
        <v>2885</v>
      </c>
      <c r="L357" s="1492" t="s">
        <v>3365</v>
      </c>
      <c r="M357" s="1492" t="s">
        <v>2586</v>
      </c>
    </row>
    <row r="358" spans="1:13">
      <c r="A358" s="1492" t="s">
        <v>3063</v>
      </c>
      <c r="B358" s="1492" t="s">
        <v>444</v>
      </c>
      <c r="C358" s="1492" t="s">
        <v>2118</v>
      </c>
      <c r="D358" s="1492" t="s">
        <v>3573</v>
      </c>
      <c r="E358" s="1492" t="s">
        <v>2779</v>
      </c>
      <c r="F358" s="1492" t="s">
        <v>3075</v>
      </c>
      <c r="G358" s="1492" t="s">
        <v>2535</v>
      </c>
      <c r="H358" s="1492" t="s">
        <v>3132</v>
      </c>
      <c r="I358" s="1492" t="s">
        <v>2535</v>
      </c>
      <c r="J358" s="1492" t="s">
        <v>3077</v>
      </c>
      <c r="K358" s="1492" t="s">
        <v>2535</v>
      </c>
      <c r="L358" s="1492" t="s">
        <v>3133</v>
      </c>
      <c r="M358" s="1492" t="s">
        <v>2535</v>
      </c>
    </row>
    <row r="359" spans="1:13">
      <c r="A359" s="1492" t="s">
        <v>3063</v>
      </c>
      <c r="B359" s="1492" t="s">
        <v>444</v>
      </c>
      <c r="C359" s="1492" t="s">
        <v>2119</v>
      </c>
      <c r="D359" s="1492" t="s">
        <v>3574</v>
      </c>
      <c r="E359" s="1492" t="s">
        <v>2780</v>
      </c>
      <c r="F359" s="1492" t="s">
        <v>3153</v>
      </c>
      <c r="G359" s="1492" t="s">
        <v>2975</v>
      </c>
      <c r="H359" s="1492" t="s">
        <v>3275</v>
      </c>
      <c r="I359" s="1492" t="s">
        <v>2975</v>
      </c>
      <c r="J359" s="1492" t="s">
        <v>3155</v>
      </c>
      <c r="K359" s="1492" t="s">
        <v>3156</v>
      </c>
      <c r="L359" s="1492" t="s">
        <v>3301</v>
      </c>
      <c r="M359" s="1492" t="s">
        <v>2537</v>
      </c>
    </row>
    <row r="360" spans="1:13">
      <c r="A360" s="1492" t="s">
        <v>3063</v>
      </c>
      <c r="B360" s="1492" t="s">
        <v>444</v>
      </c>
      <c r="C360" s="1492" t="s">
        <v>2120</v>
      </c>
      <c r="D360" s="1492" t="s">
        <v>3575</v>
      </c>
      <c r="E360" s="1492" t="s">
        <v>2781</v>
      </c>
      <c r="F360" s="1492" t="s">
        <v>3106</v>
      </c>
      <c r="G360" s="1492" t="s">
        <v>2908</v>
      </c>
      <c r="H360" s="1492" t="s">
        <v>3458</v>
      </c>
      <c r="I360" s="1492" t="s">
        <v>3459</v>
      </c>
      <c r="J360" s="1492" t="s">
        <v>3108</v>
      </c>
      <c r="K360" s="1492" t="s">
        <v>2908</v>
      </c>
      <c r="L360" s="1492" t="s">
        <v>3410</v>
      </c>
      <c r="M360" s="1492" t="s">
        <v>2970</v>
      </c>
    </row>
    <row r="361" spans="1:13">
      <c r="A361" s="1492" t="s">
        <v>3063</v>
      </c>
      <c r="B361" s="1492" t="s">
        <v>444</v>
      </c>
      <c r="C361" s="1492" t="s">
        <v>2121</v>
      </c>
      <c r="D361" s="1492" t="s">
        <v>3576</v>
      </c>
      <c r="E361" s="1492" t="s">
        <v>2782</v>
      </c>
      <c r="F361" s="1492" t="s">
        <v>3075</v>
      </c>
      <c r="G361" s="1492" t="s">
        <v>2535</v>
      </c>
      <c r="H361" s="1492" t="s">
        <v>3273</v>
      </c>
      <c r="I361" s="1492" t="s">
        <v>2718</v>
      </c>
      <c r="J361" s="1492" t="s">
        <v>3118</v>
      </c>
      <c r="K361" s="1492" t="s">
        <v>3119</v>
      </c>
      <c r="L361" s="1492" t="s">
        <v>3204</v>
      </c>
      <c r="M361" s="1492" t="s">
        <v>2513</v>
      </c>
    </row>
    <row r="362" spans="1:13">
      <c r="A362" s="1492" t="s">
        <v>3063</v>
      </c>
      <c r="B362" s="1492" t="s">
        <v>444</v>
      </c>
      <c r="C362" s="1492" t="s">
        <v>2122</v>
      </c>
      <c r="D362" s="1492" t="s">
        <v>3577</v>
      </c>
      <c r="E362" s="1492" t="s">
        <v>2783</v>
      </c>
      <c r="F362" s="1492" t="s">
        <v>3135</v>
      </c>
      <c r="G362" s="1492" t="s">
        <v>2465</v>
      </c>
      <c r="H362" s="1492" t="s">
        <v>3136</v>
      </c>
      <c r="I362" s="1492" t="s">
        <v>2465</v>
      </c>
      <c r="J362" s="1492" t="s">
        <v>3137</v>
      </c>
      <c r="K362" s="1492" t="s">
        <v>2465</v>
      </c>
      <c r="L362" s="1492" t="s">
        <v>3138</v>
      </c>
      <c r="M362" s="1492" t="s">
        <v>2465</v>
      </c>
    </row>
    <row r="363" spans="1:13">
      <c r="A363" s="1492" t="s">
        <v>3063</v>
      </c>
      <c r="B363" s="1492" t="s">
        <v>444</v>
      </c>
      <c r="C363" s="1492" t="s">
        <v>2123</v>
      </c>
      <c r="D363" s="1492" t="s">
        <v>3578</v>
      </c>
      <c r="E363" s="1492" t="s">
        <v>2784</v>
      </c>
      <c r="F363" s="1492" t="s">
        <v>3111</v>
      </c>
      <c r="G363" s="1492" t="s">
        <v>2460</v>
      </c>
      <c r="H363" s="1492" t="s">
        <v>3145</v>
      </c>
      <c r="I363" s="1492" t="s">
        <v>2453</v>
      </c>
      <c r="J363" s="1492" t="s">
        <v>3114</v>
      </c>
      <c r="K363" s="1492" t="s">
        <v>2460</v>
      </c>
      <c r="L363" s="1492" t="s">
        <v>3146</v>
      </c>
      <c r="M363" s="1492" t="s">
        <v>2453</v>
      </c>
    </row>
    <row r="364" spans="1:13">
      <c r="A364" s="1492" t="s">
        <v>3063</v>
      </c>
      <c r="B364" s="1492" t="s">
        <v>444</v>
      </c>
      <c r="C364" s="1492" t="s">
        <v>2124</v>
      </c>
      <c r="D364" s="1492" t="s">
        <v>3579</v>
      </c>
      <c r="E364" s="1492" t="s">
        <v>2785</v>
      </c>
      <c r="F364" s="1492" t="s">
        <v>3064</v>
      </c>
      <c r="G364" s="1492" t="s">
        <v>2885</v>
      </c>
      <c r="H364" s="1492" t="s">
        <v>3102</v>
      </c>
      <c r="I364" s="1492" t="s">
        <v>2885</v>
      </c>
      <c r="J364" s="1492" t="s">
        <v>3200</v>
      </c>
      <c r="K364" s="1492" t="s">
        <v>2475</v>
      </c>
      <c r="L364" s="1492" t="s">
        <v>3201</v>
      </c>
      <c r="M364" s="1492" t="s">
        <v>2475</v>
      </c>
    </row>
    <row r="365" spans="1:13">
      <c r="A365" s="1492" t="s">
        <v>3063</v>
      </c>
      <c r="B365" s="1492" t="s">
        <v>444</v>
      </c>
      <c r="C365" s="1492" t="s">
        <v>2125</v>
      </c>
      <c r="D365" s="1492" t="s">
        <v>3580</v>
      </c>
      <c r="E365" s="1492" t="s">
        <v>2786</v>
      </c>
      <c r="F365" s="1492" t="s">
        <v>3064</v>
      </c>
      <c r="G365" s="1492" t="s">
        <v>2885</v>
      </c>
      <c r="H365" s="1492" t="s">
        <v>3102</v>
      </c>
      <c r="I365" s="1492" t="s">
        <v>2885</v>
      </c>
      <c r="J365" s="1492" t="s">
        <v>3067</v>
      </c>
      <c r="K365" s="1492" t="s">
        <v>2885</v>
      </c>
      <c r="L365" s="1492" t="s">
        <v>3103</v>
      </c>
      <c r="M365" s="1492" t="s">
        <v>2885</v>
      </c>
    </row>
    <row r="366" spans="1:13">
      <c r="A366" s="1492" t="s">
        <v>3063</v>
      </c>
      <c r="B366" s="1492" t="s">
        <v>444</v>
      </c>
      <c r="C366" s="1492" t="s">
        <v>2126</v>
      </c>
      <c r="D366" s="1492" t="s">
        <v>3581</v>
      </c>
      <c r="E366" s="1492" t="s">
        <v>2787</v>
      </c>
      <c r="F366" s="1492" t="s">
        <v>3153</v>
      </c>
      <c r="G366" s="1492" t="s">
        <v>2975</v>
      </c>
      <c r="H366" s="1492" t="s">
        <v>3299</v>
      </c>
      <c r="I366" s="1492" t="s">
        <v>3300</v>
      </c>
      <c r="J366" s="1492" t="s">
        <v>3155</v>
      </c>
      <c r="K366" s="1492" t="s">
        <v>3156</v>
      </c>
      <c r="L366" s="1492" t="s">
        <v>3351</v>
      </c>
      <c r="M366" s="1492" t="s">
        <v>3352</v>
      </c>
    </row>
    <row r="367" spans="1:13">
      <c r="A367" s="1492" t="s">
        <v>3063</v>
      </c>
      <c r="B367" s="1492" t="s">
        <v>444</v>
      </c>
      <c r="C367" s="1492" t="s">
        <v>2127</v>
      </c>
      <c r="D367" s="1492" t="s">
        <v>3582</v>
      </c>
      <c r="E367" s="1492" t="s">
        <v>2788</v>
      </c>
      <c r="F367" s="1492" t="s">
        <v>3075</v>
      </c>
      <c r="G367" s="1492" t="s">
        <v>2535</v>
      </c>
      <c r="H367" s="1492" t="s">
        <v>3203</v>
      </c>
      <c r="I367" s="1492" t="s">
        <v>2513</v>
      </c>
      <c r="J367" s="1492" t="s">
        <v>3118</v>
      </c>
      <c r="K367" s="1492" t="s">
        <v>3119</v>
      </c>
      <c r="L367" s="1492" t="s">
        <v>3204</v>
      </c>
      <c r="M367" s="1492" t="s">
        <v>2513</v>
      </c>
    </row>
    <row r="368" spans="1:13">
      <c r="A368" s="1492" t="s">
        <v>3063</v>
      </c>
      <c r="B368" s="1492" t="s">
        <v>444</v>
      </c>
      <c r="C368" s="1492" t="s">
        <v>2128</v>
      </c>
      <c r="D368" s="1492" t="s">
        <v>3583</v>
      </c>
      <c r="E368" s="1492" t="s">
        <v>2789</v>
      </c>
      <c r="F368" s="1492" t="s">
        <v>3070</v>
      </c>
      <c r="G368" s="1492" t="s">
        <v>2974</v>
      </c>
      <c r="H368" s="1492" t="s">
        <v>3071</v>
      </c>
      <c r="I368" s="1492" t="s">
        <v>2974</v>
      </c>
      <c r="J368" s="1492" t="s">
        <v>3072</v>
      </c>
      <c r="K368" s="1492" t="s">
        <v>2974</v>
      </c>
      <c r="L368" s="1492" t="s">
        <v>3534</v>
      </c>
      <c r="M368" s="1492" t="s">
        <v>2790</v>
      </c>
    </row>
    <row r="369" spans="1:13">
      <c r="A369" s="1492" t="s">
        <v>3063</v>
      </c>
      <c r="B369" s="1492" t="s">
        <v>444</v>
      </c>
      <c r="C369" s="1492" t="s">
        <v>2129</v>
      </c>
      <c r="D369" s="1492" t="s">
        <v>3584</v>
      </c>
      <c r="E369" s="1492" t="s">
        <v>2790</v>
      </c>
      <c r="F369" s="1492" t="s">
        <v>3070</v>
      </c>
      <c r="G369" s="1492" t="s">
        <v>2974</v>
      </c>
      <c r="H369" s="1492" t="s">
        <v>3122</v>
      </c>
      <c r="I369" s="1492" t="s">
        <v>3049</v>
      </c>
      <c r="J369" s="1492" t="s">
        <v>3072</v>
      </c>
      <c r="K369" s="1492" t="s">
        <v>2974</v>
      </c>
      <c r="L369" s="1492" t="s">
        <v>3534</v>
      </c>
      <c r="M369" s="1492" t="s">
        <v>2790</v>
      </c>
    </row>
    <row r="370" spans="1:13">
      <c r="A370" s="1492" t="s">
        <v>3063</v>
      </c>
      <c r="B370" s="1492" t="s">
        <v>444</v>
      </c>
      <c r="C370" s="1492" t="s">
        <v>2130</v>
      </c>
      <c r="D370" s="1492" t="s">
        <v>3585</v>
      </c>
      <c r="E370" s="1492" t="s">
        <v>2791</v>
      </c>
      <c r="F370" s="1492" t="s">
        <v>3070</v>
      </c>
      <c r="G370" s="1492" t="s">
        <v>2974</v>
      </c>
      <c r="H370" s="1492" t="s">
        <v>3071</v>
      </c>
      <c r="I370" s="1492" t="s">
        <v>2974</v>
      </c>
      <c r="J370" s="1492" t="s">
        <v>3072</v>
      </c>
      <c r="K370" s="1492" t="s">
        <v>2974</v>
      </c>
      <c r="L370" s="1492" t="s">
        <v>3534</v>
      </c>
      <c r="M370" s="1492" t="s">
        <v>2790</v>
      </c>
    </row>
    <row r="371" spans="1:13">
      <c r="A371" s="1492" t="s">
        <v>3063</v>
      </c>
      <c r="B371" s="1492" t="s">
        <v>444</v>
      </c>
      <c r="C371" s="1492" t="s">
        <v>2131</v>
      </c>
      <c r="D371" s="1492" t="s">
        <v>3586</v>
      </c>
      <c r="E371" s="1492" t="s">
        <v>2792</v>
      </c>
      <c r="F371" s="1492" t="s">
        <v>3070</v>
      </c>
      <c r="G371" s="1492" t="s">
        <v>2974</v>
      </c>
      <c r="H371" s="1492" t="s">
        <v>3071</v>
      </c>
      <c r="I371" s="1492" t="s">
        <v>2974</v>
      </c>
      <c r="J371" s="1492" t="s">
        <v>3072</v>
      </c>
      <c r="K371" s="1492" t="s">
        <v>2974</v>
      </c>
      <c r="L371" s="1492" t="s">
        <v>3073</v>
      </c>
      <c r="M371" s="1492" t="s">
        <v>2974</v>
      </c>
    </row>
    <row r="372" spans="1:13">
      <c r="A372" s="1492" t="s">
        <v>3063</v>
      </c>
      <c r="B372" s="1492" t="s">
        <v>444</v>
      </c>
      <c r="C372" s="1492" t="s">
        <v>2132</v>
      </c>
      <c r="D372" s="1492" t="s">
        <v>3587</v>
      </c>
      <c r="E372" s="1492" t="s">
        <v>2793</v>
      </c>
      <c r="F372" s="1492" t="s">
        <v>3085</v>
      </c>
      <c r="G372" s="1492" t="s">
        <v>2994</v>
      </c>
      <c r="H372" s="1492" t="s">
        <v>3162</v>
      </c>
      <c r="I372" s="1492" t="s">
        <v>2427</v>
      </c>
      <c r="J372" s="1492" t="s">
        <v>3099</v>
      </c>
      <c r="K372" s="1492" t="s">
        <v>2683</v>
      </c>
      <c r="L372" s="1492" t="s">
        <v>3215</v>
      </c>
      <c r="M372" s="1492" t="s">
        <v>2427</v>
      </c>
    </row>
    <row r="373" spans="1:13">
      <c r="A373" s="1492" t="s">
        <v>3063</v>
      </c>
      <c r="B373" s="1492" t="s">
        <v>444</v>
      </c>
      <c r="C373" s="1492" t="s">
        <v>2133</v>
      </c>
      <c r="D373" s="1492" t="s">
        <v>3589</v>
      </c>
      <c r="E373" s="1492" t="s">
        <v>2794</v>
      </c>
      <c r="F373" s="1492" t="s">
        <v>3070</v>
      </c>
      <c r="G373" s="1492" t="s">
        <v>2974</v>
      </c>
      <c r="H373" s="1492" t="s">
        <v>3588</v>
      </c>
      <c r="I373" s="1492" t="s">
        <v>2941</v>
      </c>
      <c r="J373" s="1492" t="s">
        <v>3072</v>
      </c>
      <c r="K373" s="1492" t="s">
        <v>2974</v>
      </c>
      <c r="L373" s="1492" t="s">
        <v>3160</v>
      </c>
      <c r="M373" s="1492" t="s">
        <v>2706</v>
      </c>
    </row>
    <row r="374" spans="1:13">
      <c r="A374" s="1492" t="s">
        <v>3063</v>
      </c>
      <c r="B374" s="1492" t="s">
        <v>444</v>
      </c>
      <c r="C374" s="1492" t="s">
        <v>2134</v>
      </c>
      <c r="D374" s="1492" t="s">
        <v>3590</v>
      </c>
      <c r="E374" s="1492" t="s">
        <v>2795</v>
      </c>
      <c r="F374" s="1492" t="s">
        <v>3111</v>
      </c>
      <c r="G374" s="1492" t="s">
        <v>2460</v>
      </c>
      <c r="H374" s="1492" t="s">
        <v>3166</v>
      </c>
      <c r="I374" s="1492" t="s">
        <v>2460</v>
      </c>
      <c r="J374" s="1492" t="s">
        <v>3072</v>
      </c>
      <c r="K374" s="1492" t="s">
        <v>2974</v>
      </c>
      <c r="L374" s="1492" t="s">
        <v>3206</v>
      </c>
      <c r="M374" s="1492" t="s">
        <v>2477</v>
      </c>
    </row>
    <row r="375" spans="1:13">
      <c r="A375" s="1492" t="s">
        <v>3063</v>
      </c>
      <c r="B375" s="1492" t="s">
        <v>444</v>
      </c>
      <c r="C375" s="1492" t="s">
        <v>2135</v>
      </c>
      <c r="D375" s="1492" t="s">
        <v>3591</v>
      </c>
      <c r="E375" s="1492" t="s">
        <v>2796</v>
      </c>
      <c r="F375" s="1492" t="s">
        <v>3135</v>
      </c>
      <c r="G375" s="1492" t="s">
        <v>2465</v>
      </c>
      <c r="H375" s="1492" t="s">
        <v>3136</v>
      </c>
      <c r="I375" s="1492" t="s">
        <v>2465</v>
      </c>
      <c r="J375" s="1492" t="s">
        <v>3137</v>
      </c>
      <c r="K375" s="1492" t="s">
        <v>2465</v>
      </c>
      <c r="L375" s="1492" t="s">
        <v>3138</v>
      </c>
      <c r="M375" s="1492" t="s">
        <v>2465</v>
      </c>
    </row>
    <row r="376" spans="1:13">
      <c r="A376" s="1492" t="s">
        <v>3063</v>
      </c>
      <c r="B376" s="1492" t="s">
        <v>444</v>
      </c>
      <c r="C376" s="1492" t="s">
        <v>2136</v>
      </c>
      <c r="D376" s="1492" t="s">
        <v>3592</v>
      </c>
      <c r="E376" s="1492" t="s">
        <v>2797</v>
      </c>
      <c r="F376" s="1492" t="s">
        <v>3070</v>
      </c>
      <c r="G376" s="1492" t="s">
        <v>2974</v>
      </c>
      <c r="H376" s="1492" t="s">
        <v>3071</v>
      </c>
      <c r="I376" s="1492" t="s">
        <v>2974</v>
      </c>
      <c r="J376" s="1492" t="s">
        <v>3072</v>
      </c>
      <c r="K376" s="1492" t="s">
        <v>2974</v>
      </c>
      <c r="L376" s="1492" t="s">
        <v>3073</v>
      </c>
      <c r="M376" s="1492" t="s">
        <v>2974</v>
      </c>
    </row>
    <row r="377" spans="1:13">
      <c r="A377" s="1492" t="s">
        <v>3063</v>
      </c>
      <c r="B377" s="1492" t="s">
        <v>444</v>
      </c>
      <c r="C377" s="1492" t="s">
        <v>2137</v>
      </c>
      <c r="D377" s="1492" t="s">
        <v>3593</v>
      </c>
      <c r="E377" s="1492" t="s">
        <v>2798</v>
      </c>
      <c r="F377" s="1492" t="s">
        <v>3064</v>
      </c>
      <c r="G377" s="1492" t="s">
        <v>2885</v>
      </c>
      <c r="H377" s="1492" t="s">
        <v>3364</v>
      </c>
      <c r="I377" s="1492" t="s">
        <v>2586</v>
      </c>
      <c r="J377" s="1492" t="s">
        <v>3067</v>
      </c>
      <c r="K377" s="1492" t="s">
        <v>2885</v>
      </c>
      <c r="L377" s="1492" t="s">
        <v>3365</v>
      </c>
      <c r="M377" s="1492" t="s">
        <v>2586</v>
      </c>
    </row>
    <row r="378" spans="1:13">
      <c r="A378" s="1492" t="s">
        <v>3063</v>
      </c>
      <c r="B378" s="1492" t="s">
        <v>444</v>
      </c>
      <c r="C378" s="1492" t="s">
        <v>2138</v>
      </c>
      <c r="D378" s="1492" t="s">
        <v>3594</v>
      </c>
      <c r="E378" s="1492" t="s">
        <v>2799</v>
      </c>
      <c r="F378" s="1492" t="s">
        <v>3111</v>
      </c>
      <c r="G378" s="1492" t="s">
        <v>2460</v>
      </c>
      <c r="H378" s="1492" t="s">
        <v>3145</v>
      </c>
      <c r="I378" s="1492" t="s">
        <v>2453</v>
      </c>
      <c r="J378" s="1492" t="s">
        <v>3114</v>
      </c>
      <c r="K378" s="1492" t="s">
        <v>2460</v>
      </c>
      <c r="L378" s="1492" t="s">
        <v>3146</v>
      </c>
      <c r="M378" s="1492" t="s">
        <v>2453</v>
      </c>
    </row>
    <row r="379" spans="1:13">
      <c r="A379" s="1492" t="s">
        <v>3063</v>
      </c>
      <c r="B379" s="1492" t="s">
        <v>444</v>
      </c>
      <c r="C379" s="1492" t="s">
        <v>2139</v>
      </c>
      <c r="D379" s="1492" t="s">
        <v>3595</v>
      </c>
      <c r="E379" s="1492" t="s">
        <v>2800</v>
      </c>
      <c r="F379" s="1492" t="s">
        <v>3111</v>
      </c>
      <c r="G379" s="1492" t="s">
        <v>2460</v>
      </c>
      <c r="H379" s="1492" t="s">
        <v>3166</v>
      </c>
      <c r="I379" s="1492" t="s">
        <v>2460</v>
      </c>
      <c r="J379" s="1492" t="s">
        <v>3072</v>
      </c>
      <c r="K379" s="1492" t="s">
        <v>2974</v>
      </c>
      <c r="L379" s="1492" t="s">
        <v>3206</v>
      </c>
      <c r="M379" s="1492" t="s">
        <v>2477</v>
      </c>
    </row>
    <row r="380" spans="1:13">
      <c r="A380" s="1492" t="s">
        <v>3063</v>
      </c>
      <c r="B380" s="1492" t="s">
        <v>444</v>
      </c>
      <c r="C380" s="1492" t="s">
        <v>2140</v>
      </c>
      <c r="D380" s="1492" t="s">
        <v>3596</v>
      </c>
      <c r="E380" s="1492" t="s">
        <v>2801</v>
      </c>
      <c r="F380" s="1492" t="s">
        <v>3075</v>
      </c>
      <c r="G380" s="1492" t="s">
        <v>2535</v>
      </c>
      <c r="H380" s="1492" t="s">
        <v>3132</v>
      </c>
      <c r="I380" s="1492" t="s">
        <v>2535</v>
      </c>
      <c r="J380" s="1492" t="s">
        <v>3077</v>
      </c>
      <c r="K380" s="1492" t="s">
        <v>2535</v>
      </c>
      <c r="L380" s="1492" t="s">
        <v>3133</v>
      </c>
      <c r="M380" s="1492" t="s">
        <v>2535</v>
      </c>
    </row>
    <row r="381" spans="1:13">
      <c r="A381" s="1492" t="s">
        <v>3063</v>
      </c>
      <c r="B381" s="1492" t="s">
        <v>444</v>
      </c>
      <c r="C381" s="1492" t="s">
        <v>2141</v>
      </c>
      <c r="D381" s="1492" t="s">
        <v>3597</v>
      </c>
      <c r="E381" s="1492" t="s">
        <v>2802</v>
      </c>
      <c r="F381" s="1492" t="s">
        <v>3070</v>
      </c>
      <c r="G381" s="1492" t="s">
        <v>2974</v>
      </c>
      <c r="H381" s="1492" t="s">
        <v>3187</v>
      </c>
      <c r="I381" s="1492" t="s">
        <v>2553</v>
      </c>
      <c r="J381" s="1492" t="s">
        <v>3072</v>
      </c>
      <c r="K381" s="1492" t="s">
        <v>2974</v>
      </c>
      <c r="L381" s="1492" t="s">
        <v>3188</v>
      </c>
      <c r="M381" s="1492" t="s">
        <v>2553</v>
      </c>
    </row>
    <row r="382" spans="1:13">
      <c r="A382" s="1492" t="s">
        <v>3063</v>
      </c>
      <c r="B382" s="1492" t="s">
        <v>444</v>
      </c>
      <c r="C382" s="1492" t="s">
        <v>2142</v>
      </c>
      <c r="D382" s="1492" t="s">
        <v>3598</v>
      </c>
      <c r="E382" s="1492" t="s">
        <v>2424</v>
      </c>
      <c r="F382" s="1492" t="s">
        <v>3070</v>
      </c>
      <c r="G382" s="1492" t="s">
        <v>2974</v>
      </c>
      <c r="H382" s="1492" t="s">
        <v>3071</v>
      </c>
      <c r="I382" s="1492" t="s">
        <v>2974</v>
      </c>
      <c r="J382" s="1492" t="s">
        <v>3072</v>
      </c>
      <c r="K382" s="1492" t="s">
        <v>2974</v>
      </c>
      <c r="L382" s="1492" t="s">
        <v>3462</v>
      </c>
      <c r="M382" s="1492" t="s">
        <v>2424</v>
      </c>
    </row>
    <row r="383" spans="1:13">
      <c r="A383" s="1492" t="s">
        <v>3063</v>
      </c>
      <c r="B383" s="1492" t="s">
        <v>444</v>
      </c>
      <c r="C383" s="1492" t="s">
        <v>2143</v>
      </c>
      <c r="D383" s="1492" t="s">
        <v>3599</v>
      </c>
      <c r="E383" s="1492" t="s">
        <v>2803</v>
      </c>
      <c r="F383" s="1492" t="s">
        <v>3106</v>
      </c>
      <c r="G383" s="1492" t="s">
        <v>2908</v>
      </c>
      <c r="H383" s="1492" t="s">
        <v>3458</v>
      </c>
      <c r="I383" s="1492" t="s">
        <v>3459</v>
      </c>
      <c r="J383" s="1492" t="s">
        <v>3108</v>
      </c>
      <c r="K383" s="1492" t="s">
        <v>2908</v>
      </c>
      <c r="L383" s="1492" t="s">
        <v>3410</v>
      </c>
      <c r="M383" s="1492" t="s">
        <v>2970</v>
      </c>
    </row>
    <row r="384" spans="1:13">
      <c r="A384" s="1492" t="s">
        <v>3063</v>
      </c>
      <c r="B384" s="1492" t="s">
        <v>444</v>
      </c>
      <c r="C384" s="1492" t="s">
        <v>2144</v>
      </c>
      <c r="D384" s="1492" t="s">
        <v>3600</v>
      </c>
      <c r="E384" s="1492" t="s">
        <v>2804</v>
      </c>
      <c r="F384" s="1492" t="s">
        <v>3126</v>
      </c>
      <c r="G384" s="1492" t="s">
        <v>2751</v>
      </c>
      <c r="H384" s="1492" t="s">
        <v>3127</v>
      </c>
      <c r="I384" s="1492" t="s">
        <v>2751</v>
      </c>
      <c r="J384" s="1492" t="s">
        <v>3128</v>
      </c>
      <c r="K384" s="1492" t="s">
        <v>2751</v>
      </c>
      <c r="L384" s="1492" t="s">
        <v>3129</v>
      </c>
      <c r="M384" s="1492" t="s">
        <v>2751</v>
      </c>
    </row>
    <row r="385" spans="1:13">
      <c r="A385" s="1492" t="s">
        <v>3063</v>
      </c>
      <c r="B385" s="1492" t="s">
        <v>444</v>
      </c>
      <c r="C385" s="1492" t="s">
        <v>2145</v>
      </c>
      <c r="D385" s="1492" t="s">
        <v>3601</v>
      </c>
      <c r="E385" s="1492" t="s">
        <v>2805</v>
      </c>
      <c r="F385" s="1492" t="s">
        <v>3085</v>
      </c>
      <c r="G385" s="1492" t="s">
        <v>2994</v>
      </c>
      <c r="H385" s="1492" t="s">
        <v>3086</v>
      </c>
      <c r="I385" s="1492" t="s">
        <v>2480</v>
      </c>
      <c r="J385" s="1492" t="s">
        <v>3200</v>
      </c>
      <c r="K385" s="1492" t="s">
        <v>2475</v>
      </c>
      <c r="L385" s="1492" t="s">
        <v>3242</v>
      </c>
      <c r="M385" s="1492" t="s">
        <v>2814</v>
      </c>
    </row>
    <row r="386" spans="1:13">
      <c r="A386" s="1492" t="s">
        <v>3063</v>
      </c>
      <c r="B386" s="1492" t="s">
        <v>444</v>
      </c>
      <c r="C386" s="1492" t="s">
        <v>2146</v>
      </c>
      <c r="D386" s="1492" t="s">
        <v>3602</v>
      </c>
      <c r="E386" s="1492" t="s">
        <v>2806</v>
      </c>
      <c r="F386" s="1492" t="s">
        <v>3106</v>
      </c>
      <c r="G386" s="1492" t="s">
        <v>2908</v>
      </c>
      <c r="H386" s="1492" t="s">
        <v>3228</v>
      </c>
      <c r="I386" s="1492" t="s">
        <v>2491</v>
      </c>
      <c r="J386" s="1492" t="s">
        <v>3072</v>
      </c>
      <c r="K386" s="1492" t="s">
        <v>2974</v>
      </c>
      <c r="L386" s="1492" t="s">
        <v>3073</v>
      </c>
      <c r="M386" s="1492" t="s">
        <v>2974</v>
      </c>
    </row>
    <row r="387" spans="1:13">
      <c r="A387" s="1492" t="s">
        <v>3063</v>
      </c>
      <c r="B387" s="1492" t="s">
        <v>444</v>
      </c>
      <c r="C387" s="1492" t="s">
        <v>2147</v>
      </c>
      <c r="D387" s="1492" t="s">
        <v>3603</v>
      </c>
      <c r="E387" s="1492" t="s">
        <v>2807</v>
      </c>
      <c r="F387" s="1492" t="s">
        <v>3070</v>
      </c>
      <c r="G387" s="1492" t="s">
        <v>2974</v>
      </c>
      <c r="H387" s="1492" t="s">
        <v>3071</v>
      </c>
      <c r="I387" s="1492" t="s">
        <v>2974</v>
      </c>
      <c r="J387" s="1492" t="s">
        <v>3072</v>
      </c>
      <c r="K387" s="1492" t="s">
        <v>2974</v>
      </c>
      <c r="L387" s="1492" t="s">
        <v>3073</v>
      </c>
      <c r="M387" s="1492" t="s">
        <v>2974</v>
      </c>
    </row>
    <row r="388" spans="1:13">
      <c r="A388" s="1492" t="s">
        <v>3063</v>
      </c>
      <c r="B388" s="1492" t="s">
        <v>444</v>
      </c>
      <c r="C388" s="1492" t="s">
        <v>2148</v>
      </c>
      <c r="D388" s="1492" t="s">
        <v>3604</v>
      </c>
      <c r="E388" s="1492" t="s">
        <v>2808</v>
      </c>
      <c r="F388" s="1492" t="s">
        <v>3126</v>
      </c>
      <c r="G388" s="1492" t="s">
        <v>2751</v>
      </c>
      <c r="H388" s="1492" t="s">
        <v>3127</v>
      </c>
      <c r="I388" s="1492" t="s">
        <v>2751</v>
      </c>
      <c r="J388" s="1492" t="s">
        <v>3128</v>
      </c>
      <c r="K388" s="1492" t="s">
        <v>2751</v>
      </c>
      <c r="L388" s="1492" t="s">
        <v>3129</v>
      </c>
      <c r="M388" s="1492" t="s">
        <v>2751</v>
      </c>
    </row>
    <row r="389" spans="1:13">
      <c r="A389" s="1492" t="s">
        <v>3063</v>
      </c>
      <c r="B389" s="1492" t="s">
        <v>444</v>
      </c>
      <c r="C389" s="1492" t="s">
        <v>2149</v>
      </c>
      <c r="D389" s="1492" t="s">
        <v>3605</v>
      </c>
      <c r="E389" s="1492" t="s">
        <v>2809</v>
      </c>
      <c r="F389" s="1492" t="s">
        <v>3070</v>
      </c>
      <c r="G389" s="1492" t="s">
        <v>2974</v>
      </c>
      <c r="H389" s="1492" t="s">
        <v>3071</v>
      </c>
      <c r="I389" s="1492" t="s">
        <v>2974</v>
      </c>
      <c r="J389" s="1492" t="s">
        <v>3072</v>
      </c>
      <c r="K389" s="1492" t="s">
        <v>2974</v>
      </c>
      <c r="L389" s="1492" t="s">
        <v>3073</v>
      </c>
      <c r="M389" s="1492" t="s">
        <v>2974</v>
      </c>
    </row>
    <row r="390" spans="1:13">
      <c r="A390" s="1492" t="s">
        <v>3063</v>
      </c>
      <c r="B390" s="1492" t="s">
        <v>444</v>
      </c>
      <c r="C390" s="1492" t="s">
        <v>2150</v>
      </c>
      <c r="D390" s="1492" t="s">
        <v>3606</v>
      </c>
      <c r="E390" s="1492" t="s">
        <v>2810</v>
      </c>
      <c r="F390" s="1492" t="s">
        <v>3106</v>
      </c>
      <c r="G390" s="1492" t="s">
        <v>2908</v>
      </c>
      <c r="H390" s="1492" t="s">
        <v>3458</v>
      </c>
      <c r="I390" s="1492" t="s">
        <v>3459</v>
      </c>
      <c r="J390" s="1492" t="s">
        <v>3108</v>
      </c>
      <c r="K390" s="1492" t="s">
        <v>2908</v>
      </c>
      <c r="L390" s="1492" t="s">
        <v>3410</v>
      </c>
      <c r="M390" s="1492" t="s">
        <v>2970</v>
      </c>
    </row>
    <row r="391" spans="1:13">
      <c r="A391" s="1492" t="s">
        <v>3063</v>
      </c>
      <c r="B391" s="1492" t="s">
        <v>444</v>
      </c>
      <c r="C391" s="1492" t="s">
        <v>2151</v>
      </c>
      <c r="D391" s="1492" t="s">
        <v>3607</v>
      </c>
      <c r="E391" s="1492" t="s">
        <v>2811</v>
      </c>
      <c r="F391" s="1492" t="s">
        <v>3192</v>
      </c>
      <c r="G391" s="1492" t="s">
        <v>444</v>
      </c>
      <c r="H391" s="1492" t="s">
        <v>3193</v>
      </c>
      <c r="I391" s="1492" t="s">
        <v>444</v>
      </c>
      <c r="J391" s="1492" t="s">
        <v>3194</v>
      </c>
      <c r="K391" s="1492" t="s">
        <v>3195</v>
      </c>
      <c r="L391" s="1492" t="s">
        <v>3233</v>
      </c>
      <c r="M391" s="1492" t="s">
        <v>2811</v>
      </c>
    </row>
    <row r="392" spans="1:13">
      <c r="A392" s="1492" t="s">
        <v>3063</v>
      </c>
      <c r="B392" s="1492" t="s">
        <v>444</v>
      </c>
      <c r="C392" s="1492" t="s">
        <v>2152</v>
      </c>
      <c r="D392" s="1492" t="s">
        <v>3608</v>
      </c>
      <c r="E392" s="1492" t="s">
        <v>2812</v>
      </c>
      <c r="F392" s="1492" t="s">
        <v>3126</v>
      </c>
      <c r="G392" s="1492" t="s">
        <v>2751</v>
      </c>
      <c r="H392" s="1492" t="s">
        <v>3127</v>
      </c>
      <c r="I392" s="1492" t="s">
        <v>2751</v>
      </c>
      <c r="J392" s="1492" t="s">
        <v>3128</v>
      </c>
      <c r="K392" s="1492" t="s">
        <v>2751</v>
      </c>
      <c r="L392" s="1492" t="s">
        <v>3129</v>
      </c>
      <c r="M392" s="1492" t="s">
        <v>2751</v>
      </c>
    </row>
    <row r="393" spans="1:13">
      <c r="A393" s="1492" t="s">
        <v>3063</v>
      </c>
      <c r="B393" s="1492" t="s">
        <v>444</v>
      </c>
      <c r="C393" s="1492" t="s">
        <v>2153</v>
      </c>
      <c r="D393" s="1492" t="s">
        <v>3609</v>
      </c>
      <c r="E393" s="1492" t="s">
        <v>2813</v>
      </c>
      <c r="F393" s="1492" t="s">
        <v>3064</v>
      </c>
      <c r="G393" s="1492" t="s">
        <v>2885</v>
      </c>
      <c r="H393" s="1492" t="s">
        <v>3065</v>
      </c>
      <c r="I393" s="1492" t="s">
        <v>3066</v>
      </c>
      <c r="J393" s="1492" t="s">
        <v>3067</v>
      </c>
      <c r="K393" s="1492" t="s">
        <v>2885</v>
      </c>
      <c r="L393" s="1492" t="s">
        <v>3068</v>
      </c>
      <c r="M393" s="1492" t="s">
        <v>2432</v>
      </c>
    </row>
    <row r="394" spans="1:13">
      <c r="A394" s="1492" t="s">
        <v>3063</v>
      </c>
      <c r="B394" s="1492" t="s">
        <v>444</v>
      </c>
      <c r="C394" s="1492" t="s">
        <v>2154</v>
      </c>
      <c r="D394" s="1492" t="s">
        <v>3610</v>
      </c>
      <c r="E394" s="1492" t="s">
        <v>2814</v>
      </c>
      <c r="F394" s="1492" t="s">
        <v>3126</v>
      </c>
      <c r="G394" s="1492" t="s">
        <v>2751</v>
      </c>
      <c r="H394" s="1492" t="s">
        <v>3241</v>
      </c>
      <c r="I394" s="1492" t="s">
        <v>2814</v>
      </c>
      <c r="J394" s="1492" t="s">
        <v>3200</v>
      </c>
      <c r="K394" s="1492" t="s">
        <v>2475</v>
      </c>
      <c r="L394" s="1492" t="s">
        <v>3242</v>
      </c>
      <c r="M394" s="1492" t="s">
        <v>2814</v>
      </c>
    </row>
    <row r="395" spans="1:13">
      <c r="A395" s="1492" t="s">
        <v>3063</v>
      </c>
      <c r="B395" s="1492" t="s">
        <v>444</v>
      </c>
      <c r="C395" s="1492" t="s">
        <v>2155</v>
      </c>
      <c r="D395" s="1492" t="s">
        <v>3611</v>
      </c>
      <c r="E395" s="1492" t="s">
        <v>2815</v>
      </c>
      <c r="F395" s="1492" t="s">
        <v>3064</v>
      </c>
      <c r="G395" s="1492" t="s">
        <v>2885</v>
      </c>
      <c r="H395" s="1492" t="s">
        <v>3364</v>
      </c>
      <c r="I395" s="1492" t="s">
        <v>2586</v>
      </c>
      <c r="J395" s="1492" t="s">
        <v>3067</v>
      </c>
      <c r="K395" s="1492" t="s">
        <v>2885</v>
      </c>
      <c r="L395" s="1492" t="s">
        <v>3365</v>
      </c>
      <c r="M395" s="1492" t="s">
        <v>2586</v>
      </c>
    </row>
    <row r="396" spans="1:13">
      <c r="A396" s="1492" t="s">
        <v>3063</v>
      </c>
      <c r="B396" s="1492" t="s">
        <v>444</v>
      </c>
      <c r="C396" s="1492" t="s">
        <v>2156</v>
      </c>
      <c r="D396" s="1492" t="s">
        <v>3612</v>
      </c>
      <c r="E396" s="1492" t="s">
        <v>2816</v>
      </c>
      <c r="F396" s="1492" t="s">
        <v>3070</v>
      </c>
      <c r="G396" s="1492" t="s">
        <v>2974</v>
      </c>
      <c r="H396" s="1492" t="s">
        <v>3383</v>
      </c>
      <c r="I396" s="1492" t="s">
        <v>2606</v>
      </c>
      <c r="J396" s="1492" t="s">
        <v>3072</v>
      </c>
      <c r="K396" s="1492" t="s">
        <v>2974</v>
      </c>
      <c r="L396" s="1492" t="s">
        <v>3384</v>
      </c>
      <c r="M396" s="1492" t="s">
        <v>2606</v>
      </c>
    </row>
    <row r="397" spans="1:13">
      <c r="A397" s="1492" t="s">
        <v>3063</v>
      </c>
      <c r="B397" s="1492" t="s">
        <v>444</v>
      </c>
      <c r="C397" s="1492" t="s">
        <v>2157</v>
      </c>
      <c r="D397" s="1492" t="s">
        <v>3613</v>
      </c>
      <c r="E397" s="1492" t="s">
        <v>2817</v>
      </c>
      <c r="F397" s="1492" t="s">
        <v>3064</v>
      </c>
      <c r="G397" s="1492" t="s">
        <v>2885</v>
      </c>
      <c r="H397" s="1492" t="s">
        <v>3065</v>
      </c>
      <c r="I397" s="1492" t="s">
        <v>3066</v>
      </c>
      <c r="J397" s="1492" t="s">
        <v>3067</v>
      </c>
      <c r="K397" s="1492" t="s">
        <v>2885</v>
      </c>
      <c r="L397" s="1492" t="s">
        <v>3068</v>
      </c>
      <c r="M397" s="1492" t="s">
        <v>2432</v>
      </c>
    </row>
    <row r="398" spans="1:13">
      <c r="A398" s="1492" t="s">
        <v>3063</v>
      </c>
      <c r="B398" s="1492" t="s">
        <v>444</v>
      </c>
      <c r="C398" s="1492" t="s">
        <v>2158</v>
      </c>
      <c r="D398" s="1492" t="s">
        <v>3614</v>
      </c>
      <c r="E398" s="1492" t="s">
        <v>2421</v>
      </c>
      <c r="F398" s="1492" t="s">
        <v>3070</v>
      </c>
      <c r="G398" s="1492" t="s">
        <v>2974</v>
      </c>
      <c r="H398" s="1492" t="s">
        <v>3071</v>
      </c>
      <c r="I398" s="1492" t="s">
        <v>2974</v>
      </c>
      <c r="J398" s="1492" t="s">
        <v>3072</v>
      </c>
      <c r="K398" s="1492" t="s">
        <v>2974</v>
      </c>
      <c r="L398" s="1492" t="s">
        <v>3073</v>
      </c>
      <c r="M398" s="1492" t="s">
        <v>2974</v>
      </c>
    </row>
    <row r="399" spans="1:13">
      <c r="A399" s="1492" t="s">
        <v>3063</v>
      </c>
      <c r="B399" s="1492" t="s">
        <v>444</v>
      </c>
      <c r="C399" s="1492" t="s">
        <v>2159</v>
      </c>
      <c r="D399" s="1492" t="s">
        <v>3615</v>
      </c>
      <c r="E399" s="1492" t="s">
        <v>2818</v>
      </c>
      <c r="F399" s="1492" t="s">
        <v>3070</v>
      </c>
      <c r="G399" s="1492" t="s">
        <v>2974</v>
      </c>
      <c r="H399" s="1492" t="s">
        <v>3187</v>
      </c>
      <c r="I399" s="1492" t="s">
        <v>2553</v>
      </c>
      <c r="J399" s="1492" t="s">
        <v>3072</v>
      </c>
      <c r="K399" s="1492" t="s">
        <v>2974</v>
      </c>
      <c r="L399" s="1492" t="s">
        <v>3188</v>
      </c>
      <c r="M399" s="1492" t="s">
        <v>2553</v>
      </c>
    </row>
    <row r="400" spans="1:13">
      <c r="A400" s="1492" t="s">
        <v>3063</v>
      </c>
      <c r="B400" s="1492" t="s">
        <v>444</v>
      </c>
      <c r="C400" s="1492" t="s">
        <v>2160</v>
      </c>
      <c r="D400" s="1492" t="s">
        <v>3616</v>
      </c>
      <c r="E400" s="1492" t="s">
        <v>2819</v>
      </c>
      <c r="F400" s="1492" t="s">
        <v>3070</v>
      </c>
      <c r="G400" s="1492" t="s">
        <v>2974</v>
      </c>
      <c r="H400" s="1492" t="s">
        <v>3159</v>
      </c>
      <c r="I400" s="1492" t="s">
        <v>2706</v>
      </c>
      <c r="J400" s="1492" t="s">
        <v>3072</v>
      </c>
      <c r="K400" s="1492" t="s">
        <v>2974</v>
      </c>
      <c r="L400" s="1492" t="s">
        <v>3160</v>
      </c>
      <c r="M400" s="1492" t="s">
        <v>2706</v>
      </c>
    </row>
    <row r="401" spans="1:13">
      <c r="A401" s="1492" t="s">
        <v>3063</v>
      </c>
      <c r="B401" s="1492" t="s">
        <v>444</v>
      </c>
      <c r="C401" s="1492" t="s">
        <v>2161</v>
      </c>
      <c r="D401" s="1492" t="s">
        <v>3617</v>
      </c>
      <c r="E401" s="1492" t="s">
        <v>2820</v>
      </c>
      <c r="F401" s="1492" t="s">
        <v>3126</v>
      </c>
      <c r="G401" s="1492" t="s">
        <v>2751</v>
      </c>
      <c r="H401" s="1492" t="s">
        <v>3199</v>
      </c>
      <c r="I401" s="1492" t="s">
        <v>2475</v>
      </c>
      <c r="J401" s="1492" t="s">
        <v>3200</v>
      </c>
      <c r="K401" s="1492" t="s">
        <v>2475</v>
      </c>
      <c r="L401" s="1492" t="s">
        <v>3201</v>
      </c>
      <c r="M401" s="1492" t="s">
        <v>2475</v>
      </c>
    </row>
    <row r="402" spans="1:13">
      <c r="A402" s="1492" t="s">
        <v>3063</v>
      </c>
      <c r="B402" s="1492" t="s">
        <v>444</v>
      </c>
      <c r="C402" s="1492" t="s">
        <v>2162</v>
      </c>
      <c r="D402" s="1492" t="s">
        <v>3618</v>
      </c>
      <c r="E402" s="1492" t="s">
        <v>2821</v>
      </c>
      <c r="F402" s="1492" t="s">
        <v>3064</v>
      </c>
      <c r="G402" s="1492" t="s">
        <v>2885</v>
      </c>
      <c r="H402" s="1492" t="s">
        <v>3364</v>
      </c>
      <c r="I402" s="1492" t="s">
        <v>2586</v>
      </c>
      <c r="J402" s="1492" t="s">
        <v>3067</v>
      </c>
      <c r="K402" s="1492" t="s">
        <v>2885</v>
      </c>
      <c r="L402" s="1492" t="s">
        <v>3365</v>
      </c>
      <c r="M402" s="1492" t="s">
        <v>2586</v>
      </c>
    </row>
    <row r="403" spans="1:13">
      <c r="A403" s="1492" t="s">
        <v>3063</v>
      </c>
      <c r="B403" s="1492" t="s">
        <v>444</v>
      </c>
      <c r="C403" s="1492" t="s">
        <v>2163</v>
      </c>
      <c r="D403" s="1492" t="s">
        <v>3619</v>
      </c>
      <c r="E403" s="1492" t="s">
        <v>2822</v>
      </c>
      <c r="F403" s="1492" t="s">
        <v>3126</v>
      </c>
      <c r="G403" s="1492" t="s">
        <v>2751</v>
      </c>
      <c r="H403" s="1492" t="s">
        <v>3199</v>
      </c>
      <c r="I403" s="1492" t="s">
        <v>2475</v>
      </c>
      <c r="J403" s="1492" t="s">
        <v>3200</v>
      </c>
      <c r="K403" s="1492" t="s">
        <v>2475</v>
      </c>
      <c r="L403" s="1492" t="s">
        <v>3201</v>
      </c>
      <c r="M403" s="1492" t="s">
        <v>2475</v>
      </c>
    </row>
    <row r="404" spans="1:13">
      <c r="A404" s="1492" t="s">
        <v>3063</v>
      </c>
      <c r="B404" s="1492" t="s">
        <v>444</v>
      </c>
      <c r="C404" s="1492" t="s">
        <v>2164</v>
      </c>
      <c r="D404" s="1492" t="s">
        <v>3620</v>
      </c>
      <c r="E404" s="1492" t="s">
        <v>2823</v>
      </c>
      <c r="F404" s="1492" t="s">
        <v>3153</v>
      </c>
      <c r="G404" s="1492" t="s">
        <v>2975</v>
      </c>
      <c r="H404" s="1492" t="s">
        <v>3275</v>
      </c>
      <c r="I404" s="1492" t="s">
        <v>2975</v>
      </c>
      <c r="J404" s="1492" t="s">
        <v>3155</v>
      </c>
      <c r="K404" s="1492" t="s">
        <v>3156</v>
      </c>
      <c r="L404" s="1492" t="s">
        <v>3351</v>
      </c>
      <c r="M404" s="1492" t="s">
        <v>3352</v>
      </c>
    </row>
    <row r="405" spans="1:13">
      <c r="A405" s="1492" t="s">
        <v>3063</v>
      </c>
      <c r="B405" s="1492" t="s">
        <v>444</v>
      </c>
      <c r="C405" s="1492" t="s">
        <v>2165</v>
      </c>
      <c r="D405" s="1492" t="s">
        <v>3621</v>
      </c>
      <c r="E405" s="1492" t="s">
        <v>2824</v>
      </c>
      <c r="F405" s="1492" t="s">
        <v>3070</v>
      </c>
      <c r="G405" s="1492" t="s">
        <v>2974</v>
      </c>
      <c r="H405" s="1492" t="s">
        <v>3187</v>
      </c>
      <c r="I405" s="1492" t="s">
        <v>2553</v>
      </c>
      <c r="J405" s="1492" t="s">
        <v>3072</v>
      </c>
      <c r="K405" s="1492" t="s">
        <v>2974</v>
      </c>
      <c r="L405" s="1492" t="s">
        <v>3188</v>
      </c>
      <c r="M405" s="1492" t="s">
        <v>2553</v>
      </c>
    </row>
    <row r="406" spans="1:13">
      <c r="A406" s="1492" t="s">
        <v>3063</v>
      </c>
      <c r="B406" s="1492" t="s">
        <v>444</v>
      </c>
      <c r="C406" s="1492" t="s">
        <v>2166</v>
      </c>
      <c r="D406" s="1492" t="s">
        <v>3622</v>
      </c>
      <c r="E406" s="1492" t="s">
        <v>2825</v>
      </c>
      <c r="F406" s="1492" t="s">
        <v>3085</v>
      </c>
      <c r="G406" s="1492" t="s">
        <v>2994</v>
      </c>
      <c r="H406" s="1492" t="s">
        <v>3086</v>
      </c>
      <c r="I406" s="1492" t="s">
        <v>2480</v>
      </c>
      <c r="J406" s="1492" t="s">
        <v>3087</v>
      </c>
      <c r="K406" s="1492" t="s">
        <v>2496</v>
      </c>
      <c r="L406" s="1492" t="s">
        <v>3088</v>
      </c>
      <c r="M406" s="1492" t="s">
        <v>2480</v>
      </c>
    </row>
    <row r="407" spans="1:13">
      <c r="A407" s="1492" t="s">
        <v>3063</v>
      </c>
      <c r="B407" s="1492" t="s">
        <v>444</v>
      </c>
      <c r="C407" s="1492" t="s">
        <v>2167</v>
      </c>
      <c r="D407" s="1492" t="s">
        <v>3623</v>
      </c>
      <c r="E407" s="1492" t="s">
        <v>2826</v>
      </c>
      <c r="F407" s="1492" t="s">
        <v>3070</v>
      </c>
      <c r="G407" s="1492" t="s">
        <v>2974</v>
      </c>
      <c r="H407" s="1492" t="s">
        <v>3159</v>
      </c>
      <c r="I407" s="1492" t="s">
        <v>2706</v>
      </c>
      <c r="J407" s="1492" t="s">
        <v>3072</v>
      </c>
      <c r="K407" s="1492" t="s">
        <v>2974</v>
      </c>
      <c r="L407" s="1492" t="s">
        <v>3160</v>
      </c>
      <c r="M407" s="1492" t="s">
        <v>2706</v>
      </c>
    </row>
    <row r="408" spans="1:13">
      <c r="A408" s="1492" t="s">
        <v>3063</v>
      </c>
      <c r="B408" s="1492" t="s">
        <v>444</v>
      </c>
      <c r="C408" s="1492" t="s">
        <v>2168</v>
      </c>
      <c r="D408" s="1492" t="s">
        <v>3624</v>
      </c>
      <c r="E408" s="1492" t="s">
        <v>2827</v>
      </c>
      <c r="F408" s="1492" t="s">
        <v>3126</v>
      </c>
      <c r="G408" s="1492" t="s">
        <v>2751</v>
      </c>
      <c r="H408" s="1492" t="s">
        <v>3181</v>
      </c>
      <c r="I408" s="1492" t="s">
        <v>3026</v>
      </c>
      <c r="J408" s="1492" t="s">
        <v>3067</v>
      </c>
      <c r="K408" s="1492" t="s">
        <v>2885</v>
      </c>
      <c r="L408" s="1492" t="s">
        <v>3068</v>
      </c>
      <c r="M408" s="1492" t="s">
        <v>2432</v>
      </c>
    </row>
    <row r="409" spans="1:13">
      <c r="A409" s="1492" t="s">
        <v>3063</v>
      </c>
      <c r="B409" s="1492" t="s">
        <v>444</v>
      </c>
      <c r="C409" s="1492" t="s">
        <v>2169</v>
      </c>
      <c r="D409" s="1492" t="s">
        <v>3625</v>
      </c>
      <c r="E409" s="1492" t="s">
        <v>2828</v>
      </c>
      <c r="F409" s="1492" t="s">
        <v>3094</v>
      </c>
      <c r="G409" s="1492" t="s">
        <v>2496</v>
      </c>
      <c r="H409" s="1492" t="s">
        <v>3149</v>
      </c>
      <c r="I409" s="1492" t="s">
        <v>2512</v>
      </c>
      <c r="J409" s="1492" t="s">
        <v>3087</v>
      </c>
      <c r="K409" s="1492" t="s">
        <v>2496</v>
      </c>
      <c r="L409" s="1492" t="s">
        <v>3150</v>
      </c>
      <c r="M409" s="1492" t="s">
        <v>2512</v>
      </c>
    </row>
    <row r="410" spans="1:13">
      <c r="A410" s="1492" t="s">
        <v>3063</v>
      </c>
      <c r="B410" s="1492" t="s">
        <v>444</v>
      </c>
      <c r="C410" s="1492" t="s">
        <v>2170</v>
      </c>
      <c r="D410" s="1492" t="s">
        <v>3626</v>
      </c>
      <c r="E410" s="1492" t="s">
        <v>2829</v>
      </c>
      <c r="F410" s="1492" t="s">
        <v>3085</v>
      </c>
      <c r="G410" s="1492" t="s">
        <v>2994</v>
      </c>
      <c r="H410" s="1492" t="s">
        <v>3223</v>
      </c>
      <c r="I410" s="1492" t="s">
        <v>2898</v>
      </c>
      <c r="J410" s="1492" t="s">
        <v>3224</v>
      </c>
      <c r="K410" s="1492" t="s">
        <v>3225</v>
      </c>
      <c r="L410" s="1492" t="s">
        <v>3226</v>
      </c>
      <c r="M410" s="1492" t="s">
        <v>2898</v>
      </c>
    </row>
    <row r="411" spans="1:13">
      <c r="A411" s="1492" t="s">
        <v>3063</v>
      </c>
      <c r="B411" s="1492" t="s">
        <v>444</v>
      </c>
      <c r="C411" s="1492" t="s">
        <v>2171</v>
      </c>
      <c r="D411" s="1492" t="s">
        <v>3627</v>
      </c>
      <c r="E411" s="1492" t="s">
        <v>2830</v>
      </c>
      <c r="F411" s="1492" t="s">
        <v>3070</v>
      </c>
      <c r="G411" s="1492" t="s">
        <v>2974</v>
      </c>
      <c r="H411" s="1492" t="s">
        <v>3122</v>
      </c>
      <c r="I411" s="1492" t="s">
        <v>3049</v>
      </c>
      <c r="J411" s="1492" t="s">
        <v>3072</v>
      </c>
      <c r="K411" s="1492" t="s">
        <v>2974</v>
      </c>
      <c r="L411" s="1492" t="s">
        <v>3123</v>
      </c>
      <c r="M411" s="1492" t="s">
        <v>3049</v>
      </c>
    </row>
    <row r="412" spans="1:13">
      <c r="A412" s="1492" t="s">
        <v>3063</v>
      </c>
      <c r="B412" s="1492" t="s">
        <v>444</v>
      </c>
      <c r="C412" s="1492" t="s">
        <v>2172</v>
      </c>
      <c r="D412" s="1492" t="s">
        <v>3628</v>
      </c>
      <c r="E412" s="1492" t="s">
        <v>2831</v>
      </c>
      <c r="F412" s="1492" t="s">
        <v>3106</v>
      </c>
      <c r="G412" s="1492" t="s">
        <v>2908</v>
      </c>
      <c r="H412" s="1492" t="s">
        <v>3345</v>
      </c>
      <c r="I412" s="1492" t="s">
        <v>2613</v>
      </c>
      <c r="J412" s="1492" t="s">
        <v>3108</v>
      </c>
      <c r="K412" s="1492" t="s">
        <v>2908</v>
      </c>
      <c r="L412" s="1492" t="s">
        <v>3346</v>
      </c>
      <c r="M412" s="1492" t="s">
        <v>2613</v>
      </c>
    </row>
    <row r="413" spans="1:13">
      <c r="A413" s="1492" t="s">
        <v>3063</v>
      </c>
      <c r="B413" s="1492" t="s">
        <v>444</v>
      </c>
      <c r="C413" s="1492" t="s">
        <v>2173</v>
      </c>
      <c r="D413" s="1492" t="s">
        <v>3629</v>
      </c>
      <c r="E413" s="1492" t="s">
        <v>2832</v>
      </c>
      <c r="F413" s="1492" t="s">
        <v>3064</v>
      </c>
      <c r="G413" s="1492" t="s">
        <v>2885</v>
      </c>
      <c r="H413" s="1492" t="s">
        <v>3364</v>
      </c>
      <c r="I413" s="1492" t="s">
        <v>2586</v>
      </c>
      <c r="J413" s="1492" t="s">
        <v>3067</v>
      </c>
      <c r="K413" s="1492" t="s">
        <v>2885</v>
      </c>
      <c r="L413" s="1492" t="s">
        <v>3365</v>
      </c>
      <c r="M413" s="1492" t="s">
        <v>2586</v>
      </c>
    </row>
    <row r="414" spans="1:13">
      <c r="A414" s="1492" t="s">
        <v>3063</v>
      </c>
      <c r="B414" s="1492" t="s">
        <v>444</v>
      </c>
      <c r="C414" s="1492" t="s">
        <v>2174</v>
      </c>
      <c r="D414" s="1492" t="s">
        <v>3630</v>
      </c>
      <c r="E414" s="1492" t="s">
        <v>2833</v>
      </c>
      <c r="F414" s="1492" t="s">
        <v>3075</v>
      </c>
      <c r="G414" s="1492" t="s">
        <v>2535</v>
      </c>
      <c r="H414" s="1492" t="s">
        <v>3132</v>
      </c>
      <c r="I414" s="1492" t="s">
        <v>2535</v>
      </c>
      <c r="J414" s="1492" t="s">
        <v>3077</v>
      </c>
      <c r="K414" s="1492" t="s">
        <v>2535</v>
      </c>
      <c r="L414" s="1492" t="s">
        <v>3133</v>
      </c>
      <c r="M414" s="1492" t="s">
        <v>2535</v>
      </c>
    </row>
    <row r="415" spans="1:13">
      <c r="A415" s="1492" t="s">
        <v>3063</v>
      </c>
      <c r="B415" s="1492" t="s">
        <v>444</v>
      </c>
      <c r="C415" s="1492" t="s">
        <v>2175</v>
      </c>
      <c r="D415" s="1492" t="s">
        <v>3631</v>
      </c>
      <c r="E415" s="1492" t="s">
        <v>2834</v>
      </c>
      <c r="F415" s="1492" t="s">
        <v>3094</v>
      </c>
      <c r="G415" s="1492" t="s">
        <v>2496</v>
      </c>
      <c r="H415" s="1492" t="s">
        <v>3095</v>
      </c>
      <c r="I415" s="1492" t="s">
        <v>2496</v>
      </c>
      <c r="J415" s="1492" t="s">
        <v>3087</v>
      </c>
      <c r="K415" s="1492" t="s">
        <v>2496</v>
      </c>
      <c r="L415" s="1492" t="s">
        <v>3096</v>
      </c>
      <c r="M415" s="1492" t="s">
        <v>2496</v>
      </c>
    </row>
    <row r="416" spans="1:13">
      <c r="A416" s="1492" t="s">
        <v>3063</v>
      </c>
      <c r="B416" s="1492" t="s">
        <v>444</v>
      </c>
      <c r="C416" s="1492" t="s">
        <v>2176</v>
      </c>
      <c r="D416" s="1492" t="s">
        <v>3632</v>
      </c>
      <c r="E416" s="1492" t="s">
        <v>2835</v>
      </c>
      <c r="F416" s="1492" t="s">
        <v>3070</v>
      </c>
      <c r="G416" s="1492" t="s">
        <v>2974</v>
      </c>
      <c r="H416" s="1492" t="s">
        <v>3071</v>
      </c>
      <c r="I416" s="1492" t="s">
        <v>2974</v>
      </c>
      <c r="J416" s="1492" t="s">
        <v>3072</v>
      </c>
      <c r="K416" s="1492" t="s">
        <v>2974</v>
      </c>
      <c r="L416" s="1492" t="s">
        <v>3073</v>
      </c>
      <c r="M416" s="1492" t="s">
        <v>2974</v>
      </c>
    </row>
    <row r="417" spans="1:13">
      <c r="A417" s="1492" t="s">
        <v>3063</v>
      </c>
      <c r="B417" s="1492" t="s">
        <v>444</v>
      </c>
      <c r="C417" s="1492" t="s">
        <v>2177</v>
      </c>
      <c r="D417" s="1492" t="s">
        <v>3633</v>
      </c>
      <c r="E417" s="1492" t="s">
        <v>2836</v>
      </c>
      <c r="F417" s="1492" t="s">
        <v>3094</v>
      </c>
      <c r="G417" s="1492" t="s">
        <v>2496</v>
      </c>
      <c r="H417" s="1492" t="s">
        <v>3095</v>
      </c>
      <c r="I417" s="1492" t="s">
        <v>2496</v>
      </c>
      <c r="J417" s="1492" t="s">
        <v>3087</v>
      </c>
      <c r="K417" s="1492" t="s">
        <v>2496</v>
      </c>
      <c r="L417" s="1492" t="s">
        <v>3219</v>
      </c>
      <c r="M417" s="1492" t="s">
        <v>2711</v>
      </c>
    </row>
    <row r="418" spans="1:13">
      <c r="A418" s="1492" t="s">
        <v>3063</v>
      </c>
      <c r="B418" s="1492" t="s">
        <v>444</v>
      </c>
      <c r="C418" s="1492" t="s">
        <v>2178</v>
      </c>
      <c r="D418" s="1492" t="s">
        <v>3634</v>
      </c>
      <c r="E418" s="1492" t="s">
        <v>2837</v>
      </c>
      <c r="F418" s="1492" t="s">
        <v>3075</v>
      </c>
      <c r="G418" s="1492" t="s">
        <v>2535</v>
      </c>
      <c r="H418" s="1492" t="s">
        <v>3203</v>
      </c>
      <c r="I418" s="1492" t="s">
        <v>2513</v>
      </c>
      <c r="J418" s="1492" t="s">
        <v>3077</v>
      </c>
      <c r="K418" s="1492" t="s">
        <v>2535</v>
      </c>
      <c r="L418" s="1492" t="s">
        <v>3083</v>
      </c>
      <c r="M418" s="1492" t="s">
        <v>2414</v>
      </c>
    </row>
    <row r="419" spans="1:13">
      <c r="A419" s="1492" t="s">
        <v>3063</v>
      </c>
      <c r="B419" s="1492" t="s">
        <v>444</v>
      </c>
      <c r="C419" s="1492" t="s">
        <v>2179</v>
      </c>
      <c r="D419" s="1492" t="s">
        <v>3635</v>
      </c>
      <c r="E419" s="1492" t="s">
        <v>2838</v>
      </c>
      <c r="F419" s="1492" t="s">
        <v>3070</v>
      </c>
      <c r="G419" s="1492" t="s">
        <v>2974</v>
      </c>
      <c r="H419" s="1492" t="s">
        <v>3383</v>
      </c>
      <c r="I419" s="1492" t="s">
        <v>2606</v>
      </c>
      <c r="J419" s="1492" t="s">
        <v>3072</v>
      </c>
      <c r="K419" s="1492" t="s">
        <v>2974</v>
      </c>
      <c r="L419" s="1492" t="s">
        <v>3384</v>
      </c>
      <c r="M419" s="1492" t="s">
        <v>2606</v>
      </c>
    </row>
    <row r="420" spans="1:13">
      <c r="A420" s="1492" t="s">
        <v>3063</v>
      </c>
      <c r="B420" s="1492" t="s">
        <v>444</v>
      </c>
      <c r="C420" s="1492" t="s">
        <v>2180</v>
      </c>
      <c r="D420" s="1492" t="s">
        <v>3636</v>
      </c>
      <c r="E420" s="1492" t="s">
        <v>2839</v>
      </c>
      <c r="F420" s="1492" t="s">
        <v>3106</v>
      </c>
      <c r="G420" s="1492" t="s">
        <v>2908</v>
      </c>
      <c r="H420" s="1492" t="s">
        <v>3345</v>
      </c>
      <c r="I420" s="1492" t="s">
        <v>2613</v>
      </c>
      <c r="J420" s="1492" t="s">
        <v>3108</v>
      </c>
      <c r="K420" s="1492" t="s">
        <v>2908</v>
      </c>
      <c r="L420" s="1492" t="s">
        <v>3346</v>
      </c>
      <c r="M420" s="1492" t="s">
        <v>2613</v>
      </c>
    </row>
    <row r="421" spans="1:13">
      <c r="A421" s="1492" t="s">
        <v>3063</v>
      </c>
      <c r="B421" s="1492" t="s">
        <v>444</v>
      </c>
      <c r="C421" s="1492" t="s">
        <v>2181</v>
      </c>
      <c r="D421" s="1492" t="s">
        <v>3637</v>
      </c>
      <c r="E421" s="1492" t="s">
        <v>2840</v>
      </c>
      <c r="F421" s="1492" t="s">
        <v>3075</v>
      </c>
      <c r="G421" s="1492" t="s">
        <v>2535</v>
      </c>
      <c r="H421" s="1492" t="s">
        <v>3132</v>
      </c>
      <c r="I421" s="1492" t="s">
        <v>2535</v>
      </c>
      <c r="J421" s="1492" t="s">
        <v>3077</v>
      </c>
      <c r="K421" s="1492" t="s">
        <v>2535</v>
      </c>
      <c r="L421" s="1492" t="s">
        <v>3133</v>
      </c>
      <c r="M421" s="1492" t="s">
        <v>2535</v>
      </c>
    </row>
    <row r="422" spans="1:13">
      <c r="A422" s="1492" t="s">
        <v>3063</v>
      </c>
      <c r="B422" s="1492" t="s">
        <v>444</v>
      </c>
      <c r="C422" s="1492" t="s">
        <v>2182</v>
      </c>
      <c r="D422" s="1492" t="s">
        <v>3638</v>
      </c>
      <c r="E422" s="1492" t="s">
        <v>2841</v>
      </c>
      <c r="F422" s="1492" t="s">
        <v>3126</v>
      </c>
      <c r="G422" s="1492" t="s">
        <v>2751</v>
      </c>
      <c r="H422" s="1492" t="s">
        <v>3199</v>
      </c>
      <c r="I422" s="1492" t="s">
        <v>2475</v>
      </c>
      <c r="J422" s="1492" t="s">
        <v>3200</v>
      </c>
      <c r="K422" s="1492" t="s">
        <v>2475</v>
      </c>
      <c r="L422" s="1492" t="s">
        <v>3201</v>
      </c>
      <c r="M422" s="1492" t="s">
        <v>2475</v>
      </c>
    </row>
    <row r="423" spans="1:13">
      <c r="A423" s="1492" t="s">
        <v>3063</v>
      </c>
      <c r="B423" s="1492" t="s">
        <v>444</v>
      </c>
      <c r="C423" s="1492" t="s">
        <v>2183</v>
      </c>
      <c r="D423" s="1492" t="s">
        <v>3639</v>
      </c>
      <c r="E423" s="1492" t="s">
        <v>2842</v>
      </c>
      <c r="F423" s="1492" t="s">
        <v>3192</v>
      </c>
      <c r="G423" s="1492" t="s">
        <v>444</v>
      </c>
      <c r="H423" s="1492" t="s">
        <v>3244</v>
      </c>
      <c r="I423" s="1492" t="s">
        <v>2961</v>
      </c>
      <c r="J423" s="1492" t="s">
        <v>3224</v>
      </c>
      <c r="K423" s="1492" t="s">
        <v>3225</v>
      </c>
      <c r="L423" s="1492" t="s">
        <v>3469</v>
      </c>
      <c r="M423" s="1492" t="s">
        <v>2680</v>
      </c>
    </row>
    <row r="424" spans="1:13">
      <c r="A424" s="1492" t="s">
        <v>3063</v>
      </c>
      <c r="B424" s="1492" t="s">
        <v>444</v>
      </c>
      <c r="C424" s="1492" t="s">
        <v>2184</v>
      </c>
      <c r="D424" s="1492" t="s">
        <v>3640</v>
      </c>
      <c r="E424" s="1492" t="s">
        <v>2843</v>
      </c>
      <c r="F424" s="1492" t="s">
        <v>3111</v>
      </c>
      <c r="G424" s="1492" t="s">
        <v>2460</v>
      </c>
      <c r="H424" s="1492" t="s">
        <v>3112</v>
      </c>
      <c r="I424" s="1492" t="s">
        <v>3113</v>
      </c>
      <c r="J424" s="1492" t="s">
        <v>3114</v>
      </c>
      <c r="K424" s="1492" t="s">
        <v>2460</v>
      </c>
      <c r="L424" s="1492" t="s">
        <v>3115</v>
      </c>
      <c r="M424" s="1492" t="s">
        <v>2502</v>
      </c>
    </row>
    <row r="425" spans="1:13">
      <c r="A425" s="1492" t="s">
        <v>3063</v>
      </c>
      <c r="B425" s="1492" t="s">
        <v>444</v>
      </c>
      <c r="C425" s="1492" t="s">
        <v>2185</v>
      </c>
      <c r="D425" s="1492" t="s">
        <v>3641</v>
      </c>
      <c r="E425" s="1492" t="s">
        <v>2844</v>
      </c>
      <c r="F425" s="1492" t="s">
        <v>3111</v>
      </c>
      <c r="G425" s="1492" t="s">
        <v>2460</v>
      </c>
      <c r="H425" s="1492" t="s">
        <v>3145</v>
      </c>
      <c r="I425" s="1492" t="s">
        <v>2453</v>
      </c>
      <c r="J425" s="1492" t="s">
        <v>3114</v>
      </c>
      <c r="K425" s="1492" t="s">
        <v>2460</v>
      </c>
      <c r="L425" s="1492" t="s">
        <v>3146</v>
      </c>
      <c r="M425" s="1492" t="s">
        <v>2453</v>
      </c>
    </row>
    <row r="426" spans="1:13">
      <c r="A426" s="1492" t="s">
        <v>3063</v>
      </c>
      <c r="B426" s="1492" t="s">
        <v>444</v>
      </c>
      <c r="C426" s="1492" t="s">
        <v>2186</v>
      </c>
      <c r="D426" s="1492" t="s">
        <v>3642</v>
      </c>
      <c r="E426" s="1492" t="s">
        <v>2845</v>
      </c>
      <c r="F426" s="1492" t="s">
        <v>3085</v>
      </c>
      <c r="G426" s="1492" t="s">
        <v>2994</v>
      </c>
      <c r="H426" s="1492" t="s">
        <v>3326</v>
      </c>
      <c r="I426" s="1492" t="s">
        <v>3014</v>
      </c>
      <c r="J426" s="1492" t="s">
        <v>3099</v>
      </c>
      <c r="K426" s="1492" t="s">
        <v>2683</v>
      </c>
      <c r="L426" s="1492" t="s">
        <v>3254</v>
      </c>
      <c r="M426" s="1492" t="s">
        <v>3014</v>
      </c>
    </row>
    <row r="427" spans="1:13">
      <c r="A427" s="1492" t="s">
        <v>3063</v>
      </c>
      <c r="B427" s="1492" t="s">
        <v>444</v>
      </c>
      <c r="C427" s="1492" t="s">
        <v>2187</v>
      </c>
      <c r="D427" s="1492" t="s">
        <v>3643</v>
      </c>
      <c r="E427" s="1492" t="s">
        <v>2846</v>
      </c>
      <c r="F427" s="1492" t="s">
        <v>3192</v>
      </c>
      <c r="G427" s="1492" t="s">
        <v>444</v>
      </c>
      <c r="H427" s="1492" t="s">
        <v>3244</v>
      </c>
      <c r="I427" s="1492" t="s">
        <v>2961</v>
      </c>
      <c r="J427" s="1492" t="s">
        <v>3224</v>
      </c>
      <c r="K427" s="1492" t="s">
        <v>3225</v>
      </c>
      <c r="L427" s="1492" t="s">
        <v>3469</v>
      </c>
      <c r="M427" s="1492" t="s">
        <v>2680</v>
      </c>
    </row>
    <row r="428" spans="1:13">
      <c r="A428" s="1492" t="s">
        <v>3063</v>
      </c>
      <c r="B428" s="1492" t="s">
        <v>444</v>
      </c>
      <c r="C428" s="1492" t="s">
        <v>2188</v>
      </c>
      <c r="D428" s="1492" t="s">
        <v>3644</v>
      </c>
      <c r="E428" s="1492" t="s">
        <v>2847</v>
      </c>
      <c r="F428" s="1492" t="s">
        <v>3111</v>
      </c>
      <c r="G428" s="1492" t="s">
        <v>2460</v>
      </c>
      <c r="H428" s="1492" t="s">
        <v>3112</v>
      </c>
      <c r="I428" s="1492" t="s">
        <v>3113</v>
      </c>
      <c r="J428" s="1492" t="s">
        <v>3114</v>
      </c>
      <c r="K428" s="1492" t="s">
        <v>2460</v>
      </c>
      <c r="L428" s="1492" t="s">
        <v>3115</v>
      </c>
      <c r="M428" s="1492" t="s">
        <v>2502</v>
      </c>
    </row>
    <row r="429" spans="1:13">
      <c r="A429" s="1492" t="s">
        <v>3063</v>
      </c>
      <c r="B429" s="1492" t="s">
        <v>444</v>
      </c>
      <c r="C429" s="1492" t="s">
        <v>2189</v>
      </c>
      <c r="D429" s="1492" t="s">
        <v>3645</v>
      </c>
      <c r="E429" s="1492" t="s">
        <v>2848</v>
      </c>
      <c r="F429" s="1492" t="s">
        <v>3085</v>
      </c>
      <c r="G429" s="1492" t="s">
        <v>2994</v>
      </c>
      <c r="H429" s="1492" t="s">
        <v>3117</v>
      </c>
      <c r="I429" s="1492" t="s">
        <v>2994</v>
      </c>
      <c r="J429" s="1492" t="s">
        <v>3118</v>
      </c>
      <c r="K429" s="1492" t="s">
        <v>3119</v>
      </c>
      <c r="L429" s="1492" t="s">
        <v>3438</v>
      </c>
      <c r="M429" s="1492" t="s">
        <v>2848</v>
      </c>
    </row>
    <row r="430" spans="1:13">
      <c r="A430" s="1492" t="s">
        <v>3063</v>
      </c>
      <c r="B430" s="1492" t="s">
        <v>444</v>
      </c>
      <c r="C430" s="1492" t="s">
        <v>2190</v>
      </c>
      <c r="D430" s="1492" t="s">
        <v>3646</v>
      </c>
      <c r="E430" s="1492" t="s">
        <v>2849</v>
      </c>
      <c r="F430" s="1492" t="s">
        <v>3085</v>
      </c>
      <c r="G430" s="1492" t="s">
        <v>2994</v>
      </c>
      <c r="H430" s="1492" t="s">
        <v>3117</v>
      </c>
      <c r="I430" s="1492" t="s">
        <v>2994</v>
      </c>
      <c r="J430" s="1492" t="s">
        <v>3118</v>
      </c>
      <c r="K430" s="1492" t="s">
        <v>3119</v>
      </c>
      <c r="L430" s="1492" t="s">
        <v>3438</v>
      </c>
      <c r="M430" s="1492" t="s">
        <v>2848</v>
      </c>
    </row>
    <row r="431" spans="1:13">
      <c r="A431" s="1492" t="s">
        <v>3063</v>
      </c>
      <c r="B431" s="1492" t="s">
        <v>444</v>
      </c>
      <c r="C431" s="1492" t="s">
        <v>2191</v>
      </c>
      <c r="D431" s="1492" t="s">
        <v>3647</v>
      </c>
      <c r="E431" s="1492" t="s">
        <v>2850</v>
      </c>
      <c r="F431" s="1492" t="s">
        <v>3153</v>
      </c>
      <c r="G431" s="1492" t="s">
        <v>2975</v>
      </c>
      <c r="H431" s="1492" t="s">
        <v>3299</v>
      </c>
      <c r="I431" s="1492" t="s">
        <v>3300</v>
      </c>
      <c r="J431" s="1492" t="s">
        <v>3155</v>
      </c>
      <c r="K431" s="1492" t="s">
        <v>3156</v>
      </c>
      <c r="L431" s="1492" t="s">
        <v>3276</v>
      </c>
      <c r="M431" s="1492" t="s">
        <v>2975</v>
      </c>
    </row>
    <row r="432" spans="1:13">
      <c r="A432" s="1492" t="s">
        <v>3063</v>
      </c>
      <c r="B432" s="1492" t="s">
        <v>444</v>
      </c>
      <c r="C432" s="1492" t="s">
        <v>2192</v>
      </c>
      <c r="D432" s="1492" t="s">
        <v>3648</v>
      </c>
      <c r="E432" s="1492" t="s">
        <v>2851</v>
      </c>
      <c r="F432" s="1492" t="s">
        <v>3070</v>
      </c>
      <c r="G432" s="1492" t="s">
        <v>2974</v>
      </c>
      <c r="H432" s="1492" t="s">
        <v>3187</v>
      </c>
      <c r="I432" s="1492" t="s">
        <v>2553</v>
      </c>
      <c r="J432" s="1492" t="s">
        <v>3072</v>
      </c>
      <c r="K432" s="1492" t="s">
        <v>2974</v>
      </c>
      <c r="L432" s="1492" t="s">
        <v>3188</v>
      </c>
      <c r="M432" s="1492" t="s">
        <v>2553</v>
      </c>
    </row>
    <row r="433" spans="1:13">
      <c r="A433" s="1492" t="s">
        <v>3063</v>
      </c>
      <c r="B433" s="1492" t="s">
        <v>444</v>
      </c>
      <c r="C433" s="1492" t="s">
        <v>2193</v>
      </c>
      <c r="D433" s="1492" t="s">
        <v>3649</v>
      </c>
      <c r="E433" s="1492" t="s">
        <v>2852</v>
      </c>
      <c r="F433" s="1492" t="s">
        <v>3075</v>
      </c>
      <c r="G433" s="1492" t="s">
        <v>2535</v>
      </c>
      <c r="H433" s="1492" t="s">
        <v>3203</v>
      </c>
      <c r="I433" s="1492" t="s">
        <v>2513</v>
      </c>
      <c r="J433" s="1492" t="s">
        <v>3077</v>
      </c>
      <c r="K433" s="1492" t="s">
        <v>2535</v>
      </c>
      <c r="L433" s="1492" t="s">
        <v>3083</v>
      </c>
      <c r="M433" s="1492" t="s">
        <v>2414</v>
      </c>
    </row>
    <row r="434" spans="1:13">
      <c r="A434" s="1492" t="s">
        <v>3063</v>
      </c>
      <c r="B434" s="1492" t="s">
        <v>444</v>
      </c>
      <c r="C434" s="1492" t="s">
        <v>2194</v>
      </c>
      <c r="D434" s="1492" t="s">
        <v>3650</v>
      </c>
      <c r="E434" s="1492" t="s">
        <v>2853</v>
      </c>
      <c r="F434" s="1492" t="s">
        <v>3064</v>
      </c>
      <c r="G434" s="1492" t="s">
        <v>2885</v>
      </c>
      <c r="H434" s="1492" t="s">
        <v>3288</v>
      </c>
      <c r="I434" s="1492" t="s">
        <v>3289</v>
      </c>
      <c r="J434" s="1492" t="s">
        <v>3067</v>
      </c>
      <c r="K434" s="1492" t="s">
        <v>2885</v>
      </c>
      <c r="L434" s="1492" t="s">
        <v>3103</v>
      </c>
      <c r="M434" s="1492" t="s">
        <v>2885</v>
      </c>
    </row>
    <row r="435" spans="1:13">
      <c r="A435" s="1492" t="s">
        <v>3063</v>
      </c>
      <c r="B435" s="1492" t="s">
        <v>444</v>
      </c>
      <c r="C435" s="1492" t="s">
        <v>2195</v>
      </c>
      <c r="D435" s="1492" t="s">
        <v>3651</v>
      </c>
      <c r="E435" s="1492" t="s">
        <v>2854</v>
      </c>
      <c r="F435" s="1492" t="s">
        <v>3153</v>
      </c>
      <c r="G435" s="1492" t="s">
        <v>2975</v>
      </c>
      <c r="H435" s="1492" t="s">
        <v>3154</v>
      </c>
      <c r="I435" s="1492" t="s">
        <v>2636</v>
      </c>
      <c r="J435" s="1492" t="s">
        <v>3155</v>
      </c>
      <c r="K435" s="1492" t="s">
        <v>3156</v>
      </c>
      <c r="L435" s="1492" t="s">
        <v>3157</v>
      </c>
      <c r="M435" s="1492" t="s">
        <v>2636</v>
      </c>
    </row>
    <row r="436" spans="1:13">
      <c r="A436" s="1492" t="s">
        <v>3063</v>
      </c>
      <c r="B436" s="1492" t="s">
        <v>444</v>
      </c>
      <c r="C436" s="1492" t="s">
        <v>2196</v>
      </c>
      <c r="D436" s="1492" t="s">
        <v>3652</v>
      </c>
      <c r="E436" s="1492" t="s">
        <v>2855</v>
      </c>
      <c r="F436" s="1492" t="s">
        <v>3075</v>
      </c>
      <c r="G436" s="1492" t="s">
        <v>2535</v>
      </c>
      <c r="H436" s="1492" t="s">
        <v>3203</v>
      </c>
      <c r="I436" s="1492" t="s">
        <v>2513</v>
      </c>
      <c r="J436" s="1492" t="s">
        <v>3118</v>
      </c>
      <c r="K436" s="1492" t="s">
        <v>3119</v>
      </c>
      <c r="L436" s="1492" t="s">
        <v>3204</v>
      </c>
      <c r="M436" s="1492" t="s">
        <v>2513</v>
      </c>
    </row>
    <row r="437" spans="1:13">
      <c r="A437" s="1492" t="s">
        <v>3063</v>
      </c>
      <c r="B437" s="1492" t="s">
        <v>444</v>
      </c>
      <c r="C437" s="1492" t="s">
        <v>2197</v>
      </c>
      <c r="D437" s="1492" t="s">
        <v>3653</v>
      </c>
      <c r="E437" s="1492" t="s">
        <v>2856</v>
      </c>
      <c r="F437" s="1492" t="s">
        <v>3075</v>
      </c>
      <c r="G437" s="1492" t="s">
        <v>2535</v>
      </c>
      <c r="H437" s="1492" t="s">
        <v>3090</v>
      </c>
      <c r="I437" s="1492" t="s">
        <v>2856</v>
      </c>
      <c r="J437" s="1492" t="s">
        <v>3091</v>
      </c>
      <c r="K437" s="1492" t="s">
        <v>2856</v>
      </c>
      <c r="L437" s="1492" t="s">
        <v>3092</v>
      </c>
      <c r="M437" s="1492" t="s">
        <v>2856</v>
      </c>
    </row>
    <row r="438" spans="1:13">
      <c r="A438" s="1492" t="s">
        <v>3063</v>
      </c>
      <c r="B438" s="1492" t="s">
        <v>444</v>
      </c>
      <c r="C438" s="1492" t="s">
        <v>2198</v>
      </c>
      <c r="D438" s="1492" t="s">
        <v>3654</v>
      </c>
      <c r="E438" s="1492" t="s">
        <v>2857</v>
      </c>
      <c r="F438" s="1492" t="s">
        <v>3126</v>
      </c>
      <c r="G438" s="1492" t="s">
        <v>2751</v>
      </c>
      <c r="H438" s="1492" t="s">
        <v>3387</v>
      </c>
      <c r="I438" s="1492" t="s">
        <v>2857</v>
      </c>
      <c r="J438" s="1492" t="s">
        <v>3200</v>
      </c>
      <c r="K438" s="1492" t="s">
        <v>2475</v>
      </c>
      <c r="L438" s="1492" t="s">
        <v>3242</v>
      </c>
      <c r="M438" s="1492" t="s">
        <v>2814</v>
      </c>
    </row>
    <row r="439" spans="1:13">
      <c r="A439" s="1492" t="s">
        <v>3063</v>
      </c>
      <c r="B439" s="1492" t="s">
        <v>444</v>
      </c>
      <c r="C439" s="1492" t="s">
        <v>2199</v>
      </c>
      <c r="D439" s="1492" t="s">
        <v>3655</v>
      </c>
      <c r="E439" s="1492" t="s">
        <v>2858</v>
      </c>
      <c r="F439" s="1492" t="s">
        <v>3094</v>
      </c>
      <c r="G439" s="1492" t="s">
        <v>2496</v>
      </c>
      <c r="H439" s="1492" t="s">
        <v>3095</v>
      </c>
      <c r="I439" s="1492" t="s">
        <v>2496</v>
      </c>
      <c r="J439" s="1492" t="s">
        <v>3087</v>
      </c>
      <c r="K439" s="1492" t="s">
        <v>2496</v>
      </c>
      <c r="L439" s="1492" t="s">
        <v>3096</v>
      </c>
      <c r="M439" s="1492" t="s">
        <v>2496</v>
      </c>
    </row>
    <row r="440" spans="1:13">
      <c r="A440" s="1492" t="s">
        <v>3063</v>
      </c>
      <c r="B440" s="1492" t="s">
        <v>444</v>
      </c>
      <c r="C440" s="1492" t="s">
        <v>2200</v>
      </c>
      <c r="D440" s="1492" t="s">
        <v>3656</v>
      </c>
      <c r="E440" s="1492" t="s">
        <v>2859</v>
      </c>
      <c r="F440" s="1492" t="s">
        <v>3070</v>
      </c>
      <c r="G440" s="1492" t="s">
        <v>2974</v>
      </c>
      <c r="H440" s="1492" t="s">
        <v>3187</v>
      </c>
      <c r="I440" s="1492" t="s">
        <v>2553</v>
      </c>
      <c r="J440" s="1492" t="s">
        <v>3108</v>
      </c>
      <c r="K440" s="1492" t="s">
        <v>2908</v>
      </c>
      <c r="L440" s="1492" t="s">
        <v>3238</v>
      </c>
      <c r="M440" s="1492" t="s">
        <v>2701</v>
      </c>
    </row>
    <row r="441" spans="1:13">
      <c r="A441" s="1492" t="s">
        <v>3063</v>
      </c>
      <c r="B441" s="1492" t="s">
        <v>444</v>
      </c>
      <c r="C441" s="1492" t="s">
        <v>2201</v>
      </c>
      <c r="D441" s="1492" t="s">
        <v>3657</v>
      </c>
      <c r="E441" s="1492" t="s">
        <v>2860</v>
      </c>
      <c r="F441" s="1492" t="s">
        <v>3192</v>
      </c>
      <c r="G441" s="1492" t="s">
        <v>444</v>
      </c>
      <c r="H441" s="1492" t="s">
        <v>3193</v>
      </c>
      <c r="I441" s="1492" t="s">
        <v>444</v>
      </c>
      <c r="J441" s="1492" t="s">
        <v>3194</v>
      </c>
      <c r="K441" s="1492" t="s">
        <v>3195</v>
      </c>
      <c r="L441" s="1492" t="s">
        <v>3233</v>
      </c>
      <c r="M441" s="1492" t="s">
        <v>2811</v>
      </c>
    </row>
    <row r="442" spans="1:13">
      <c r="A442" s="1492" t="s">
        <v>3063</v>
      </c>
      <c r="B442" s="1492" t="s">
        <v>444</v>
      </c>
      <c r="C442" s="1492" t="s">
        <v>2202</v>
      </c>
      <c r="D442" s="1492" t="s">
        <v>3658</v>
      </c>
      <c r="E442" s="1492" t="s">
        <v>2861</v>
      </c>
      <c r="F442" s="1492" t="s">
        <v>3064</v>
      </c>
      <c r="G442" s="1492" t="s">
        <v>2885</v>
      </c>
      <c r="H442" s="1492" t="s">
        <v>3102</v>
      </c>
      <c r="I442" s="1492" t="s">
        <v>2885</v>
      </c>
      <c r="J442" s="1492" t="s">
        <v>3067</v>
      </c>
      <c r="K442" s="1492" t="s">
        <v>2885</v>
      </c>
      <c r="L442" s="1492" t="s">
        <v>3103</v>
      </c>
      <c r="M442" s="1492" t="s">
        <v>2885</v>
      </c>
    </row>
    <row r="443" spans="1:13">
      <c r="A443" s="1492" t="s">
        <v>3063</v>
      </c>
      <c r="B443" s="1492" t="s">
        <v>444</v>
      </c>
      <c r="C443" s="1492" t="s">
        <v>2203</v>
      </c>
      <c r="D443" s="1492" t="s">
        <v>3659</v>
      </c>
      <c r="E443" s="1492" t="s">
        <v>2862</v>
      </c>
      <c r="F443" s="1492" t="s">
        <v>3135</v>
      </c>
      <c r="G443" s="1492" t="s">
        <v>2465</v>
      </c>
      <c r="H443" s="1492" t="s">
        <v>3354</v>
      </c>
      <c r="I443" s="1492" t="s">
        <v>2965</v>
      </c>
      <c r="J443" s="1492" t="s">
        <v>3077</v>
      </c>
      <c r="K443" s="1492" t="s">
        <v>2535</v>
      </c>
      <c r="L443" s="1492" t="s">
        <v>3078</v>
      </c>
      <c r="M443" s="1492" t="s">
        <v>2862</v>
      </c>
    </row>
    <row r="444" spans="1:13">
      <c r="A444" s="1492" t="s">
        <v>3063</v>
      </c>
      <c r="B444" s="1492" t="s">
        <v>444</v>
      </c>
      <c r="C444" s="1492" t="s">
        <v>2204</v>
      </c>
      <c r="D444" s="1492" t="s">
        <v>3660</v>
      </c>
      <c r="E444" s="1492" t="s">
        <v>2863</v>
      </c>
      <c r="F444" s="1492" t="s">
        <v>3094</v>
      </c>
      <c r="G444" s="1492" t="s">
        <v>2496</v>
      </c>
      <c r="H444" s="1492" t="s">
        <v>3095</v>
      </c>
      <c r="I444" s="1492" t="s">
        <v>2496</v>
      </c>
      <c r="J444" s="1492" t="s">
        <v>3087</v>
      </c>
      <c r="K444" s="1492" t="s">
        <v>2496</v>
      </c>
      <c r="L444" s="1492" t="s">
        <v>3096</v>
      </c>
      <c r="M444" s="1492" t="s">
        <v>2496</v>
      </c>
    </row>
    <row r="445" spans="1:13">
      <c r="A445" s="1492" t="s">
        <v>3063</v>
      </c>
      <c r="B445" s="1492" t="s">
        <v>444</v>
      </c>
      <c r="C445" s="1492" t="s">
        <v>2205</v>
      </c>
      <c r="D445" s="1492" t="s">
        <v>3661</v>
      </c>
      <c r="E445" s="1492" t="s">
        <v>2864</v>
      </c>
      <c r="F445" s="1492" t="s">
        <v>3106</v>
      </c>
      <c r="G445" s="1492" t="s">
        <v>2908</v>
      </c>
      <c r="H445" s="1492" t="s">
        <v>3107</v>
      </c>
      <c r="I445" s="1492" t="s">
        <v>2908</v>
      </c>
      <c r="J445" s="1492" t="s">
        <v>3108</v>
      </c>
      <c r="K445" s="1492" t="s">
        <v>2908</v>
      </c>
      <c r="L445" s="1492" t="s">
        <v>3238</v>
      </c>
      <c r="M445" s="1492" t="s">
        <v>2701</v>
      </c>
    </row>
    <row r="446" spans="1:13">
      <c r="A446" s="1492" t="s">
        <v>3063</v>
      </c>
      <c r="B446" s="1492" t="s">
        <v>444</v>
      </c>
      <c r="C446" s="1492" t="s">
        <v>2206</v>
      </c>
      <c r="D446" s="1492" t="s">
        <v>3662</v>
      </c>
      <c r="E446" s="1492" t="s">
        <v>2425</v>
      </c>
      <c r="F446" s="1492" t="s">
        <v>3070</v>
      </c>
      <c r="G446" s="1492" t="s">
        <v>2974</v>
      </c>
      <c r="H446" s="1492" t="s">
        <v>3071</v>
      </c>
      <c r="I446" s="1492" t="s">
        <v>2974</v>
      </c>
      <c r="J446" s="1492" t="s">
        <v>3072</v>
      </c>
      <c r="K446" s="1492" t="s">
        <v>2974</v>
      </c>
      <c r="L446" s="1492" t="s">
        <v>3073</v>
      </c>
      <c r="M446" s="1492" t="s">
        <v>2974</v>
      </c>
    </row>
    <row r="447" spans="1:13">
      <c r="A447" s="1492" t="s">
        <v>3063</v>
      </c>
      <c r="B447" s="1492" t="s">
        <v>444</v>
      </c>
      <c r="C447" s="1492" t="s">
        <v>2207</v>
      </c>
      <c r="D447" s="1492" t="s">
        <v>3663</v>
      </c>
      <c r="E447" s="1492" t="s">
        <v>2865</v>
      </c>
      <c r="F447" s="1492" t="s">
        <v>3126</v>
      </c>
      <c r="G447" s="1492" t="s">
        <v>2751</v>
      </c>
      <c r="H447" s="1492" t="s">
        <v>3199</v>
      </c>
      <c r="I447" s="1492" t="s">
        <v>2475</v>
      </c>
      <c r="J447" s="1492" t="s">
        <v>3200</v>
      </c>
      <c r="K447" s="1492" t="s">
        <v>2475</v>
      </c>
      <c r="L447" s="1492" t="s">
        <v>3201</v>
      </c>
      <c r="M447" s="1492" t="s">
        <v>2475</v>
      </c>
    </row>
    <row r="448" spans="1:13">
      <c r="A448" s="1492" t="s">
        <v>3063</v>
      </c>
      <c r="B448" s="1492" t="s">
        <v>444</v>
      </c>
      <c r="C448" s="1492" t="s">
        <v>2208</v>
      </c>
      <c r="D448" s="1492" t="s">
        <v>3664</v>
      </c>
      <c r="E448" s="1492" t="s">
        <v>2866</v>
      </c>
      <c r="F448" s="1492" t="s">
        <v>3192</v>
      </c>
      <c r="G448" s="1492" t="s">
        <v>444</v>
      </c>
      <c r="H448" s="1492" t="s">
        <v>3193</v>
      </c>
      <c r="I448" s="1492" t="s">
        <v>444</v>
      </c>
      <c r="J448" s="1492" t="s">
        <v>3194</v>
      </c>
      <c r="K448" s="1492" t="s">
        <v>3195</v>
      </c>
      <c r="L448" s="1492" t="s">
        <v>3249</v>
      </c>
      <c r="M448" s="1492" t="s">
        <v>2768</v>
      </c>
    </row>
    <row r="449" spans="1:13">
      <c r="A449" s="1492" t="s">
        <v>3063</v>
      </c>
      <c r="B449" s="1492" t="s">
        <v>444</v>
      </c>
      <c r="C449" s="1492" t="s">
        <v>2209</v>
      </c>
      <c r="D449" s="1492" t="s">
        <v>3665</v>
      </c>
      <c r="E449" s="1492" t="s">
        <v>2867</v>
      </c>
      <c r="F449" s="1492" t="s">
        <v>3070</v>
      </c>
      <c r="G449" s="1492" t="s">
        <v>2974</v>
      </c>
      <c r="H449" s="1492" t="s">
        <v>3071</v>
      </c>
      <c r="I449" s="1492" t="s">
        <v>2974</v>
      </c>
      <c r="J449" s="1492" t="s">
        <v>3072</v>
      </c>
      <c r="K449" s="1492" t="s">
        <v>2974</v>
      </c>
      <c r="L449" s="1492" t="s">
        <v>3534</v>
      </c>
      <c r="M449" s="1492" t="s">
        <v>2790</v>
      </c>
    </row>
    <row r="450" spans="1:13">
      <c r="A450" s="1492" t="s">
        <v>3063</v>
      </c>
      <c r="B450" s="1492" t="s">
        <v>444</v>
      </c>
      <c r="C450" s="1492" t="s">
        <v>2210</v>
      </c>
      <c r="D450" s="1492" t="s">
        <v>3666</v>
      </c>
      <c r="E450" s="1492" t="s">
        <v>2868</v>
      </c>
      <c r="F450" s="1492" t="s">
        <v>3126</v>
      </c>
      <c r="G450" s="1492" t="s">
        <v>2751</v>
      </c>
      <c r="H450" s="1492" t="s">
        <v>3127</v>
      </c>
      <c r="I450" s="1492" t="s">
        <v>2751</v>
      </c>
      <c r="J450" s="1492" t="s">
        <v>3128</v>
      </c>
      <c r="K450" s="1492" t="s">
        <v>2751</v>
      </c>
      <c r="L450" s="1492" t="s">
        <v>3129</v>
      </c>
      <c r="M450" s="1492" t="s">
        <v>2751</v>
      </c>
    </row>
    <row r="451" spans="1:13">
      <c r="A451" s="1492" t="s">
        <v>3063</v>
      </c>
      <c r="B451" s="1492" t="s">
        <v>444</v>
      </c>
      <c r="C451" s="1492" t="s">
        <v>2211</v>
      </c>
      <c r="D451" s="1492" t="s">
        <v>3667</v>
      </c>
      <c r="E451" s="1492" t="s">
        <v>2869</v>
      </c>
      <c r="F451" s="1492" t="s">
        <v>3094</v>
      </c>
      <c r="G451" s="1492" t="s">
        <v>2496</v>
      </c>
      <c r="H451" s="1492" t="s">
        <v>3282</v>
      </c>
      <c r="I451" s="1492" t="s">
        <v>2730</v>
      </c>
      <c r="J451" s="1492" t="s">
        <v>3087</v>
      </c>
      <c r="K451" s="1492" t="s">
        <v>2496</v>
      </c>
      <c r="L451" s="1492" t="s">
        <v>3096</v>
      </c>
      <c r="M451" s="1492" t="s">
        <v>2496</v>
      </c>
    </row>
    <row r="452" spans="1:13">
      <c r="A452" s="1492" t="s">
        <v>3063</v>
      </c>
      <c r="B452" s="1492" t="s">
        <v>444</v>
      </c>
      <c r="C452" s="1492" t="s">
        <v>2212</v>
      </c>
      <c r="D452" s="1492" t="s">
        <v>3668</v>
      </c>
      <c r="E452" s="1492" t="s">
        <v>2870</v>
      </c>
      <c r="F452" s="1492" t="s">
        <v>3106</v>
      </c>
      <c r="G452" s="1492" t="s">
        <v>2908</v>
      </c>
      <c r="H452" s="1492" t="s">
        <v>3107</v>
      </c>
      <c r="I452" s="1492" t="s">
        <v>2908</v>
      </c>
      <c r="J452" s="1492" t="s">
        <v>3108</v>
      </c>
      <c r="K452" s="1492" t="s">
        <v>2908</v>
      </c>
      <c r="L452" s="1492" t="s">
        <v>3231</v>
      </c>
      <c r="M452" s="1492" t="s">
        <v>2908</v>
      </c>
    </row>
    <row r="453" spans="1:13">
      <c r="A453" s="1492" t="s">
        <v>3063</v>
      </c>
      <c r="B453" s="1492" t="s">
        <v>444</v>
      </c>
      <c r="C453" s="1492" t="s">
        <v>2213</v>
      </c>
      <c r="D453" s="1492" t="s">
        <v>3669</v>
      </c>
      <c r="E453" s="1492" t="s">
        <v>2871</v>
      </c>
      <c r="F453" s="1492" t="s">
        <v>3070</v>
      </c>
      <c r="G453" s="1492" t="s">
        <v>2974</v>
      </c>
      <c r="H453" s="1492" t="s">
        <v>3159</v>
      </c>
      <c r="I453" s="1492" t="s">
        <v>2706</v>
      </c>
      <c r="J453" s="1492" t="s">
        <v>3072</v>
      </c>
      <c r="K453" s="1492" t="s">
        <v>2974</v>
      </c>
      <c r="L453" s="1492" t="s">
        <v>3160</v>
      </c>
      <c r="M453" s="1492" t="s">
        <v>2706</v>
      </c>
    </row>
    <row r="454" spans="1:13">
      <c r="A454" s="1492" t="s">
        <v>3063</v>
      </c>
      <c r="B454" s="1492" t="s">
        <v>444</v>
      </c>
      <c r="C454" s="1492" t="s">
        <v>2214</v>
      </c>
      <c r="D454" s="1492" t="s">
        <v>3670</v>
      </c>
      <c r="E454" s="1492" t="s">
        <v>2872</v>
      </c>
      <c r="F454" s="1492" t="s">
        <v>3070</v>
      </c>
      <c r="G454" s="1492" t="s">
        <v>2974</v>
      </c>
      <c r="H454" s="1492" t="s">
        <v>3122</v>
      </c>
      <c r="I454" s="1492" t="s">
        <v>3049</v>
      </c>
      <c r="J454" s="1492" t="s">
        <v>3072</v>
      </c>
      <c r="K454" s="1492" t="s">
        <v>2974</v>
      </c>
      <c r="L454" s="1492" t="s">
        <v>3123</v>
      </c>
      <c r="M454" s="1492" t="s">
        <v>3049</v>
      </c>
    </row>
    <row r="455" spans="1:13">
      <c r="A455" s="1492" t="s">
        <v>3063</v>
      </c>
      <c r="B455" s="1492" t="s">
        <v>444</v>
      </c>
      <c r="C455" s="1492" t="s">
        <v>2215</v>
      </c>
      <c r="D455" s="1492" t="s">
        <v>3671</v>
      </c>
      <c r="E455" s="1492" t="s">
        <v>2873</v>
      </c>
      <c r="F455" s="1492" t="s">
        <v>3070</v>
      </c>
      <c r="G455" s="1492" t="s">
        <v>2974</v>
      </c>
      <c r="H455" s="1492" t="s">
        <v>3159</v>
      </c>
      <c r="I455" s="1492" t="s">
        <v>2706</v>
      </c>
      <c r="J455" s="1492" t="s">
        <v>3072</v>
      </c>
      <c r="K455" s="1492" t="s">
        <v>2974</v>
      </c>
      <c r="L455" s="1492" t="s">
        <v>3160</v>
      </c>
      <c r="M455" s="1492" t="s">
        <v>2706</v>
      </c>
    </row>
    <row r="456" spans="1:13">
      <c r="A456" s="1492" t="s">
        <v>3063</v>
      </c>
      <c r="B456" s="1492" t="s">
        <v>444</v>
      </c>
      <c r="C456" s="1492" t="s">
        <v>2216</v>
      </c>
      <c r="D456" s="1492" t="s">
        <v>3672</v>
      </c>
      <c r="E456" s="1492" t="s">
        <v>2874</v>
      </c>
      <c r="F456" s="1492" t="s">
        <v>3085</v>
      </c>
      <c r="G456" s="1492" t="s">
        <v>2994</v>
      </c>
      <c r="H456" s="1492" t="s">
        <v>3326</v>
      </c>
      <c r="I456" s="1492" t="s">
        <v>3014</v>
      </c>
      <c r="J456" s="1492" t="s">
        <v>3099</v>
      </c>
      <c r="K456" s="1492" t="s">
        <v>2683</v>
      </c>
      <c r="L456" s="1492" t="s">
        <v>3254</v>
      </c>
      <c r="M456" s="1492" t="s">
        <v>3014</v>
      </c>
    </row>
    <row r="457" spans="1:13">
      <c r="A457" s="1492" t="s">
        <v>3063</v>
      </c>
      <c r="B457" s="1492" t="s">
        <v>444</v>
      </c>
      <c r="C457" s="1492" t="s">
        <v>2217</v>
      </c>
      <c r="D457" s="1492" t="s">
        <v>3673</v>
      </c>
      <c r="E457" s="1492" t="s">
        <v>2875</v>
      </c>
      <c r="F457" s="1492" t="s">
        <v>3085</v>
      </c>
      <c r="G457" s="1492" t="s">
        <v>2994</v>
      </c>
      <c r="H457" s="1492" t="s">
        <v>3117</v>
      </c>
      <c r="I457" s="1492" t="s">
        <v>2994</v>
      </c>
      <c r="J457" s="1492" t="s">
        <v>3118</v>
      </c>
      <c r="K457" s="1492" t="s">
        <v>3119</v>
      </c>
      <c r="L457" s="1492" t="s">
        <v>3120</v>
      </c>
      <c r="M457" s="1492" t="s">
        <v>2994</v>
      </c>
    </row>
    <row r="458" spans="1:13">
      <c r="A458" s="1492" t="s">
        <v>3063</v>
      </c>
      <c r="B458" s="1492" t="s">
        <v>444</v>
      </c>
      <c r="C458" s="1492" t="s">
        <v>2218</v>
      </c>
      <c r="D458" s="1492" t="s">
        <v>3674</v>
      </c>
      <c r="E458" s="1492" t="s">
        <v>2876</v>
      </c>
      <c r="F458" s="1492" t="s">
        <v>3135</v>
      </c>
      <c r="G458" s="1492" t="s">
        <v>2465</v>
      </c>
      <c r="H458" s="1492" t="s">
        <v>3354</v>
      </c>
      <c r="I458" s="1492" t="s">
        <v>2965</v>
      </c>
      <c r="J458" s="1492" t="s">
        <v>3077</v>
      </c>
      <c r="K458" s="1492" t="s">
        <v>2535</v>
      </c>
      <c r="L458" s="1492" t="s">
        <v>3078</v>
      </c>
      <c r="M458" s="1492" t="s">
        <v>2862</v>
      </c>
    </row>
    <row r="459" spans="1:13">
      <c r="A459" s="1492" t="s">
        <v>3063</v>
      </c>
      <c r="B459" s="1492" t="s">
        <v>444</v>
      </c>
      <c r="C459" s="1492" t="s">
        <v>2219</v>
      </c>
      <c r="D459" s="1492" t="s">
        <v>3675</v>
      </c>
      <c r="E459" s="1492" t="s">
        <v>2877</v>
      </c>
      <c r="F459" s="1492" t="s">
        <v>3153</v>
      </c>
      <c r="G459" s="1492" t="s">
        <v>2975</v>
      </c>
      <c r="H459" s="1492" t="s">
        <v>3154</v>
      </c>
      <c r="I459" s="1492" t="s">
        <v>2636</v>
      </c>
      <c r="J459" s="1492" t="s">
        <v>3155</v>
      </c>
      <c r="K459" s="1492" t="s">
        <v>3156</v>
      </c>
      <c r="L459" s="1492" t="s">
        <v>3157</v>
      </c>
      <c r="M459" s="1492" t="s">
        <v>2636</v>
      </c>
    </row>
    <row r="460" spans="1:13">
      <c r="A460" s="1492" t="s">
        <v>3063</v>
      </c>
      <c r="B460" s="1492" t="s">
        <v>444</v>
      </c>
      <c r="C460" s="1492" t="s">
        <v>2220</v>
      </c>
      <c r="D460" s="1492" t="s">
        <v>3676</v>
      </c>
      <c r="E460" s="1492" t="s">
        <v>2878</v>
      </c>
      <c r="F460" s="1492" t="s">
        <v>3070</v>
      </c>
      <c r="G460" s="1492" t="s">
        <v>2974</v>
      </c>
      <c r="H460" s="1492" t="s">
        <v>3071</v>
      </c>
      <c r="I460" s="1492" t="s">
        <v>2974</v>
      </c>
      <c r="J460" s="1492" t="s">
        <v>3072</v>
      </c>
      <c r="K460" s="1492" t="s">
        <v>2974</v>
      </c>
      <c r="L460" s="1492" t="s">
        <v>3073</v>
      </c>
      <c r="M460" s="1492" t="s">
        <v>2974</v>
      </c>
    </row>
    <row r="461" spans="1:13">
      <c r="A461" s="1492" t="s">
        <v>3063</v>
      </c>
      <c r="B461" s="1492" t="s">
        <v>444</v>
      </c>
      <c r="C461" s="1492" t="s">
        <v>2221</v>
      </c>
      <c r="D461" s="1492" t="s">
        <v>3677</v>
      </c>
      <c r="E461" s="1492" t="s">
        <v>2879</v>
      </c>
      <c r="F461" s="1492" t="s">
        <v>3064</v>
      </c>
      <c r="G461" s="1492" t="s">
        <v>2885</v>
      </c>
      <c r="H461" s="1492" t="s">
        <v>3065</v>
      </c>
      <c r="I461" s="1492" t="s">
        <v>3066</v>
      </c>
      <c r="J461" s="1492" t="s">
        <v>3067</v>
      </c>
      <c r="K461" s="1492" t="s">
        <v>2885</v>
      </c>
      <c r="L461" s="1492" t="s">
        <v>3068</v>
      </c>
      <c r="M461" s="1492" t="s">
        <v>2432</v>
      </c>
    </row>
    <row r="462" spans="1:13">
      <c r="A462" s="1492" t="s">
        <v>3063</v>
      </c>
      <c r="B462" s="1492" t="s">
        <v>444</v>
      </c>
      <c r="C462" s="1492" t="s">
        <v>2222</v>
      </c>
      <c r="D462" s="1492" t="s">
        <v>3678</v>
      </c>
      <c r="E462" s="1492" t="s">
        <v>2880</v>
      </c>
      <c r="F462" s="1492" t="s">
        <v>3106</v>
      </c>
      <c r="G462" s="1492" t="s">
        <v>2908</v>
      </c>
      <c r="H462" s="1492" t="s">
        <v>3107</v>
      </c>
      <c r="I462" s="1492" t="s">
        <v>2908</v>
      </c>
      <c r="J462" s="1492" t="s">
        <v>3108</v>
      </c>
      <c r="K462" s="1492" t="s">
        <v>2908</v>
      </c>
      <c r="L462" s="1492" t="s">
        <v>3231</v>
      </c>
      <c r="M462" s="1492" t="s">
        <v>2908</v>
      </c>
    </row>
    <row r="463" spans="1:13">
      <c r="A463" s="1492" t="s">
        <v>3063</v>
      </c>
      <c r="B463" s="1492" t="s">
        <v>444</v>
      </c>
      <c r="C463" s="1492" t="s">
        <v>2223</v>
      </c>
      <c r="D463" s="1492" t="s">
        <v>3679</v>
      </c>
      <c r="E463" s="1492" t="s">
        <v>2881</v>
      </c>
      <c r="F463" s="1492" t="s">
        <v>3192</v>
      </c>
      <c r="G463" s="1492" t="s">
        <v>444</v>
      </c>
      <c r="H463" s="1492" t="s">
        <v>3244</v>
      </c>
      <c r="I463" s="1492" t="s">
        <v>2961</v>
      </c>
      <c r="J463" s="1492" t="s">
        <v>3194</v>
      </c>
      <c r="K463" s="1492" t="s">
        <v>3195</v>
      </c>
      <c r="L463" s="1492" t="s">
        <v>3245</v>
      </c>
      <c r="M463" s="1492" t="s">
        <v>2961</v>
      </c>
    </row>
    <row r="464" spans="1:13">
      <c r="A464" s="1492" t="s">
        <v>3063</v>
      </c>
      <c r="B464" s="1492" t="s">
        <v>444</v>
      </c>
      <c r="C464" s="1492" t="s">
        <v>2224</v>
      </c>
      <c r="D464" s="1492" t="s">
        <v>3680</v>
      </c>
      <c r="E464" s="1492" t="s">
        <v>2882</v>
      </c>
      <c r="F464" s="1492" t="s">
        <v>3094</v>
      </c>
      <c r="G464" s="1492" t="s">
        <v>2496</v>
      </c>
      <c r="H464" s="1492" t="s">
        <v>3149</v>
      </c>
      <c r="I464" s="1492" t="s">
        <v>2512</v>
      </c>
      <c r="J464" s="1492" t="s">
        <v>3087</v>
      </c>
      <c r="K464" s="1492" t="s">
        <v>2496</v>
      </c>
      <c r="L464" s="1492" t="s">
        <v>3150</v>
      </c>
      <c r="M464" s="1492" t="s">
        <v>2512</v>
      </c>
    </row>
    <row r="465" spans="1:13">
      <c r="A465" s="1492" t="s">
        <v>3063</v>
      </c>
      <c r="B465" s="1492" t="s">
        <v>444</v>
      </c>
      <c r="C465" s="1492" t="s">
        <v>2225</v>
      </c>
      <c r="D465" s="1492" t="s">
        <v>3681</v>
      </c>
      <c r="E465" s="1492" t="s">
        <v>2883</v>
      </c>
      <c r="F465" s="1492" t="s">
        <v>3094</v>
      </c>
      <c r="G465" s="1492" t="s">
        <v>2496</v>
      </c>
      <c r="H465" s="1492" t="s">
        <v>3095</v>
      </c>
      <c r="I465" s="1492" t="s">
        <v>2496</v>
      </c>
      <c r="J465" s="1492" t="s">
        <v>3087</v>
      </c>
      <c r="K465" s="1492" t="s">
        <v>2496</v>
      </c>
      <c r="L465" s="1492" t="s">
        <v>3096</v>
      </c>
      <c r="M465" s="1492" t="s">
        <v>2496</v>
      </c>
    </row>
    <row r="466" spans="1:13">
      <c r="A466" s="1492" t="s">
        <v>3063</v>
      </c>
      <c r="B466" s="1492" t="s">
        <v>444</v>
      </c>
      <c r="C466" s="1492" t="s">
        <v>2226</v>
      </c>
      <c r="D466" s="1492" t="s">
        <v>3682</v>
      </c>
      <c r="E466" s="1492" t="s">
        <v>2428</v>
      </c>
      <c r="F466" s="1492" t="s">
        <v>3064</v>
      </c>
      <c r="G466" s="1492" t="s">
        <v>2885</v>
      </c>
      <c r="H466" s="1492" t="s">
        <v>3102</v>
      </c>
      <c r="I466" s="1492" t="s">
        <v>2885</v>
      </c>
      <c r="J466" s="1492" t="s">
        <v>3067</v>
      </c>
      <c r="K466" s="1492" t="s">
        <v>2885</v>
      </c>
      <c r="L466" s="1492" t="s">
        <v>3103</v>
      </c>
      <c r="M466" s="1492" t="s">
        <v>2885</v>
      </c>
    </row>
    <row r="467" spans="1:13">
      <c r="A467" s="1492" t="s">
        <v>3063</v>
      </c>
      <c r="B467" s="1492" t="s">
        <v>444</v>
      </c>
      <c r="C467" s="1492" t="s">
        <v>2227</v>
      </c>
      <c r="D467" s="1492" t="s">
        <v>3683</v>
      </c>
      <c r="E467" s="1492" t="s">
        <v>2884</v>
      </c>
      <c r="F467" s="1492" t="s">
        <v>3064</v>
      </c>
      <c r="G467" s="1492" t="s">
        <v>2885</v>
      </c>
      <c r="H467" s="1492" t="s">
        <v>3288</v>
      </c>
      <c r="I467" s="1492" t="s">
        <v>3289</v>
      </c>
      <c r="J467" s="1492" t="s">
        <v>3067</v>
      </c>
      <c r="K467" s="1492" t="s">
        <v>2885</v>
      </c>
      <c r="L467" s="1492" t="s">
        <v>3103</v>
      </c>
      <c r="M467" s="1492" t="s">
        <v>2885</v>
      </c>
    </row>
    <row r="468" spans="1:13">
      <c r="A468" s="1492" t="s">
        <v>3063</v>
      </c>
      <c r="B468" s="1492" t="s">
        <v>444</v>
      </c>
      <c r="C468" s="1492" t="s">
        <v>2228</v>
      </c>
      <c r="D468" s="1492" t="s">
        <v>3684</v>
      </c>
      <c r="E468" s="1492" t="s">
        <v>2885</v>
      </c>
      <c r="F468" s="1492" t="s">
        <v>3064</v>
      </c>
      <c r="G468" s="1492" t="s">
        <v>2885</v>
      </c>
      <c r="H468" s="1492" t="s">
        <v>3102</v>
      </c>
      <c r="I468" s="1492" t="s">
        <v>2885</v>
      </c>
      <c r="J468" s="1492" t="s">
        <v>3067</v>
      </c>
      <c r="K468" s="1492" t="s">
        <v>2885</v>
      </c>
      <c r="L468" s="1492" t="s">
        <v>3103</v>
      </c>
      <c r="M468" s="1492" t="s">
        <v>2885</v>
      </c>
    </row>
    <row r="469" spans="1:13">
      <c r="A469" s="1492" t="s">
        <v>3063</v>
      </c>
      <c r="B469" s="1492" t="s">
        <v>444</v>
      </c>
      <c r="C469" s="1492" t="s">
        <v>2229</v>
      </c>
      <c r="D469" s="1492" t="s">
        <v>3685</v>
      </c>
      <c r="E469" s="1492" t="s">
        <v>2886</v>
      </c>
      <c r="F469" s="1492" t="s">
        <v>3064</v>
      </c>
      <c r="G469" s="1492" t="s">
        <v>2885</v>
      </c>
      <c r="H469" s="1492" t="s">
        <v>3288</v>
      </c>
      <c r="I469" s="1492" t="s">
        <v>3289</v>
      </c>
      <c r="J469" s="1492" t="s">
        <v>3067</v>
      </c>
      <c r="K469" s="1492" t="s">
        <v>2885</v>
      </c>
      <c r="L469" s="1492" t="s">
        <v>3103</v>
      </c>
      <c r="M469" s="1492" t="s">
        <v>2885</v>
      </c>
    </row>
    <row r="470" spans="1:13">
      <c r="A470" s="1492" t="s">
        <v>3063</v>
      </c>
      <c r="B470" s="1492" t="s">
        <v>444</v>
      </c>
      <c r="C470" s="1492" t="s">
        <v>2230</v>
      </c>
      <c r="D470" s="1492" t="s">
        <v>3686</v>
      </c>
      <c r="E470" s="1492" t="s">
        <v>2887</v>
      </c>
      <c r="F470" s="1492" t="s">
        <v>3094</v>
      </c>
      <c r="G470" s="1492" t="s">
        <v>2496</v>
      </c>
      <c r="H470" s="1492" t="s">
        <v>3282</v>
      </c>
      <c r="I470" s="1492" t="s">
        <v>2730</v>
      </c>
      <c r="J470" s="1492" t="s">
        <v>3087</v>
      </c>
      <c r="K470" s="1492" t="s">
        <v>2496</v>
      </c>
      <c r="L470" s="1492" t="s">
        <v>3283</v>
      </c>
      <c r="M470" s="1492" t="s">
        <v>2730</v>
      </c>
    </row>
    <row r="471" spans="1:13">
      <c r="A471" s="1492" t="s">
        <v>3063</v>
      </c>
      <c r="B471" s="1492" t="s">
        <v>444</v>
      </c>
      <c r="C471" s="1492" t="s">
        <v>2231</v>
      </c>
      <c r="D471" s="1492" t="s">
        <v>3687</v>
      </c>
      <c r="E471" s="1492" t="s">
        <v>2888</v>
      </c>
      <c r="F471" s="1492" t="s">
        <v>3085</v>
      </c>
      <c r="G471" s="1492" t="s">
        <v>2994</v>
      </c>
      <c r="H471" s="1492" t="s">
        <v>3326</v>
      </c>
      <c r="I471" s="1492" t="s">
        <v>3014</v>
      </c>
      <c r="J471" s="1492" t="s">
        <v>3099</v>
      </c>
      <c r="K471" s="1492" t="s">
        <v>2683</v>
      </c>
      <c r="L471" s="1492" t="s">
        <v>3254</v>
      </c>
      <c r="M471" s="1492" t="s">
        <v>3014</v>
      </c>
    </row>
    <row r="472" spans="1:13">
      <c r="A472" s="1492" t="s">
        <v>3063</v>
      </c>
      <c r="B472" s="1492" t="s">
        <v>444</v>
      </c>
      <c r="C472" s="1492" t="s">
        <v>2232</v>
      </c>
      <c r="D472" s="1492" t="s">
        <v>3688</v>
      </c>
      <c r="E472" s="1492" t="s">
        <v>2889</v>
      </c>
      <c r="F472" s="1492" t="s">
        <v>3064</v>
      </c>
      <c r="G472" s="1492" t="s">
        <v>2885</v>
      </c>
      <c r="H472" s="1492" t="s">
        <v>3102</v>
      </c>
      <c r="I472" s="1492" t="s">
        <v>2885</v>
      </c>
      <c r="J472" s="1492" t="s">
        <v>3200</v>
      </c>
      <c r="K472" s="1492" t="s">
        <v>2475</v>
      </c>
      <c r="L472" s="1492" t="s">
        <v>3201</v>
      </c>
      <c r="M472" s="1492" t="s">
        <v>2475</v>
      </c>
    </row>
    <row r="473" spans="1:13">
      <c r="A473" s="1492" t="s">
        <v>3063</v>
      </c>
      <c r="B473" s="1492" t="s">
        <v>444</v>
      </c>
      <c r="C473" s="1492" t="s">
        <v>2233</v>
      </c>
      <c r="D473" s="1492" t="s">
        <v>3689</v>
      </c>
      <c r="E473" s="1492" t="s">
        <v>2890</v>
      </c>
      <c r="F473" s="1492" t="s">
        <v>3126</v>
      </c>
      <c r="G473" s="1492" t="s">
        <v>2751</v>
      </c>
      <c r="H473" s="1492" t="s">
        <v>3181</v>
      </c>
      <c r="I473" s="1492" t="s">
        <v>3026</v>
      </c>
      <c r="J473" s="1492" t="s">
        <v>3128</v>
      </c>
      <c r="K473" s="1492" t="s">
        <v>2751</v>
      </c>
      <c r="L473" s="1492" t="s">
        <v>3182</v>
      </c>
      <c r="M473" s="1492" t="s">
        <v>3026</v>
      </c>
    </row>
    <row r="474" spans="1:13">
      <c r="A474" s="1492" t="s">
        <v>3063</v>
      </c>
      <c r="B474" s="1492" t="s">
        <v>444</v>
      </c>
      <c r="C474" s="1492" t="s">
        <v>2234</v>
      </c>
      <c r="D474" s="1492" t="s">
        <v>3690</v>
      </c>
      <c r="E474" s="1492" t="s">
        <v>2891</v>
      </c>
      <c r="F474" s="1492" t="s">
        <v>3153</v>
      </c>
      <c r="G474" s="1492" t="s">
        <v>2975</v>
      </c>
      <c r="H474" s="1492" t="s">
        <v>3174</v>
      </c>
      <c r="I474" s="1492" t="s">
        <v>2575</v>
      </c>
      <c r="J474" s="1492" t="s">
        <v>3155</v>
      </c>
      <c r="K474" s="1492" t="s">
        <v>3156</v>
      </c>
      <c r="L474" s="1492" t="s">
        <v>3157</v>
      </c>
      <c r="M474" s="1492" t="s">
        <v>2636</v>
      </c>
    </row>
    <row r="475" spans="1:13">
      <c r="A475" s="1492" t="s">
        <v>3063</v>
      </c>
      <c r="B475" s="1492" t="s">
        <v>444</v>
      </c>
      <c r="C475" s="1492" t="s">
        <v>2235</v>
      </c>
      <c r="D475" s="1492" t="s">
        <v>3691</v>
      </c>
      <c r="E475" s="1492" t="s">
        <v>2892</v>
      </c>
      <c r="F475" s="1492" t="s">
        <v>3126</v>
      </c>
      <c r="G475" s="1492" t="s">
        <v>2751</v>
      </c>
      <c r="H475" s="1492" t="s">
        <v>3127</v>
      </c>
      <c r="I475" s="1492" t="s">
        <v>2751</v>
      </c>
      <c r="J475" s="1492" t="s">
        <v>3128</v>
      </c>
      <c r="K475" s="1492" t="s">
        <v>2751</v>
      </c>
      <c r="L475" s="1492" t="s">
        <v>3182</v>
      </c>
      <c r="M475" s="1492" t="s">
        <v>3026</v>
      </c>
    </row>
    <row r="476" spans="1:13">
      <c r="A476" s="1492" t="s">
        <v>3063</v>
      </c>
      <c r="B476" s="1492" t="s">
        <v>444</v>
      </c>
      <c r="C476" s="1492" t="s">
        <v>2236</v>
      </c>
      <c r="D476" s="1492" t="s">
        <v>3692</v>
      </c>
      <c r="E476" s="1492" t="s">
        <v>2893</v>
      </c>
      <c r="F476" s="1492" t="s">
        <v>3075</v>
      </c>
      <c r="G476" s="1492" t="s">
        <v>2535</v>
      </c>
      <c r="H476" s="1492" t="s">
        <v>3090</v>
      </c>
      <c r="I476" s="1492" t="s">
        <v>2856</v>
      </c>
      <c r="J476" s="1492" t="s">
        <v>3091</v>
      </c>
      <c r="K476" s="1492" t="s">
        <v>2856</v>
      </c>
      <c r="L476" s="1492" t="s">
        <v>3092</v>
      </c>
      <c r="M476" s="1492" t="s">
        <v>2856</v>
      </c>
    </row>
    <row r="477" spans="1:13">
      <c r="A477" s="1492" t="s">
        <v>3063</v>
      </c>
      <c r="B477" s="1492" t="s">
        <v>444</v>
      </c>
      <c r="C477" s="1492" t="s">
        <v>2237</v>
      </c>
      <c r="D477" s="1492" t="s">
        <v>3693</v>
      </c>
      <c r="E477" s="1492" t="s">
        <v>2894</v>
      </c>
      <c r="F477" s="1492" t="s">
        <v>3064</v>
      </c>
      <c r="G477" s="1492" t="s">
        <v>2885</v>
      </c>
      <c r="H477" s="1492" t="s">
        <v>3102</v>
      </c>
      <c r="I477" s="1492" t="s">
        <v>2885</v>
      </c>
      <c r="J477" s="1492" t="s">
        <v>3067</v>
      </c>
      <c r="K477" s="1492" t="s">
        <v>2885</v>
      </c>
      <c r="L477" s="1492" t="s">
        <v>3103</v>
      </c>
      <c r="M477" s="1492" t="s">
        <v>2885</v>
      </c>
    </row>
    <row r="478" spans="1:13">
      <c r="A478" s="1492" t="s">
        <v>3063</v>
      </c>
      <c r="B478" s="1492" t="s">
        <v>444</v>
      </c>
      <c r="C478" s="1492" t="s">
        <v>2238</v>
      </c>
      <c r="D478" s="1492" t="s">
        <v>3694</v>
      </c>
      <c r="E478" s="1492" t="s">
        <v>2895</v>
      </c>
      <c r="F478" s="1492" t="s">
        <v>3153</v>
      </c>
      <c r="G478" s="1492" t="s">
        <v>2975</v>
      </c>
      <c r="H478" s="1492" t="s">
        <v>3299</v>
      </c>
      <c r="I478" s="1492" t="s">
        <v>3300</v>
      </c>
      <c r="J478" s="1492" t="s">
        <v>3155</v>
      </c>
      <c r="K478" s="1492" t="s">
        <v>3156</v>
      </c>
      <c r="L478" s="1492" t="s">
        <v>3351</v>
      </c>
      <c r="M478" s="1492" t="s">
        <v>3352</v>
      </c>
    </row>
    <row r="479" spans="1:13">
      <c r="A479" s="1492" t="s">
        <v>3063</v>
      </c>
      <c r="B479" s="1492" t="s">
        <v>444</v>
      </c>
      <c r="C479" s="1492" t="s">
        <v>2239</v>
      </c>
      <c r="D479" s="1492" t="s">
        <v>3695</v>
      </c>
      <c r="E479" s="1492" t="s">
        <v>2896</v>
      </c>
      <c r="F479" s="1492" t="s">
        <v>3064</v>
      </c>
      <c r="G479" s="1492" t="s">
        <v>2885</v>
      </c>
      <c r="H479" s="1492" t="s">
        <v>3102</v>
      </c>
      <c r="I479" s="1492" t="s">
        <v>2885</v>
      </c>
      <c r="J479" s="1492" t="s">
        <v>3067</v>
      </c>
      <c r="K479" s="1492" t="s">
        <v>2885</v>
      </c>
      <c r="L479" s="1492" t="s">
        <v>3103</v>
      </c>
      <c r="M479" s="1492" t="s">
        <v>2885</v>
      </c>
    </row>
    <row r="480" spans="1:13">
      <c r="A480" s="1492" t="s">
        <v>3063</v>
      </c>
      <c r="B480" s="1492" t="s">
        <v>444</v>
      </c>
      <c r="C480" s="1492" t="s">
        <v>2240</v>
      </c>
      <c r="D480" s="1492" t="s">
        <v>3696</v>
      </c>
      <c r="E480" s="1492" t="s">
        <v>2897</v>
      </c>
      <c r="F480" s="1492" t="s">
        <v>3094</v>
      </c>
      <c r="G480" s="1492" t="s">
        <v>2496</v>
      </c>
      <c r="H480" s="1492" t="s">
        <v>3095</v>
      </c>
      <c r="I480" s="1492" t="s">
        <v>2496</v>
      </c>
      <c r="J480" s="1492" t="s">
        <v>3087</v>
      </c>
      <c r="K480" s="1492" t="s">
        <v>2496</v>
      </c>
      <c r="L480" s="1492" t="s">
        <v>3096</v>
      </c>
      <c r="M480" s="1492" t="s">
        <v>2496</v>
      </c>
    </row>
    <row r="481" spans="1:13">
      <c r="A481" s="1492" t="s">
        <v>3063</v>
      </c>
      <c r="B481" s="1492" t="s">
        <v>444</v>
      </c>
      <c r="C481" s="1492" t="s">
        <v>2241</v>
      </c>
      <c r="D481" s="1492" t="s">
        <v>3697</v>
      </c>
      <c r="E481" s="1492" t="s">
        <v>2898</v>
      </c>
      <c r="F481" s="1492" t="s">
        <v>3085</v>
      </c>
      <c r="G481" s="1492" t="s">
        <v>2994</v>
      </c>
      <c r="H481" s="1492" t="s">
        <v>3223</v>
      </c>
      <c r="I481" s="1492" t="s">
        <v>2898</v>
      </c>
      <c r="J481" s="1492" t="s">
        <v>3224</v>
      </c>
      <c r="K481" s="1492" t="s">
        <v>3225</v>
      </c>
      <c r="L481" s="1492" t="s">
        <v>3226</v>
      </c>
      <c r="M481" s="1492" t="s">
        <v>2898</v>
      </c>
    </row>
    <row r="482" spans="1:13">
      <c r="A482" s="1492" t="s">
        <v>3063</v>
      </c>
      <c r="B482" s="1492" t="s">
        <v>444</v>
      </c>
      <c r="C482" s="1492" t="s">
        <v>2242</v>
      </c>
      <c r="D482" s="1492" t="s">
        <v>3698</v>
      </c>
      <c r="E482" s="1492" t="s">
        <v>2899</v>
      </c>
      <c r="F482" s="1492" t="s">
        <v>3106</v>
      </c>
      <c r="G482" s="1492" t="s">
        <v>2908</v>
      </c>
      <c r="H482" s="1492" t="s">
        <v>3345</v>
      </c>
      <c r="I482" s="1492" t="s">
        <v>2613</v>
      </c>
      <c r="J482" s="1492" t="s">
        <v>3108</v>
      </c>
      <c r="K482" s="1492" t="s">
        <v>2908</v>
      </c>
      <c r="L482" s="1492" t="s">
        <v>3346</v>
      </c>
      <c r="M482" s="1492" t="s">
        <v>2613</v>
      </c>
    </row>
    <row r="483" spans="1:13">
      <c r="A483" s="1492" t="s">
        <v>3063</v>
      </c>
      <c r="B483" s="1492" t="s">
        <v>444</v>
      </c>
      <c r="C483" s="1492" t="s">
        <v>2243</v>
      </c>
      <c r="D483" s="1492" t="s">
        <v>3699</v>
      </c>
      <c r="E483" s="1492" t="s">
        <v>2900</v>
      </c>
      <c r="F483" s="1492" t="s">
        <v>3085</v>
      </c>
      <c r="G483" s="1492" t="s">
        <v>2994</v>
      </c>
      <c r="H483" s="1492" t="s">
        <v>3162</v>
      </c>
      <c r="I483" s="1492" t="s">
        <v>2427</v>
      </c>
      <c r="J483" s="1492" t="s">
        <v>3099</v>
      </c>
      <c r="K483" s="1492" t="s">
        <v>2683</v>
      </c>
      <c r="L483" s="1492" t="s">
        <v>3163</v>
      </c>
      <c r="M483" s="1492" t="s">
        <v>2544</v>
      </c>
    </row>
    <row r="484" spans="1:13">
      <c r="A484" s="1492" t="s">
        <v>3063</v>
      </c>
      <c r="B484" s="1492" t="s">
        <v>444</v>
      </c>
      <c r="C484" s="1492" t="s">
        <v>2244</v>
      </c>
      <c r="D484" s="1492" t="s">
        <v>3700</v>
      </c>
      <c r="E484" s="1492" t="s">
        <v>2901</v>
      </c>
      <c r="F484" s="1492" t="s">
        <v>3135</v>
      </c>
      <c r="G484" s="1492" t="s">
        <v>2465</v>
      </c>
      <c r="H484" s="1492" t="s">
        <v>3354</v>
      </c>
      <c r="I484" s="1492" t="s">
        <v>2965</v>
      </c>
      <c r="J484" s="1492" t="s">
        <v>3137</v>
      </c>
      <c r="K484" s="1492" t="s">
        <v>2465</v>
      </c>
      <c r="L484" s="1492" t="s">
        <v>3143</v>
      </c>
      <c r="M484" s="1492" t="s">
        <v>2965</v>
      </c>
    </row>
    <row r="485" spans="1:13">
      <c r="A485" s="1492" t="s">
        <v>3063</v>
      </c>
      <c r="B485" s="1492" t="s">
        <v>444</v>
      </c>
      <c r="C485" s="1492" t="s">
        <v>2245</v>
      </c>
      <c r="D485" s="1492" t="s">
        <v>3701</v>
      </c>
      <c r="E485" s="1492" t="s">
        <v>2902</v>
      </c>
      <c r="F485" s="1492" t="s">
        <v>3085</v>
      </c>
      <c r="G485" s="1492" t="s">
        <v>2994</v>
      </c>
      <c r="H485" s="1492" t="s">
        <v>3162</v>
      </c>
      <c r="I485" s="1492" t="s">
        <v>2427</v>
      </c>
      <c r="J485" s="1492" t="s">
        <v>3099</v>
      </c>
      <c r="K485" s="1492" t="s">
        <v>2683</v>
      </c>
      <c r="L485" s="1492" t="s">
        <v>3163</v>
      </c>
      <c r="M485" s="1492" t="s">
        <v>2544</v>
      </c>
    </row>
    <row r="486" spans="1:13">
      <c r="A486" s="1492" t="s">
        <v>3063</v>
      </c>
      <c r="B486" s="1492" t="s">
        <v>444</v>
      </c>
      <c r="C486" s="1492" t="s">
        <v>2246</v>
      </c>
      <c r="D486" s="1492" t="s">
        <v>3702</v>
      </c>
      <c r="E486" s="1492" t="s">
        <v>2903</v>
      </c>
      <c r="F486" s="1492" t="s">
        <v>3106</v>
      </c>
      <c r="G486" s="1492" t="s">
        <v>2908</v>
      </c>
      <c r="H486" s="1492" t="s">
        <v>3345</v>
      </c>
      <c r="I486" s="1492" t="s">
        <v>2613</v>
      </c>
      <c r="J486" s="1492" t="s">
        <v>3108</v>
      </c>
      <c r="K486" s="1492" t="s">
        <v>2908</v>
      </c>
      <c r="L486" s="1492" t="s">
        <v>3346</v>
      </c>
      <c r="M486" s="1492" t="s">
        <v>2613</v>
      </c>
    </row>
    <row r="487" spans="1:13">
      <c r="A487" s="1492" t="s">
        <v>3063</v>
      </c>
      <c r="B487" s="1492" t="s">
        <v>444</v>
      </c>
      <c r="C487" s="1492" t="s">
        <v>2247</v>
      </c>
      <c r="D487" s="1492" t="s">
        <v>3703</v>
      </c>
      <c r="E487" s="1492" t="s">
        <v>2904</v>
      </c>
      <c r="F487" s="1492" t="s">
        <v>3126</v>
      </c>
      <c r="G487" s="1492" t="s">
        <v>2751</v>
      </c>
      <c r="H487" s="1492" t="s">
        <v>3241</v>
      </c>
      <c r="I487" s="1492" t="s">
        <v>2814</v>
      </c>
      <c r="J487" s="1492" t="s">
        <v>3200</v>
      </c>
      <c r="K487" s="1492" t="s">
        <v>2475</v>
      </c>
      <c r="L487" s="1492" t="s">
        <v>3242</v>
      </c>
      <c r="M487" s="1492" t="s">
        <v>2814</v>
      </c>
    </row>
    <row r="488" spans="1:13">
      <c r="A488" s="1492" t="s">
        <v>3063</v>
      </c>
      <c r="B488" s="1492" t="s">
        <v>444</v>
      </c>
      <c r="C488" s="1492" t="s">
        <v>2248</v>
      </c>
      <c r="D488" s="1492" t="s">
        <v>3704</v>
      </c>
      <c r="E488" s="1492" t="s">
        <v>2905</v>
      </c>
      <c r="F488" s="1492" t="s">
        <v>3064</v>
      </c>
      <c r="G488" s="1492" t="s">
        <v>2885</v>
      </c>
      <c r="H488" s="1492" t="s">
        <v>3102</v>
      </c>
      <c r="I488" s="1492" t="s">
        <v>2885</v>
      </c>
      <c r="J488" s="1492" t="s">
        <v>3067</v>
      </c>
      <c r="K488" s="1492" t="s">
        <v>2885</v>
      </c>
      <c r="L488" s="1492" t="s">
        <v>3103</v>
      </c>
      <c r="M488" s="1492" t="s">
        <v>2885</v>
      </c>
    </row>
    <row r="489" spans="1:13">
      <c r="A489" s="1492" t="s">
        <v>3063</v>
      </c>
      <c r="B489" s="1492" t="s">
        <v>444</v>
      </c>
      <c r="C489" s="1492" t="s">
        <v>2249</v>
      </c>
      <c r="D489" s="1492" t="s">
        <v>3705</v>
      </c>
      <c r="E489" s="1492" t="s">
        <v>2906</v>
      </c>
      <c r="F489" s="1492" t="s">
        <v>3085</v>
      </c>
      <c r="G489" s="1492" t="s">
        <v>2994</v>
      </c>
      <c r="H489" s="1492" t="s">
        <v>3162</v>
      </c>
      <c r="I489" s="1492" t="s">
        <v>2427</v>
      </c>
      <c r="J489" s="1492" t="s">
        <v>3099</v>
      </c>
      <c r="K489" s="1492" t="s">
        <v>2683</v>
      </c>
      <c r="L489" s="1492" t="s">
        <v>3163</v>
      </c>
      <c r="M489" s="1492" t="s">
        <v>2544</v>
      </c>
    </row>
    <row r="490" spans="1:13">
      <c r="A490" s="1492" t="s">
        <v>3063</v>
      </c>
      <c r="B490" s="1492" t="s">
        <v>444</v>
      </c>
      <c r="C490" s="1492" t="s">
        <v>2250</v>
      </c>
      <c r="D490" s="1492" t="s">
        <v>3706</v>
      </c>
      <c r="E490" s="1492" t="s">
        <v>2907</v>
      </c>
      <c r="F490" s="1492" t="s">
        <v>3192</v>
      </c>
      <c r="G490" s="1492" t="s">
        <v>444</v>
      </c>
      <c r="H490" s="1492" t="s">
        <v>3193</v>
      </c>
      <c r="I490" s="1492" t="s">
        <v>444</v>
      </c>
      <c r="J490" s="1492" t="s">
        <v>3194</v>
      </c>
      <c r="K490" s="1492" t="s">
        <v>3195</v>
      </c>
      <c r="L490" s="1492" t="s">
        <v>3356</v>
      </c>
      <c r="M490" s="1492" t="s">
        <v>444</v>
      </c>
    </row>
    <row r="491" spans="1:13">
      <c r="A491" s="1492" t="s">
        <v>3063</v>
      </c>
      <c r="B491" s="1492" t="s">
        <v>444</v>
      </c>
      <c r="C491" s="1492" t="s">
        <v>2251</v>
      </c>
      <c r="D491" s="1492" t="s">
        <v>3707</v>
      </c>
      <c r="E491" s="1492" t="s">
        <v>2908</v>
      </c>
      <c r="F491" s="1492" t="s">
        <v>3106</v>
      </c>
      <c r="G491" s="1492" t="s">
        <v>2908</v>
      </c>
      <c r="H491" s="1492" t="s">
        <v>3107</v>
      </c>
      <c r="I491" s="1492" t="s">
        <v>2908</v>
      </c>
      <c r="J491" s="1492" t="s">
        <v>3108</v>
      </c>
      <c r="K491" s="1492" t="s">
        <v>2908</v>
      </c>
      <c r="L491" s="1492" t="s">
        <v>3231</v>
      </c>
      <c r="M491" s="1492" t="s">
        <v>2908</v>
      </c>
    </row>
    <row r="492" spans="1:13">
      <c r="A492" s="1492" t="s">
        <v>3063</v>
      </c>
      <c r="B492" s="1492" t="s">
        <v>444</v>
      </c>
      <c r="C492" s="1492" t="s">
        <v>2252</v>
      </c>
      <c r="D492" s="1492" t="s">
        <v>3708</v>
      </c>
      <c r="E492" s="1492" t="s">
        <v>2909</v>
      </c>
      <c r="F492" s="1492" t="s">
        <v>3106</v>
      </c>
      <c r="G492" s="1492" t="s">
        <v>2908</v>
      </c>
      <c r="H492" s="1492" t="s">
        <v>3345</v>
      </c>
      <c r="I492" s="1492" t="s">
        <v>2613</v>
      </c>
      <c r="J492" s="1492" t="s">
        <v>3108</v>
      </c>
      <c r="K492" s="1492" t="s">
        <v>2908</v>
      </c>
      <c r="L492" s="1492" t="s">
        <v>3346</v>
      </c>
      <c r="M492" s="1492" t="s">
        <v>2613</v>
      </c>
    </row>
    <row r="493" spans="1:13">
      <c r="A493" s="1492" t="s">
        <v>3063</v>
      </c>
      <c r="B493" s="1492" t="s">
        <v>444</v>
      </c>
      <c r="C493" s="1492" t="s">
        <v>2253</v>
      </c>
      <c r="D493" s="1492" t="s">
        <v>3709</v>
      </c>
      <c r="E493" s="1492" t="s">
        <v>2910</v>
      </c>
      <c r="F493" s="1492" t="s">
        <v>3135</v>
      </c>
      <c r="G493" s="1492" t="s">
        <v>2465</v>
      </c>
      <c r="H493" s="1492" t="s">
        <v>3136</v>
      </c>
      <c r="I493" s="1492" t="s">
        <v>2465</v>
      </c>
      <c r="J493" s="1492" t="s">
        <v>3137</v>
      </c>
      <c r="K493" s="1492" t="s">
        <v>2465</v>
      </c>
      <c r="L493" s="1492" t="s">
        <v>3138</v>
      </c>
      <c r="M493" s="1492" t="s">
        <v>2465</v>
      </c>
    </row>
    <row r="494" spans="1:13">
      <c r="A494" s="1492" t="s">
        <v>3063</v>
      </c>
      <c r="B494" s="1492" t="s">
        <v>444</v>
      </c>
      <c r="C494" s="1492" t="s">
        <v>2254</v>
      </c>
      <c r="D494" s="1492" t="s">
        <v>3710</v>
      </c>
      <c r="E494" s="1492" t="s">
        <v>2911</v>
      </c>
      <c r="F494" s="1492" t="s">
        <v>3126</v>
      </c>
      <c r="G494" s="1492" t="s">
        <v>2751</v>
      </c>
      <c r="H494" s="1492" t="s">
        <v>3181</v>
      </c>
      <c r="I494" s="1492" t="s">
        <v>3026</v>
      </c>
      <c r="J494" s="1492" t="s">
        <v>3067</v>
      </c>
      <c r="K494" s="1492" t="s">
        <v>2885</v>
      </c>
      <c r="L494" s="1492" t="s">
        <v>3068</v>
      </c>
      <c r="M494" s="1492" t="s">
        <v>2432</v>
      </c>
    </row>
    <row r="495" spans="1:13">
      <c r="A495" s="1492" t="s">
        <v>3063</v>
      </c>
      <c r="B495" s="1492" t="s">
        <v>444</v>
      </c>
      <c r="C495" s="1492" t="s">
        <v>2255</v>
      </c>
      <c r="D495" s="1492" t="s">
        <v>3711</v>
      </c>
      <c r="E495" s="1492" t="s">
        <v>2431</v>
      </c>
      <c r="F495" s="1492" t="s">
        <v>3075</v>
      </c>
      <c r="G495" s="1492" t="s">
        <v>2535</v>
      </c>
      <c r="H495" s="1492" t="s">
        <v>3142</v>
      </c>
      <c r="I495" s="1492" t="s">
        <v>2431</v>
      </c>
      <c r="J495" s="1492" t="s">
        <v>3091</v>
      </c>
      <c r="K495" s="1492" t="s">
        <v>2856</v>
      </c>
      <c r="L495" s="1492" t="s">
        <v>3267</v>
      </c>
      <c r="M495" s="1492" t="s">
        <v>2431</v>
      </c>
    </row>
    <row r="496" spans="1:13">
      <c r="A496" s="1492" t="s">
        <v>3063</v>
      </c>
      <c r="B496" s="1492" t="s">
        <v>444</v>
      </c>
      <c r="C496" s="1492" t="s">
        <v>2256</v>
      </c>
      <c r="D496" s="1492" t="s">
        <v>3712</v>
      </c>
      <c r="E496" s="1492" t="s">
        <v>2912</v>
      </c>
      <c r="F496" s="1492" t="s">
        <v>3075</v>
      </c>
      <c r="G496" s="1492" t="s">
        <v>2535</v>
      </c>
      <c r="H496" s="1492" t="s">
        <v>3090</v>
      </c>
      <c r="I496" s="1492" t="s">
        <v>2856</v>
      </c>
      <c r="J496" s="1492" t="s">
        <v>3091</v>
      </c>
      <c r="K496" s="1492" t="s">
        <v>2856</v>
      </c>
      <c r="L496" s="1492" t="s">
        <v>3092</v>
      </c>
      <c r="M496" s="1492" t="s">
        <v>2856</v>
      </c>
    </row>
    <row r="497" spans="1:13">
      <c r="A497" s="1492" t="s">
        <v>3063</v>
      </c>
      <c r="B497" s="1492" t="s">
        <v>444</v>
      </c>
      <c r="C497" s="1492" t="s">
        <v>2257</v>
      </c>
      <c r="D497" s="1492" t="s">
        <v>3713</v>
      </c>
      <c r="E497" s="1492" t="s">
        <v>2913</v>
      </c>
      <c r="F497" s="1492" t="s">
        <v>3192</v>
      </c>
      <c r="G497" s="1492" t="s">
        <v>444</v>
      </c>
      <c r="H497" s="1492" t="s">
        <v>3193</v>
      </c>
      <c r="I497" s="1492" t="s">
        <v>444</v>
      </c>
      <c r="J497" s="1492" t="s">
        <v>3194</v>
      </c>
      <c r="K497" s="1492" t="s">
        <v>3195</v>
      </c>
      <c r="L497" s="1492" t="s">
        <v>3356</v>
      </c>
      <c r="M497" s="1492" t="s">
        <v>444</v>
      </c>
    </row>
    <row r="498" spans="1:13">
      <c r="A498" s="1492" t="s">
        <v>3063</v>
      </c>
      <c r="B498" s="1492" t="s">
        <v>444</v>
      </c>
      <c r="C498" s="1492" t="s">
        <v>2258</v>
      </c>
      <c r="D498" s="1492" t="s">
        <v>3714</v>
      </c>
      <c r="E498" s="1492" t="s">
        <v>2914</v>
      </c>
      <c r="F498" s="1492" t="s">
        <v>3070</v>
      </c>
      <c r="G498" s="1492" t="s">
        <v>2974</v>
      </c>
      <c r="H498" s="1492" t="s">
        <v>3122</v>
      </c>
      <c r="I498" s="1492" t="s">
        <v>3049</v>
      </c>
      <c r="J498" s="1492" t="s">
        <v>3072</v>
      </c>
      <c r="K498" s="1492" t="s">
        <v>2974</v>
      </c>
      <c r="L498" s="1492" t="s">
        <v>3123</v>
      </c>
      <c r="M498" s="1492" t="s">
        <v>3049</v>
      </c>
    </row>
    <row r="499" spans="1:13">
      <c r="A499" s="1492" t="s">
        <v>3063</v>
      </c>
      <c r="B499" s="1492" t="s">
        <v>444</v>
      </c>
      <c r="C499" s="1492" t="s">
        <v>2259</v>
      </c>
      <c r="D499" s="1492" t="s">
        <v>3715</v>
      </c>
      <c r="E499" s="1492" t="s">
        <v>2915</v>
      </c>
      <c r="F499" s="1492" t="s">
        <v>3085</v>
      </c>
      <c r="G499" s="1492" t="s">
        <v>2994</v>
      </c>
      <c r="H499" s="1492" t="s">
        <v>3162</v>
      </c>
      <c r="I499" s="1492" t="s">
        <v>2427</v>
      </c>
      <c r="J499" s="1492" t="s">
        <v>3099</v>
      </c>
      <c r="K499" s="1492" t="s">
        <v>2683</v>
      </c>
      <c r="L499" s="1492" t="s">
        <v>3215</v>
      </c>
      <c r="M499" s="1492" t="s">
        <v>2427</v>
      </c>
    </row>
    <row r="500" spans="1:13">
      <c r="A500" s="1492" t="s">
        <v>3063</v>
      </c>
      <c r="B500" s="1492" t="s">
        <v>444</v>
      </c>
      <c r="C500" s="1492" t="s">
        <v>2260</v>
      </c>
      <c r="D500" s="1492" t="s">
        <v>3716</v>
      </c>
      <c r="E500" s="1492" t="s">
        <v>2916</v>
      </c>
      <c r="F500" s="1492" t="s">
        <v>3064</v>
      </c>
      <c r="G500" s="1492" t="s">
        <v>2885</v>
      </c>
      <c r="H500" s="1492" t="s">
        <v>3102</v>
      </c>
      <c r="I500" s="1492" t="s">
        <v>2885</v>
      </c>
      <c r="J500" s="1492" t="s">
        <v>3067</v>
      </c>
      <c r="K500" s="1492" t="s">
        <v>2885</v>
      </c>
      <c r="L500" s="1492" t="s">
        <v>3103</v>
      </c>
      <c r="M500" s="1492" t="s">
        <v>2885</v>
      </c>
    </row>
    <row r="501" spans="1:13">
      <c r="A501" s="1492" t="s">
        <v>3063</v>
      </c>
      <c r="B501" s="1492" t="s">
        <v>444</v>
      </c>
      <c r="C501" s="1492" t="s">
        <v>2261</v>
      </c>
      <c r="D501" s="1492" t="s">
        <v>3717</v>
      </c>
      <c r="E501" s="1492" t="s">
        <v>2917</v>
      </c>
      <c r="F501" s="1492" t="s">
        <v>3153</v>
      </c>
      <c r="G501" s="1492" t="s">
        <v>2975</v>
      </c>
      <c r="H501" s="1492" t="s">
        <v>3154</v>
      </c>
      <c r="I501" s="1492" t="s">
        <v>2636</v>
      </c>
      <c r="J501" s="1492" t="s">
        <v>3155</v>
      </c>
      <c r="K501" s="1492" t="s">
        <v>3156</v>
      </c>
      <c r="L501" s="1492" t="s">
        <v>3157</v>
      </c>
      <c r="M501" s="1492" t="s">
        <v>2636</v>
      </c>
    </row>
    <row r="502" spans="1:13">
      <c r="A502" s="1492" t="s">
        <v>3063</v>
      </c>
      <c r="B502" s="1492" t="s">
        <v>444</v>
      </c>
      <c r="C502" s="1492" t="s">
        <v>2262</v>
      </c>
      <c r="D502" s="1492" t="s">
        <v>3718</v>
      </c>
      <c r="E502" s="1492" t="s">
        <v>2918</v>
      </c>
      <c r="F502" s="1492" t="s">
        <v>3111</v>
      </c>
      <c r="G502" s="1492" t="s">
        <v>2460</v>
      </c>
      <c r="H502" s="1492" t="s">
        <v>3166</v>
      </c>
      <c r="I502" s="1492" t="s">
        <v>2460</v>
      </c>
      <c r="J502" s="1492" t="s">
        <v>3114</v>
      </c>
      <c r="K502" s="1492" t="s">
        <v>2460</v>
      </c>
      <c r="L502" s="1492" t="s">
        <v>3167</v>
      </c>
      <c r="M502" s="1492" t="s">
        <v>2460</v>
      </c>
    </row>
    <row r="503" spans="1:13">
      <c r="A503" s="1492" t="s">
        <v>3063</v>
      </c>
      <c r="B503" s="1492" t="s">
        <v>444</v>
      </c>
      <c r="C503" s="1492" t="s">
        <v>2263</v>
      </c>
      <c r="D503" s="1492" t="s">
        <v>3719</v>
      </c>
      <c r="E503" s="1492" t="s">
        <v>2919</v>
      </c>
      <c r="F503" s="1492" t="s">
        <v>3070</v>
      </c>
      <c r="G503" s="1492" t="s">
        <v>2974</v>
      </c>
      <c r="H503" s="1492" t="s">
        <v>3588</v>
      </c>
      <c r="I503" s="1492" t="s">
        <v>2941</v>
      </c>
      <c r="J503" s="1492" t="s">
        <v>3072</v>
      </c>
      <c r="K503" s="1492" t="s">
        <v>2974</v>
      </c>
      <c r="L503" s="1492" t="s">
        <v>3160</v>
      </c>
      <c r="M503" s="1492" t="s">
        <v>2706</v>
      </c>
    </row>
    <row r="504" spans="1:13">
      <c r="A504" s="1492" t="s">
        <v>3063</v>
      </c>
      <c r="B504" s="1492" t="s">
        <v>444</v>
      </c>
      <c r="C504" s="1492" t="s">
        <v>2264</v>
      </c>
      <c r="D504" s="1492" t="s">
        <v>3720</v>
      </c>
      <c r="E504" s="1492" t="s">
        <v>2920</v>
      </c>
      <c r="F504" s="1492" t="s">
        <v>3094</v>
      </c>
      <c r="G504" s="1492" t="s">
        <v>2496</v>
      </c>
      <c r="H504" s="1492" t="s">
        <v>3282</v>
      </c>
      <c r="I504" s="1492" t="s">
        <v>2730</v>
      </c>
      <c r="J504" s="1492" t="s">
        <v>3087</v>
      </c>
      <c r="K504" s="1492" t="s">
        <v>2496</v>
      </c>
      <c r="L504" s="1492" t="s">
        <v>3283</v>
      </c>
      <c r="M504" s="1492" t="s">
        <v>2730</v>
      </c>
    </row>
    <row r="505" spans="1:13">
      <c r="A505" s="1492" t="s">
        <v>3063</v>
      </c>
      <c r="B505" s="1492" t="s">
        <v>444</v>
      </c>
      <c r="C505" s="1492" t="s">
        <v>2265</v>
      </c>
      <c r="D505" s="1492" t="s">
        <v>3721</v>
      </c>
      <c r="E505" s="1492" t="s">
        <v>2921</v>
      </c>
      <c r="F505" s="1492" t="s">
        <v>3064</v>
      </c>
      <c r="G505" s="1492" t="s">
        <v>2885</v>
      </c>
      <c r="H505" s="1492" t="s">
        <v>3065</v>
      </c>
      <c r="I505" s="1492" t="s">
        <v>3066</v>
      </c>
      <c r="J505" s="1492" t="s">
        <v>3067</v>
      </c>
      <c r="K505" s="1492" t="s">
        <v>2885</v>
      </c>
      <c r="L505" s="1492" t="s">
        <v>3068</v>
      </c>
      <c r="M505" s="1492" t="s">
        <v>2432</v>
      </c>
    </row>
    <row r="506" spans="1:13">
      <c r="A506" s="1492" t="s">
        <v>3063</v>
      </c>
      <c r="B506" s="1492" t="s">
        <v>444</v>
      </c>
      <c r="C506" s="1492" t="s">
        <v>2266</v>
      </c>
      <c r="D506" s="1492" t="s">
        <v>3722</v>
      </c>
      <c r="E506" s="1492" t="s">
        <v>2922</v>
      </c>
      <c r="F506" s="1492" t="s">
        <v>3070</v>
      </c>
      <c r="G506" s="1492" t="s">
        <v>2974</v>
      </c>
      <c r="H506" s="1492" t="s">
        <v>3071</v>
      </c>
      <c r="I506" s="1492" t="s">
        <v>2974</v>
      </c>
      <c r="J506" s="1492" t="s">
        <v>3072</v>
      </c>
      <c r="K506" s="1492" t="s">
        <v>2974</v>
      </c>
      <c r="L506" s="1492" t="s">
        <v>3462</v>
      </c>
      <c r="M506" s="1492" t="s">
        <v>2424</v>
      </c>
    </row>
    <row r="507" spans="1:13">
      <c r="A507" s="1492" t="s">
        <v>3063</v>
      </c>
      <c r="B507" s="1492" t="s">
        <v>444</v>
      </c>
      <c r="C507" s="1492" t="s">
        <v>2267</v>
      </c>
      <c r="D507" s="1492" t="s">
        <v>3723</v>
      </c>
      <c r="E507" s="1492" t="s">
        <v>2923</v>
      </c>
      <c r="F507" s="1492" t="s">
        <v>3106</v>
      </c>
      <c r="G507" s="1492" t="s">
        <v>2908</v>
      </c>
      <c r="H507" s="1492" t="s">
        <v>3458</v>
      </c>
      <c r="I507" s="1492" t="s">
        <v>3459</v>
      </c>
      <c r="J507" s="1492" t="s">
        <v>3108</v>
      </c>
      <c r="K507" s="1492" t="s">
        <v>2908</v>
      </c>
      <c r="L507" s="1492" t="s">
        <v>3410</v>
      </c>
      <c r="M507" s="1492" t="s">
        <v>2970</v>
      </c>
    </row>
    <row r="508" spans="1:13">
      <c r="A508" s="1492" t="s">
        <v>3063</v>
      </c>
      <c r="B508" s="1492" t="s">
        <v>444</v>
      </c>
      <c r="C508" s="1492" t="s">
        <v>2268</v>
      </c>
      <c r="D508" s="1492" t="s">
        <v>3724</v>
      </c>
      <c r="E508" s="1492" t="s">
        <v>2924</v>
      </c>
      <c r="F508" s="1492" t="s">
        <v>3192</v>
      </c>
      <c r="G508" s="1492" t="s">
        <v>444</v>
      </c>
      <c r="H508" s="1492" t="s">
        <v>3193</v>
      </c>
      <c r="I508" s="1492" t="s">
        <v>444</v>
      </c>
      <c r="J508" s="1492" t="s">
        <v>3194</v>
      </c>
      <c r="K508" s="1492" t="s">
        <v>3195</v>
      </c>
      <c r="L508" s="1492" t="s">
        <v>3249</v>
      </c>
      <c r="M508" s="1492" t="s">
        <v>2768</v>
      </c>
    </row>
    <row r="509" spans="1:13">
      <c r="A509" s="1492" t="s">
        <v>3063</v>
      </c>
      <c r="B509" s="1492" t="s">
        <v>444</v>
      </c>
      <c r="C509" s="1492" t="s">
        <v>2269</v>
      </c>
      <c r="D509" s="1492" t="s">
        <v>3725</v>
      </c>
      <c r="E509" s="1492" t="s">
        <v>2925</v>
      </c>
      <c r="F509" s="1492" t="s">
        <v>3064</v>
      </c>
      <c r="G509" s="1492" t="s">
        <v>2885</v>
      </c>
      <c r="H509" s="1492" t="s">
        <v>3065</v>
      </c>
      <c r="I509" s="1492" t="s">
        <v>3066</v>
      </c>
      <c r="J509" s="1492" t="s">
        <v>3067</v>
      </c>
      <c r="K509" s="1492" t="s">
        <v>2885</v>
      </c>
      <c r="L509" s="1492" t="s">
        <v>3068</v>
      </c>
      <c r="M509" s="1492" t="s">
        <v>2432</v>
      </c>
    </row>
    <row r="510" spans="1:13">
      <c r="A510" s="1492" t="s">
        <v>3063</v>
      </c>
      <c r="B510" s="1492" t="s">
        <v>444</v>
      </c>
      <c r="C510" s="1492" t="s">
        <v>2270</v>
      </c>
      <c r="D510" s="1492" t="s">
        <v>3726</v>
      </c>
      <c r="E510" s="1492" t="s">
        <v>2926</v>
      </c>
      <c r="F510" s="1492" t="s">
        <v>3075</v>
      </c>
      <c r="G510" s="1492" t="s">
        <v>2535</v>
      </c>
      <c r="H510" s="1492" t="s">
        <v>3090</v>
      </c>
      <c r="I510" s="1492" t="s">
        <v>2856</v>
      </c>
      <c r="J510" s="1492" t="s">
        <v>3091</v>
      </c>
      <c r="K510" s="1492" t="s">
        <v>2856</v>
      </c>
      <c r="L510" s="1492" t="s">
        <v>3092</v>
      </c>
      <c r="M510" s="1492" t="s">
        <v>2856</v>
      </c>
    </row>
    <row r="511" spans="1:13">
      <c r="A511" s="1492" t="s">
        <v>3063</v>
      </c>
      <c r="B511" s="1492" t="s">
        <v>444</v>
      </c>
      <c r="C511" s="1492" t="s">
        <v>2271</v>
      </c>
      <c r="D511" s="1492" t="s">
        <v>3727</v>
      </c>
      <c r="E511" s="1492" t="s">
        <v>2927</v>
      </c>
      <c r="F511" s="1492" t="s">
        <v>3085</v>
      </c>
      <c r="G511" s="1492" t="s">
        <v>2994</v>
      </c>
      <c r="H511" s="1492" t="s">
        <v>3117</v>
      </c>
      <c r="I511" s="1492" t="s">
        <v>2994</v>
      </c>
      <c r="J511" s="1492" t="s">
        <v>3118</v>
      </c>
      <c r="K511" s="1492" t="s">
        <v>3119</v>
      </c>
      <c r="L511" s="1492" t="s">
        <v>3120</v>
      </c>
      <c r="M511" s="1492" t="s">
        <v>2994</v>
      </c>
    </row>
    <row r="512" spans="1:13">
      <c r="A512" s="1492" t="s">
        <v>3063</v>
      </c>
      <c r="B512" s="1492" t="s">
        <v>444</v>
      </c>
      <c r="C512" s="1492" t="s">
        <v>2272</v>
      </c>
      <c r="D512" s="1492" t="s">
        <v>3728</v>
      </c>
      <c r="E512" s="1492" t="s">
        <v>2928</v>
      </c>
      <c r="F512" s="1492" t="s">
        <v>3085</v>
      </c>
      <c r="G512" s="1492" t="s">
        <v>2994</v>
      </c>
      <c r="H512" s="1492" t="s">
        <v>3117</v>
      </c>
      <c r="I512" s="1492" t="s">
        <v>2994</v>
      </c>
      <c r="J512" s="1492" t="s">
        <v>3118</v>
      </c>
      <c r="K512" s="1492" t="s">
        <v>3119</v>
      </c>
      <c r="L512" s="1492" t="s">
        <v>3120</v>
      </c>
      <c r="M512" s="1492" t="s">
        <v>2994</v>
      </c>
    </row>
    <row r="513" spans="1:13">
      <c r="A513" s="1492" t="s">
        <v>3063</v>
      </c>
      <c r="B513" s="1492" t="s">
        <v>444</v>
      </c>
      <c r="C513" s="1492" t="s">
        <v>2273</v>
      </c>
      <c r="D513" s="1492" t="s">
        <v>3729</v>
      </c>
      <c r="E513" s="1492" t="s">
        <v>2929</v>
      </c>
      <c r="F513" s="1492" t="s">
        <v>3126</v>
      </c>
      <c r="G513" s="1492" t="s">
        <v>2751</v>
      </c>
      <c r="H513" s="1492" t="s">
        <v>3241</v>
      </c>
      <c r="I513" s="1492" t="s">
        <v>2814</v>
      </c>
      <c r="J513" s="1492" t="s">
        <v>3200</v>
      </c>
      <c r="K513" s="1492" t="s">
        <v>2475</v>
      </c>
      <c r="L513" s="1492" t="s">
        <v>3242</v>
      </c>
      <c r="M513" s="1492" t="s">
        <v>2814</v>
      </c>
    </row>
    <row r="514" spans="1:13">
      <c r="A514" s="1492" t="s">
        <v>3063</v>
      </c>
      <c r="B514" s="1492" t="s">
        <v>444</v>
      </c>
      <c r="C514" s="1492" t="s">
        <v>2274</v>
      </c>
      <c r="D514" s="1492" t="s">
        <v>3730</v>
      </c>
      <c r="E514" s="1492" t="s">
        <v>2930</v>
      </c>
      <c r="F514" s="1492" t="s">
        <v>3064</v>
      </c>
      <c r="G514" s="1492" t="s">
        <v>2885</v>
      </c>
      <c r="H514" s="1492" t="s">
        <v>3102</v>
      </c>
      <c r="I514" s="1492" t="s">
        <v>2885</v>
      </c>
      <c r="J514" s="1492" t="s">
        <v>3067</v>
      </c>
      <c r="K514" s="1492" t="s">
        <v>2885</v>
      </c>
      <c r="L514" s="1492" t="s">
        <v>3103</v>
      </c>
      <c r="M514" s="1492" t="s">
        <v>2885</v>
      </c>
    </row>
    <row r="515" spans="1:13">
      <c r="A515" s="1492" t="s">
        <v>3063</v>
      </c>
      <c r="B515" s="1492" t="s">
        <v>444</v>
      </c>
      <c r="C515" s="1492" t="s">
        <v>2275</v>
      </c>
      <c r="D515" s="1492" t="s">
        <v>3731</v>
      </c>
      <c r="E515" s="1492" t="s">
        <v>2931</v>
      </c>
      <c r="F515" s="1492" t="s">
        <v>3070</v>
      </c>
      <c r="G515" s="1492" t="s">
        <v>2974</v>
      </c>
      <c r="H515" s="1492" t="s">
        <v>3187</v>
      </c>
      <c r="I515" s="1492" t="s">
        <v>2553</v>
      </c>
      <c r="J515" s="1492" t="s">
        <v>3072</v>
      </c>
      <c r="K515" s="1492" t="s">
        <v>2974</v>
      </c>
      <c r="L515" s="1492" t="s">
        <v>3188</v>
      </c>
      <c r="M515" s="1492" t="s">
        <v>2553</v>
      </c>
    </row>
    <row r="516" spans="1:13">
      <c r="A516" s="1492" t="s">
        <v>3063</v>
      </c>
      <c r="B516" s="1492" t="s">
        <v>444</v>
      </c>
      <c r="C516" s="1492" t="s">
        <v>2276</v>
      </c>
      <c r="D516" s="1492" t="s">
        <v>3732</v>
      </c>
      <c r="E516" s="1492" t="s">
        <v>2932</v>
      </c>
      <c r="F516" s="1492" t="s">
        <v>3070</v>
      </c>
      <c r="G516" s="1492" t="s">
        <v>2974</v>
      </c>
      <c r="H516" s="1492" t="s">
        <v>3159</v>
      </c>
      <c r="I516" s="1492" t="s">
        <v>2706</v>
      </c>
      <c r="J516" s="1492" t="s">
        <v>3072</v>
      </c>
      <c r="K516" s="1492" t="s">
        <v>2974</v>
      </c>
      <c r="L516" s="1492" t="s">
        <v>3160</v>
      </c>
      <c r="M516" s="1492" t="s">
        <v>2706</v>
      </c>
    </row>
    <row r="517" spans="1:13">
      <c r="A517" s="1492" t="s">
        <v>3063</v>
      </c>
      <c r="B517" s="1492" t="s">
        <v>444</v>
      </c>
      <c r="C517" s="1492" t="s">
        <v>2277</v>
      </c>
      <c r="D517" s="1492" t="s">
        <v>3733</v>
      </c>
      <c r="E517" s="1492" t="s">
        <v>2933</v>
      </c>
      <c r="F517" s="1492" t="s">
        <v>3075</v>
      </c>
      <c r="G517" s="1492" t="s">
        <v>2535</v>
      </c>
      <c r="H517" s="1492" t="s">
        <v>3132</v>
      </c>
      <c r="I517" s="1492" t="s">
        <v>2535</v>
      </c>
      <c r="J517" s="1492" t="s">
        <v>3077</v>
      </c>
      <c r="K517" s="1492" t="s">
        <v>2535</v>
      </c>
      <c r="L517" s="1492" t="s">
        <v>3133</v>
      </c>
      <c r="M517" s="1492" t="s">
        <v>2535</v>
      </c>
    </row>
    <row r="518" spans="1:13">
      <c r="A518" s="1492" t="s">
        <v>3063</v>
      </c>
      <c r="B518" s="1492" t="s">
        <v>444</v>
      </c>
      <c r="C518" s="1492" t="s">
        <v>2278</v>
      </c>
      <c r="D518" s="1492" t="s">
        <v>3734</v>
      </c>
      <c r="E518" s="1492" t="s">
        <v>2934</v>
      </c>
      <c r="F518" s="1492" t="s">
        <v>3153</v>
      </c>
      <c r="G518" s="1492" t="s">
        <v>2975</v>
      </c>
      <c r="H518" s="1492" t="s">
        <v>3275</v>
      </c>
      <c r="I518" s="1492" t="s">
        <v>2975</v>
      </c>
      <c r="J518" s="1492" t="s">
        <v>3155</v>
      </c>
      <c r="K518" s="1492" t="s">
        <v>3156</v>
      </c>
      <c r="L518" s="1492" t="s">
        <v>3276</v>
      </c>
      <c r="M518" s="1492" t="s">
        <v>2975</v>
      </c>
    </row>
    <row r="519" spans="1:13">
      <c r="A519" s="1492" t="s">
        <v>3063</v>
      </c>
      <c r="B519" s="1492" t="s">
        <v>444</v>
      </c>
      <c r="C519" s="1492" t="s">
        <v>2279</v>
      </c>
      <c r="D519" s="1492" t="s">
        <v>3735</v>
      </c>
      <c r="E519" s="1492" t="s">
        <v>2935</v>
      </c>
      <c r="F519" s="1492" t="s">
        <v>3070</v>
      </c>
      <c r="G519" s="1492" t="s">
        <v>2974</v>
      </c>
      <c r="H519" s="1492" t="s">
        <v>3588</v>
      </c>
      <c r="I519" s="1492" t="s">
        <v>2941</v>
      </c>
      <c r="J519" s="1492" t="s">
        <v>3072</v>
      </c>
      <c r="K519" s="1492" t="s">
        <v>2974</v>
      </c>
      <c r="L519" s="1492" t="s">
        <v>3160</v>
      </c>
      <c r="M519" s="1492" t="s">
        <v>2706</v>
      </c>
    </row>
    <row r="520" spans="1:13">
      <c r="A520" s="1492" t="s">
        <v>3063</v>
      </c>
      <c r="B520" s="1492" t="s">
        <v>444</v>
      </c>
      <c r="C520" s="1492" t="s">
        <v>2280</v>
      </c>
      <c r="D520" s="1492" t="s">
        <v>3736</v>
      </c>
      <c r="E520" s="1492" t="s">
        <v>2936</v>
      </c>
      <c r="F520" s="1492" t="s">
        <v>3075</v>
      </c>
      <c r="G520" s="1492" t="s">
        <v>2535</v>
      </c>
      <c r="H520" s="1492" t="s">
        <v>3178</v>
      </c>
      <c r="I520" s="1492" t="s">
        <v>2466</v>
      </c>
      <c r="J520" s="1492" t="s">
        <v>3091</v>
      </c>
      <c r="K520" s="1492" t="s">
        <v>2856</v>
      </c>
      <c r="L520" s="1492" t="s">
        <v>3179</v>
      </c>
      <c r="M520" s="1492" t="s">
        <v>2728</v>
      </c>
    </row>
    <row r="521" spans="1:13">
      <c r="A521" s="1492" t="s">
        <v>3063</v>
      </c>
      <c r="B521" s="1492" t="s">
        <v>444</v>
      </c>
      <c r="C521" s="1492" t="s">
        <v>2281</v>
      </c>
      <c r="D521" s="1492" t="s">
        <v>3737</v>
      </c>
      <c r="E521" s="1492" t="s">
        <v>2937</v>
      </c>
      <c r="F521" s="1492" t="s">
        <v>3106</v>
      </c>
      <c r="G521" s="1492" t="s">
        <v>2908</v>
      </c>
      <c r="H521" s="1492" t="s">
        <v>3107</v>
      </c>
      <c r="I521" s="1492" t="s">
        <v>2908</v>
      </c>
      <c r="J521" s="1492" t="s">
        <v>3108</v>
      </c>
      <c r="K521" s="1492" t="s">
        <v>2908</v>
      </c>
      <c r="L521" s="1492" t="s">
        <v>3109</v>
      </c>
      <c r="M521" s="1492" t="s">
        <v>2495</v>
      </c>
    </row>
    <row r="522" spans="1:13">
      <c r="A522" s="1492" t="s">
        <v>3063</v>
      </c>
      <c r="B522" s="1492" t="s">
        <v>444</v>
      </c>
      <c r="C522" s="1492" t="s">
        <v>2282</v>
      </c>
      <c r="D522" s="1492" t="s">
        <v>3738</v>
      </c>
      <c r="E522" s="1492" t="s">
        <v>2938</v>
      </c>
      <c r="F522" s="1492" t="s">
        <v>3075</v>
      </c>
      <c r="G522" s="1492" t="s">
        <v>2535</v>
      </c>
      <c r="H522" s="1492" t="s">
        <v>3076</v>
      </c>
      <c r="I522" s="1492" t="s">
        <v>2966</v>
      </c>
      <c r="J522" s="1492" t="s">
        <v>3077</v>
      </c>
      <c r="K522" s="1492" t="s">
        <v>2535</v>
      </c>
      <c r="L522" s="1492" t="s">
        <v>3078</v>
      </c>
      <c r="M522" s="1492" t="s">
        <v>2862</v>
      </c>
    </row>
    <row r="523" spans="1:13">
      <c r="A523" s="1492" t="s">
        <v>3063</v>
      </c>
      <c r="B523" s="1492" t="s">
        <v>444</v>
      </c>
      <c r="C523" s="1492" t="s">
        <v>2283</v>
      </c>
      <c r="D523" s="1492" t="s">
        <v>3739</v>
      </c>
      <c r="E523" s="1492" t="s">
        <v>2939</v>
      </c>
      <c r="F523" s="1492" t="s">
        <v>3126</v>
      </c>
      <c r="G523" s="1492" t="s">
        <v>2751</v>
      </c>
      <c r="H523" s="1492" t="s">
        <v>3241</v>
      </c>
      <c r="I523" s="1492" t="s">
        <v>2814</v>
      </c>
      <c r="J523" s="1492" t="s">
        <v>3200</v>
      </c>
      <c r="K523" s="1492" t="s">
        <v>2475</v>
      </c>
      <c r="L523" s="1492" t="s">
        <v>3242</v>
      </c>
      <c r="M523" s="1492" t="s">
        <v>2814</v>
      </c>
    </row>
    <row r="524" spans="1:13">
      <c r="A524" s="1492" t="s">
        <v>3063</v>
      </c>
      <c r="B524" s="1492" t="s">
        <v>444</v>
      </c>
      <c r="C524" s="1492" t="s">
        <v>2284</v>
      </c>
      <c r="D524" s="1492" t="s">
        <v>3740</v>
      </c>
      <c r="E524" s="1492" t="s">
        <v>2940</v>
      </c>
      <c r="F524" s="1492" t="s">
        <v>3106</v>
      </c>
      <c r="G524" s="1492" t="s">
        <v>2908</v>
      </c>
      <c r="H524" s="1492" t="s">
        <v>3107</v>
      </c>
      <c r="I524" s="1492" t="s">
        <v>2908</v>
      </c>
      <c r="J524" s="1492" t="s">
        <v>3108</v>
      </c>
      <c r="K524" s="1492" t="s">
        <v>2908</v>
      </c>
      <c r="L524" s="1492" t="s">
        <v>3238</v>
      </c>
      <c r="M524" s="1492" t="s">
        <v>2701</v>
      </c>
    </row>
    <row r="525" spans="1:13">
      <c r="A525" s="1492" t="s">
        <v>3063</v>
      </c>
      <c r="B525" s="1492" t="s">
        <v>444</v>
      </c>
      <c r="C525" s="1492" t="s">
        <v>2285</v>
      </c>
      <c r="D525" s="1492" t="s">
        <v>3741</v>
      </c>
      <c r="E525" s="1492" t="s">
        <v>2941</v>
      </c>
      <c r="F525" s="1492" t="s">
        <v>3070</v>
      </c>
      <c r="G525" s="1492" t="s">
        <v>2974</v>
      </c>
      <c r="H525" s="1492" t="s">
        <v>3588</v>
      </c>
      <c r="I525" s="1492" t="s">
        <v>2941</v>
      </c>
      <c r="J525" s="1492" t="s">
        <v>3072</v>
      </c>
      <c r="K525" s="1492" t="s">
        <v>2974</v>
      </c>
      <c r="L525" s="1492" t="s">
        <v>3160</v>
      </c>
      <c r="M525" s="1492" t="s">
        <v>2706</v>
      </c>
    </row>
    <row r="526" spans="1:13">
      <c r="A526" s="1492" t="s">
        <v>3063</v>
      </c>
      <c r="B526" s="1492" t="s">
        <v>444</v>
      </c>
      <c r="C526" s="1492" t="s">
        <v>2286</v>
      </c>
      <c r="D526" s="1492" t="s">
        <v>3742</v>
      </c>
      <c r="E526" s="1492" t="s">
        <v>2942</v>
      </c>
      <c r="F526" s="1492" t="s">
        <v>3075</v>
      </c>
      <c r="G526" s="1492" t="s">
        <v>2535</v>
      </c>
      <c r="H526" s="1492" t="s">
        <v>3142</v>
      </c>
      <c r="I526" s="1492" t="s">
        <v>2431</v>
      </c>
      <c r="J526" s="1492" t="s">
        <v>3091</v>
      </c>
      <c r="K526" s="1492" t="s">
        <v>2856</v>
      </c>
      <c r="L526" s="1492" t="s">
        <v>3179</v>
      </c>
      <c r="M526" s="1492" t="s">
        <v>2728</v>
      </c>
    </row>
    <row r="527" spans="1:13">
      <c r="A527" s="1492" t="s">
        <v>3063</v>
      </c>
      <c r="B527" s="1492" t="s">
        <v>444</v>
      </c>
      <c r="C527" s="1492" t="s">
        <v>2287</v>
      </c>
      <c r="D527" s="1492" t="s">
        <v>3743</v>
      </c>
      <c r="E527" s="1492" t="s">
        <v>2943</v>
      </c>
      <c r="F527" s="1492" t="s">
        <v>3192</v>
      </c>
      <c r="G527" s="1492" t="s">
        <v>444</v>
      </c>
      <c r="H527" s="1492" t="s">
        <v>3193</v>
      </c>
      <c r="I527" s="1492" t="s">
        <v>444</v>
      </c>
      <c r="J527" s="1492" t="s">
        <v>3194</v>
      </c>
      <c r="K527" s="1492" t="s">
        <v>3195</v>
      </c>
      <c r="L527" s="1492" t="s">
        <v>3196</v>
      </c>
      <c r="M527" s="1492" t="s">
        <v>2640</v>
      </c>
    </row>
    <row r="528" spans="1:13">
      <c r="A528" s="1492" t="s">
        <v>3063</v>
      </c>
      <c r="B528" s="1492" t="s">
        <v>444</v>
      </c>
      <c r="C528" s="1492" t="s">
        <v>2288</v>
      </c>
      <c r="D528" s="1492" t="s">
        <v>3744</v>
      </c>
      <c r="E528" s="1492" t="s">
        <v>2944</v>
      </c>
      <c r="F528" s="1492" t="s">
        <v>3135</v>
      </c>
      <c r="G528" s="1492" t="s">
        <v>2465</v>
      </c>
      <c r="H528" s="1492" t="s">
        <v>3136</v>
      </c>
      <c r="I528" s="1492" t="s">
        <v>2465</v>
      </c>
      <c r="J528" s="1492" t="s">
        <v>3137</v>
      </c>
      <c r="K528" s="1492" t="s">
        <v>2465</v>
      </c>
      <c r="L528" s="1492" t="s">
        <v>3138</v>
      </c>
      <c r="M528" s="1492" t="s">
        <v>2465</v>
      </c>
    </row>
    <row r="529" spans="1:13">
      <c r="A529" s="1492" t="s">
        <v>3063</v>
      </c>
      <c r="B529" s="1492" t="s">
        <v>444</v>
      </c>
      <c r="C529" s="1492" t="s">
        <v>2289</v>
      </c>
      <c r="D529" s="1492" t="s">
        <v>3745</v>
      </c>
      <c r="E529" s="1492" t="s">
        <v>2945</v>
      </c>
      <c r="F529" s="1492" t="s">
        <v>3075</v>
      </c>
      <c r="G529" s="1492" t="s">
        <v>2535</v>
      </c>
      <c r="H529" s="1492" t="s">
        <v>3090</v>
      </c>
      <c r="I529" s="1492" t="s">
        <v>2856</v>
      </c>
      <c r="J529" s="1492" t="s">
        <v>3091</v>
      </c>
      <c r="K529" s="1492" t="s">
        <v>2856</v>
      </c>
      <c r="L529" s="1492" t="s">
        <v>3092</v>
      </c>
      <c r="M529" s="1492" t="s">
        <v>2856</v>
      </c>
    </row>
    <row r="530" spans="1:13">
      <c r="A530" s="1492" t="s">
        <v>3063</v>
      </c>
      <c r="B530" s="1492" t="s">
        <v>444</v>
      </c>
      <c r="C530" s="1492" t="s">
        <v>2290</v>
      </c>
      <c r="D530" s="1492" t="s">
        <v>3746</v>
      </c>
      <c r="E530" s="1492" t="s">
        <v>2946</v>
      </c>
      <c r="F530" s="1492" t="s">
        <v>3064</v>
      </c>
      <c r="G530" s="1492" t="s">
        <v>2885</v>
      </c>
      <c r="H530" s="1492" t="s">
        <v>3364</v>
      </c>
      <c r="I530" s="1492" t="s">
        <v>2586</v>
      </c>
      <c r="J530" s="1492" t="s">
        <v>3067</v>
      </c>
      <c r="K530" s="1492" t="s">
        <v>2885</v>
      </c>
      <c r="L530" s="1492" t="s">
        <v>3365</v>
      </c>
      <c r="M530" s="1492" t="s">
        <v>2586</v>
      </c>
    </row>
    <row r="531" spans="1:13">
      <c r="A531" s="1492" t="s">
        <v>3063</v>
      </c>
      <c r="B531" s="1492" t="s">
        <v>444</v>
      </c>
      <c r="C531" s="1492" t="s">
        <v>2291</v>
      </c>
      <c r="D531" s="1492" t="s">
        <v>3747</v>
      </c>
      <c r="E531" s="1492" t="s">
        <v>2947</v>
      </c>
      <c r="F531" s="1492" t="s">
        <v>3135</v>
      </c>
      <c r="G531" s="1492" t="s">
        <v>2465</v>
      </c>
      <c r="H531" s="1492" t="s">
        <v>3354</v>
      </c>
      <c r="I531" s="1492" t="s">
        <v>2965</v>
      </c>
      <c r="J531" s="1492" t="s">
        <v>3108</v>
      </c>
      <c r="K531" s="1492" t="s">
        <v>2908</v>
      </c>
      <c r="L531" s="1492" t="s">
        <v>3231</v>
      </c>
      <c r="M531" s="1492" t="s">
        <v>2908</v>
      </c>
    </row>
    <row r="532" spans="1:13">
      <c r="A532" s="1492" t="s">
        <v>3063</v>
      </c>
      <c r="B532" s="1492" t="s">
        <v>444</v>
      </c>
      <c r="C532" s="1492" t="s">
        <v>2292</v>
      </c>
      <c r="D532" s="1492" t="s">
        <v>3748</v>
      </c>
      <c r="E532" s="1492" t="s">
        <v>2948</v>
      </c>
      <c r="F532" s="1492" t="s">
        <v>3070</v>
      </c>
      <c r="G532" s="1492" t="s">
        <v>2974</v>
      </c>
      <c r="H532" s="1492" t="s">
        <v>3588</v>
      </c>
      <c r="I532" s="1492" t="s">
        <v>2941</v>
      </c>
      <c r="J532" s="1492" t="s">
        <v>3072</v>
      </c>
      <c r="K532" s="1492" t="s">
        <v>2974</v>
      </c>
      <c r="L532" s="1492" t="s">
        <v>3160</v>
      </c>
      <c r="M532" s="1492" t="s">
        <v>2706</v>
      </c>
    </row>
    <row r="533" spans="1:13">
      <c r="A533" s="1492" t="s">
        <v>3063</v>
      </c>
      <c r="B533" s="1492" t="s">
        <v>444</v>
      </c>
      <c r="C533" s="1492" t="s">
        <v>2293</v>
      </c>
      <c r="D533" s="1492" t="s">
        <v>3749</v>
      </c>
      <c r="E533" s="1492" t="s">
        <v>2949</v>
      </c>
      <c r="F533" s="1492" t="s">
        <v>3106</v>
      </c>
      <c r="G533" s="1492" t="s">
        <v>2908</v>
      </c>
      <c r="H533" s="1492" t="s">
        <v>3107</v>
      </c>
      <c r="I533" s="1492" t="s">
        <v>2908</v>
      </c>
      <c r="J533" s="1492" t="s">
        <v>3108</v>
      </c>
      <c r="K533" s="1492" t="s">
        <v>2908</v>
      </c>
      <c r="L533" s="1492" t="s">
        <v>3231</v>
      </c>
      <c r="M533" s="1492" t="s">
        <v>2908</v>
      </c>
    </row>
    <row r="534" spans="1:13">
      <c r="A534" s="1492" t="s">
        <v>3063</v>
      </c>
      <c r="B534" s="1492" t="s">
        <v>444</v>
      </c>
      <c r="C534" s="1492" t="s">
        <v>2294</v>
      </c>
      <c r="D534" s="1492" t="s">
        <v>3750</v>
      </c>
      <c r="E534" s="1492" t="s">
        <v>2950</v>
      </c>
      <c r="F534" s="1492" t="s">
        <v>3070</v>
      </c>
      <c r="G534" s="1492" t="s">
        <v>2974</v>
      </c>
      <c r="H534" s="1492" t="s">
        <v>3159</v>
      </c>
      <c r="I534" s="1492" t="s">
        <v>2706</v>
      </c>
      <c r="J534" s="1492" t="s">
        <v>3072</v>
      </c>
      <c r="K534" s="1492" t="s">
        <v>2974</v>
      </c>
      <c r="L534" s="1492" t="s">
        <v>3160</v>
      </c>
      <c r="M534" s="1492" t="s">
        <v>2706</v>
      </c>
    </row>
    <row r="535" spans="1:13">
      <c r="A535" s="1492" t="s">
        <v>3063</v>
      </c>
      <c r="B535" s="1492" t="s">
        <v>444</v>
      </c>
      <c r="C535" s="1492" t="s">
        <v>2295</v>
      </c>
      <c r="D535" s="1492" t="s">
        <v>3751</v>
      </c>
      <c r="E535" s="1492" t="s">
        <v>2951</v>
      </c>
      <c r="F535" s="1492" t="s">
        <v>3070</v>
      </c>
      <c r="G535" s="1492" t="s">
        <v>2974</v>
      </c>
      <c r="H535" s="1492" t="s">
        <v>3588</v>
      </c>
      <c r="I535" s="1492" t="s">
        <v>2941</v>
      </c>
      <c r="J535" s="1492" t="s">
        <v>3072</v>
      </c>
      <c r="K535" s="1492" t="s">
        <v>2974</v>
      </c>
      <c r="L535" s="1492" t="s">
        <v>3160</v>
      </c>
      <c r="M535" s="1492" t="s">
        <v>2706</v>
      </c>
    </row>
    <row r="536" spans="1:13">
      <c r="A536" s="1492" t="s">
        <v>3063</v>
      </c>
      <c r="B536" s="1492" t="s">
        <v>444</v>
      </c>
      <c r="C536" s="1492" t="s">
        <v>2296</v>
      </c>
      <c r="D536" s="1492" t="s">
        <v>3752</v>
      </c>
      <c r="E536" s="1492" t="s">
        <v>2952</v>
      </c>
      <c r="F536" s="1492" t="s">
        <v>3192</v>
      </c>
      <c r="G536" s="1492" t="s">
        <v>444</v>
      </c>
      <c r="H536" s="1492" t="s">
        <v>3193</v>
      </c>
      <c r="I536" s="1492" t="s">
        <v>444</v>
      </c>
      <c r="J536" s="1492" t="s">
        <v>3194</v>
      </c>
      <c r="K536" s="1492" t="s">
        <v>3195</v>
      </c>
      <c r="L536" s="1492" t="s">
        <v>3233</v>
      </c>
      <c r="M536" s="1492" t="s">
        <v>2811</v>
      </c>
    </row>
    <row r="537" spans="1:13">
      <c r="A537" s="1492" t="s">
        <v>3063</v>
      </c>
      <c r="B537" s="1492" t="s">
        <v>444</v>
      </c>
      <c r="C537" s="1492" t="s">
        <v>2297</v>
      </c>
      <c r="D537" s="1492" t="s">
        <v>3753</v>
      </c>
      <c r="E537" s="1492" t="s">
        <v>2953</v>
      </c>
      <c r="F537" s="1492" t="s">
        <v>3064</v>
      </c>
      <c r="G537" s="1492" t="s">
        <v>2885</v>
      </c>
      <c r="H537" s="1492" t="s">
        <v>3102</v>
      </c>
      <c r="I537" s="1492" t="s">
        <v>2885</v>
      </c>
      <c r="J537" s="1492" t="s">
        <v>3067</v>
      </c>
      <c r="K537" s="1492" t="s">
        <v>2885</v>
      </c>
      <c r="L537" s="1492" t="s">
        <v>3103</v>
      </c>
      <c r="M537" s="1492" t="s">
        <v>2885</v>
      </c>
    </row>
    <row r="538" spans="1:13">
      <c r="A538" s="1492" t="s">
        <v>3063</v>
      </c>
      <c r="B538" s="1492" t="s">
        <v>444</v>
      </c>
      <c r="C538" s="1492" t="s">
        <v>2298</v>
      </c>
      <c r="D538" s="1492" t="s">
        <v>3754</v>
      </c>
      <c r="E538" s="1492" t="s">
        <v>2418</v>
      </c>
      <c r="F538" s="1492" t="s">
        <v>3192</v>
      </c>
      <c r="G538" s="1492" t="s">
        <v>444</v>
      </c>
      <c r="H538" s="1492" t="s">
        <v>3193</v>
      </c>
      <c r="I538" s="1492" t="s">
        <v>444</v>
      </c>
      <c r="J538" s="1492" t="s">
        <v>3194</v>
      </c>
      <c r="K538" s="1492" t="s">
        <v>3195</v>
      </c>
      <c r="L538" s="1492" t="s">
        <v>3356</v>
      </c>
      <c r="M538" s="1492" t="s">
        <v>444</v>
      </c>
    </row>
    <row r="539" spans="1:13">
      <c r="A539" s="1492" t="s">
        <v>3063</v>
      </c>
      <c r="B539" s="1492" t="s">
        <v>444</v>
      </c>
      <c r="C539" s="1492" t="s">
        <v>2299</v>
      </c>
      <c r="D539" s="1492" t="s">
        <v>3755</v>
      </c>
      <c r="E539" s="1492" t="s">
        <v>2954</v>
      </c>
      <c r="F539" s="1492" t="s">
        <v>3106</v>
      </c>
      <c r="G539" s="1492" t="s">
        <v>2908</v>
      </c>
      <c r="H539" s="1492" t="s">
        <v>3107</v>
      </c>
      <c r="I539" s="1492" t="s">
        <v>2908</v>
      </c>
      <c r="J539" s="1492" t="s">
        <v>3108</v>
      </c>
      <c r="K539" s="1492" t="s">
        <v>2908</v>
      </c>
      <c r="L539" s="1492" t="s">
        <v>3109</v>
      </c>
      <c r="M539" s="1492" t="s">
        <v>2495</v>
      </c>
    </row>
    <row r="540" spans="1:13">
      <c r="A540" s="1492" t="s">
        <v>3063</v>
      </c>
      <c r="B540" s="1492" t="s">
        <v>444</v>
      </c>
      <c r="C540" s="1492" t="s">
        <v>2300</v>
      </c>
      <c r="D540" s="1492" t="s">
        <v>3756</v>
      </c>
      <c r="E540" s="1492" t="s">
        <v>2955</v>
      </c>
      <c r="F540" s="1492" t="s">
        <v>3075</v>
      </c>
      <c r="G540" s="1492" t="s">
        <v>2535</v>
      </c>
      <c r="H540" s="1492" t="s">
        <v>3132</v>
      </c>
      <c r="I540" s="1492" t="s">
        <v>2535</v>
      </c>
      <c r="J540" s="1492" t="s">
        <v>3077</v>
      </c>
      <c r="K540" s="1492" t="s">
        <v>2535</v>
      </c>
      <c r="L540" s="1492" t="s">
        <v>3190</v>
      </c>
      <c r="M540" s="1492" t="s">
        <v>2770</v>
      </c>
    </row>
    <row r="541" spans="1:13">
      <c r="A541" s="1492" t="s">
        <v>3063</v>
      </c>
      <c r="B541" s="1492" t="s">
        <v>444</v>
      </c>
      <c r="C541" s="1492" t="s">
        <v>2301</v>
      </c>
      <c r="D541" s="1492" t="s">
        <v>3757</v>
      </c>
      <c r="E541" s="1492" t="s">
        <v>2956</v>
      </c>
      <c r="F541" s="1492" t="s">
        <v>3111</v>
      </c>
      <c r="G541" s="1492" t="s">
        <v>2460</v>
      </c>
      <c r="H541" s="1492" t="s">
        <v>3166</v>
      </c>
      <c r="I541" s="1492" t="s">
        <v>2460</v>
      </c>
      <c r="J541" s="1492" t="s">
        <v>3114</v>
      </c>
      <c r="K541" s="1492" t="s">
        <v>2460</v>
      </c>
      <c r="L541" s="1492" t="s">
        <v>3167</v>
      </c>
      <c r="M541" s="1492" t="s">
        <v>2460</v>
      </c>
    </row>
    <row r="542" spans="1:13">
      <c r="A542" s="1492" t="s">
        <v>3063</v>
      </c>
      <c r="B542" s="1492" t="s">
        <v>444</v>
      </c>
      <c r="C542" s="1492" t="s">
        <v>2302</v>
      </c>
      <c r="D542" s="1492" t="s">
        <v>3758</v>
      </c>
      <c r="E542" s="1492" t="s">
        <v>2957</v>
      </c>
      <c r="F542" s="1492" t="s">
        <v>3075</v>
      </c>
      <c r="G542" s="1492" t="s">
        <v>2535</v>
      </c>
      <c r="H542" s="1492" t="s">
        <v>3076</v>
      </c>
      <c r="I542" s="1492" t="s">
        <v>2966</v>
      </c>
      <c r="J542" s="1492" t="s">
        <v>3077</v>
      </c>
      <c r="K542" s="1492" t="s">
        <v>2535</v>
      </c>
      <c r="L542" s="1492" t="s">
        <v>3080</v>
      </c>
      <c r="M542" s="1492" t="s">
        <v>2966</v>
      </c>
    </row>
    <row r="543" spans="1:13">
      <c r="A543" s="1492" t="s">
        <v>3063</v>
      </c>
      <c r="B543" s="1492" t="s">
        <v>444</v>
      </c>
      <c r="C543" s="1492" t="s">
        <v>2303</v>
      </c>
      <c r="D543" s="1492" t="s">
        <v>3759</v>
      </c>
      <c r="E543" s="1492" t="s">
        <v>2958</v>
      </c>
      <c r="F543" s="1492" t="s">
        <v>3153</v>
      </c>
      <c r="G543" s="1492" t="s">
        <v>2975</v>
      </c>
      <c r="H543" s="1492" t="s">
        <v>3299</v>
      </c>
      <c r="I543" s="1492" t="s">
        <v>3300</v>
      </c>
      <c r="J543" s="1492" t="s">
        <v>3155</v>
      </c>
      <c r="K543" s="1492" t="s">
        <v>3156</v>
      </c>
      <c r="L543" s="1492" t="s">
        <v>3301</v>
      </c>
      <c r="M543" s="1492" t="s">
        <v>2537</v>
      </c>
    </row>
    <row r="544" spans="1:13">
      <c r="A544" s="1492" t="s">
        <v>3063</v>
      </c>
      <c r="B544" s="1492" t="s">
        <v>444</v>
      </c>
      <c r="C544" s="1492" t="s">
        <v>2304</v>
      </c>
      <c r="D544" s="1492" t="s">
        <v>3760</v>
      </c>
      <c r="E544" s="1492" t="s">
        <v>2959</v>
      </c>
      <c r="F544" s="1492" t="s">
        <v>3064</v>
      </c>
      <c r="G544" s="1492" t="s">
        <v>2885</v>
      </c>
      <c r="H544" s="1492" t="s">
        <v>3102</v>
      </c>
      <c r="I544" s="1492" t="s">
        <v>2885</v>
      </c>
      <c r="J544" s="1492" t="s">
        <v>3067</v>
      </c>
      <c r="K544" s="1492" t="s">
        <v>2885</v>
      </c>
      <c r="L544" s="1492" t="s">
        <v>3103</v>
      </c>
      <c r="M544" s="1492" t="s">
        <v>2885</v>
      </c>
    </row>
    <row r="545" spans="1:13">
      <c r="A545" s="1492" t="s">
        <v>3063</v>
      </c>
      <c r="B545" s="1492" t="s">
        <v>444</v>
      </c>
      <c r="C545" s="1492" t="s">
        <v>2305</v>
      </c>
      <c r="D545" s="1492" t="s">
        <v>3761</v>
      </c>
      <c r="E545" s="1492" t="s">
        <v>2960</v>
      </c>
      <c r="F545" s="1492" t="s">
        <v>3111</v>
      </c>
      <c r="G545" s="1492" t="s">
        <v>2460</v>
      </c>
      <c r="H545" s="1492" t="s">
        <v>3112</v>
      </c>
      <c r="I545" s="1492" t="s">
        <v>3113</v>
      </c>
      <c r="J545" s="1492" t="s">
        <v>3114</v>
      </c>
      <c r="K545" s="1492" t="s">
        <v>2460</v>
      </c>
      <c r="L545" s="1492" t="s">
        <v>3115</v>
      </c>
      <c r="M545" s="1492" t="s">
        <v>2502</v>
      </c>
    </row>
    <row r="546" spans="1:13">
      <c r="A546" s="1492" t="s">
        <v>3063</v>
      </c>
      <c r="B546" s="1492" t="s">
        <v>444</v>
      </c>
      <c r="C546" s="1492" t="s">
        <v>2306</v>
      </c>
      <c r="D546" s="1492" t="s">
        <v>3762</v>
      </c>
      <c r="E546" s="1492" t="s">
        <v>2961</v>
      </c>
      <c r="F546" s="1492" t="s">
        <v>3192</v>
      </c>
      <c r="G546" s="1492" t="s">
        <v>444</v>
      </c>
      <c r="H546" s="1492" t="s">
        <v>3244</v>
      </c>
      <c r="I546" s="1492" t="s">
        <v>2961</v>
      </c>
      <c r="J546" s="1492" t="s">
        <v>3194</v>
      </c>
      <c r="K546" s="1492" t="s">
        <v>3195</v>
      </c>
      <c r="L546" s="1492" t="s">
        <v>3245</v>
      </c>
      <c r="M546" s="1492" t="s">
        <v>2961</v>
      </c>
    </row>
    <row r="547" spans="1:13">
      <c r="A547" s="1492" t="s">
        <v>3063</v>
      </c>
      <c r="B547" s="1492" t="s">
        <v>444</v>
      </c>
      <c r="C547" s="1492" t="s">
        <v>2307</v>
      </c>
      <c r="D547" s="1492" t="s">
        <v>3763</v>
      </c>
      <c r="E547" s="1492" t="s">
        <v>2962</v>
      </c>
      <c r="F547" s="1492" t="s">
        <v>3153</v>
      </c>
      <c r="G547" s="1492" t="s">
        <v>2975</v>
      </c>
      <c r="H547" s="1492" t="s">
        <v>3299</v>
      </c>
      <c r="I547" s="1492" t="s">
        <v>3300</v>
      </c>
      <c r="J547" s="1492" t="s">
        <v>3155</v>
      </c>
      <c r="K547" s="1492" t="s">
        <v>3156</v>
      </c>
      <c r="L547" s="1492" t="s">
        <v>3301</v>
      </c>
      <c r="M547" s="1492" t="s">
        <v>2537</v>
      </c>
    </row>
    <row r="548" spans="1:13">
      <c r="A548" s="1492" t="s">
        <v>3063</v>
      </c>
      <c r="B548" s="1492" t="s">
        <v>444</v>
      </c>
      <c r="C548" s="1492" t="s">
        <v>2308</v>
      </c>
      <c r="D548" s="1492" t="s">
        <v>3764</v>
      </c>
      <c r="E548" s="1492" t="s">
        <v>2963</v>
      </c>
      <c r="F548" s="1492" t="s">
        <v>3192</v>
      </c>
      <c r="G548" s="1492" t="s">
        <v>444</v>
      </c>
      <c r="H548" s="1492" t="s">
        <v>3193</v>
      </c>
      <c r="I548" s="1492" t="s">
        <v>444</v>
      </c>
      <c r="J548" s="1492" t="s">
        <v>3194</v>
      </c>
      <c r="K548" s="1492" t="s">
        <v>3195</v>
      </c>
      <c r="L548" s="1492" t="s">
        <v>3356</v>
      </c>
      <c r="M548" s="1492" t="s">
        <v>444</v>
      </c>
    </row>
    <row r="549" spans="1:13">
      <c r="A549" s="1492" t="s">
        <v>3063</v>
      </c>
      <c r="B549" s="1492" t="s">
        <v>444</v>
      </c>
      <c r="C549" s="1492" t="s">
        <v>2309</v>
      </c>
      <c r="D549" s="1492" t="s">
        <v>3765</v>
      </c>
      <c r="E549" s="1492" t="s">
        <v>2964</v>
      </c>
      <c r="F549" s="1492" t="s">
        <v>3192</v>
      </c>
      <c r="G549" s="1492" t="s">
        <v>444</v>
      </c>
      <c r="H549" s="1492" t="s">
        <v>3193</v>
      </c>
      <c r="I549" s="1492" t="s">
        <v>444</v>
      </c>
      <c r="J549" s="1492" t="s">
        <v>3194</v>
      </c>
      <c r="K549" s="1492" t="s">
        <v>3195</v>
      </c>
      <c r="L549" s="1492" t="s">
        <v>3356</v>
      </c>
      <c r="M549" s="1492" t="s">
        <v>444</v>
      </c>
    </row>
    <row r="550" spans="1:13">
      <c r="A550" s="1492" t="s">
        <v>3063</v>
      </c>
      <c r="B550" s="1492" t="s">
        <v>444</v>
      </c>
      <c r="C550" s="1492" t="s">
        <v>2310</v>
      </c>
      <c r="D550" s="1492" t="s">
        <v>3766</v>
      </c>
      <c r="E550" s="1492" t="s">
        <v>2965</v>
      </c>
      <c r="F550" s="1492" t="s">
        <v>3135</v>
      </c>
      <c r="G550" s="1492" t="s">
        <v>2465</v>
      </c>
      <c r="H550" s="1492" t="s">
        <v>3354</v>
      </c>
      <c r="I550" s="1492" t="s">
        <v>2965</v>
      </c>
      <c r="J550" s="1492" t="s">
        <v>3137</v>
      </c>
      <c r="K550" s="1492" t="s">
        <v>2465</v>
      </c>
      <c r="L550" s="1492" t="s">
        <v>3143</v>
      </c>
      <c r="M550" s="1492" t="s">
        <v>2965</v>
      </c>
    </row>
    <row r="551" spans="1:13">
      <c r="A551" s="1492" t="s">
        <v>3063</v>
      </c>
      <c r="B551" s="1492" t="s">
        <v>444</v>
      </c>
      <c r="C551" s="1492" t="s">
        <v>2311</v>
      </c>
      <c r="D551" s="1492" t="s">
        <v>3767</v>
      </c>
      <c r="E551" s="1492" t="s">
        <v>2419</v>
      </c>
      <c r="F551" s="1492" t="s">
        <v>3070</v>
      </c>
      <c r="G551" s="1492" t="s">
        <v>2974</v>
      </c>
      <c r="H551" s="1492" t="s">
        <v>3159</v>
      </c>
      <c r="I551" s="1492" t="s">
        <v>2706</v>
      </c>
      <c r="J551" s="1492" t="s">
        <v>3072</v>
      </c>
      <c r="K551" s="1492" t="s">
        <v>2974</v>
      </c>
      <c r="L551" s="1492" t="s">
        <v>3160</v>
      </c>
      <c r="M551" s="1492" t="s">
        <v>2706</v>
      </c>
    </row>
    <row r="552" spans="1:13">
      <c r="A552" s="1492" t="s">
        <v>3063</v>
      </c>
      <c r="B552" s="1492" t="s">
        <v>444</v>
      </c>
      <c r="C552" s="1492" t="s">
        <v>2312</v>
      </c>
      <c r="D552" s="1492" t="s">
        <v>3768</v>
      </c>
      <c r="E552" s="1492" t="s">
        <v>2966</v>
      </c>
      <c r="F552" s="1492" t="s">
        <v>3075</v>
      </c>
      <c r="G552" s="1492" t="s">
        <v>2535</v>
      </c>
      <c r="H552" s="1492" t="s">
        <v>3076</v>
      </c>
      <c r="I552" s="1492" t="s">
        <v>2966</v>
      </c>
      <c r="J552" s="1492" t="s">
        <v>3077</v>
      </c>
      <c r="K552" s="1492" t="s">
        <v>2535</v>
      </c>
      <c r="L552" s="1492" t="s">
        <v>3080</v>
      </c>
      <c r="M552" s="1492" t="s">
        <v>2966</v>
      </c>
    </row>
    <row r="553" spans="1:13">
      <c r="A553" s="1492" t="s">
        <v>3063</v>
      </c>
      <c r="B553" s="1492" t="s">
        <v>444</v>
      </c>
      <c r="C553" s="1492" t="s">
        <v>2313</v>
      </c>
      <c r="D553" s="1492" t="s">
        <v>3769</v>
      </c>
      <c r="E553" s="1492" t="s">
        <v>2967</v>
      </c>
      <c r="F553" s="1492" t="s">
        <v>3070</v>
      </c>
      <c r="G553" s="1492" t="s">
        <v>2974</v>
      </c>
      <c r="H553" s="1492" t="s">
        <v>3383</v>
      </c>
      <c r="I553" s="1492" t="s">
        <v>2606</v>
      </c>
      <c r="J553" s="1492" t="s">
        <v>3072</v>
      </c>
      <c r="K553" s="1492" t="s">
        <v>2974</v>
      </c>
      <c r="L553" s="1492" t="s">
        <v>3384</v>
      </c>
      <c r="M553" s="1492" t="s">
        <v>2606</v>
      </c>
    </row>
    <row r="554" spans="1:13">
      <c r="A554" s="1492" t="s">
        <v>3063</v>
      </c>
      <c r="B554" s="1492" t="s">
        <v>444</v>
      </c>
      <c r="C554" s="1492" t="s">
        <v>2314</v>
      </c>
      <c r="D554" s="1492" t="s">
        <v>3770</v>
      </c>
      <c r="E554" s="1492" t="s">
        <v>2968</v>
      </c>
      <c r="F554" s="1492" t="s">
        <v>3070</v>
      </c>
      <c r="G554" s="1492" t="s">
        <v>2974</v>
      </c>
      <c r="H554" s="1492" t="s">
        <v>3383</v>
      </c>
      <c r="I554" s="1492" t="s">
        <v>2606</v>
      </c>
      <c r="J554" s="1492" t="s">
        <v>3072</v>
      </c>
      <c r="K554" s="1492" t="s">
        <v>2974</v>
      </c>
      <c r="L554" s="1492" t="s">
        <v>3206</v>
      </c>
      <c r="M554" s="1492" t="s">
        <v>2477</v>
      </c>
    </row>
    <row r="555" spans="1:13">
      <c r="A555" s="1492" t="s">
        <v>3063</v>
      </c>
      <c r="B555" s="1492" t="s">
        <v>444</v>
      </c>
      <c r="C555" s="1492" t="s">
        <v>2315</v>
      </c>
      <c r="D555" s="1492" t="s">
        <v>3771</v>
      </c>
      <c r="E555" s="1492" t="s">
        <v>2969</v>
      </c>
      <c r="F555" s="1492" t="s">
        <v>3064</v>
      </c>
      <c r="G555" s="1492" t="s">
        <v>2885</v>
      </c>
      <c r="H555" s="1492" t="s">
        <v>3364</v>
      </c>
      <c r="I555" s="1492" t="s">
        <v>2586</v>
      </c>
      <c r="J555" s="1492" t="s">
        <v>3067</v>
      </c>
      <c r="K555" s="1492" t="s">
        <v>2885</v>
      </c>
      <c r="L555" s="1492" t="s">
        <v>3365</v>
      </c>
      <c r="M555" s="1492" t="s">
        <v>2586</v>
      </c>
    </row>
    <row r="556" spans="1:13">
      <c r="A556" s="1492" t="s">
        <v>3063</v>
      </c>
      <c r="B556" s="1492" t="s">
        <v>444</v>
      </c>
      <c r="C556" s="1492" t="s">
        <v>2316</v>
      </c>
      <c r="D556" s="1492" t="s">
        <v>3772</v>
      </c>
      <c r="E556" s="1492" t="s">
        <v>2970</v>
      </c>
      <c r="F556" s="1492" t="s">
        <v>3106</v>
      </c>
      <c r="G556" s="1492" t="s">
        <v>2908</v>
      </c>
      <c r="H556" s="1492" t="s">
        <v>3458</v>
      </c>
      <c r="I556" s="1492" t="s">
        <v>3459</v>
      </c>
      <c r="J556" s="1492" t="s">
        <v>3108</v>
      </c>
      <c r="K556" s="1492" t="s">
        <v>2908</v>
      </c>
      <c r="L556" s="1492" t="s">
        <v>3410</v>
      </c>
      <c r="M556" s="1492" t="s">
        <v>2970</v>
      </c>
    </row>
    <row r="557" spans="1:13">
      <c r="A557" s="1492" t="s">
        <v>3063</v>
      </c>
      <c r="B557" s="1492" t="s">
        <v>444</v>
      </c>
      <c r="C557" s="1492" t="s">
        <v>2317</v>
      </c>
      <c r="D557" s="1492" t="s">
        <v>3773</v>
      </c>
      <c r="E557" s="1492" t="s">
        <v>2971</v>
      </c>
      <c r="F557" s="1492" t="s">
        <v>3106</v>
      </c>
      <c r="G557" s="1492" t="s">
        <v>2908</v>
      </c>
      <c r="H557" s="1492" t="s">
        <v>3345</v>
      </c>
      <c r="I557" s="1492" t="s">
        <v>2613</v>
      </c>
      <c r="J557" s="1492" t="s">
        <v>3108</v>
      </c>
      <c r="K557" s="1492" t="s">
        <v>2908</v>
      </c>
      <c r="L557" s="1492" t="s">
        <v>3346</v>
      </c>
      <c r="M557" s="1492" t="s">
        <v>2613</v>
      </c>
    </row>
    <row r="558" spans="1:13">
      <c r="A558" s="1492" t="s">
        <v>3063</v>
      </c>
      <c r="B558" s="1492" t="s">
        <v>444</v>
      </c>
      <c r="C558" s="1492" t="s">
        <v>2318</v>
      </c>
      <c r="D558" s="1492" t="s">
        <v>3774</v>
      </c>
      <c r="E558" s="1492" t="s">
        <v>2972</v>
      </c>
      <c r="F558" s="1492" t="s">
        <v>3153</v>
      </c>
      <c r="G558" s="1492" t="s">
        <v>2975</v>
      </c>
      <c r="H558" s="1492" t="s">
        <v>3174</v>
      </c>
      <c r="I558" s="1492" t="s">
        <v>2575</v>
      </c>
      <c r="J558" s="1492" t="s">
        <v>3155</v>
      </c>
      <c r="K558" s="1492" t="s">
        <v>3156</v>
      </c>
      <c r="L558" s="1492" t="s">
        <v>3175</v>
      </c>
      <c r="M558" s="1492" t="s">
        <v>2484</v>
      </c>
    </row>
    <row r="559" spans="1:13">
      <c r="A559" s="1492" t="s">
        <v>3063</v>
      </c>
      <c r="B559" s="1492" t="s">
        <v>444</v>
      </c>
      <c r="C559" s="1492" t="s">
        <v>2319</v>
      </c>
      <c r="D559" s="1492" t="s">
        <v>3775</v>
      </c>
      <c r="E559" s="1492" t="s">
        <v>2973</v>
      </c>
      <c r="F559" s="1492" t="s">
        <v>3075</v>
      </c>
      <c r="G559" s="1492" t="s">
        <v>2535</v>
      </c>
      <c r="H559" s="1492" t="s">
        <v>3279</v>
      </c>
      <c r="I559" s="1492" t="s">
        <v>3280</v>
      </c>
      <c r="J559" s="1492" t="s">
        <v>3077</v>
      </c>
      <c r="K559" s="1492" t="s">
        <v>2535</v>
      </c>
      <c r="L559" s="1492" t="s">
        <v>3080</v>
      </c>
      <c r="M559" s="1492" t="s">
        <v>2966</v>
      </c>
    </row>
    <row r="560" spans="1:13">
      <c r="A560" s="1492" t="s">
        <v>3063</v>
      </c>
      <c r="B560" s="1492" t="s">
        <v>444</v>
      </c>
      <c r="C560" s="1492" t="s">
        <v>2320</v>
      </c>
      <c r="D560" s="1492" t="s">
        <v>3776</v>
      </c>
      <c r="E560" s="1492" t="s">
        <v>2974</v>
      </c>
      <c r="F560" s="1492" t="s">
        <v>3070</v>
      </c>
      <c r="G560" s="1492" t="s">
        <v>2974</v>
      </c>
      <c r="H560" s="1492" t="s">
        <v>3071</v>
      </c>
      <c r="I560" s="1492" t="s">
        <v>2974</v>
      </c>
      <c r="J560" s="1492" t="s">
        <v>3072</v>
      </c>
      <c r="K560" s="1492" t="s">
        <v>2974</v>
      </c>
      <c r="L560" s="1492" t="s">
        <v>3073</v>
      </c>
      <c r="M560" s="1492" t="s">
        <v>2974</v>
      </c>
    </row>
    <row r="561" spans="1:13">
      <c r="A561" s="1492" t="s">
        <v>3063</v>
      </c>
      <c r="B561" s="1492" t="s">
        <v>444</v>
      </c>
      <c r="C561" s="1492" t="s">
        <v>2321</v>
      </c>
      <c r="D561" s="1492" t="s">
        <v>3777</v>
      </c>
      <c r="E561" s="1492" t="s">
        <v>2975</v>
      </c>
      <c r="F561" s="1492" t="s">
        <v>3153</v>
      </c>
      <c r="G561" s="1492" t="s">
        <v>2975</v>
      </c>
      <c r="H561" s="1492" t="s">
        <v>3275</v>
      </c>
      <c r="I561" s="1492" t="s">
        <v>2975</v>
      </c>
      <c r="J561" s="1492" t="s">
        <v>3155</v>
      </c>
      <c r="K561" s="1492" t="s">
        <v>3156</v>
      </c>
      <c r="L561" s="1492" t="s">
        <v>3276</v>
      </c>
      <c r="M561" s="1492" t="s">
        <v>2975</v>
      </c>
    </row>
    <row r="562" spans="1:13">
      <c r="A562" s="1492" t="s">
        <v>3063</v>
      </c>
      <c r="B562" s="1492" t="s">
        <v>444</v>
      </c>
      <c r="C562" s="1492" t="s">
        <v>2322</v>
      </c>
      <c r="D562" s="1492" t="s">
        <v>3778</v>
      </c>
      <c r="E562" s="1492" t="s">
        <v>2976</v>
      </c>
      <c r="F562" s="1492" t="s">
        <v>3192</v>
      </c>
      <c r="G562" s="1492" t="s">
        <v>444</v>
      </c>
      <c r="H562" s="1492" t="s">
        <v>3193</v>
      </c>
      <c r="I562" s="1492" t="s">
        <v>444</v>
      </c>
      <c r="J562" s="1492" t="s">
        <v>3194</v>
      </c>
      <c r="K562" s="1492" t="s">
        <v>3195</v>
      </c>
      <c r="L562" s="1492" t="s">
        <v>3342</v>
      </c>
      <c r="M562" s="1492" t="s">
        <v>2682</v>
      </c>
    </row>
    <row r="563" spans="1:13">
      <c r="A563" s="1492" t="s">
        <v>3063</v>
      </c>
      <c r="B563" s="1492" t="s">
        <v>444</v>
      </c>
      <c r="C563" s="1492" t="s">
        <v>2323</v>
      </c>
      <c r="D563" s="1492" t="s">
        <v>3779</v>
      </c>
      <c r="E563" s="1492" t="s">
        <v>2977</v>
      </c>
      <c r="F563" s="1492" t="s">
        <v>3153</v>
      </c>
      <c r="G563" s="1492" t="s">
        <v>2975</v>
      </c>
      <c r="H563" s="1492" t="s">
        <v>3299</v>
      </c>
      <c r="I563" s="1492" t="s">
        <v>3300</v>
      </c>
      <c r="J563" s="1492" t="s">
        <v>3155</v>
      </c>
      <c r="K563" s="1492" t="s">
        <v>3156</v>
      </c>
      <c r="L563" s="1492" t="s">
        <v>3351</v>
      </c>
      <c r="M563" s="1492" t="s">
        <v>3352</v>
      </c>
    </row>
    <row r="564" spans="1:13">
      <c r="A564" s="1492" t="s">
        <v>3063</v>
      </c>
      <c r="B564" s="1492" t="s">
        <v>444</v>
      </c>
      <c r="C564" s="1492" t="s">
        <v>2324</v>
      </c>
      <c r="D564" s="1492" t="s">
        <v>3780</v>
      </c>
      <c r="E564" s="1492" t="s">
        <v>2978</v>
      </c>
      <c r="F564" s="1492" t="s">
        <v>3094</v>
      </c>
      <c r="G564" s="1492" t="s">
        <v>2496</v>
      </c>
      <c r="H564" s="1492" t="s">
        <v>3149</v>
      </c>
      <c r="I564" s="1492" t="s">
        <v>2512</v>
      </c>
      <c r="J564" s="1492" t="s">
        <v>3087</v>
      </c>
      <c r="K564" s="1492" t="s">
        <v>2496</v>
      </c>
      <c r="L564" s="1492" t="s">
        <v>3150</v>
      </c>
      <c r="M564" s="1492" t="s">
        <v>2512</v>
      </c>
    </row>
    <row r="565" spans="1:13">
      <c r="A565" s="1492" t="s">
        <v>3063</v>
      </c>
      <c r="B565" s="1492" t="s">
        <v>444</v>
      </c>
      <c r="C565" s="1492" t="s">
        <v>2325</v>
      </c>
      <c r="D565" s="1492" t="s">
        <v>3781</v>
      </c>
      <c r="E565" s="1492" t="s">
        <v>2979</v>
      </c>
      <c r="F565" s="1492" t="s">
        <v>3085</v>
      </c>
      <c r="G565" s="1492" t="s">
        <v>2994</v>
      </c>
      <c r="H565" s="1492" t="s">
        <v>3098</v>
      </c>
      <c r="I565" s="1492" t="s">
        <v>2683</v>
      </c>
      <c r="J565" s="1492" t="s">
        <v>3118</v>
      </c>
      <c r="K565" s="1492" t="s">
        <v>3119</v>
      </c>
      <c r="L565" s="1492" t="s">
        <v>3438</v>
      </c>
      <c r="M565" s="1492" t="s">
        <v>2848</v>
      </c>
    </row>
    <row r="566" spans="1:13">
      <c r="A566" s="1492" t="s">
        <v>3063</v>
      </c>
      <c r="B566" s="1492" t="s">
        <v>444</v>
      </c>
      <c r="C566" s="1492" t="s">
        <v>2326</v>
      </c>
      <c r="D566" s="1492" t="s">
        <v>3782</v>
      </c>
      <c r="E566" s="1492" t="s">
        <v>444</v>
      </c>
      <c r="F566" s="1492" t="s">
        <v>3192</v>
      </c>
      <c r="G566" s="1492" t="s">
        <v>444</v>
      </c>
      <c r="H566" s="1492" t="s">
        <v>3193</v>
      </c>
      <c r="I566" s="1492" t="s">
        <v>444</v>
      </c>
      <c r="J566" s="1492" t="s">
        <v>3194</v>
      </c>
      <c r="K566" s="1492" t="s">
        <v>3195</v>
      </c>
      <c r="L566" s="1492" t="s">
        <v>3356</v>
      </c>
      <c r="M566" s="1492" t="s">
        <v>444</v>
      </c>
    </row>
    <row r="567" spans="1:13">
      <c r="A567" s="1492" t="s">
        <v>3063</v>
      </c>
      <c r="B567" s="1492" t="s">
        <v>444</v>
      </c>
      <c r="C567" s="1492" t="s">
        <v>2327</v>
      </c>
      <c r="D567" s="1492" t="s">
        <v>3783</v>
      </c>
      <c r="E567" s="1492" t="s">
        <v>2411</v>
      </c>
      <c r="F567" s="1492" t="s">
        <v>3075</v>
      </c>
      <c r="G567" s="1492" t="s">
        <v>2535</v>
      </c>
      <c r="H567" s="1492" t="s">
        <v>3090</v>
      </c>
      <c r="I567" s="1492" t="s">
        <v>2856</v>
      </c>
      <c r="J567" s="1492" t="s">
        <v>3091</v>
      </c>
      <c r="K567" s="1492" t="s">
        <v>2856</v>
      </c>
      <c r="L567" s="1492" t="s">
        <v>3092</v>
      </c>
      <c r="M567" s="1492" t="s">
        <v>2856</v>
      </c>
    </row>
    <row r="568" spans="1:13">
      <c r="A568" s="1492" t="s">
        <v>3063</v>
      </c>
      <c r="B568" s="1492" t="s">
        <v>444</v>
      </c>
      <c r="C568" s="1492" t="s">
        <v>2328</v>
      </c>
      <c r="D568" s="1492" t="s">
        <v>3784</v>
      </c>
      <c r="E568" s="1492" t="s">
        <v>2980</v>
      </c>
      <c r="F568" s="1492" t="s">
        <v>3126</v>
      </c>
      <c r="G568" s="1492" t="s">
        <v>2751</v>
      </c>
      <c r="H568" s="1492" t="s">
        <v>3241</v>
      </c>
      <c r="I568" s="1492" t="s">
        <v>2814</v>
      </c>
      <c r="J568" s="1492" t="s">
        <v>3200</v>
      </c>
      <c r="K568" s="1492" t="s">
        <v>2475</v>
      </c>
      <c r="L568" s="1492" t="s">
        <v>3242</v>
      </c>
      <c r="M568" s="1492" t="s">
        <v>2814</v>
      </c>
    </row>
    <row r="569" spans="1:13">
      <c r="A569" s="1492" t="s">
        <v>3063</v>
      </c>
      <c r="B569" s="1492" t="s">
        <v>444</v>
      </c>
      <c r="C569" s="1492" t="s">
        <v>2329</v>
      </c>
      <c r="D569" s="1492" t="s">
        <v>3785</v>
      </c>
      <c r="E569" s="1492" t="s">
        <v>2981</v>
      </c>
      <c r="F569" s="1492" t="s">
        <v>3085</v>
      </c>
      <c r="G569" s="1492" t="s">
        <v>2994</v>
      </c>
      <c r="H569" s="1492" t="s">
        <v>3117</v>
      </c>
      <c r="I569" s="1492" t="s">
        <v>2994</v>
      </c>
      <c r="J569" s="1492" t="s">
        <v>3118</v>
      </c>
      <c r="K569" s="1492" t="s">
        <v>3119</v>
      </c>
      <c r="L569" s="1492" t="s">
        <v>3120</v>
      </c>
      <c r="M569" s="1492" t="s">
        <v>2994</v>
      </c>
    </row>
    <row r="570" spans="1:13">
      <c r="A570" s="1492" t="s">
        <v>3063</v>
      </c>
      <c r="B570" s="1492" t="s">
        <v>444</v>
      </c>
      <c r="C570" s="1492" t="s">
        <v>2330</v>
      </c>
      <c r="D570" s="1492" t="s">
        <v>3786</v>
      </c>
      <c r="E570" s="1492" t="s">
        <v>2422</v>
      </c>
      <c r="F570" s="1492" t="s">
        <v>3153</v>
      </c>
      <c r="G570" s="1492" t="s">
        <v>2975</v>
      </c>
      <c r="H570" s="1492" t="s">
        <v>3312</v>
      </c>
      <c r="I570" s="1492" t="s">
        <v>3313</v>
      </c>
      <c r="J570" s="1492" t="s">
        <v>3155</v>
      </c>
      <c r="K570" s="1492" t="s">
        <v>3156</v>
      </c>
      <c r="L570" s="1492" t="s">
        <v>3314</v>
      </c>
      <c r="M570" s="1492" t="s">
        <v>2547</v>
      </c>
    </row>
    <row r="571" spans="1:13">
      <c r="A571" s="1492" t="s">
        <v>3063</v>
      </c>
      <c r="B571" s="1492" t="s">
        <v>444</v>
      </c>
      <c r="C571" s="1492" t="s">
        <v>2331</v>
      </c>
      <c r="D571" s="1492" t="s">
        <v>3787</v>
      </c>
      <c r="E571" s="1492" t="s">
        <v>2982</v>
      </c>
      <c r="F571" s="1492" t="s">
        <v>3075</v>
      </c>
      <c r="G571" s="1492" t="s">
        <v>2535</v>
      </c>
      <c r="H571" s="1492" t="s">
        <v>3279</v>
      </c>
      <c r="I571" s="1492" t="s">
        <v>3280</v>
      </c>
      <c r="J571" s="1492" t="s">
        <v>3077</v>
      </c>
      <c r="K571" s="1492" t="s">
        <v>2535</v>
      </c>
      <c r="L571" s="1492" t="s">
        <v>3080</v>
      </c>
      <c r="M571" s="1492" t="s">
        <v>2966</v>
      </c>
    </row>
    <row r="572" spans="1:13">
      <c r="A572" s="1492" t="s">
        <v>3063</v>
      </c>
      <c r="B572" s="1492" t="s">
        <v>444</v>
      </c>
      <c r="C572" s="1492" t="s">
        <v>2332</v>
      </c>
      <c r="D572" s="1492" t="s">
        <v>3788</v>
      </c>
      <c r="E572" s="1492" t="s">
        <v>2983</v>
      </c>
      <c r="F572" s="1492" t="s">
        <v>3106</v>
      </c>
      <c r="G572" s="1492" t="s">
        <v>2908</v>
      </c>
      <c r="H572" s="1492" t="s">
        <v>3107</v>
      </c>
      <c r="I572" s="1492" t="s">
        <v>2908</v>
      </c>
      <c r="J572" s="1492" t="s">
        <v>3108</v>
      </c>
      <c r="K572" s="1492" t="s">
        <v>2908</v>
      </c>
      <c r="L572" s="1492" t="s">
        <v>3231</v>
      </c>
      <c r="M572" s="1492" t="s">
        <v>2908</v>
      </c>
    </row>
    <row r="573" spans="1:13">
      <c r="A573" s="1492" t="s">
        <v>3063</v>
      </c>
      <c r="B573" s="1492" t="s">
        <v>444</v>
      </c>
      <c r="C573" s="1492" t="s">
        <v>2333</v>
      </c>
      <c r="D573" s="1492" t="s">
        <v>3789</v>
      </c>
      <c r="E573" s="1492" t="s">
        <v>2412</v>
      </c>
      <c r="F573" s="1492" t="s">
        <v>3192</v>
      </c>
      <c r="G573" s="1492" t="s">
        <v>444</v>
      </c>
      <c r="H573" s="1492" t="s">
        <v>3244</v>
      </c>
      <c r="I573" s="1492" t="s">
        <v>2961</v>
      </c>
      <c r="J573" s="1492" t="s">
        <v>3194</v>
      </c>
      <c r="K573" s="1492" t="s">
        <v>3195</v>
      </c>
      <c r="L573" s="1492" t="s">
        <v>3245</v>
      </c>
      <c r="M573" s="1492" t="s">
        <v>2961</v>
      </c>
    </row>
    <row r="574" spans="1:13">
      <c r="A574" s="1492" t="s">
        <v>3063</v>
      </c>
      <c r="B574" s="1492" t="s">
        <v>444</v>
      </c>
      <c r="C574" s="1492" t="s">
        <v>2334</v>
      </c>
      <c r="D574" s="1492" t="s">
        <v>3790</v>
      </c>
      <c r="E574" s="1492" t="s">
        <v>2984</v>
      </c>
      <c r="F574" s="1492" t="s">
        <v>3085</v>
      </c>
      <c r="G574" s="1492" t="s">
        <v>2994</v>
      </c>
      <c r="H574" s="1492" t="s">
        <v>3117</v>
      </c>
      <c r="I574" s="1492" t="s">
        <v>2994</v>
      </c>
      <c r="J574" s="1492" t="s">
        <v>3118</v>
      </c>
      <c r="K574" s="1492" t="s">
        <v>3119</v>
      </c>
      <c r="L574" s="1492" t="s">
        <v>3120</v>
      </c>
      <c r="M574" s="1492" t="s">
        <v>2994</v>
      </c>
    </row>
    <row r="575" spans="1:13">
      <c r="A575" s="1492" t="s">
        <v>3063</v>
      </c>
      <c r="B575" s="1492" t="s">
        <v>444</v>
      </c>
      <c r="C575" s="1492" t="s">
        <v>2335</v>
      </c>
      <c r="D575" s="1492" t="s">
        <v>3791</v>
      </c>
      <c r="E575" s="1492" t="s">
        <v>2985</v>
      </c>
      <c r="F575" s="1492" t="s">
        <v>3126</v>
      </c>
      <c r="G575" s="1492" t="s">
        <v>2751</v>
      </c>
      <c r="H575" s="1492" t="s">
        <v>3387</v>
      </c>
      <c r="I575" s="1492" t="s">
        <v>2857</v>
      </c>
      <c r="J575" s="1492" t="s">
        <v>3200</v>
      </c>
      <c r="K575" s="1492" t="s">
        <v>2475</v>
      </c>
      <c r="L575" s="1492" t="s">
        <v>3242</v>
      </c>
      <c r="M575" s="1492" t="s">
        <v>2814</v>
      </c>
    </row>
    <row r="576" spans="1:13">
      <c r="A576" s="1492" t="s">
        <v>3063</v>
      </c>
      <c r="B576" s="1492" t="s">
        <v>444</v>
      </c>
      <c r="C576" s="1492" t="s">
        <v>2336</v>
      </c>
      <c r="D576" s="1492" t="s">
        <v>3792</v>
      </c>
      <c r="E576" s="1492" t="s">
        <v>2986</v>
      </c>
      <c r="F576" s="1492" t="s">
        <v>3070</v>
      </c>
      <c r="G576" s="1492" t="s">
        <v>2974</v>
      </c>
      <c r="H576" s="1492" t="s">
        <v>3122</v>
      </c>
      <c r="I576" s="1492" t="s">
        <v>3049</v>
      </c>
      <c r="J576" s="1492" t="s">
        <v>3072</v>
      </c>
      <c r="K576" s="1492" t="s">
        <v>2974</v>
      </c>
      <c r="L576" s="1492" t="s">
        <v>3534</v>
      </c>
      <c r="M576" s="1492" t="s">
        <v>2790</v>
      </c>
    </row>
    <row r="577" spans="1:13">
      <c r="A577" s="1492" t="s">
        <v>3063</v>
      </c>
      <c r="B577" s="1492" t="s">
        <v>444</v>
      </c>
      <c r="C577" s="1492" t="s">
        <v>2337</v>
      </c>
      <c r="D577" s="1492" t="s">
        <v>3793</v>
      </c>
      <c r="E577" s="1492" t="s">
        <v>2987</v>
      </c>
      <c r="F577" s="1492" t="s">
        <v>3106</v>
      </c>
      <c r="G577" s="1492" t="s">
        <v>2908</v>
      </c>
      <c r="H577" s="1492" t="s">
        <v>3107</v>
      </c>
      <c r="I577" s="1492" t="s">
        <v>2908</v>
      </c>
      <c r="J577" s="1492" t="s">
        <v>3108</v>
      </c>
      <c r="K577" s="1492" t="s">
        <v>2908</v>
      </c>
      <c r="L577" s="1492" t="s">
        <v>3231</v>
      </c>
      <c r="M577" s="1492" t="s">
        <v>2908</v>
      </c>
    </row>
    <row r="578" spans="1:13">
      <c r="A578" s="1492" t="s">
        <v>3063</v>
      </c>
      <c r="B578" s="1492" t="s">
        <v>444</v>
      </c>
      <c r="C578" s="1492" t="s">
        <v>2338</v>
      </c>
      <c r="D578" s="1492" t="s">
        <v>3794</v>
      </c>
      <c r="E578" s="1492" t="s">
        <v>2988</v>
      </c>
      <c r="F578" s="1492" t="s">
        <v>3075</v>
      </c>
      <c r="G578" s="1492" t="s">
        <v>2535</v>
      </c>
      <c r="H578" s="1492" t="s">
        <v>3082</v>
      </c>
      <c r="I578" s="1492" t="s">
        <v>2414</v>
      </c>
      <c r="J578" s="1492" t="s">
        <v>3077</v>
      </c>
      <c r="K578" s="1492" t="s">
        <v>2535</v>
      </c>
      <c r="L578" s="1492" t="s">
        <v>3083</v>
      </c>
      <c r="M578" s="1492" t="s">
        <v>2414</v>
      </c>
    </row>
    <row r="579" spans="1:13">
      <c r="A579" s="1492" t="s">
        <v>3063</v>
      </c>
      <c r="B579" s="1492" t="s">
        <v>444</v>
      </c>
      <c r="C579" s="1492" t="s">
        <v>2339</v>
      </c>
      <c r="D579" s="1492" t="s">
        <v>3795</v>
      </c>
      <c r="E579" s="1492" t="s">
        <v>2989</v>
      </c>
      <c r="F579" s="1492" t="s">
        <v>3106</v>
      </c>
      <c r="G579" s="1492" t="s">
        <v>2908</v>
      </c>
      <c r="H579" s="1492" t="s">
        <v>3107</v>
      </c>
      <c r="I579" s="1492" t="s">
        <v>2908</v>
      </c>
      <c r="J579" s="1492" t="s">
        <v>3108</v>
      </c>
      <c r="K579" s="1492" t="s">
        <v>2908</v>
      </c>
      <c r="L579" s="1492" t="s">
        <v>3231</v>
      </c>
      <c r="M579" s="1492" t="s">
        <v>2908</v>
      </c>
    </row>
    <row r="580" spans="1:13">
      <c r="A580" s="1492" t="s">
        <v>3063</v>
      </c>
      <c r="B580" s="1492" t="s">
        <v>444</v>
      </c>
      <c r="C580" s="1492" t="s">
        <v>2340</v>
      </c>
      <c r="D580" s="1492" t="s">
        <v>3796</v>
      </c>
      <c r="E580" s="1492" t="s">
        <v>2420</v>
      </c>
      <c r="F580" s="1492" t="s">
        <v>3106</v>
      </c>
      <c r="G580" s="1492" t="s">
        <v>2908</v>
      </c>
      <c r="H580" s="1492" t="s">
        <v>3107</v>
      </c>
      <c r="I580" s="1492" t="s">
        <v>2908</v>
      </c>
      <c r="J580" s="1492" t="s">
        <v>3108</v>
      </c>
      <c r="K580" s="1492" t="s">
        <v>2908</v>
      </c>
      <c r="L580" s="1492" t="s">
        <v>3231</v>
      </c>
      <c r="M580" s="1492" t="s">
        <v>2908</v>
      </c>
    </row>
    <row r="581" spans="1:13">
      <c r="A581" s="1492" t="s">
        <v>3063</v>
      </c>
      <c r="B581" s="1492" t="s">
        <v>444</v>
      </c>
      <c r="C581" s="1492" t="s">
        <v>2341</v>
      </c>
      <c r="D581" s="1492" t="s">
        <v>3797</v>
      </c>
      <c r="E581" s="1492" t="s">
        <v>2990</v>
      </c>
      <c r="F581" s="1492" t="s">
        <v>3085</v>
      </c>
      <c r="G581" s="1492" t="s">
        <v>2994</v>
      </c>
      <c r="H581" s="1492" t="s">
        <v>3223</v>
      </c>
      <c r="I581" s="1492" t="s">
        <v>2898</v>
      </c>
      <c r="J581" s="1492" t="s">
        <v>3224</v>
      </c>
      <c r="K581" s="1492" t="s">
        <v>3225</v>
      </c>
      <c r="L581" s="1492" t="s">
        <v>3226</v>
      </c>
      <c r="M581" s="1492" t="s">
        <v>2898</v>
      </c>
    </row>
    <row r="582" spans="1:13">
      <c r="A582" s="1492" t="s">
        <v>3063</v>
      </c>
      <c r="B582" s="1492" t="s">
        <v>444</v>
      </c>
      <c r="C582" s="1492" t="s">
        <v>2342</v>
      </c>
      <c r="D582" s="1492" t="s">
        <v>3798</v>
      </c>
      <c r="E582" s="1492" t="s">
        <v>2991</v>
      </c>
      <c r="F582" s="1492" t="s">
        <v>3106</v>
      </c>
      <c r="G582" s="1492" t="s">
        <v>2908</v>
      </c>
      <c r="H582" s="1492" t="s">
        <v>3228</v>
      </c>
      <c r="I582" s="1492" t="s">
        <v>2491</v>
      </c>
      <c r="J582" s="1492" t="s">
        <v>3072</v>
      </c>
      <c r="K582" s="1492" t="s">
        <v>2974</v>
      </c>
      <c r="L582" s="1492" t="s">
        <v>3188</v>
      </c>
      <c r="M582" s="1492" t="s">
        <v>2553</v>
      </c>
    </row>
    <row r="583" spans="1:13">
      <c r="A583" s="1492" t="s">
        <v>3063</v>
      </c>
      <c r="B583" s="1492" t="s">
        <v>444</v>
      </c>
      <c r="C583" s="1492" t="s">
        <v>2343</v>
      </c>
      <c r="D583" s="1492" t="s">
        <v>3799</v>
      </c>
      <c r="E583" s="1492" t="s">
        <v>2992</v>
      </c>
      <c r="F583" s="1492" t="s">
        <v>3153</v>
      </c>
      <c r="G583" s="1492" t="s">
        <v>2975</v>
      </c>
      <c r="H583" s="1492" t="s">
        <v>3174</v>
      </c>
      <c r="I583" s="1492" t="s">
        <v>2575</v>
      </c>
      <c r="J583" s="1492" t="s">
        <v>3155</v>
      </c>
      <c r="K583" s="1492" t="s">
        <v>3156</v>
      </c>
      <c r="L583" s="1492" t="s">
        <v>3175</v>
      </c>
      <c r="M583" s="1492" t="s">
        <v>2484</v>
      </c>
    </row>
    <row r="584" spans="1:13">
      <c r="A584" s="1492" t="s">
        <v>3063</v>
      </c>
      <c r="B584" s="1492" t="s">
        <v>444</v>
      </c>
      <c r="C584" s="1492" t="s">
        <v>2344</v>
      </c>
      <c r="D584" s="1492" t="s">
        <v>3800</v>
      </c>
      <c r="E584" s="1492" t="s">
        <v>2993</v>
      </c>
      <c r="F584" s="1492" t="s">
        <v>3075</v>
      </c>
      <c r="G584" s="1492" t="s">
        <v>2535</v>
      </c>
      <c r="H584" s="1492" t="s">
        <v>3203</v>
      </c>
      <c r="I584" s="1492" t="s">
        <v>2513</v>
      </c>
      <c r="J584" s="1492" t="s">
        <v>3077</v>
      </c>
      <c r="K584" s="1492" t="s">
        <v>2535</v>
      </c>
      <c r="L584" s="1492" t="s">
        <v>3083</v>
      </c>
      <c r="M584" s="1492" t="s">
        <v>2414</v>
      </c>
    </row>
    <row r="585" spans="1:13">
      <c r="A585" s="1492" t="s">
        <v>3063</v>
      </c>
      <c r="B585" s="1492" t="s">
        <v>444</v>
      </c>
      <c r="C585" s="1492" t="s">
        <v>2345</v>
      </c>
      <c r="D585" s="1492" t="s">
        <v>3801</v>
      </c>
      <c r="E585" s="1492" t="s">
        <v>2994</v>
      </c>
      <c r="F585" s="1492" t="s">
        <v>3085</v>
      </c>
      <c r="G585" s="1492" t="s">
        <v>2994</v>
      </c>
      <c r="H585" s="1492" t="s">
        <v>3117</v>
      </c>
      <c r="I585" s="1492" t="s">
        <v>2994</v>
      </c>
      <c r="J585" s="1492" t="s">
        <v>3118</v>
      </c>
      <c r="K585" s="1492" t="s">
        <v>3119</v>
      </c>
      <c r="L585" s="1492" t="s">
        <v>3120</v>
      </c>
      <c r="M585" s="1492" t="s">
        <v>2994</v>
      </c>
    </row>
    <row r="586" spans="1:13">
      <c r="A586" s="1492" t="s">
        <v>3063</v>
      </c>
      <c r="B586" s="1492" t="s">
        <v>444</v>
      </c>
      <c r="C586" s="1492" t="s">
        <v>2346</v>
      </c>
      <c r="D586" s="1492" t="s">
        <v>3802</v>
      </c>
      <c r="E586" s="1492" t="s">
        <v>2995</v>
      </c>
      <c r="F586" s="1492" t="s">
        <v>3111</v>
      </c>
      <c r="G586" s="1492" t="s">
        <v>2460</v>
      </c>
      <c r="H586" s="1492" t="s">
        <v>3145</v>
      </c>
      <c r="I586" s="1492" t="s">
        <v>2453</v>
      </c>
      <c r="J586" s="1492" t="s">
        <v>3114</v>
      </c>
      <c r="K586" s="1492" t="s">
        <v>2460</v>
      </c>
      <c r="L586" s="1492" t="s">
        <v>3146</v>
      </c>
      <c r="M586" s="1492" t="s">
        <v>2453</v>
      </c>
    </row>
    <row r="587" spans="1:13">
      <c r="A587" s="1492" t="s">
        <v>3063</v>
      </c>
      <c r="B587" s="1492" t="s">
        <v>444</v>
      </c>
      <c r="C587" s="1492" t="s">
        <v>2347</v>
      </c>
      <c r="D587" s="1492" t="s">
        <v>3803</v>
      </c>
      <c r="E587" s="1492" t="s">
        <v>2996</v>
      </c>
      <c r="F587" s="1492" t="s">
        <v>3075</v>
      </c>
      <c r="G587" s="1492" t="s">
        <v>2535</v>
      </c>
      <c r="H587" s="1492" t="s">
        <v>3132</v>
      </c>
      <c r="I587" s="1492" t="s">
        <v>2535</v>
      </c>
      <c r="J587" s="1492" t="s">
        <v>3077</v>
      </c>
      <c r="K587" s="1492" t="s">
        <v>2535</v>
      </c>
      <c r="L587" s="1492" t="s">
        <v>3133</v>
      </c>
      <c r="M587" s="1492" t="s">
        <v>2535</v>
      </c>
    </row>
    <row r="588" spans="1:13">
      <c r="A588" s="1492" t="s">
        <v>3063</v>
      </c>
      <c r="B588" s="1492" t="s">
        <v>444</v>
      </c>
      <c r="C588" s="1492" t="s">
        <v>2348</v>
      </c>
      <c r="D588" s="1492" t="s">
        <v>3804</v>
      </c>
      <c r="E588" s="1492" t="s">
        <v>2997</v>
      </c>
      <c r="F588" s="1492" t="s">
        <v>3070</v>
      </c>
      <c r="G588" s="1492" t="s">
        <v>2974</v>
      </c>
      <c r="H588" s="1492" t="s">
        <v>3159</v>
      </c>
      <c r="I588" s="1492" t="s">
        <v>2706</v>
      </c>
      <c r="J588" s="1492" t="s">
        <v>3114</v>
      </c>
      <c r="K588" s="1492" t="s">
        <v>2460</v>
      </c>
      <c r="L588" s="1492" t="s">
        <v>3146</v>
      </c>
      <c r="M588" s="1492" t="s">
        <v>2453</v>
      </c>
    </row>
    <row r="589" spans="1:13">
      <c r="A589" s="1492" t="s">
        <v>3063</v>
      </c>
      <c r="B589" s="1492" t="s">
        <v>444</v>
      </c>
      <c r="C589" s="1492" t="s">
        <v>2349</v>
      </c>
      <c r="D589" s="1492" t="s">
        <v>3805</v>
      </c>
      <c r="E589" s="1492" t="s">
        <v>2998</v>
      </c>
      <c r="F589" s="1492" t="s">
        <v>3192</v>
      </c>
      <c r="G589" s="1492" t="s">
        <v>444</v>
      </c>
      <c r="H589" s="1492" t="s">
        <v>3193</v>
      </c>
      <c r="I589" s="1492" t="s">
        <v>444</v>
      </c>
      <c r="J589" s="1492" t="s">
        <v>3194</v>
      </c>
      <c r="K589" s="1492" t="s">
        <v>3195</v>
      </c>
      <c r="L589" s="1492" t="s">
        <v>3249</v>
      </c>
      <c r="M589" s="1492" t="s">
        <v>2768</v>
      </c>
    </row>
    <row r="590" spans="1:13">
      <c r="A590" s="1492" t="s">
        <v>3063</v>
      </c>
      <c r="B590" s="1492" t="s">
        <v>444</v>
      </c>
      <c r="C590" s="1492" t="s">
        <v>2350</v>
      </c>
      <c r="D590" s="1492" t="s">
        <v>3806</v>
      </c>
      <c r="E590" s="1492" t="s">
        <v>2999</v>
      </c>
      <c r="F590" s="1492" t="s">
        <v>3070</v>
      </c>
      <c r="G590" s="1492" t="s">
        <v>2974</v>
      </c>
      <c r="H590" s="1492" t="s">
        <v>3187</v>
      </c>
      <c r="I590" s="1492" t="s">
        <v>2553</v>
      </c>
      <c r="J590" s="1492" t="s">
        <v>3072</v>
      </c>
      <c r="K590" s="1492" t="s">
        <v>2974</v>
      </c>
      <c r="L590" s="1492" t="s">
        <v>3188</v>
      </c>
      <c r="M590" s="1492" t="s">
        <v>2553</v>
      </c>
    </row>
    <row r="591" spans="1:13">
      <c r="A591" s="1492" t="s">
        <v>3063</v>
      </c>
      <c r="B591" s="1492" t="s">
        <v>444</v>
      </c>
      <c r="C591" s="1492" t="s">
        <v>2351</v>
      </c>
      <c r="D591" s="1492" t="s">
        <v>3807</v>
      </c>
      <c r="E591" s="1492" t="s">
        <v>2407</v>
      </c>
      <c r="F591" s="1492" t="s">
        <v>3135</v>
      </c>
      <c r="G591" s="1492" t="s">
        <v>2465</v>
      </c>
      <c r="H591" s="1492" t="s">
        <v>3136</v>
      </c>
      <c r="I591" s="1492" t="s">
        <v>2465</v>
      </c>
      <c r="J591" s="1492" t="s">
        <v>3137</v>
      </c>
      <c r="K591" s="1492" t="s">
        <v>2465</v>
      </c>
      <c r="L591" s="1492" t="s">
        <v>3138</v>
      </c>
      <c r="M591" s="1492" t="s">
        <v>2465</v>
      </c>
    </row>
    <row r="592" spans="1:13">
      <c r="A592" s="1492" t="s">
        <v>3063</v>
      </c>
      <c r="B592" s="1492" t="s">
        <v>444</v>
      </c>
      <c r="C592" s="1492" t="s">
        <v>2352</v>
      </c>
      <c r="D592" s="1492" t="s">
        <v>3808</v>
      </c>
      <c r="E592" s="1492" t="s">
        <v>3000</v>
      </c>
      <c r="F592" s="1492" t="s">
        <v>3192</v>
      </c>
      <c r="G592" s="1492" t="s">
        <v>444</v>
      </c>
      <c r="H592" s="1492" t="s">
        <v>3193</v>
      </c>
      <c r="I592" s="1492" t="s">
        <v>444</v>
      </c>
      <c r="J592" s="1492" t="s">
        <v>3194</v>
      </c>
      <c r="K592" s="1492" t="s">
        <v>3195</v>
      </c>
      <c r="L592" s="1492" t="s">
        <v>3342</v>
      </c>
      <c r="M592" s="1492" t="s">
        <v>2682</v>
      </c>
    </row>
    <row r="593" spans="1:13">
      <c r="A593" s="1492" t="s">
        <v>3063</v>
      </c>
      <c r="B593" s="1492" t="s">
        <v>444</v>
      </c>
      <c r="C593" s="1492" t="s">
        <v>2353</v>
      </c>
      <c r="D593" s="1492" t="s">
        <v>3809</v>
      </c>
      <c r="E593" s="1492" t="s">
        <v>3001</v>
      </c>
      <c r="F593" s="1492" t="s">
        <v>3064</v>
      </c>
      <c r="G593" s="1492" t="s">
        <v>2885</v>
      </c>
      <c r="H593" s="1492" t="s">
        <v>3102</v>
      </c>
      <c r="I593" s="1492" t="s">
        <v>2885</v>
      </c>
      <c r="J593" s="1492" t="s">
        <v>3067</v>
      </c>
      <c r="K593" s="1492" t="s">
        <v>2885</v>
      </c>
      <c r="L593" s="1492" t="s">
        <v>3103</v>
      </c>
      <c r="M593" s="1492" t="s">
        <v>2885</v>
      </c>
    </row>
    <row r="594" spans="1:13">
      <c r="A594" s="1492" t="s">
        <v>3063</v>
      </c>
      <c r="B594" s="1492" t="s">
        <v>444</v>
      </c>
      <c r="C594" s="1492" t="s">
        <v>2354</v>
      </c>
      <c r="D594" s="1492" t="s">
        <v>3810</v>
      </c>
      <c r="E594" s="1492" t="s">
        <v>3002</v>
      </c>
      <c r="F594" s="1492" t="s">
        <v>3085</v>
      </c>
      <c r="G594" s="1492" t="s">
        <v>2994</v>
      </c>
      <c r="H594" s="1492" t="s">
        <v>3086</v>
      </c>
      <c r="I594" s="1492" t="s">
        <v>2480</v>
      </c>
      <c r="J594" s="1492" t="s">
        <v>3200</v>
      </c>
      <c r="K594" s="1492" t="s">
        <v>2475</v>
      </c>
      <c r="L594" s="1492" t="s">
        <v>3242</v>
      </c>
      <c r="M594" s="1492" t="s">
        <v>2814</v>
      </c>
    </row>
    <row r="595" spans="1:13">
      <c r="A595" s="1492" t="s">
        <v>3063</v>
      </c>
      <c r="B595" s="1492" t="s">
        <v>444</v>
      </c>
      <c r="C595" s="1492" t="s">
        <v>2355</v>
      </c>
      <c r="D595" s="1492" t="s">
        <v>3811</v>
      </c>
      <c r="E595" s="1492" t="s">
        <v>3003</v>
      </c>
      <c r="F595" s="1492" t="s">
        <v>3106</v>
      </c>
      <c r="G595" s="1492" t="s">
        <v>2908</v>
      </c>
      <c r="H595" s="1492" t="s">
        <v>3228</v>
      </c>
      <c r="I595" s="1492" t="s">
        <v>2491</v>
      </c>
      <c r="J595" s="1492" t="s">
        <v>3108</v>
      </c>
      <c r="K595" s="1492" t="s">
        <v>2908</v>
      </c>
      <c r="L595" s="1492" t="s">
        <v>3238</v>
      </c>
      <c r="M595" s="1492" t="s">
        <v>2701</v>
      </c>
    </row>
    <row r="596" spans="1:13">
      <c r="A596" s="1492" t="s">
        <v>3063</v>
      </c>
      <c r="B596" s="1492" t="s">
        <v>444</v>
      </c>
      <c r="C596" s="1492" t="s">
        <v>2356</v>
      </c>
      <c r="D596" s="1492" t="s">
        <v>3812</v>
      </c>
      <c r="E596" s="1492" t="s">
        <v>3004</v>
      </c>
      <c r="F596" s="1492" t="s">
        <v>3106</v>
      </c>
      <c r="G596" s="1492" t="s">
        <v>2908</v>
      </c>
      <c r="H596" s="1492" t="s">
        <v>3228</v>
      </c>
      <c r="I596" s="1492" t="s">
        <v>2491</v>
      </c>
      <c r="J596" s="1492" t="s">
        <v>3108</v>
      </c>
      <c r="K596" s="1492" t="s">
        <v>2908</v>
      </c>
      <c r="L596" s="1492" t="s">
        <v>3238</v>
      </c>
      <c r="M596" s="1492" t="s">
        <v>2701</v>
      </c>
    </row>
    <row r="597" spans="1:13">
      <c r="A597" s="1492" t="s">
        <v>3063</v>
      </c>
      <c r="B597" s="1492" t="s">
        <v>444</v>
      </c>
      <c r="C597" s="1492" t="s">
        <v>2357</v>
      </c>
      <c r="D597" s="1492" t="s">
        <v>3813</v>
      </c>
      <c r="E597" s="1492" t="s">
        <v>3005</v>
      </c>
      <c r="F597" s="1492" t="s">
        <v>3075</v>
      </c>
      <c r="G597" s="1492" t="s">
        <v>2535</v>
      </c>
      <c r="H597" s="1492" t="s">
        <v>3076</v>
      </c>
      <c r="I597" s="1492" t="s">
        <v>2966</v>
      </c>
      <c r="J597" s="1492" t="s">
        <v>3077</v>
      </c>
      <c r="K597" s="1492" t="s">
        <v>2535</v>
      </c>
      <c r="L597" s="1492" t="s">
        <v>3080</v>
      </c>
      <c r="M597" s="1492" t="s">
        <v>2966</v>
      </c>
    </row>
    <row r="598" spans="1:13">
      <c r="A598" s="1492" t="s">
        <v>3063</v>
      </c>
      <c r="B598" s="1492" t="s">
        <v>444</v>
      </c>
      <c r="C598" s="1492" t="s">
        <v>2358</v>
      </c>
      <c r="D598" s="1492" t="s">
        <v>3814</v>
      </c>
      <c r="E598" s="1492" t="s">
        <v>3006</v>
      </c>
      <c r="F598" s="1492" t="s">
        <v>3070</v>
      </c>
      <c r="G598" s="1492" t="s">
        <v>2974</v>
      </c>
      <c r="H598" s="1492" t="s">
        <v>3071</v>
      </c>
      <c r="I598" s="1492" t="s">
        <v>2974</v>
      </c>
      <c r="J598" s="1492" t="s">
        <v>3072</v>
      </c>
      <c r="K598" s="1492" t="s">
        <v>2974</v>
      </c>
      <c r="L598" s="1492" t="s">
        <v>3073</v>
      </c>
      <c r="M598" s="1492" t="s">
        <v>2974</v>
      </c>
    </row>
    <row r="599" spans="1:13">
      <c r="A599" s="1492" t="s">
        <v>3063</v>
      </c>
      <c r="B599" s="1492" t="s">
        <v>444</v>
      </c>
      <c r="C599" s="1492" t="s">
        <v>2359</v>
      </c>
      <c r="D599" s="1492" t="s">
        <v>3815</v>
      </c>
      <c r="E599" s="1492" t="s">
        <v>2429</v>
      </c>
      <c r="F599" s="1492" t="s">
        <v>3085</v>
      </c>
      <c r="G599" s="1492" t="s">
        <v>2994</v>
      </c>
      <c r="H599" s="1492" t="s">
        <v>3117</v>
      </c>
      <c r="I599" s="1492" t="s">
        <v>2994</v>
      </c>
      <c r="J599" s="1492" t="s">
        <v>3118</v>
      </c>
      <c r="K599" s="1492" t="s">
        <v>3119</v>
      </c>
      <c r="L599" s="1492" t="s">
        <v>3438</v>
      </c>
      <c r="M599" s="1492" t="s">
        <v>2848</v>
      </c>
    </row>
    <row r="600" spans="1:13">
      <c r="A600" s="1492" t="s">
        <v>3063</v>
      </c>
      <c r="B600" s="1492" t="s">
        <v>444</v>
      </c>
      <c r="C600" s="1492" t="s">
        <v>2360</v>
      </c>
      <c r="D600" s="1492" t="s">
        <v>3816</v>
      </c>
      <c r="E600" s="1492" t="s">
        <v>3007</v>
      </c>
      <c r="F600" s="1492" t="s">
        <v>3075</v>
      </c>
      <c r="G600" s="1492" t="s">
        <v>2535</v>
      </c>
      <c r="H600" s="1492" t="s">
        <v>3279</v>
      </c>
      <c r="I600" s="1492" t="s">
        <v>3280</v>
      </c>
      <c r="J600" s="1492" t="s">
        <v>3077</v>
      </c>
      <c r="K600" s="1492" t="s">
        <v>2535</v>
      </c>
      <c r="L600" s="1492" t="s">
        <v>3080</v>
      </c>
      <c r="M600" s="1492" t="s">
        <v>2966</v>
      </c>
    </row>
    <row r="601" spans="1:13">
      <c r="A601" s="1492" t="s">
        <v>3063</v>
      </c>
      <c r="B601" s="1492" t="s">
        <v>444</v>
      </c>
      <c r="C601" s="1492" t="s">
        <v>2361</v>
      </c>
      <c r="D601" s="1492" t="s">
        <v>3817</v>
      </c>
      <c r="E601" s="1492" t="s">
        <v>3008</v>
      </c>
      <c r="F601" s="1492" t="s">
        <v>3106</v>
      </c>
      <c r="G601" s="1492" t="s">
        <v>2908</v>
      </c>
      <c r="H601" s="1492" t="s">
        <v>3228</v>
      </c>
      <c r="I601" s="1492" t="s">
        <v>2491</v>
      </c>
      <c r="J601" s="1492" t="s">
        <v>3108</v>
      </c>
      <c r="K601" s="1492" t="s">
        <v>2908</v>
      </c>
      <c r="L601" s="1492" t="s">
        <v>3238</v>
      </c>
      <c r="M601" s="1492" t="s">
        <v>2701</v>
      </c>
    </row>
    <row r="602" spans="1:13">
      <c r="A602" s="1492" t="s">
        <v>3063</v>
      </c>
      <c r="B602" s="1492" t="s">
        <v>444</v>
      </c>
      <c r="C602" s="1492" t="s">
        <v>2362</v>
      </c>
      <c r="D602" s="1492" t="s">
        <v>3818</v>
      </c>
      <c r="E602" s="1492" t="s">
        <v>3009</v>
      </c>
      <c r="F602" s="1492" t="s">
        <v>3135</v>
      </c>
      <c r="G602" s="1492" t="s">
        <v>2465</v>
      </c>
      <c r="H602" s="1492" t="s">
        <v>3136</v>
      </c>
      <c r="I602" s="1492" t="s">
        <v>2465</v>
      </c>
      <c r="J602" s="1492" t="s">
        <v>3108</v>
      </c>
      <c r="K602" s="1492" t="s">
        <v>2908</v>
      </c>
      <c r="L602" s="1492" t="s">
        <v>3238</v>
      </c>
      <c r="M602" s="1492" t="s">
        <v>2701</v>
      </c>
    </row>
    <row r="603" spans="1:13">
      <c r="A603" s="1492" t="s">
        <v>3063</v>
      </c>
      <c r="B603" s="1492" t="s">
        <v>444</v>
      </c>
      <c r="C603" s="1492" t="s">
        <v>2363</v>
      </c>
      <c r="D603" s="1492" t="s">
        <v>3819</v>
      </c>
      <c r="E603" s="1492" t="s">
        <v>3010</v>
      </c>
      <c r="F603" s="1492" t="s">
        <v>3085</v>
      </c>
      <c r="G603" s="1492" t="s">
        <v>2994</v>
      </c>
      <c r="H603" s="1492" t="s">
        <v>3086</v>
      </c>
      <c r="I603" s="1492" t="s">
        <v>2480</v>
      </c>
      <c r="J603" s="1492" t="s">
        <v>3099</v>
      </c>
      <c r="K603" s="1492" t="s">
        <v>2683</v>
      </c>
      <c r="L603" s="1492" t="s">
        <v>3215</v>
      </c>
      <c r="M603" s="1492" t="s">
        <v>2427</v>
      </c>
    </row>
    <row r="604" spans="1:13">
      <c r="A604" s="1492" t="s">
        <v>3063</v>
      </c>
      <c r="B604" s="1492" t="s">
        <v>444</v>
      </c>
      <c r="C604" s="1492" t="s">
        <v>2364</v>
      </c>
      <c r="D604" s="1492" t="s">
        <v>3820</v>
      </c>
      <c r="E604" s="1492" t="s">
        <v>3011</v>
      </c>
      <c r="F604" s="1492" t="s">
        <v>3085</v>
      </c>
      <c r="G604" s="1492" t="s">
        <v>2994</v>
      </c>
      <c r="H604" s="1492" t="s">
        <v>3162</v>
      </c>
      <c r="I604" s="1492" t="s">
        <v>2427</v>
      </c>
      <c r="J604" s="1492" t="s">
        <v>3099</v>
      </c>
      <c r="K604" s="1492" t="s">
        <v>2683</v>
      </c>
      <c r="L604" s="1492" t="s">
        <v>3215</v>
      </c>
      <c r="M604" s="1492" t="s">
        <v>2427</v>
      </c>
    </row>
    <row r="605" spans="1:13">
      <c r="A605" s="1492" t="s">
        <v>3063</v>
      </c>
      <c r="B605" s="1492" t="s">
        <v>444</v>
      </c>
      <c r="C605" s="1492" t="s">
        <v>2365</v>
      </c>
      <c r="D605" s="1492" t="s">
        <v>3821</v>
      </c>
      <c r="E605" s="1492" t="s">
        <v>3012</v>
      </c>
      <c r="F605" s="1492" t="s">
        <v>3064</v>
      </c>
      <c r="G605" s="1492" t="s">
        <v>2885</v>
      </c>
      <c r="H605" s="1492" t="s">
        <v>3102</v>
      </c>
      <c r="I605" s="1492" t="s">
        <v>2885</v>
      </c>
      <c r="J605" s="1492" t="s">
        <v>3067</v>
      </c>
      <c r="K605" s="1492" t="s">
        <v>2885</v>
      </c>
      <c r="L605" s="1492" t="s">
        <v>3103</v>
      </c>
      <c r="M605" s="1492" t="s">
        <v>2885</v>
      </c>
    </row>
    <row r="606" spans="1:13">
      <c r="A606" s="1492" t="s">
        <v>3063</v>
      </c>
      <c r="B606" s="1492" t="s">
        <v>444</v>
      </c>
      <c r="C606" s="1492" t="s">
        <v>2366</v>
      </c>
      <c r="D606" s="1492" t="s">
        <v>3822</v>
      </c>
      <c r="E606" s="1492" t="s">
        <v>3013</v>
      </c>
      <c r="F606" s="1492" t="s">
        <v>3126</v>
      </c>
      <c r="G606" s="1492" t="s">
        <v>2751</v>
      </c>
      <c r="H606" s="1492" t="s">
        <v>3199</v>
      </c>
      <c r="I606" s="1492" t="s">
        <v>2475</v>
      </c>
      <c r="J606" s="1492" t="s">
        <v>3200</v>
      </c>
      <c r="K606" s="1492" t="s">
        <v>2475</v>
      </c>
      <c r="L606" s="1492" t="s">
        <v>3201</v>
      </c>
      <c r="M606" s="1492" t="s">
        <v>2475</v>
      </c>
    </row>
    <row r="607" spans="1:13">
      <c r="A607" s="1492" t="s">
        <v>3063</v>
      </c>
      <c r="B607" s="1492" t="s">
        <v>444</v>
      </c>
      <c r="C607" s="1492" t="s">
        <v>2367</v>
      </c>
      <c r="D607" s="1492" t="s">
        <v>3823</v>
      </c>
      <c r="E607" s="1492" t="s">
        <v>3014</v>
      </c>
      <c r="F607" s="1492" t="s">
        <v>3085</v>
      </c>
      <c r="G607" s="1492" t="s">
        <v>2994</v>
      </c>
      <c r="H607" s="1492" t="s">
        <v>3326</v>
      </c>
      <c r="I607" s="1492" t="s">
        <v>3014</v>
      </c>
      <c r="J607" s="1492" t="s">
        <v>3099</v>
      </c>
      <c r="K607" s="1492" t="s">
        <v>2683</v>
      </c>
      <c r="L607" s="1492" t="s">
        <v>3254</v>
      </c>
      <c r="M607" s="1492" t="s">
        <v>3014</v>
      </c>
    </row>
    <row r="608" spans="1:13">
      <c r="A608" s="1492" t="s">
        <v>3063</v>
      </c>
      <c r="B608" s="1492" t="s">
        <v>444</v>
      </c>
      <c r="C608" s="1492" t="s">
        <v>2368</v>
      </c>
      <c r="D608" s="1492" t="s">
        <v>3824</v>
      </c>
      <c r="E608" s="1492" t="s">
        <v>3015</v>
      </c>
      <c r="F608" s="1492" t="s">
        <v>3153</v>
      </c>
      <c r="G608" s="1492" t="s">
        <v>2975</v>
      </c>
      <c r="H608" s="1492" t="s">
        <v>3299</v>
      </c>
      <c r="I608" s="1492" t="s">
        <v>3300</v>
      </c>
      <c r="J608" s="1492" t="s">
        <v>3155</v>
      </c>
      <c r="K608" s="1492" t="s">
        <v>3156</v>
      </c>
      <c r="L608" s="1492" t="s">
        <v>3276</v>
      </c>
      <c r="M608" s="1492" t="s">
        <v>2975</v>
      </c>
    </row>
    <row r="609" spans="1:13">
      <c r="A609" s="1492" t="s">
        <v>3063</v>
      </c>
      <c r="B609" s="1492" t="s">
        <v>444</v>
      </c>
      <c r="C609" s="1492" t="s">
        <v>2369</v>
      </c>
      <c r="D609" s="1492" t="s">
        <v>3825</v>
      </c>
      <c r="E609" s="1492" t="s">
        <v>3016</v>
      </c>
      <c r="F609" s="1492" t="s">
        <v>3126</v>
      </c>
      <c r="G609" s="1492" t="s">
        <v>2751</v>
      </c>
      <c r="H609" s="1492" t="s">
        <v>3387</v>
      </c>
      <c r="I609" s="1492" t="s">
        <v>2857</v>
      </c>
      <c r="J609" s="1492" t="s">
        <v>3200</v>
      </c>
      <c r="K609" s="1492" t="s">
        <v>2475</v>
      </c>
      <c r="L609" s="1492" t="s">
        <v>3242</v>
      </c>
      <c r="M609" s="1492" t="s">
        <v>2814</v>
      </c>
    </row>
    <row r="610" spans="1:13">
      <c r="A610" s="1492" t="s">
        <v>3063</v>
      </c>
      <c r="B610" s="1492" t="s">
        <v>444</v>
      </c>
      <c r="C610" s="1492" t="s">
        <v>2370</v>
      </c>
      <c r="D610" s="1492" t="s">
        <v>3826</v>
      </c>
      <c r="E610" s="1492" t="s">
        <v>2426</v>
      </c>
      <c r="F610" s="1492" t="s">
        <v>3064</v>
      </c>
      <c r="G610" s="1492" t="s">
        <v>2885</v>
      </c>
      <c r="H610" s="1492" t="s">
        <v>3102</v>
      </c>
      <c r="I610" s="1492" t="s">
        <v>2885</v>
      </c>
      <c r="J610" s="1492" t="s">
        <v>3067</v>
      </c>
      <c r="K610" s="1492" t="s">
        <v>2885</v>
      </c>
      <c r="L610" s="1492" t="s">
        <v>3103</v>
      </c>
      <c r="M610" s="1492" t="s">
        <v>2885</v>
      </c>
    </row>
    <row r="611" spans="1:13">
      <c r="A611" s="1492" t="s">
        <v>3063</v>
      </c>
      <c r="B611" s="1492" t="s">
        <v>444</v>
      </c>
      <c r="C611" s="1492" t="s">
        <v>2371</v>
      </c>
      <c r="D611" s="1492" t="s">
        <v>3827</v>
      </c>
      <c r="E611" s="1492" t="s">
        <v>3017</v>
      </c>
      <c r="F611" s="1492" t="s">
        <v>3106</v>
      </c>
      <c r="G611" s="1492" t="s">
        <v>2908</v>
      </c>
      <c r="H611" s="1492" t="s">
        <v>3228</v>
      </c>
      <c r="I611" s="1492" t="s">
        <v>2491</v>
      </c>
      <c r="J611" s="1492" t="s">
        <v>3108</v>
      </c>
      <c r="K611" s="1492" t="s">
        <v>2908</v>
      </c>
      <c r="L611" s="1492" t="s">
        <v>3238</v>
      </c>
      <c r="M611" s="1492" t="s">
        <v>2701</v>
      </c>
    </row>
    <row r="612" spans="1:13">
      <c r="A612" s="1492" t="s">
        <v>3063</v>
      </c>
      <c r="B612" s="1492" t="s">
        <v>444</v>
      </c>
      <c r="C612" s="1492" t="s">
        <v>2372</v>
      </c>
      <c r="D612" s="1492" t="s">
        <v>3828</v>
      </c>
      <c r="E612" s="1492" t="s">
        <v>3018</v>
      </c>
      <c r="F612" s="1492" t="s">
        <v>3085</v>
      </c>
      <c r="G612" s="1492" t="s">
        <v>2994</v>
      </c>
      <c r="H612" s="1492" t="s">
        <v>3117</v>
      </c>
      <c r="I612" s="1492" t="s">
        <v>2994</v>
      </c>
      <c r="J612" s="1492" t="s">
        <v>3091</v>
      </c>
      <c r="K612" s="1492" t="s">
        <v>2856</v>
      </c>
      <c r="L612" s="1492" t="s">
        <v>3092</v>
      </c>
      <c r="M612" s="1492" t="s">
        <v>2856</v>
      </c>
    </row>
    <row r="613" spans="1:13">
      <c r="A613" s="1492" t="s">
        <v>3063</v>
      </c>
      <c r="B613" s="1492" t="s">
        <v>444</v>
      </c>
      <c r="C613" s="1492" t="s">
        <v>2373</v>
      </c>
      <c r="D613" s="1492" t="s">
        <v>3829</v>
      </c>
      <c r="E613" s="1492" t="s">
        <v>3019</v>
      </c>
      <c r="F613" s="1492" t="s">
        <v>3126</v>
      </c>
      <c r="G613" s="1492" t="s">
        <v>2751</v>
      </c>
      <c r="H613" s="1492" t="s">
        <v>3387</v>
      </c>
      <c r="I613" s="1492" t="s">
        <v>2857</v>
      </c>
      <c r="J613" s="1492" t="s">
        <v>3200</v>
      </c>
      <c r="K613" s="1492" t="s">
        <v>2475</v>
      </c>
      <c r="L613" s="1492" t="s">
        <v>3242</v>
      </c>
      <c r="M613" s="1492" t="s">
        <v>2814</v>
      </c>
    </row>
    <row r="614" spans="1:13">
      <c r="A614" s="1492" t="s">
        <v>3063</v>
      </c>
      <c r="B614" s="1492" t="s">
        <v>444</v>
      </c>
      <c r="C614" s="1492" t="s">
        <v>2374</v>
      </c>
      <c r="D614" s="1492" t="s">
        <v>3830</v>
      </c>
      <c r="E614" s="1492" t="s">
        <v>3020</v>
      </c>
      <c r="F614" s="1492" t="s">
        <v>3085</v>
      </c>
      <c r="G614" s="1492" t="s">
        <v>2994</v>
      </c>
      <c r="H614" s="1492" t="s">
        <v>3326</v>
      </c>
      <c r="I614" s="1492" t="s">
        <v>3014</v>
      </c>
      <c r="J614" s="1492" t="s">
        <v>3099</v>
      </c>
      <c r="K614" s="1492" t="s">
        <v>2683</v>
      </c>
      <c r="L614" s="1492" t="s">
        <v>3254</v>
      </c>
      <c r="M614" s="1492" t="s">
        <v>3014</v>
      </c>
    </row>
    <row r="615" spans="1:13">
      <c r="A615" s="1492" t="s">
        <v>3063</v>
      </c>
      <c r="B615" s="1492" t="s">
        <v>444</v>
      </c>
      <c r="C615" s="1492" t="s">
        <v>2375</v>
      </c>
      <c r="D615" s="1492" t="s">
        <v>3831</v>
      </c>
      <c r="E615" s="1492" t="s">
        <v>3021</v>
      </c>
      <c r="F615" s="1492" t="s">
        <v>3094</v>
      </c>
      <c r="G615" s="1492" t="s">
        <v>2496</v>
      </c>
      <c r="H615" s="1492" t="s">
        <v>3218</v>
      </c>
      <c r="I615" s="1492" t="s">
        <v>2711</v>
      </c>
      <c r="J615" s="1492" t="s">
        <v>3091</v>
      </c>
      <c r="K615" s="1492" t="s">
        <v>2856</v>
      </c>
      <c r="L615" s="1492" t="s">
        <v>3267</v>
      </c>
      <c r="M615" s="1492" t="s">
        <v>2431</v>
      </c>
    </row>
    <row r="616" spans="1:13">
      <c r="A616" s="1492" t="s">
        <v>3063</v>
      </c>
      <c r="B616" s="1492" t="s">
        <v>444</v>
      </c>
      <c r="C616" s="1492" t="s">
        <v>2376</v>
      </c>
      <c r="D616" s="1492" t="s">
        <v>3832</v>
      </c>
      <c r="E616" s="1492" t="s">
        <v>3022</v>
      </c>
      <c r="F616" s="1492" t="s">
        <v>3135</v>
      </c>
      <c r="G616" s="1492" t="s">
        <v>2465</v>
      </c>
      <c r="H616" s="1492" t="s">
        <v>3136</v>
      </c>
      <c r="I616" s="1492" t="s">
        <v>2465</v>
      </c>
      <c r="J616" s="1492" t="s">
        <v>3137</v>
      </c>
      <c r="K616" s="1492" t="s">
        <v>2465</v>
      </c>
      <c r="L616" s="1492" t="s">
        <v>3138</v>
      </c>
      <c r="M616" s="1492" t="s">
        <v>2465</v>
      </c>
    </row>
    <row r="617" spans="1:13">
      <c r="A617" s="1492" t="s">
        <v>3063</v>
      </c>
      <c r="B617" s="1492" t="s">
        <v>444</v>
      </c>
      <c r="C617" s="1492" t="s">
        <v>2377</v>
      </c>
      <c r="D617" s="1492" t="s">
        <v>3833</v>
      </c>
      <c r="E617" s="1492" t="s">
        <v>3023</v>
      </c>
      <c r="F617" s="1492" t="s">
        <v>3153</v>
      </c>
      <c r="G617" s="1492" t="s">
        <v>2975</v>
      </c>
      <c r="H617" s="1492" t="s">
        <v>3299</v>
      </c>
      <c r="I617" s="1492" t="s">
        <v>3300</v>
      </c>
      <c r="J617" s="1492" t="s">
        <v>3155</v>
      </c>
      <c r="K617" s="1492" t="s">
        <v>3156</v>
      </c>
      <c r="L617" s="1492" t="s">
        <v>3276</v>
      </c>
      <c r="M617" s="1492" t="s">
        <v>2975</v>
      </c>
    </row>
    <row r="618" spans="1:13">
      <c r="A618" s="1492" t="s">
        <v>3063</v>
      </c>
      <c r="B618" s="1492" t="s">
        <v>444</v>
      </c>
      <c r="C618" s="1492" t="s">
        <v>2378</v>
      </c>
      <c r="D618" s="1492" t="s">
        <v>3834</v>
      </c>
      <c r="E618" s="1492" t="s">
        <v>3024</v>
      </c>
      <c r="F618" s="1492" t="s">
        <v>3070</v>
      </c>
      <c r="G618" s="1492" t="s">
        <v>2974</v>
      </c>
      <c r="H618" s="1492" t="s">
        <v>3588</v>
      </c>
      <c r="I618" s="1492" t="s">
        <v>2941</v>
      </c>
      <c r="J618" s="1492" t="s">
        <v>3072</v>
      </c>
      <c r="K618" s="1492" t="s">
        <v>2974</v>
      </c>
      <c r="L618" s="1492" t="s">
        <v>3160</v>
      </c>
      <c r="M618" s="1492" t="s">
        <v>2706</v>
      </c>
    </row>
    <row r="619" spans="1:13">
      <c r="A619" s="1492" t="s">
        <v>3063</v>
      </c>
      <c r="B619" s="1492" t="s">
        <v>444</v>
      </c>
      <c r="C619" s="1492" t="s">
        <v>2379</v>
      </c>
      <c r="D619" s="1492" t="s">
        <v>3835</v>
      </c>
      <c r="E619" s="1492" t="s">
        <v>3025</v>
      </c>
      <c r="F619" s="1492" t="s">
        <v>3075</v>
      </c>
      <c r="G619" s="1492" t="s">
        <v>2535</v>
      </c>
      <c r="H619" s="1492" t="s">
        <v>3203</v>
      </c>
      <c r="I619" s="1492" t="s">
        <v>2513</v>
      </c>
      <c r="J619" s="1492" t="s">
        <v>3118</v>
      </c>
      <c r="K619" s="1492" t="s">
        <v>3119</v>
      </c>
      <c r="L619" s="1492" t="s">
        <v>3204</v>
      </c>
      <c r="M619" s="1492" t="s">
        <v>2513</v>
      </c>
    </row>
    <row r="620" spans="1:13">
      <c r="A620" s="1492" t="s">
        <v>3063</v>
      </c>
      <c r="B620" s="1492" t="s">
        <v>444</v>
      </c>
      <c r="C620" s="1492" t="s">
        <v>2380</v>
      </c>
      <c r="D620" s="1492" t="s">
        <v>3836</v>
      </c>
      <c r="E620" s="1492" t="s">
        <v>3026</v>
      </c>
      <c r="F620" s="1492" t="s">
        <v>3126</v>
      </c>
      <c r="G620" s="1492" t="s">
        <v>2751</v>
      </c>
      <c r="H620" s="1492" t="s">
        <v>3181</v>
      </c>
      <c r="I620" s="1492" t="s">
        <v>3026</v>
      </c>
      <c r="J620" s="1492" t="s">
        <v>3128</v>
      </c>
      <c r="K620" s="1492" t="s">
        <v>2751</v>
      </c>
      <c r="L620" s="1492" t="s">
        <v>3182</v>
      </c>
      <c r="M620" s="1492" t="s">
        <v>3026</v>
      </c>
    </row>
    <row r="621" spans="1:13">
      <c r="A621" s="1492" t="s">
        <v>3063</v>
      </c>
      <c r="B621" s="1492" t="s">
        <v>444</v>
      </c>
      <c r="C621" s="1492" t="s">
        <v>2381</v>
      </c>
      <c r="D621" s="1492" t="s">
        <v>3837</v>
      </c>
      <c r="E621" s="1492" t="s">
        <v>3027</v>
      </c>
      <c r="F621" s="1492" t="s">
        <v>3064</v>
      </c>
      <c r="G621" s="1492" t="s">
        <v>2885</v>
      </c>
      <c r="H621" s="1492" t="s">
        <v>3364</v>
      </c>
      <c r="I621" s="1492" t="s">
        <v>2586</v>
      </c>
      <c r="J621" s="1492" t="s">
        <v>3067</v>
      </c>
      <c r="K621" s="1492" t="s">
        <v>2885</v>
      </c>
      <c r="L621" s="1492" t="s">
        <v>3365</v>
      </c>
      <c r="M621" s="1492" t="s">
        <v>2586</v>
      </c>
    </row>
    <row r="622" spans="1:13">
      <c r="A622" s="1492" t="s">
        <v>3063</v>
      </c>
      <c r="B622" s="1492" t="s">
        <v>444</v>
      </c>
      <c r="C622" s="1492" t="s">
        <v>2382</v>
      </c>
      <c r="D622" s="1492" t="s">
        <v>3838</v>
      </c>
      <c r="E622" s="1492" t="s">
        <v>3028</v>
      </c>
      <c r="F622" s="1492" t="s">
        <v>3111</v>
      </c>
      <c r="G622" s="1492" t="s">
        <v>2460</v>
      </c>
      <c r="H622" s="1492" t="s">
        <v>3112</v>
      </c>
      <c r="I622" s="1492" t="s">
        <v>3113</v>
      </c>
      <c r="J622" s="1492" t="s">
        <v>3114</v>
      </c>
      <c r="K622" s="1492" t="s">
        <v>2460</v>
      </c>
      <c r="L622" s="1492" t="s">
        <v>3115</v>
      </c>
      <c r="M622" s="1492" t="s">
        <v>2502</v>
      </c>
    </row>
    <row r="623" spans="1:13">
      <c r="A623" s="1492" t="s">
        <v>3063</v>
      </c>
      <c r="B623" s="1492" t="s">
        <v>444</v>
      </c>
      <c r="C623" s="1492" t="s">
        <v>2383</v>
      </c>
      <c r="D623" s="1492" t="s">
        <v>3839</v>
      </c>
      <c r="E623" s="1492" t="s">
        <v>2430</v>
      </c>
      <c r="F623" s="1492" t="s">
        <v>3070</v>
      </c>
      <c r="G623" s="1492" t="s">
        <v>2974</v>
      </c>
      <c r="H623" s="1492" t="s">
        <v>3159</v>
      </c>
      <c r="I623" s="1492" t="s">
        <v>2706</v>
      </c>
      <c r="J623" s="1492" t="s">
        <v>3072</v>
      </c>
      <c r="K623" s="1492" t="s">
        <v>2974</v>
      </c>
      <c r="L623" s="1492" t="s">
        <v>3384</v>
      </c>
      <c r="M623" s="1492" t="s">
        <v>2606</v>
      </c>
    </row>
    <row r="624" spans="1:13">
      <c r="A624" s="1492" t="s">
        <v>3063</v>
      </c>
      <c r="B624" s="1492" t="s">
        <v>444</v>
      </c>
      <c r="C624" s="1492" t="s">
        <v>2384</v>
      </c>
      <c r="D624" s="1492" t="s">
        <v>3840</v>
      </c>
      <c r="E624" s="1492" t="s">
        <v>3029</v>
      </c>
      <c r="F624" s="1492" t="s">
        <v>3070</v>
      </c>
      <c r="G624" s="1492" t="s">
        <v>2974</v>
      </c>
      <c r="H624" s="1492" t="s">
        <v>3071</v>
      </c>
      <c r="I624" s="1492" t="s">
        <v>2974</v>
      </c>
      <c r="J624" s="1492" t="s">
        <v>3072</v>
      </c>
      <c r="K624" s="1492" t="s">
        <v>2974</v>
      </c>
      <c r="L624" s="1492" t="s">
        <v>3073</v>
      </c>
      <c r="M624" s="1492" t="s">
        <v>2974</v>
      </c>
    </row>
    <row r="625" spans="1:13">
      <c r="A625" s="1492" t="s">
        <v>3063</v>
      </c>
      <c r="B625" s="1492" t="s">
        <v>444</v>
      </c>
      <c r="C625" s="1492" t="s">
        <v>2385</v>
      </c>
      <c r="D625" s="1492" t="s">
        <v>3841</v>
      </c>
      <c r="E625" s="1492" t="s">
        <v>3030</v>
      </c>
      <c r="F625" s="1492" t="s">
        <v>3153</v>
      </c>
      <c r="G625" s="1492" t="s">
        <v>2975</v>
      </c>
      <c r="H625" s="1492" t="s">
        <v>3312</v>
      </c>
      <c r="I625" s="1492" t="s">
        <v>3313</v>
      </c>
      <c r="J625" s="1492" t="s">
        <v>3155</v>
      </c>
      <c r="K625" s="1492" t="s">
        <v>3156</v>
      </c>
      <c r="L625" s="1492" t="s">
        <v>3314</v>
      </c>
      <c r="M625" s="1492" t="s">
        <v>2547</v>
      </c>
    </row>
    <row r="626" spans="1:13">
      <c r="A626" s="1492" t="s">
        <v>3063</v>
      </c>
      <c r="B626" s="1492" t="s">
        <v>444</v>
      </c>
      <c r="C626" s="1492" t="s">
        <v>2386</v>
      </c>
      <c r="D626" s="1492" t="s">
        <v>3842</v>
      </c>
      <c r="E626" s="1492" t="s">
        <v>3031</v>
      </c>
      <c r="F626" s="1492" t="s">
        <v>3094</v>
      </c>
      <c r="G626" s="1492" t="s">
        <v>2496</v>
      </c>
      <c r="H626" s="1492" t="s">
        <v>3095</v>
      </c>
      <c r="I626" s="1492" t="s">
        <v>2496</v>
      </c>
      <c r="J626" s="1492" t="s">
        <v>3087</v>
      </c>
      <c r="K626" s="1492" t="s">
        <v>2496</v>
      </c>
      <c r="L626" s="1492" t="s">
        <v>3096</v>
      </c>
      <c r="M626" s="1492" t="s">
        <v>2496</v>
      </c>
    </row>
    <row r="627" spans="1:13">
      <c r="A627" s="1492" t="s">
        <v>3063</v>
      </c>
      <c r="B627" s="1492" t="s">
        <v>444</v>
      </c>
      <c r="C627" s="1492" t="s">
        <v>2387</v>
      </c>
      <c r="D627" s="1492" t="s">
        <v>3843</v>
      </c>
      <c r="E627" s="1492" t="s">
        <v>3032</v>
      </c>
      <c r="F627" s="1492" t="s">
        <v>3070</v>
      </c>
      <c r="G627" s="1492" t="s">
        <v>2974</v>
      </c>
      <c r="H627" s="1492" t="s">
        <v>3071</v>
      </c>
      <c r="I627" s="1492" t="s">
        <v>2974</v>
      </c>
      <c r="J627" s="1492" t="s">
        <v>3072</v>
      </c>
      <c r="K627" s="1492" t="s">
        <v>2974</v>
      </c>
      <c r="L627" s="1492" t="s">
        <v>3073</v>
      </c>
      <c r="M627" s="1492" t="s">
        <v>2974</v>
      </c>
    </row>
    <row r="628" spans="1:13">
      <c r="A628" s="1492" t="s">
        <v>3063</v>
      </c>
      <c r="B628" s="1492" t="s">
        <v>444</v>
      </c>
      <c r="C628" s="1492" t="s">
        <v>2388</v>
      </c>
      <c r="D628" s="1492" t="s">
        <v>3844</v>
      </c>
      <c r="E628" s="1492" t="s">
        <v>3033</v>
      </c>
      <c r="F628" s="1492" t="s">
        <v>3070</v>
      </c>
      <c r="G628" s="1492" t="s">
        <v>2974</v>
      </c>
      <c r="H628" s="1492" t="s">
        <v>3071</v>
      </c>
      <c r="I628" s="1492" t="s">
        <v>2974</v>
      </c>
      <c r="J628" s="1492" t="s">
        <v>3072</v>
      </c>
      <c r="K628" s="1492" t="s">
        <v>2974</v>
      </c>
      <c r="L628" s="1492" t="s">
        <v>3534</v>
      </c>
      <c r="M628" s="1492" t="s">
        <v>2790</v>
      </c>
    </row>
    <row r="629" spans="1:13">
      <c r="A629" s="1492" t="s">
        <v>3063</v>
      </c>
      <c r="B629" s="1492" t="s">
        <v>444</v>
      </c>
      <c r="C629" s="1492" t="s">
        <v>2389</v>
      </c>
      <c r="D629" s="1492" t="s">
        <v>3845</v>
      </c>
      <c r="E629" s="1492" t="s">
        <v>3034</v>
      </c>
      <c r="F629" s="1492" t="s">
        <v>3070</v>
      </c>
      <c r="G629" s="1492" t="s">
        <v>2974</v>
      </c>
      <c r="H629" s="1492" t="s">
        <v>3159</v>
      </c>
      <c r="I629" s="1492" t="s">
        <v>2706</v>
      </c>
      <c r="J629" s="1492" t="s">
        <v>3072</v>
      </c>
      <c r="K629" s="1492" t="s">
        <v>2974</v>
      </c>
      <c r="L629" s="1492" t="s">
        <v>3160</v>
      </c>
      <c r="M629" s="1492" t="s">
        <v>2706</v>
      </c>
    </row>
    <row r="630" spans="1:13">
      <c r="A630" s="1492" t="s">
        <v>3063</v>
      </c>
      <c r="B630" s="1492" t="s">
        <v>444</v>
      </c>
      <c r="C630" s="1492" t="s">
        <v>2390</v>
      </c>
      <c r="D630" s="1492" t="s">
        <v>3846</v>
      </c>
      <c r="E630" s="1492" t="s">
        <v>3035</v>
      </c>
      <c r="F630" s="1492" t="s">
        <v>3094</v>
      </c>
      <c r="G630" s="1492" t="s">
        <v>2496</v>
      </c>
      <c r="H630" s="1492" t="s">
        <v>3282</v>
      </c>
      <c r="I630" s="1492" t="s">
        <v>2730</v>
      </c>
      <c r="J630" s="1492" t="s">
        <v>3087</v>
      </c>
      <c r="K630" s="1492" t="s">
        <v>2496</v>
      </c>
      <c r="L630" s="1492" t="s">
        <v>3096</v>
      </c>
      <c r="M630" s="1492" t="s">
        <v>2496</v>
      </c>
    </row>
    <row r="631" spans="1:13">
      <c r="A631" s="1492" t="s">
        <v>3063</v>
      </c>
      <c r="B631" s="1492" t="s">
        <v>444</v>
      </c>
      <c r="C631" s="1492" t="s">
        <v>2391</v>
      </c>
      <c r="D631" s="1492" t="s">
        <v>3847</v>
      </c>
      <c r="E631" s="1492" t="s">
        <v>3036</v>
      </c>
      <c r="F631" s="1492" t="s">
        <v>3070</v>
      </c>
      <c r="G631" s="1492" t="s">
        <v>2974</v>
      </c>
      <c r="H631" s="1492" t="s">
        <v>3071</v>
      </c>
      <c r="I631" s="1492" t="s">
        <v>2974</v>
      </c>
      <c r="J631" s="1492" t="s">
        <v>3072</v>
      </c>
      <c r="K631" s="1492" t="s">
        <v>2974</v>
      </c>
      <c r="L631" s="1492" t="s">
        <v>3462</v>
      </c>
      <c r="M631" s="1492" t="s">
        <v>2424</v>
      </c>
    </row>
    <row r="632" spans="1:13">
      <c r="A632" s="1492" t="s">
        <v>3063</v>
      </c>
      <c r="B632" s="1492" t="s">
        <v>444</v>
      </c>
      <c r="C632" s="1492" t="s">
        <v>2392</v>
      </c>
      <c r="D632" s="1492" t="s">
        <v>3848</v>
      </c>
      <c r="E632" s="1492" t="s">
        <v>3037</v>
      </c>
      <c r="F632" s="1492" t="s">
        <v>3070</v>
      </c>
      <c r="G632" s="1492" t="s">
        <v>2974</v>
      </c>
      <c r="H632" s="1492" t="s">
        <v>3122</v>
      </c>
      <c r="I632" s="1492" t="s">
        <v>3049</v>
      </c>
      <c r="J632" s="1492" t="s">
        <v>3072</v>
      </c>
      <c r="K632" s="1492" t="s">
        <v>2974</v>
      </c>
      <c r="L632" s="1492" t="s">
        <v>3123</v>
      </c>
      <c r="M632" s="1492" t="s">
        <v>3049</v>
      </c>
    </row>
    <row r="633" spans="1:13">
      <c r="A633" s="1492" t="s">
        <v>3063</v>
      </c>
      <c r="B633" s="1492" t="s">
        <v>444</v>
      </c>
      <c r="C633" s="1492" t="s">
        <v>2393</v>
      </c>
      <c r="D633" s="1492" t="s">
        <v>3849</v>
      </c>
      <c r="E633" s="1492" t="s">
        <v>3038</v>
      </c>
      <c r="F633" s="1492" t="s">
        <v>3075</v>
      </c>
      <c r="G633" s="1492" t="s">
        <v>2535</v>
      </c>
      <c r="H633" s="1492" t="s">
        <v>3132</v>
      </c>
      <c r="I633" s="1492" t="s">
        <v>2535</v>
      </c>
      <c r="J633" s="1492" t="s">
        <v>3077</v>
      </c>
      <c r="K633" s="1492" t="s">
        <v>2535</v>
      </c>
      <c r="L633" s="1492" t="s">
        <v>3133</v>
      </c>
      <c r="M633" s="1492" t="s">
        <v>2535</v>
      </c>
    </row>
    <row r="634" spans="1:13">
      <c r="A634" s="1492" t="s">
        <v>3063</v>
      </c>
      <c r="B634" s="1492" t="s">
        <v>444</v>
      </c>
      <c r="C634" s="1492" t="s">
        <v>2394</v>
      </c>
      <c r="D634" s="1492" t="s">
        <v>3850</v>
      </c>
      <c r="E634" s="1492" t="s">
        <v>3039</v>
      </c>
      <c r="F634" s="1492" t="s">
        <v>3111</v>
      </c>
      <c r="G634" s="1492" t="s">
        <v>2460</v>
      </c>
      <c r="H634" s="1492" t="s">
        <v>3166</v>
      </c>
      <c r="I634" s="1492" t="s">
        <v>2460</v>
      </c>
      <c r="J634" s="1492" t="s">
        <v>3114</v>
      </c>
      <c r="K634" s="1492" t="s">
        <v>2460</v>
      </c>
      <c r="L634" s="1492" t="s">
        <v>3167</v>
      </c>
      <c r="M634" s="1492" t="s">
        <v>2460</v>
      </c>
    </row>
    <row r="635" spans="1:13">
      <c r="A635" s="1492" t="s">
        <v>3063</v>
      </c>
      <c r="B635" s="1492" t="s">
        <v>444</v>
      </c>
      <c r="C635" s="1492" t="s">
        <v>2395</v>
      </c>
      <c r="D635" s="1492" t="s">
        <v>3851</v>
      </c>
      <c r="E635" s="1492" t="s">
        <v>3040</v>
      </c>
      <c r="F635" s="1492" t="s">
        <v>3075</v>
      </c>
      <c r="G635" s="1492" t="s">
        <v>2535</v>
      </c>
      <c r="H635" s="1492" t="s">
        <v>3203</v>
      </c>
      <c r="I635" s="1492" t="s">
        <v>2513</v>
      </c>
      <c r="J635" s="1492" t="s">
        <v>3118</v>
      </c>
      <c r="K635" s="1492" t="s">
        <v>3119</v>
      </c>
      <c r="L635" s="1492" t="s">
        <v>3204</v>
      </c>
      <c r="M635" s="1492" t="s">
        <v>2513</v>
      </c>
    </row>
    <row r="636" spans="1:13">
      <c r="A636" s="1492" t="s">
        <v>3063</v>
      </c>
      <c r="B636" s="1492" t="s">
        <v>444</v>
      </c>
      <c r="C636" s="1492" t="s">
        <v>2396</v>
      </c>
      <c r="D636" s="1492" t="s">
        <v>3852</v>
      </c>
      <c r="E636" s="1492" t="s">
        <v>3041</v>
      </c>
      <c r="F636" s="1492" t="s">
        <v>3075</v>
      </c>
      <c r="G636" s="1492" t="s">
        <v>2535</v>
      </c>
      <c r="H636" s="1492" t="s">
        <v>3076</v>
      </c>
      <c r="I636" s="1492" t="s">
        <v>2966</v>
      </c>
      <c r="J636" s="1492" t="s">
        <v>3077</v>
      </c>
      <c r="K636" s="1492" t="s">
        <v>2535</v>
      </c>
      <c r="L636" s="1492" t="s">
        <v>3080</v>
      </c>
      <c r="M636" s="1492" t="s">
        <v>2966</v>
      </c>
    </row>
    <row r="637" spans="1:13">
      <c r="A637" s="1492" t="s">
        <v>3063</v>
      </c>
      <c r="B637" s="1492" t="s">
        <v>444</v>
      </c>
      <c r="C637" s="1492" t="s">
        <v>2397</v>
      </c>
      <c r="D637" s="1492" t="s">
        <v>3853</v>
      </c>
      <c r="E637" s="1492" t="s">
        <v>3042</v>
      </c>
      <c r="F637" s="1492" t="s">
        <v>3192</v>
      </c>
      <c r="G637" s="1492" t="s">
        <v>444</v>
      </c>
      <c r="H637" s="1492" t="s">
        <v>3193</v>
      </c>
      <c r="I637" s="1492" t="s">
        <v>444</v>
      </c>
      <c r="J637" s="1492" t="s">
        <v>3194</v>
      </c>
      <c r="K637" s="1492" t="s">
        <v>3195</v>
      </c>
      <c r="L637" s="1492" t="s">
        <v>3342</v>
      </c>
      <c r="M637" s="1492" t="s">
        <v>2682</v>
      </c>
    </row>
    <row r="638" spans="1:13">
      <c r="A638" s="1492" t="s">
        <v>3063</v>
      </c>
      <c r="B638" s="1492" t="s">
        <v>444</v>
      </c>
      <c r="C638" s="1492" t="s">
        <v>2398</v>
      </c>
      <c r="D638" s="1492" t="s">
        <v>3854</v>
      </c>
      <c r="E638" s="1492" t="s">
        <v>3043</v>
      </c>
      <c r="F638" s="1492" t="s">
        <v>3075</v>
      </c>
      <c r="G638" s="1492" t="s">
        <v>2535</v>
      </c>
      <c r="H638" s="1492" t="s">
        <v>3273</v>
      </c>
      <c r="I638" s="1492" t="s">
        <v>2718</v>
      </c>
      <c r="J638" s="1492" t="s">
        <v>3118</v>
      </c>
      <c r="K638" s="1492" t="s">
        <v>3119</v>
      </c>
      <c r="L638" s="1492" t="s">
        <v>3297</v>
      </c>
      <c r="M638" s="1492" t="s">
        <v>2718</v>
      </c>
    </row>
    <row r="639" spans="1:13">
      <c r="A639" s="1492" t="s">
        <v>3063</v>
      </c>
      <c r="B639" s="1492" t="s">
        <v>444</v>
      </c>
      <c r="C639" s="1492" t="s">
        <v>2399</v>
      </c>
      <c r="D639" s="1492" t="s">
        <v>3855</v>
      </c>
      <c r="E639" s="1492" t="s">
        <v>2413</v>
      </c>
      <c r="F639" s="1492" t="s">
        <v>3126</v>
      </c>
      <c r="G639" s="1492" t="s">
        <v>2751</v>
      </c>
      <c r="H639" s="1492" t="s">
        <v>3127</v>
      </c>
      <c r="I639" s="1492" t="s">
        <v>2751</v>
      </c>
      <c r="J639" s="1492" t="s">
        <v>3128</v>
      </c>
      <c r="K639" s="1492" t="s">
        <v>2751</v>
      </c>
      <c r="L639" s="1492" t="s">
        <v>3129</v>
      </c>
      <c r="M639" s="1492" t="s">
        <v>2751</v>
      </c>
    </row>
    <row r="640" spans="1:13">
      <c r="A640" s="1492" t="s">
        <v>3063</v>
      </c>
      <c r="B640" s="1492" t="s">
        <v>444</v>
      </c>
      <c r="C640" s="1492" t="s">
        <v>2400</v>
      </c>
      <c r="D640" s="1492" t="s">
        <v>3856</v>
      </c>
      <c r="E640" s="1492" t="s">
        <v>3044</v>
      </c>
      <c r="F640" s="1492" t="s">
        <v>3075</v>
      </c>
      <c r="G640" s="1492" t="s">
        <v>2535</v>
      </c>
      <c r="H640" s="1492" t="s">
        <v>3132</v>
      </c>
      <c r="I640" s="1492" t="s">
        <v>2535</v>
      </c>
      <c r="J640" s="1492" t="s">
        <v>3077</v>
      </c>
      <c r="K640" s="1492" t="s">
        <v>2535</v>
      </c>
      <c r="L640" s="1492" t="s">
        <v>3133</v>
      </c>
      <c r="M640" s="1492" t="s">
        <v>2535</v>
      </c>
    </row>
    <row r="641" spans="1:13">
      <c r="A641" s="1492" t="s">
        <v>3063</v>
      </c>
      <c r="B641" s="1492" t="s">
        <v>444</v>
      </c>
      <c r="C641" s="1492" t="s">
        <v>2401</v>
      </c>
      <c r="D641" s="1492" t="s">
        <v>3857</v>
      </c>
      <c r="E641" s="1492" t="s">
        <v>3045</v>
      </c>
      <c r="F641" s="1492" t="s">
        <v>3106</v>
      </c>
      <c r="G641" s="1492" t="s">
        <v>2908</v>
      </c>
      <c r="H641" s="1492" t="s">
        <v>3228</v>
      </c>
      <c r="I641" s="1492" t="s">
        <v>2491</v>
      </c>
      <c r="J641" s="1492" t="s">
        <v>3108</v>
      </c>
      <c r="K641" s="1492" t="s">
        <v>2908</v>
      </c>
      <c r="L641" s="1492" t="s">
        <v>3238</v>
      </c>
      <c r="M641" s="1492" t="s">
        <v>2701</v>
      </c>
    </row>
    <row r="642" spans="1:13">
      <c r="A642" s="1492" t="s">
        <v>3063</v>
      </c>
      <c r="B642" s="1492" t="s">
        <v>444</v>
      </c>
      <c r="C642" s="1492" t="s">
        <v>2402</v>
      </c>
      <c r="D642" s="1492" t="s">
        <v>3858</v>
      </c>
      <c r="E642" s="1492" t="s">
        <v>3046</v>
      </c>
      <c r="F642" s="1492" t="s">
        <v>3070</v>
      </c>
      <c r="G642" s="1492" t="s">
        <v>2974</v>
      </c>
      <c r="H642" s="1492" t="s">
        <v>3187</v>
      </c>
      <c r="I642" s="1492" t="s">
        <v>2553</v>
      </c>
      <c r="J642" s="1492" t="s">
        <v>3108</v>
      </c>
      <c r="K642" s="1492" t="s">
        <v>2908</v>
      </c>
      <c r="L642" s="1492" t="s">
        <v>3238</v>
      </c>
      <c r="M642" s="1492" t="s">
        <v>2701</v>
      </c>
    </row>
    <row r="643" spans="1:13">
      <c r="A643" s="1492" t="s">
        <v>3063</v>
      </c>
      <c r="B643" s="1492" t="s">
        <v>444</v>
      </c>
      <c r="C643" s="1492" t="s">
        <v>2403</v>
      </c>
      <c r="D643" s="1492" t="s">
        <v>3859</v>
      </c>
      <c r="E643" s="1492" t="s">
        <v>3047</v>
      </c>
      <c r="F643" s="1492" t="s">
        <v>3070</v>
      </c>
      <c r="G643" s="1492" t="s">
        <v>2974</v>
      </c>
      <c r="H643" s="1492" t="s">
        <v>3159</v>
      </c>
      <c r="I643" s="1492" t="s">
        <v>2706</v>
      </c>
      <c r="J643" s="1492" t="s">
        <v>3072</v>
      </c>
      <c r="K643" s="1492" t="s">
        <v>2974</v>
      </c>
      <c r="L643" s="1492" t="s">
        <v>3160</v>
      </c>
      <c r="M643" s="1492" t="s">
        <v>2706</v>
      </c>
    </row>
    <row r="644" spans="1:13">
      <c r="A644" s="1492" t="s">
        <v>3063</v>
      </c>
      <c r="B644" s="1492" t="s">
        <v>444</v>
      </c>
      <c r="C644" s="1492" t="s">
        <v>2404</v>
      </c>
      <c r="D644" s="1492" t="s">
        <v>3860</v>
      </c>
      <c r="E644" s="1492" t="s">
        <v>3048</v>
      </c>
      <c r="F644" s="1492" t="s">
        <v>3085</v>
      </c>
      <c r="G644" s="1492" t="s">
        <v>2994</v>
      </c>
      <c r="H644" s="1492" t="s">
        <v>3117</v>
      </c>
      <c r="I644" s="1492" t="s">
        <v>2994</v>
      </c>
      <c r="J644" s="1492" t="s">
        <v>3118</v>
      </c>
      <c r="K644" s="1492" t="s">
        <v>3119</v>
      </c>
      <c r="L644" s="1492" t="s">
        <v>3120</v>
      </c>
      <c r="M644" s="1492" t="s">
        <v>2994</v>
      </c>
    </row>
    <row r="645" spans="1:13">
      <c r="A645" s="1492" t="s">
        <v>3063</v>
      </c>
      <c r="B645" s="1492" t="s">
        <v>444</v>
      </c>
      <c r="C645" s="1492" t="s">
        <v>2405</v>
      </c>
      <c r="D645" s="1492" t="s">
        <v>3861</v>
      </c>
      <c r="E645" s="1492" t="s">
        <v>3049</v>
      </c>
      <c r="F645" s="1492" t="s">
        <v>3070</v>
      </c>
      <c r="G645" s="1492" t="s">
        <v>2974</v>
      </c>
      <c r="H645" s="1492" t="s">
        <v>3122</v>
      </c>
      <c r="I645" s="1492" t="s">
        <v>3049</v>
      </c>
      <c r="J645" s="1492" t="s">
        <v>3072</v>
      </c>
      <c r="K645" s="1492" t="s">
        <v>2974</v>
      </c>
      <c r="L645" s="1492" t="s">
        <v>3123</v>
      </c>
      <c r="M645" s="1492" t="s">
        <v>3049</v>
      </c>
    </row>
    <row r="646" spans="1:13">
      <c r="A646" s="1492" t="s">
        <v>3063</v>
      </c>
      <c r="B646" s="1492" t="s">
        <v>444</v>
      </c>
      <c r="C646" s="1492" t="s">
        <v>2406</v>
      </c>
      <c r="D646" s="1492" t="s">
        <v>3862</v>
      </c>
      <c r="E646" s="1492" t="s">
        <v>3050</v>
      </c>
      <c r="F646" s="1492" t="s">
        <v>3111</v>
      </c>
      <c r="G646" s="1492" t="s">
        <v>2460</v>
      </c>
      <c r="H646" s="1492" t="s">
        <v>3112</v>
      </c>
      <c r="I646" s="1492" t="s">
        <v>3113</v>
      </c>
      <c r="J646" s="1492" t="s">
        <v>3072</v>
      </c>
      <c r="K646" s="1492" t="s">
        <v>2974</v>
      </c>
      <c r="L646" s="1492" t="s">
        <v>3073</v>
      </c>
      <c r="M646" s="1492" t="s">
        <v>2974</v>
      </c>
    </row>
  </sheetData>
  <sheetProtection selectLockedCells="1" selectUnlockedCells="1"/>
  <printOptions gridLines="1"/>
  <pageMargins left="0.75" right="0.75" top="1" bottom="1" header="0.51180555555555551" footer="0.51180555555555551"/>
  <pageSetup paperSize="9" firstPageNumber="0" orientation="portrait" horizontalDpi="300" verticalDpi="300"/>
  <headerFooter alignWithMargins="0"/>
  <ignoredErrors>
    <ignoredError sqref="M2:M646 A2:C646 E2:J646 K2:K646" numberStoredAsText="1"/>
  </ignoredError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288AC-3D1F-41A0-8BC9-5DDF178B0D8E}">
  <sheetPr>
    <tabColor theme="9" tint="0.89999084444715716"/>
  </sheetPr>
  <dimension ref="A1:B8"/>
  <sheetViews>
    <sheetView showGridLines="0" workbookViewId="0">
      <selection activeCell="P4" sqref="P4:T5"/>
    </sheetView>
  </sheetViews>
  <sheetFormatPr defaultRowHeight="16.5"/>
  <cols>
    <col min="1" max="1" width="37.5703125" style="151" customWidth="1"/>
    <col min="2" max="2" width="9.85546875" style="151" bestFit="1" customWidth="1"/>
    <col min="3" max="5" width="9.140625" style="151"/>
    <col min="6" max="6" width="48" style="151" customWidth="1"/>
    <col min="7" max="7" width="10.7109375" style="151" bestFit="1" customWidth="1"/>
    <col min="8" max="16384" width="9.140625" style="151"/>
  </cols>
  <sheetData>
    <row r="1" spans="1:2">
      <c r="A1" s="1253" t="s">
        <v>1485</v>
      </c>
      <c r="B1" s="1254"/>
    </row>
    <row r="2" spans="1:2">
      <c r="A2" s="499" t="s">
        <v>1481</v>
      </c>
      <c r="B2" s="1255">
        <v>44743</v>
      </c>
    </row>
    <row r="3" spans="1:2">
      <c r="A3" s="151" t="s">
        <v>1482</v>
      </c>
      <c r="B3" s="1250" t="s">
        <v>1483</v>
      </c>
    </row>
    <row r="4" spans="1:2">
      <c r="A4" s="151" t="s">
        <v>1474</v>
      </c>
      <c r="B4" s="1249">
        <v>44927</v>
      </c>
    </row>
    <row r="5" spans="1:2">
      <c r="A5" s="151" t="s">
        <v>1475</v>
      </c>
      <c r="B5" s="1249">
        <v>52047</v>
      </c>
    </row>
    <row r="6" spans="1:2">
      <c r="A6" s="151" t="s">
        <v>1476</v>
      </c>
      <c r="B6" s="501" t="s">
        <v>1477</v>
      </c>
    </row>
    <row r="7" spans="1:2">
      <c r="A7" s="151" t="s">
        <v>1478</v>
      </c>
      <c r="B7" s="501" t="s">
        <v>1479</v>
      </c>
    </row>
    <row r="8" spans="1:2">
      <c r="A8" s="1251" t="s">
        <v>1484</v>
      </c>
      <c r="B8" s="1252" t="s">
        <v>1480</v>
      </c>
    </row>
  </sheetData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06713-8529-4BDD-8C5F-46238D06F2C5}">
  <sheetPr>
    <tabColor theme="9" tint="0.89999084444715716"/>
  </sheetPr>
  <dimension ref="B3:V87"/>
  <sheetViews>
    <sheetView showGridLines="0" zoomScale="80" zoomScaleNormal="80" workbookViewId="0">
      <pane ySplit="3" topLeftCell="A4" activePane="bottomLeft" state="frozen"/>
      <selection activeCell="P4" sqref="P4:T5"/>
      <selection pane="bottomLeft" activeCell="B46" sqref="B46"/>
    </sheetView>
  </sheetViews>
  <sheetFormatPr defaultRowHeight="15.75"/>
  <cols>
    <col min="1" max="1" width="9.140625" style="65"/>
    <col min="2" max="2" width="25.7109375" style="65" customWidth="1"/>
    <col min="3" max="22" width="15.140625" style="65" bestFit="1" customWidth="1"/>
    <col min="23" max="16384" width="9.140625" style="65"/>
  </cols>
  <sheetData>
    <row r="3" spans="2:22">
      <c r="C3" s="65">
        <f>Receita!J2</f>
        <v>2023</v>
      </c>
      <c r="D3" s="65">
        <f>Receita!K2</f>
        <v>2024</v>
      </c>
      <c r="E3" s="65">
        <f>Receita!L2</f>
        <v>2025</v>
      </c>
      <c r="F3" s="65">
        <f>Receita!M2</f>
        <v>2026</v>
      </c>
      <c r="G3" s="65">
        <f>Receita!N2</f>
        <v>2027</v>
      </c>
      <c r="H3" s="65">
        <f>Receita!O2</f>
        <v>2028</v>
      </c>
      <c r="I3" s="65">
        <f>Receita!P2</f>
        <v>2029</v>
      </c>
      <c r="J3" s="65">
        <f>Receita!Q2</f>
        <v>2030</v>
      </c>
      <c r="K3" s="65">
        <f>Receita!R2</f>
        <v>2031</v>
      </c>
      <c r="L3" s="65">
        <f>Receita!S2</f>
        <v>2032</v>
      </c>
      <c r="M3" s="65">
        <f>Receita!T2</f>
        <v>2033</v>
      </c>
      <c r="N3" s="65">
        <f>Receita!U2</f>
        <v>2034</v>
      </c>
      <c r="O3" s="65">
        <f>Receita!V2</f>
        <v>2035</v>
      </c>
      <c r="P3" s="65">
        <f>Receita!W2</f>
        <v>2036</v>
      </c>
      <c r="Q3" s="65">
        <f>Receita!X2</f>
        <v>2037</v>
      </c>
      <c r="R3" s="65">
        <f>Receita!Y2</f>
        <v>2038</v>
      </c>
      <c r="S3" s="65">
        <f>Receita!Z2</f>
        <v>2039</v>
      </c>
      <c r="T3" s="65">
        <f>Receita!AA2</f>
        <v>2040</v>
      </c>
      <c r="U3" s="65">
        <f>Receita!AB2</f>
        <v>2041</v>
      </c>
      <c r="V3" s="65">
        <f>Receita!AC2</f>
        <v>2042</v>
      </c>
    </row>
    <row r="4" spans="2:22">
      <c r="B4" s="65" t="s">
        <v>1429</v>
      </c>
      <c r="C4" s="285">
        <f>Receita!J10</f>
        <v>209737411.88399997</v>
      </c>
      <c r="D4" s="285">
        <f>Receita!K10</f>
        <v>330598314.99437511</v>
      </c>
      <c r="E4" s="285">
        <f>Receita!L10</f>
        <v>360331167.32910419</v>
      </c>
      <c r="F4" s="285">
        <f>Receita!M10</f>
        <v>376009855.0660333</v>
      </c>
      <c r="G4" s="285">
        <f>Receita!N10</f>
        <v>392365320.39732212</v>
      </c>
      <c r="H4" s="285">
        <f>Receita!O10</f>
        <v>409427444.56230295</v>
      </c>
      <c r="I4" s="285">
        <f>Receita!P10</f>
        <v>427227505.86127263</v>
      </c>
      <c r="J4" s="285">
        <f>Receita!Q10</f>
        <v>445798251.13616598</v>
      </c>
      <c r="K4" s="285">
        <f>Receita!R10</f>
        <v>465173971.32136649</v>
      </c>
      <c r="L4" s="285">
        <f>Receita!S10</f>
        <v>485390581.32036459</v>
      </c>
      <c r="M4" s="285">
        <f>Receita!T10</f>
        <v>506485704.48125225</v>
      </c>
      <c r="N4" s="285">
        <f>Receita!U10</f>
        <v>528498761.96252596</v>
      </c>
      <c r="O4" s="285">
        <f>Receita!V10</f>
        <v>551471067.30048013</v>
      </c>
      <c r="P4" s="285">
        <f>Receita!W10</f>
        <v>575445926.51066768</v>
      </c>
      <c r="Q4" s="285">
        <f>Receita!X10</f>
        <v>600468744.0786196</v>
      </c>
      <c r="R4" s="285">
        <f>Receita!Y10</f>
        <v>626587135.21933162</v>
      </c>
      <c r="S4" s="285">
        <f>Receita!Z10</f>
        <v>653851044.81108522</v>
      </c>
      <c r="T4" s="285">
        <f>Receita!AA10</f>
        <v>682312873.43707287</v>
      </c>
      <c r="U4" s="285">
        <f>Receita!AB10</f>
        <v>712027610.99820685</v>
      </c>
      <c r="V4" s="285">
        <f>Receita!AC10</f>
        <v>364129773.45232546</v>
      </c>
    </row>
    <row r="5" spans="2:22">
      <c r="D5" s="280">
        <f>D4/C4-1</f>
        <v>0.57624866267168384</v>
      </c>
      <c r="E5" s="280">
        <f t="shared" ref="E5:V5" si="0">E4/D4-1</f>
        <v>8.9936490859715779E-2</v>
      </c>
      <c r="F5" s="280">
        <f t="shared" si="0"/>
        <v>4.3511883396445628E-2</v>
      </c>
      <c r="G5" s="280">
        <f t="shared" si="0"/>
        <v>4.3497437928632365E-2</v>
      </c>
      <c r="H5" s="280">
        <f t="shared" si="0"/>
        <v>4.3485301268988641E-2</v>
      </c>
      <c r="I5" s="280">
        <f t="shared" si="0"/>
        <v>4.3475496172463046E-2</v>
      </c>
      <c r="J5" s="280">
        <f t="shared" si="0"/>
        <v>4.3468046930769333E-2</v>
      </c>
      <c r="K5" s="280">
        <f t="shared" si="0"/>
        <v>4.3462979354044862E-2</v>
      </c>
      <c r="L5" s="280">
        <f t="shared" si="0"/>
        <v>4.3460320751763204E-2</v>
      </c>
      <c r="M5" s="280">
        <f t="shared" si="0"/>
        <v>4.3460099912743466E-2</v>
      </c>
      <c r="N5" s="280">
        <f t="shared" si="0"/>
        <v>4.3462347084049835E-2</v>
      </c>
      <c r="O5" s="280">
        <f t="shared" si="0"/>
        <v>4.3467093948619473E-2</v>
      </c>
      <c r="P5" s="280">
        <f t="shared" si="0"/>
        <v>4.3474373601406713E-2</v>
      </c>
      <c r="Q5" s="280">
        <f t="shared" si="0"/>
        <v>4.34842205238688E-2</v>
      </c>
      <c r="R5" s="280">
        <f t="shared" si="0"/>
        <v>4.3496670556581574E-2</v>
      </c>
      <c r="S5" s="280">
        <f t="shared" si="0"/>
        <v>4.3511760869795246E-2</v>
      </c>
      <c r="T5" s="280">
        <f t="shared" si="0"/>
        <v>4.3529529931715549E-2</v>
      </c>
      <c r="U5" s="280">
        <f t="shared" si="0"/>
        <v>4.3550017474314195E-2</v>
      </c>
      <c r="V5" s="280">
        <f t="shared" si="0"/>
        <v>-0.48860161062877316</v>
      </c>
    </row>
    <row r="6" spans="2:22">
      <c r="B6" s="65" t="s">
        <v>1430</v>
      </c>
      <c r="C6" s="285">
        <f>Receita!J14</f>
        <v>988661002.83571386</v>
      </c>
      <c r="D6" s="285">
        <f>Receita!K14</f>
        <v>1163915044.8911381</v>
      </c>
      <c r="E6" s="285">
        <f>Receita!L14</f>
        <v>1300451129.0948734</v>
      </c>
      <c r="F6" s="285">
        <f>Receita!M14</f>
        <v>1449367769.7038074</v>
      </c>
      <c r="G6" s="285">
        <f>Receita!N14</f>
        <v>1589212701.0505121</v>
      </c>
      <c r="H6" s="285">
        <f>Receita!O14</f>
        <v>1742484416.4211688</v>
      </c>
      <c r="I6" s="285">
        <f>Receita!P14</f>
        <v>1910467001.1740048</v>
      </c>
      <c r="J6" s="285">
        <f>Receita!Q14</f>
        <v>2094566957.0228748</v>
      </c>
      <c r="K6" s="285">
        <f>Receita!R14</f>
        <v>2296324842.0828056</v>
      </c>
      <c r="L6" s="285">
        <f>Receita!S14</f>
        <v>2346759843.493619</v>
      </c>
      <c r="M6" s="285">
        <f>Receita!T14</f>
        <v>2381949723.1991062</v>
      </c>
      <c r="N6" s="285">
        <f>Receita!U14</f>
        <v>2417585667.4523282</v>
      </c>
      <c r="O6" s="285">
        <f>Receita!V14</f>
        <v>2453673457.493279</v>
      </c>
      <c r="P6" s="285">
        <f>Receita!W14</f>
        <v>2490218945.5802965</v>
      </c>
      <c r="Q6" s="285">
        <f>Receita!X14</f>
        <v>2527228055.8323092</v>
      </c>
      <c r="R6" s="285">
        <f>Receita!Y14</f>
        <v>2564706785.0808187</v>
      </c>
      <c r="S6" s="285">
        <f>Receita!Z14</f>
        <v>2602661203.7317386</v>
      </c>
      <c r="T6" s="285">
        <f>Receita!AA14</f>
        <v>2641097456.6372032</v>
      </c>
      <c r="U6" s="285">
        <f>Receita!AB14</f>
        <v>2680021763.9774485</v>
      </c>
      <c r="V6" s="285">
        <f>Receita!AC14</f>
        <v>1355162081.6157148</v>
      </c>
    </row>
    <row r="7" spans="2:22">
      <c r="C7" s="285"/>
      <c r="D7" s="280">
        <f>D6/C6-1</f>
        <v>0.17726403848513717</v>
      </c>
      <c r="E7" s="280">
        <f t="shared" ref="E7" si="1">E6/D6-1</f>
        <v>0.11730760316489053</v>
      </c>
      <c r="F7" s="280">
        <f t="shared" ref="F7" si="2">F6/E6-1</f>
        <v>0.11451152394521835</v>
      </c>
      <c r="G7" s="280">
        <f t="shared" ref="G7" si="3">G6/F6-1</f>
        <v>9.6486850521923406E-2</v>
      </c>
      <c r="H7" s="280">
        <f t="shared" ref="H7" si="4">H6/G6-1</f>
        <v>9.6445060670192317E-2</v>
      </c>
      <c r="I7" s="280">
        <f t="shared" ref="I7" si="5">I6/H6-1</f>
        <v>9.6404067186924847E-2</v>
      </c>
      <c r="J7" s="280">
        <f t="shared" ref="J7" si="6">J6/I6-1</f>
        <v>9.6363850166340637E-2</v>
      </c>
      <c r="K7" s="280">
        <f t="shared" ref="K7" si="7">K6/J6-1</f>
        <v>9.6324390291490314E-2</v>
      </c>
      <c r="L7" s="280">
        <f t="shared" ref="L7" si="8">L6/K6-1</f>
        <v>2.1963356615115393E-2</v>
      </c>
      <c r="M7" s="280">
        <f t="shared" ref="M7" si="9">M6/L6-1</f>
        <v>1.4995091978862174E-2</v>
      </c>
      <c r="N7" s="280">
        <f t="shared" ref="N7" si="10">N6/M6-1</f>
        <v>1.4960829737984849E-2</v>
      </c>
      <c r="O7" s="280">
        <f t="shared" ref="O7" si="11">O6/N6-1</f>
        <v>1.4927202178105503E-2</v>
      </c>
      <c r="P7" s="280">
        <f t="shared" ref="P7" si="12">P6/O6-1</f>
        <v>1.4894193836352265E-2</v>
      </c>
      <c r="Q7" s="280">
        <f t="shared" ref="Q7" si="13">Q6/P6-1</f>
        <v>1.4861789690299165E-2</v>
      </c>
      <c r="R7" s="280">
        <f t="shared" ref="R7" si="14">R6/Q6-1</f>
        <v>1.4829975142930385E-2</v>
      </c>
      <c r="S7" s="280">
        <f t="shared" ref="S7" si="15">S6/R6-1</f>
        <v>1.479873600822712E-2</v>
      </c>
      <c r="T7" s="280">
        <f t="shared" ref="T7" si="16">T6/S6-1</f>
        <v>1.4768058497338865E-2</v>
      </c>
      <c r="U7" s="280">
        <f t="shared" ref="U7" si="17">U6/T6-1</f>
        <v>1.4737929205310696E-2</v>
      </c>
      <c r="V7" s="280">
        <f t="shared" ref="V7" si="18">V6/U6-1</f>
        <v>-0.49434661321387763</v>
      </c>
    </row>
    <row r="8" spans="2:22">
      <c r="B8" s="65" t="s">
        <v>1431</v>
      </c>
      <c r="C8" s="285">
        <f>Receita!J18</f>
        <v>351859445.90870184</v>
      </c>
      <c r="D8" s="285">
        <f>Receita!K18</f>
        <v>631333247.11801338</v>
      </c>
      <c r="E8" s="285">
        <f>Receita!L18</f>
        <v>942920654.93682516</v>
      </c>
      <c r="F8" s="285">
        <f>Receita!M18</f>
        <v>1146343893.2426152</v>
      </c>
      <c r="G8" s="285">
        <f>Receita!N18</f>
        <v>1219949211.6391873</v>
      </c>
      <c r="H8" s="285">
        <f>Receita!O18</f>
        <v>1298278787.1651113</v>
      </c>
      <c r="I8" s="285">
        <f>Receita!P18</f>
        <v>1381638540.5705934</v>
      </c>
      <c r="J8" s="285">
        <f>Receita!Q18</f>
        <v>1470354595.0661976</v>
      </c>
      <c r="K8" s="285">
        <f>Receita!R18</f>
        <v>1545139173.6748607</v>
      </c>
      <c r="L8" s="285">
        <f>Receita!S18</f>
        <v>1575225277.9347367</v>
      </c>
      <c r="M8" s="285">
        <f>Receita!T18</f>
        <v>1605918806.3141215</v>
      </c>
      <c r="N8" s="285">
        <f>Receita!U18</f>
        <v>1637236813.3655672</v>
      </c>
      <c r="O8" s="285">
        <f>Receita!V18</f>
        <v>1669197030.1436701</v>
      </c>
      <c r="P8" s="285">
        <f>Receita!W18</f>
        <v>1701817896.2589383</v>
      </c>
      <c r="Q8" s="285">
        <f>Receita!X18</f>
        <v>1735118593.567045</v>
      </c>
      <c r="R8" s="285">
        <f>Receita!Y18</f>
        <v>1769119081.5807073</v>
      </c>
      <c r="S8" s="285">
        <f>Receita!Z18</f>
        <v>1803840134.6963458</v>
      </c>
      <c r="T8" s="285">
        <f>Receita!AA18</f>
        <v>1839303381.3327732</v>
      </c>
      <c r="U8" s="285">
        <f>Receita!AB18</f>
        <v>1875531345.0846479</v>
      </c>
      <c r="V8" s="285">
        <f>Receita!AC18</f>
        <v>952575969.02452755</v>
      </c>
    </row>
    <row r="9" spans="2:22">
      <c r="D9" s="280">
        <f>D8/C8-1</f>
        <v>0.79427681836862662</v>
      </c>
      <c r="E9" s="280">
        <f t="shared" ref="E9" si="19">E8/D8-1</f>
        <v>0.49353872814584654</v>
      </c>
      <c r="F9" s="280">
        <f t="shared" ref="F9" si="20">F8/E8-1</f>
        <v>0.21573738706510692</v>
      </c>
      <c r="G9" s="280">
        <f t="shared" ref="G9" si="21">G8/F8-1</f>
        <v>6.420875867220599E-2</v>
      </c>
      <c r="H9" s="280">
        <f t="shared" ref="H9" si="22">H8/G8-1</f>
        <v>6.4207243038155948E-2</v>
      </c>
      <c r="I9" s="280">
        <f t="shared" ref="I9" si="23">I8/H8-1</f>
        <v>6.4207899127354917E-2</v>
      </c>
      <c r="J9" s="280">
        <f t="shared" ref="J9" si="24">J8/I8-1</f>
        <v>6.4210755483822934E-2</v>
      </c>
      <c r="K9" s="280">
        <f t="shared" ref="K9" si="25">K8/J8-1</f>
        <v>5.0861594107709962E-2</v>
      </c>
      <c r="L9" s="280">
        <f t="shared" ref="L9" si="26">L8/K8-1</f>
        <v>1.9471452651298238E-2</v>
      </c>
      <c r="M9" s="280">
        <f t="shared" ref="M9" si="27">M8/L8-1</f>
        <v>1.9485167492758082E-2</v>
      </c>
      <c r="N9" s="280">
        <f t="shared" ref="N9" si="28">N8/M8-1</f>
        <v>1.9501612988346739E-2</v>
      </c>
      <c r="O9" s="280">
        <f t="shared" ref="O9" si="29">O8/N8-1</f>
        <v>1.952082711382741E-2</v>
      </c>
      <c r="P9" s="280">
        <f t="shared" ref="P9" si="30">P8/O8-1</f>
        <v>1.9542849361803949E-2</v>
      </c>
      <c r="Q9" s="280">
        <f t="shared" ref="Q9" si="31">Q8/P8-1</f>
        <v>1.9567720718715487E-2</v>
      </c>
      <c r="R9" s="280">
        <f t="shared" ref="R9" si="32">R8/Q8-1</f>
        <v>1.9595483639976763E-2</v>
      </c>
      <c r="S9" s="280">
        <f t="shared" ref="S9" si="33">S8/R8-1</f>
        <v>1.9626182023097849E-2</v>
      </c>
      <c r="T9" s="280">
        <f t="shared" ref="T9" si="34">T8/S8-1</f>
        <v>1.965986117855012E-2</v>
      </c>
      <c r="U9" s="280">
        <f t="shared" ref="U9" si="35">U8/T8-1</f>
        <v>1.9696567798197506E-2</v>
      </c>
      <c r="V9" s="280">
        <f t="shared" ref="V9" si="36">V8/U8-1</f>
        <v>-0.49210341297626503</v>
      </c>
    </row>
    <row r="11" spans="2:22">
      <c r="B11" s="65" t="s">
        <v>1439</v>
      </c>
      <c r="C11" s="285">
        <f>Receita!J231</f>
        <v>125842447.13039997</v>
      </c>
      <c r="D11" s="285">
        <f>Receita!K231</f>
        <v>198358988.99662507</v>
      </c>
      <c r="E11" s="285">
        <f>Receita!L231</f>
        <v>216198700.39746252</v>
      </c>
      <c r="F11" s="285">
        <f>Receita!M231</f>
        <v>225605913.03961998</v>
      </c>
      <c r="G11" s="285">
        <f>Receita!N231</f>
        <v>235419192.23839328</v>
      </c>
      <c r="H11" s="285">
        <f>Receita!O231</f>
        <v>245656466.73738176</v>
      </c>
      <c r="I11" s="285">
        <f>Receita!P231</f>
        <v>256336503.51676357</v>
      </c>
      <c r="J11" s="285">
        <f>Receita!Q231</f>
        <v>267478950.68169957</v>
      </c>
      <c r="K11" s="285">
        <f>Receita!R231</f>
        <v>279104382.79281986</v>
      </c>
      <c r="L11" s="285">
        <f>Receita!S231</f>
        <v>291234348.79221874</v>
      </c>
      <c r="M11" s="285">
        <f>Receita!T231</f>
        <v>303891422.68875134</v>
      </c>
      <c r="N11" s="285">
        <f>Receita!U231</f>
        <v>317099257.17751557</v>
      </c>
      <c r="O11" s="285">
        <f>Receita!V231</f>
        <v>330882640.38028806</v>
      </c>
      <c r="P11" s="285">
        <f>Receita!W231</f>
        <v>345267555.90640062</v>
      </c>
      <c r="Q11" s="285">
        <f>Receita!X231</f>
        <v>360281246.44717175</v>
      </c>
      <c r="R11" s="285">
        <f>Receita!Y231</f>
        <v>375952281.13159895</v>
      </c>
      <c r="S11" s="285">
        <f>Receita!Z231</f>
        <v>392310626.8866511</v>
      </c>
      <c r="T11" s="285">
        <f>Receita!AA231</f>
        <v>409387724.0622437</v>
      </c>
      <c r="U11" s="285">
        <f>Receita!AB231</f>
        <v>427216566.5989241</v>
      </c>
      <c r="V11" s="285">
        <f>Receita!AC231</f>
        <v>218477864.07139528</v>
      </c>
    </row>
    <row r="12" spans="2:22">
      <c r="C12" s="280">
        <f>C11/C4</f>
        <v>0.6</v>
      </c>
      <c r="D12" s="280">
        <f t="shared" ref="D12:V12" si="37">D11/D4</f>
        <v>0.6</v>
      </c>
      <c r="E12" s="280">
        <f t="shared" si="37"/>
        <v>0.6</v>
      </c>
      <c r="F12" s="280">
        <f t="shared" si="37"/>
        <v>0.6</v>
      </c>
      <c r="G12" s="280">
        <f t="shared" si="37"/>
        <v>0.6</v>
      </c>
      <c r="H12" s="280">
        <f t="shared" si="37"/>
        <v>0.6</v>
      </c>
      <c r="I12" s="280">
        <f t="shared" si="37"/>
        <v>0.6</v>
      </c>
      <c r="J12" s="280">
        <f t="shared" si="37"/>
        <v>0.6</v>
      </c>
      <c r="K12" s="280">
        <f t="shared" si="37"/>
        <v>0.6</v>
      </c>
      <c r="L12" s="280">
        <f t="shared" si="37"/>
        <v>0.6</v>
      </c>
      <c r="M12" s="280">
        <f t="shared" si="37"/>
        <v>0.6</v>
      </c>
      <c r="N12" s="280">
        <f t="shared" si="37"/>
        <v>0.6</v>
      </c>
      <c r="O12" s="280">
        <f t="shared" si="37"/>
        <v>0.6</v>
      </c>
      <c r="P12" s="280">
        <f t="shared" si="37"/>
        <v>0.6</v>
      </c>
      <c r="Q12" s="280">
        <f t="shared" si="37"/>
        <v>0.6</v>
      </c>
      <c r="R12" s="280">
        <f t="shared" si="37"/>
        <v>0.6</v>
      </c>
      <c r="S12" s="280">
        <f t="shared" si="37"/>
        <v>0.6</v>
      </c>
      <c r="T12" s="280">
        <f t="shared" si="37"/>
        <v>0.6</v>
      </c>
      <c r="U12" s="280">
        <f t="shared" si="37"/>
        <v>0.6</v>
      </c>
      <c r="V12" s="280">
        <f t="shared" si="37"/>
        <v>0.6</v>
      </c>
    </row>
    <row r="13" spans="2:22">
      <c r="B13" s="65" t="s">
        <v>1440</v>
      </c>
      <c r="C13" s="285">
        <f>Receita!J232</f>
        <v>741495752.1267854</v>
      </c>
      <c r="D13" s="285">
        <f>Receita!K232</f>
        <v>872936283.66835356</v>
      </c>
      <c r="E13" s="285">
        <f>Receita!L232</f>
        <v>975338346.82115507</v>
      </c>
      <c r="F13" s="285">
        <f>Receita!M232</f>
        <v>1087025827.2778554</v>
      </c>
      <c r="G13" s="285">
        <f>Receita!N232</f>
        <v>1191909525.787884</v>
      </c>
      <c r="H13" s="285">
        <f>Receita!O232</f>
        <v>1306863312.3158765</v>
      </c>
      <c r="I13" s="285">
        <f>Receita!P232</f>
        <v>1432850250.8805037</v>
      </c>
      <c r="J13" s="285">
        <f>Receita!Q232</f>
        <v>1570925217.7671561</v>
      </c>
      <c r="K13" s="285">
        <f>Receita!R232</f>
        <v>1722243631.5621042</v>
      </c>
      <c r="L13" s="285">
        <f>Receita!S232</f>
        <v>1760069882.6202142</v>
      </c>
      <c r="M13" s="285">
        <f>Receita!T232</f>
        <v>1786462292.3993297</v>
      </c>
      <c r="N13" s="285">
        <f>Receita!U232</f>
        <v>1813189250.5892463</v>
      </c>
      <c r="O13" s="285">
        <f>Receita!V232</f>
        <v>1840255093.1199594</v>
      </c>
      <c r="P13" s="285">
        <f>Receita!W232</f>
        <v>1867664209.1852224</v>
      </c>
      <c r="Q13" s="285">
        <f>Receita!X232</f>
        <v>1895421041.8742318</v>
      </c>
      <c r="R13" s="285">
        <f>Receita!Y232</f>
        <v>1923530088.8106141</v>
      </c>
      <c r="S13" s="285">
        <f>Receita!Z232</f>
        <v>1951995902.7988038</v>
      </c>
      <c r="T13" s="285">
        <f>Receita!AA232</f>
        <v>1980823092.4779024</v>
      </c>
      <c r="U13" s="285">
        <f>Receita!AB232</f>
        <v>2010016322.9830863</v>
      </c>
      <c r="V13" s="285">
        <f>Receita!AC232</f>
        <v>1016371561.211786</v>
      </c>
    </row>
    <row r="14" spans="2:22">
      <c r="C14" s="280">
        <f>C13/C6</f>
        <v>0.75</v>
      </c>
      <c r="D14" s="280">
        <f t="shared" ref="D14" si="38">D13/D6</f>
        <v>0.75</v>
      </c>
      <c r="E14" s="280">
        <f t="shared" ref="E14" si="39">E13/E6</f>
        <v>0.75</v>
      </c>
      <c r="F14" s="280">
        <f t="shared" ref="F14" si="40">F13/F6</f>
        <v>0.74999999999999989</v>
      </c>
      <c r="G14" s="280">
        <f t="shared" ref="G14" si="41">G13/G6</f>
        <v>0.75</v>
      </c>
      <c r="H14" s="280">
        <f t="shared" ref="H14" si="42">H13/H6</f>
        <v>0.74999999999999989</v>
      </c>
      <c r="I14" s="280">
        <f t="shared" ref="I14" si="43">I13/I6</f>
        <v>0.75</v>
      </c>
      <c r="J14" s="280">
        <f t="shared" ref="J14" si="44">J13/J6</f>
        <v>0.75</v>
      </c>
      <c r="K14" s="280">
        <f t="shared" ref="K14" si="45">K13/K6</f>
        <v>0.75</v>
      </c>
      <c r="L14" s="280">
        <f t="shared" ref="L14" si="46">L13/L6</f>
        <v>0.75</v>
      </c>
      <c r="M14" s="280">
        <f t="shared" ref="M14" si="47">M13/M6</f>
        <v>0.75</v>
      </c>
      <c r="N14" s="280">
        <f t="shared" ref="N14" si="48">N13/N6</f>
        <v>0.75</v>
      </c>
      <c r="O14" s="280">
        <f t="shared" ref="O14" si="49">O13/O6</f>
        <v>0.75</v>
      </c>
      <c r="P14" s="280">
        <f t="shared" ref="P14" si="50">P13/P6</f>
        <v>0.75</v>
      </c>
      <c r="Q14" s="280">
        <f t="shared" ref="Q14" si="51">Q13/Q6</f>
        <v>0.75</v>
      </c>
      <c r="R14" s="280">
        <f t="shared" ref="R14" si="52">R13/R6</f>
        <v>0.75</v>
      </c>
      <c r="S14" s="280">
        <f t="shared" ref="S14" si="53">S13/S6</f>
        <v>0.75</v>
      </c>
      <c r="T14" s="280">
        <f t="shared" ref="T14" si="54">T13/T6</f>
        <v>0.75</v>
      </c>
      <c r="U14" s="280">
        <f t="shared" ref="U14" si="55">U13/U6</f>
        <v>0.75</v>
      </c>
      <c r="V14" s="280">
        <f t="shared" ref="V14" si="56">V13/V6</f>
        <v>0.75</v>
      </c>
    </row>
    <row r="15" spans="2:22">
      <c r="B15" s="65" t="s">
        <v>1441</v>
      </c>
      <c r="C15" s="285">
        <f>Receita!J233</f>
        <v>211115667.54522109</v>
      </c>
      <c r="D15" s="285">
        <f>Receita!K233</f>
        <v>378799948.27080804</v>
      </c>
      <c r="E15" s="285">
        <f>Receita!L233</f>
        <v>565752392.96209502</v>
      </c>
      <c r="F15" s="285">
        <f>Receita!M233</f>
        <v>687806335.94556916</v>
      </c>
      <c r="G15" s="285">
        <f>Receita!N233</f>
        <v>731969526.9835124</v>
      </c>
      <c r="H15" s="285">
        <f>Receita!O233</f>
        <v>778967272.29906678</v>
      </c>
      <c r="I15" s="285">
        <f>Receita!P233</f>
        <v>828983124.34235597</v>
      </c>
      <c r="J15" s="285">
        <f>Receita!Q233</f>
        <v>882212757.03971851</v>
      </c>
      <c r="K15" s="285">
        <f>Receita!R233</f>
        <v>927083504.20491636</v>
      </c>
      <c r="L15" s="285">
        <f>Receita!S233</f>
        <v>945135166.76084197</v>
      </c>
      <c r="M15" s="285">
        <f>Receita!T233</f>
        <v>963551283.78847289</v>
      </c>
      <c r="N15" s="285">
        <f>Receita!U233</f>
        <v>982342088.01934028</v>
      </c>
      <c r="O15" s="285">
        <f>Receita!V233</f>
        <v>1001518218.086202</v>
      </c>
      <c r="P15" s="285">
        <f>Receita!W233</f>
        <v>1021090737.755363</v>
      </c>
      <c r="Q15" s="285">
        <f>Receita!X233</f>
        <v>1041071156.140227</v>
      </c>
      <c r="R15" s="285">
        <f>Receita!Y233</f>
        <v>1061471448.9484243</v>
      </c>
      <c r="S15" s="285">
        <f>Receita!Z233</f>
        <v>1082304080.8178074</v>
      </c>
      <c r="T15" s="285">
        <f>Receita!AA233</f>
        <v>1103582028.7996638</v>
      </c>
      <c r="U15" s="285">
        <f>Receita!AB233</f>
        <v>1125318807.0507886</v>
      </c>
      <c r="V15" s="285">
        <f>Receita!AC233</f>
        <v>571545581.41471648</v>
      </c>
    </row>
    <row r="16" spans="2:22">
      <c r="C16" s="280">
        <f>C15/C8</f>
        <v>0.6</v>
      </c>
      <c r="D16" s="280">
        <f t="shared" ref="D16" si="57">D15/D8</f>
        <v>0.6</v>
      </c>
      <c r="E16" s="280">
        <f t="shared" ref="E16" si="58">E15/E8</f>
        <v>0.6</v>
      </c>
      <c r="F16" s="280">
        <f t="shared" ref="F16" si="59">F15/F8</f>
        <v>0.6</v>
      </c>
      <c r="G16" s="280">
        <f t="shared" ref="G16" si="60">G15/G8</f>
        <v>0.6</v>
      </c>
      <c r="H16" s="280">
        <f t="shared" ref="H16" si="61">H15/H8</f>
        <v>0.6</v>
      </c>
      <c r="I16" s="280">
        <f t="shared" ref="I16" si="62">I15/I8</f>
        <v>0.6</v>
      </c>
      <c r="J16" s="280">
        <f t="shared" ref="J16" si="63">J15/J8</f>
        <v>0.6</v>
      </c>
      <c r="K16" s="280">
        <f t="shared" ref="K16" si="64">K15/K8</f>
        <v>0.6</v>
      </c>
      <c r="L16" s="280">
        <f t="shared" ref="L16" si="65">L15/L8</f>
        <v>0.6</v>
      </c>
      <c r="M16" s="280">
        <f t="shared" ref="M16" si="66">M15/M8</f>
        <v>0.6</v>
      </c>
      <c r="N16" s="280">
        <f t="shared" ref="N16" si="67">N15/N8</f>
        <v>0.6</v>
      </c>
      <c r="O16" s="280">
        <f t="shared" ref="O16" si="68">O15/O8</f>
        <v>0.6</v>
      </c>
      <c r="P16" s="280">
        <f t="shared" ref="P16" si="69">P15/P8</f>
        <v>0.6</v>
      </c>
      <c r="Q16" s="280">
        <f t="shared" ref="Q16" si="70">Q15/Q8</f>
        <v>0.6</v>
      </c>
      <c r="R16" s="280">
        <f t="shared" ref="R16" si="71">R15/R8</f>
        <v>0.6</v>
      </c>
      <c r="S16" s="280">
        <f t="shared" ref="S16" si="72">S15/S8</f>
        <v>0.6</v>
      </c>
      <c r="T16" s="280">
        <f t="shared" ref="T16" si="73">T15/T8</f>
        <v>0.59999999999999987</v>
      </c>
      <c r="U16" s="280">
        <f t="shared" ref="U16" si="74">U15/U8</f>
        <v>0.6</v>
      </c>
      <c r="V16" s="280">
        <f t="shared" ref="V16" si="75">V15/V8</f>
        <v>0.6</v>
      </c>
    </row>
    <row r="18" spans="2:22">
      <c r="B18" s="294" t="s">
        <v>572</v>
      </c>
      <c r="C18" s="295">
        <f>C4+C6+C8-C11-C13-C15</f>
        <v>471803993.82600939</v>
      </c>
      <c r="D18" s="295">
        <f t="shared" ref="D18:V18" si="76">D4+D6+D8-D11-D13-D15</f>
        <v>675751386.0677402</v>
      </c>
      <c r="E18" s="295">
        <f t="shared" si="76"/>
        <v>846413511.18009019</v>
      </c>
      <c r="F18" s="295">
        <f t="shared" si="76"/>
        <v>971283441.74941146</v>
      </c>
      <c r="G18" s="295">
        <f t="shared" si="76"/>
        <v>1042228988.0772321</v>
      </c>
      <c r="H18" s="295">
        <f t="shared" si="76"/>
        <v>1118703596.7962582</v>
      </c>
      <c r="I18" s="295">
        <f t="shared" si="76"/>
        <v>1201163168.8662474</v>
      </c>
      <c r="J18" s="295">
        <f t="shared" si="76"/>
        <v>1290102877.7366643</v>
      </c>
      <c r="K18" s="295">
        <f t="shared" si="76"/>
        <v>1378206468.5191922</v>
      </c>
      <c r="L18" s="295">
        <f t="shared" si="76"/>
        <v>1410936304.5754457</v>
      </c>
      <c r="M18" s="295">
        <f t="shared" si="76"/>
        <v>1440449235.1179264</v>
      </c>
      <c r="N18" s="295">
        <f t="shared" si="76"/>
        <v>1470690646.9943192</v>
      </c>
      <c r="O18" s="295">
        <f t="shared" si="76"/>
        <v>1501685603.3509798</v>
      </c>
      <c r="P18" s="295">
        <f t="shared" si="76"/>
        <v>1533460265.5029168</v>
      </c>
      <c r="Q18" s="295">
        <f t="shared" si="76"/>
        <v>1566041949.0163431</v>
      </c>
      <c r="R18" s="295">
        <f t="shared" si="76"/>
        <v>1599459182.9902196</v>
      </c>
      <c r="S18" s="295">
        <f t="shared" si="76"/>
        <v>1633741772.7359078</v>
      </c>
      <c r="T18" s="295">
        <f t="shared" si="76"/>
        <v>1668920866.0672395</v>
      </c>
      <c r="U18" s="295">
        <f t="shared" si="76"/>
        <v>1705029023.4275048</v>
      </c>
      <c r="V18" s="295">
        <f t="shared" si="76"/>
        <v>865472817.39467001</v>
      </c>
    </row>
    <row r="19" spans="2:22">
      <c r="B19" s="65" t="s">
        <v>7</v>
      </c>
      <c r="C19" s="516">
        <f>C18-(Modelo!F77*1000)</f>
        <v>0</v>
      </c>
      <c r="D19" s="516">
        <f>D18-(Modelo!G77*1000)</f>
        <v>0</v>
      </c>
      <c r="E19" s="516">
        <f>E18-(Modelo!H77*1000)</f>
        <v>0</v>
      </c>
      <c r="F19" s="516">
        <f>F18-(Modelo!I77*1000)</f>
        <v>0</v>
      </c>
      <c r="G19" s="516">
        <f>G18-(Modelo!J77*1000)</f>
        <v>0</v>
      </c>
      <c r="H19" s="516">
        <f>H18-(Modelo!K77*1000)</f>
        <v>0</v>
      </c>
      <c r="I19" s="516">
        <f>I18-(Modelo!L77*1000)</f>
        <v>0</v>
      </c>
      <c r="J19" s="516">
        <f>J18-(Modelo!M77*1000)</f>
        <v>0</v>
      </c>
      <c r="K19" s="516">
        <f>K18-(Modelo!N77*1000)</f>
        <v>0</v>
      </c>
      <c r="L19" s="516">
        <f>L18-(Modelo!O77*1000)</f>
        <v>0</v>
      </c>
      <c r="M19" s="516">
        <f>M18-(Modelo!P77*1000)</f>
        <v>0</v>
      </c>
      <c r="N19" s="516">
        <f>N18-(Modelo!Q77*1000)</f>
        <v>0</v>
      </c>
      <c r="O19" s="516">
        <f>O18-(Modelo!R77*1000)</f>
        <v>0</v>
      </c>
      <c r="P19" s="516">
        <f>P18-(Modelo!S77*1000)</f>
        <v>0</v>
      </c>
      <c r="Q19" s="516">
        <f>Q18-(Modelo!T77*1000)</f>
        <v>0</v>
      </c>
      <c r="R19" s="516">
        <f>R18-(Modelo!U77*1000)</f>
        <v>0</v>
      </c>
      <c r="S19" s="516">
        <f>S18-(Modelo!V77*1000)</f>
        <v>0</v>
      </c>
      <c r="T19" s="516">
        <f>T18-(Modelo!W77*1000)</f>
        <v>0</v>
      </c>
      <c r="U19" s="516">
        <f>U18-(Modelo!X77*1000)</f>
        <v>0</v>
      </c>
      <c r="V19" s="516">
        <f>V18-(Modelo!Y77*1000)</f>
        <v>0</v>
      </c>
    </row>
    <row r="21" spans="2:22">
      <c r="B21" s="65" t="s">
        <v>1442</v>
      </c>
      <c r="C21" s="285">
        <f>Custos!I73</f>
        <v>10486870.5942</v>
      </c>
      <c r="D21" s="285">
        <f>Custos!J73</f>
        <v>16529915.749718755</v>
      </c>
      <c r="E21" s="285">
        <f>Custos!K73</f>
        <v>18016558.366455209</v>
      </c>
      <c r="F21" s="285">
        <f>Custos!L73</f>
        <v>18800492.753301665</v>
      </c>
      <c r="G21" s="285">
        <f>Custos!M73</f>
        <v>19618266.019866105</v>
      </c>
      <c r="H21" s="285">
        <f>Custos!N73</f>
        <v>20471372.228115149</v>
      </c>
      <c r="I21" s="285">
        <f>Custos!O73</f>
        <v>21361375.293063633</v>
      </c>
      <c r="J21" s="285">
        <f>Custos!P73</f>
        <v>22289912.5568083</v>
      </c>
      <c r="K21" s="285">
        <f>Custos!Q73</f>
        <v>23258698.566068325</v>
      </c>
      <c r="L21" s="285">
        <f>Custos!R73</f>
        <v>24269529.066018231</v>
      </c>
      <c r="M21" s="285">
        <f>Custos!S73</f>
        <v>25324285.224062614</v>
      </c>
      <c r="N21" s="285">
        <f>Custos!T73</f>
        <v>26424938.0981263</v>
      </c>
      <c r="O21" s="285">
        <f>Custos!U73</f>
        <v>27573553.365024008</v>
      </c>
      <c r="P21" s="285">
        <f>Custos!V73</f>
        <v>28772296.325533386</v>
      </c>
      <c r="Q21" s="285">
        <f>Custos!W73</f>
        <v>30023437.203930981</v>
      </c>
      <c r="R21" s="285">
        <f>Custos!X73</f>
        <v>31329356.760966584</v>
      </c>
      <c r="S21" s="285">
        <f>Custos!Y73</f>
        <v>32692552.240554262</v>
      </c>
      <c r="T21" s="285">
        <f>Custos!Z73</f>
        <v>34115643.671853647</v>
      </c>
      <c r="U21" s="285">
        <f>Custos!AA73</f>
        <v>35601380.549910344</v>
      </c>
      <c r="V21" s="285">
        <f>Custos!AB73</f>
        <v>18206488.672616273</v>
      </c>
    </row>
    <row r="22" spans="2:22">
      <c r="C22" s="280">
        <f>C21/C4</f>
        <v>5.000000000000001E-2</v>
      </c>
      <c r="D22" s="280">
        <f t="shared" ref="D22:V22" si="77">D21/D4</f>
        <v>0.05</v>
      </c>
      <c r="E22" s="280">
        <f t="shared" si="77"/>
        <v>4.9999999999999996E-2</v>
      </c>
      <c r="F22" s="280">
        <f t="shared" si="77"/>
        <v>0.05</v>
      </c>
      <c r="G22" s="280">
        <f t="shared" si="77"/>
        <v>4.9999999999999996E-2</v>
      </c>
      <c r="H22" s="280">
        <f t="shared" si="77"/>
        <v>0.05</v>
      </c>
      <c r="I22" s="280">
        <f t="shared" si="77"/>
        <v>0.05</v>
      </c>
      <c r="J22" s="280">
        <f t="shared" si="77"/>
        <v>0.05</v>
      </c>
      <c r="K22" s="280">
        <f t="shared" si="77"/>
        <v>0.05</v>
      </c>
      <c r="L22" s="280">
        <f t="shared" si="77"/>
        <v>0.05</v>
      </c>
      <c r="M22" s="280">
        <f t="shared" si="77"/>
        <v>0.05</v>
      </c>
      <c r="N22" s="280">
        <f t="shared" si="77"/>
        <v>0.05</v>
      </c>
      <c r="O22" s="280">
        <f t="shared" si="77"/>
        <v>0.05</v>
      </c>
      <c r="P22" s="280">
        <f t="shared" si="77"/>
        <v>0.05</v>
      </c>
      <c r="Q22" s="280">
        <f t="shared" si="77"/>
        <v>0.05</v>
      </c>
      <c r="R22" s="280">
        <f t="shared" si="77"/>
        <v>0.05</v>
      </c>
      <c r="S22" s="280">
        <f t="shared" si="77"/>
        <v>0.05</v>
      </c>
      <c r="T22" s="280">
        <f t="shared" si="77"/>
        <v>0.05</v>
      </c>
      <c r="U22" s="280">
        <f t="shared" si="77"/>
        <v>0.05</v>
      </c>
      <c r="V22" s="280">
        <f t="shared" si="77"/>
        <v>0.05</v>
      </c>
    </row>
    <row r="23" spans="2:22">
      <c r="B23" s="65" t="s">
        <v>1443</v>
      </c>
      <c r="C23" s="285">
        <f>Custos!I74</f>
        <v>49433050.141785696</v>
      </c>
      <c r="D23" s="285">
        <f>Custos!J74</f>
        <v>58195752.244556904</v>
      </c>
      <c r="E23" s="285">
        <f>Custos!K74</f>
        <v>65022556.454743676</v>
      </c>
      <c r="F23" s="285">
        <f>Custos!L74</f>
        <v>72468388.485190377</v>
      </c>
      <c r="G23" s="285">
        <f>Custos!M74</f>
        <v>79460635.05252561</v>
      </c>
      <c r="H23" s="285">
        <f>Custos!N74</f>
        <v>87124220.821058452</v>
      </c>
      <c r="I23" s="285">
        <f>Custos!O74</f>
        <v>95523350.058700249</v>
      </c>
      <c r="J23" s="285">
        <f>Custos!P74</f>
        <v>104728347.85114375</v>
      </c>
      <c r="K23" s="285">
        <f>Custos!Q74</f>
        <v>114816242.10414028</v>
      </c>
      <c r="L23" s="285">
        <f>Custos!R74</f>
        <v>117337992.17468095</v>
      </c>
      <c r="M23" s="285">
        <f>Custos!S74</f>
        <v>119097486.15995532</v>
      </c>
      <c r="N23" s="285">
        <f>Custos!T74</f>
        <v>120879283.37261641</v>
      </c>
      <c r="O23" s="285">
        <f>Custos!U74</f>
        <v>122683672.87466395</v>
      </c>
      <c r="P23" s="285">
        <f>Custos!V74</f>
        <v>124510947.27901483</v>
      </c>
      <c r="Q23" s="285">
        <f>Custos!W74</f>
        <v>126361402.79161547</v>
      </c>
      <c r="R23" s="285">
        <f>Custos!X74</f>
        <v>128235339.25404094</v>
      </c>
      <c r="S23" s="285">
        <f>Custos!Y74</f>
        <v>130133060.18658693</v>
      </c>
      <c r="T23" s="285">
        <f>Custos!Z74</f>
        <v>132054872.83186017</v>
      </c>
      <c r="U23" s="285">
        <f>Custos!AA74</f>
        <v>134001088.19887243</v>
      </c>
      <c r="V23" s="285">
        <f>Custos!AB74</f>
        <v>67758104.080785736</v>
      </c>
    </row>
    <row r="24" spans="2:22">
      <c r="C24" s="280">
        <f>C23/C6</f>
        <v>0.05</v>
      </c>
      <c r="D24" s="280">
        <f t="shared" ref="D24:V24" si="78">D23/D6</f>
        <v>0.05</v>
      </c>
      <c r="E24" s="280">
        <f t="shared" si="78"/>
        <v>0.05</v>
      </c>
      <c r="F24" s="280">
        <f t="shared" si="78"/>
        <v>0.05</v>
      </c>
      <c r="G24" s="280">
        <f t="shared" si="78"/>
        <v>0.05</v>
      </c>
      <c r="H24" s="280">
        <f t="shared" si="78"/>
        <v>5.000000000000001E-2</v>
      </c>
      <c r="I24" s="280">
        <f t="shared" si="78"/>
        <v>0.05</v>
      </c>
      <c r="J24" s="280">
        <f t="shared" si="78"/>
        <v>0.05</v>
      </c>
      <c r="K24" s="280">
        <f t="shared" si="78"/>
        <v>0.05</v>
      </c>
      <c r="L24" s="280">
        <f t="shared" si="78"/>
        <v>0.05</v>
      </c>
      <c r="M24" s="280">
        <f t="shared" si="78"/>
        <v>0.05</v>
      </c>
      <c r="N24" s="280">
        <f t="shared" si="78"/>
        <v>0.05</v>
      </c>
      <c r="O24" s="280">
        <f t="shared" si="78"/>
        <v>0.05</v>
      </c>
      <c r="P24" s="280">
        <f t="shared" si="78"/>
        <v>0.05</v>
      </c>
      <c r="Q24" s="280">
        <f t="shared" si="78"/>
        <v>0.05</v>
      </c>
      <c r="R24" s="280">
        <f t="shared" si="78"/>
        <v>0.05</v>
      </c>
      <c r="S24" s="280">
        <f t="shared" si="78"/>
        <v>0.05</v>
      </c>
      <c r="T24" s="280">
        <f t="shared" si="78"/>
        <v>0.05</v>
      </c>
      <c r="U24" s="280">
        <f t="shared" si="78"/>
        <v>0.05</v>
      </c>
      <c r="V24" s="280">
        <f t="shared" si="78"/>
        <v>4.9999999999999996E-2</v>
      </c>
    </row>
    <row r="25" spans="2:22">
      <c r="B25" s="65" t="s">
        <v>1444</v>
      </c>
      <c r="C25" s="285">
        <f>Custos!I75</f>
        <v>17592972.295435093</v>
      </c>
      <c r="D25" s="285">
        <f>Custos!J75</f>
        <v>31566662.355900671</v>
      </c>
      <c r="E25" s="285">
        <f>Custos!K75</f>
        <v>47146032.746841259</v>
      </c>
      <c r="F25" s="285">
        <f>Custos!L75</f>
        <v>57317194.662130766</v>
      </c>
      <c r="G25" s="285">
        <f>Custos!M75</f>
        <v>60997460.581959367</v>
      </c>
      <c r="H25" s="285">
        <f>Custos!N75</f>
        <v>64913939.358255565</v>
      </c>
      <c r="I25" s="285">
        <f>Custos!O75</f>
        <v>69081927.028529674</v>
      </c>
      <c r="J25" s="285">
        <f>Custos!P75</f>
        <v>73517729.753309891</v>
      </c>
      <c r="K25" s="285">
        <f>Custos!Q75</f>
        <v>77256958.683743045</v>
      </c>
      <c r="L25" s="285">
        <f>Custos!R75</f>
        <v>78761263.896736845</v>
      </c>
      <c r="M25" s="285">
        <f>Custos!S75</f>
        <v>80295940.315706074</v>
      </c>
      <c r="N25" s="285">
        <f>Custos!T75</f>
        <v>81861840.668278366</v>
      </c>
      <c r="O25" s="285">
        <f>Custos!U75</f>
        <v>83459851.507183507</v>
      </c>
      <c r="P25" s="285">
        <f>Custos!V75</f>
        <v>85090894.812946916</v>
      </c>
      <c r="Q25" s="285">
        <f>Custos!W75</f>
        <v>86755929.678352252</v>
      </c>
      <c r="R25" s="285">
        <f>Custos!X75</f>
        <v>88455954.079035372</v>
      </c>
      <c r="S25" s="285">
        <f>Custos!Y75</f>
        <v>90192006.734817296</v>
      </c>
      <c r="T25" s="285">
        <f>Custos!Z75</f>
        <v>91965169.066638663</v>
      </c>
      <c r="U25" s="285">
        <f>Custos!AA75</f>
        <v>93776567.254232407</v>
      </c>
      <c r="V25" s="285">
        <f>Custos!AB75</f>
        <v>47628798.451226383</v>
      </c>
    </row>
    <row r="26" spans="2:22">
      <c r="C26" s="280">
        <f>C25/C8</f>
        <v>0.05</v>
      </c>
      <c r="D26" s="280">
        <f t="shared" ref="D26:V26" si="79">D25/D8</f>
        <v>0.05</v>
      </c>
      <c r="E26" s="280">
        <f t="shared" si="79"/>
        <v>0.05</v>
      </c>
      <c r="F26" s="280">
        <f t="shared" si="79"/>
        <v>0.05</v>
      </c>
      <c r="G26" s="280">
        <f t="shared" si="79"/>
        <v>0.05</v>
      </c>
      <c r="H26" s="280">
        <f t="shared" si="79"/>
        <v>0.05</v>
      </c>
      <c r="I26" s="280">
        <f t="shared" si="79"/>
        <v>0.05</v>
      </c>
      <c r="J26" s="280">
        <f t="shared" si="79"/>
        <v>0.05</v>
      </c>
      <c r="K26" s="280">
        <f t="shared" si="79"/>
        <v>0.05</v>
      </c>
      <c r="L26" s="280">
        <f t="shared" si="79"/>
        <v>0.05</v>
      </c>
      <c r="M26" s="280">
        <f t="shared" si="79"/>
        <v>0.05</v>
      </c>
      <c r="N26" s="280">
        <f t="shared" si="79"/>
        <v>0.05</v>
      </c>
      <c r="O26" s="280">
        <f t="shared" si="79"/>
        <v>0.05</v>
      </c>
      <c r="P26" s="280">
        <f t="shared" si="79"/>
        <v>0.05</v>
      </c>
      <c r="Q26" s="280">
        <f t="shared" si="79"/>
        <v>0.05</v>
      </c>
      <c r="R26" s="280">
        <f t="shared" si="79"/>
        <v>0.05</v>
      </c>
      <c r="S26" s="280">
        <f t="shared" si="79"/>
        <v>0.05</v>
      </c>
      <c r="T26" s="280">
        <f t="shared" si="79"/>
        <v>0.05</v>
      </c>
      <c r="U26" s="280">
        <f t="shared" si="79"/>
        <v>5.000000000000001E-2</v>
      </c>
      <c r="V26" s="280">
        <f t="shared" si="79"/>
        <v>5.000000000000001E-2</v>
      </c>
    </row>
    <row r="28" spans="2:22">
      <c r="B28" s="65" t="s">
        <v>575</v>
      </c>
      <c r="C28" s="516">
        <f>C4-C11-C21</f>
        <v>73408094.159400001</v>
      </c>
      <c r="D28" s="516">
        <f t="shared" ref="D28:V28" si="80">D4-D11-D21</f>
        <v>115709410.24803129</v>
      </c>
      <c r="E28" s="516">
        <f t="shared" si="80"/>
        <v>126115908.56518646</v>
      </c>
      <c r="F28" s="516">
        <f t="shared" si="80"/>
        <v>131603449.27311166</v>
      </c>
      <c r="G28" s="516">
        <f t="shared" si="80"/>
        <v>137327862.13906273</v>
      </c>
      <c r="H28" s="516">
        <f t="shared" si="80"/>
        <v>143299605.59680605</v>
      </c>
      <c r="I28" s="516">
        <f t="shared" si="80"/>
        <v>149529627.05144542</v>
      </c>
      <c r="J28" s="516">
        <f t="shared" si="80"/>
        <v>156029387.89765811</v>
      </c>
      <c r="K28" s="516">
        <f t="shared" si="80"/>
        <v>162810889.96247831</v>
      </c>
      <c r="L28" s="516">
        <f t="shared" si="80"/>
        <v>169886703.46212763</v>
      </c>
      <c r="M28" s="516">
        <f t="shared" si="80"/>
        <v>177269996.56843829</v>
      </c>
      <c r="N28" s="516">
        <f t="shared" si="80"/>
        <v>184974566.68688411</v>
      </c>
      <c r="O28" s="516">
        <f t="shared" si="80"/>
        <v>193014873.55516806</v>
      </c>
      <c r="P28" s="516">
        <f t="shared" si="80"/>
        <v>201406074.27873367</v>
      </c>
      <c r="Q28" s="516">
        <f t="shared" si="80"/>
        <v>210164060.42751688</v>
      </c>
      <c r="R28" s="516">
        <f t="shared" si="80"/>
        <v>219305497.32676607</v>
      </c>
      <c r="S28" s="516">
        <f t="shared" si="80"/>
        <v>228847865.68387985</v>
      </c>
      <c r="T28" s="516">
        <f t="shared" si="80"/>
        <v>238809505.70297551</v>
      </c>
      <c r="U28" s="516">
        <f t="shared" si="80"/>
        <v>249209663.84937242</v>
      </c>
      <c r="V28" s="516">
        <f t="shared" si="80"/>
        <v>127445420.70831391</v>
      </c>
    </row>
    <row r="29" spans="2:22">
      <c r="C29" s="280">
        <f>C28/C4</f>
        <v>0.35000000000000003</v>
      </c>
      <c r="D29" s="280">
        <f t="shared" ref="D29:V29" si="81">D28/D4</f>
        <v>0.35</v>
      </c>
      <c r="E29" s="280">
        <f t="shared" si="81"/>
        <v>0.35</v>
      </c>
      <c r="F29" s="280">
        <f t="shared" si="81"/>
        <v>0.35</v>
      </c>
      <c r="G29" s="280">
        <f t="shared" si="81"/>
        <v>0.35</v>
      </c>
      <c r="H29" s="280">
        <f t="shared" si="81"/>
        <v>0.35000000000000003</v>
      </c>
      <c r="I29" s="280">
        <f t="shared" si="81"/>
        <v>0.35000000000000003</v>
      </c>
      <c r="J29" s="280">
        <f t="shared" si="81"/>
        <v>0.35000000000000003</v>
      </c>
      <c r="K29" s="280">
        <f t="shared" si="81"/>
        <v>0.35000000000000009</v>
      </c>
      <c r="L29" s="280">
        <f t="shared" si="81"/>
        <v>0.35000000000000003</v>
      </c>
      <c r="M29" s="280">
        <f t="shared" si="81"/>
        <v>0.35000000000000003</v>
      </c>
      <c r="N29" s="280">
        <f t="shared" si="81"/>
        <v>0.35000000000000003</v>
      </c>
      <c r="O29" s="280">
        <f t="shared" si="81"/>
        <v>0.35000000000000003</v>
      </c>
      <c r="P29" s="280">
        <f t="shared" si="81"/>
        <v>0.35</v>
      </c>
      <c r="Q29" s="280">
        <f t="shared" si="81"/>
        <v>0.35000000000000003</v>
      </c>
      <c r="R29" s="280">
        <f t="shared" si="81"/>
        <v>0.35000000000000003</v>
      </c>
      <c r="S29" s="280">
        <f t="shared" si="81"/>
        <v>0.35000000000000003</v>
      </c>
      <c r="T29" s="280">
        <f t="shared" si="81"/>
        <v>0.35000000000000003</v>
      </c>
      <c r="U29" s="280">
        <f t="shared" si="81"/>
        <v>0.35000000000000003</v>
      </c>
      <c r="V29" s="280">
        <f t="shared" si="81"/>
        <v>0.35</v>
      </c>
    </row>
    <row r="30" spans="2:22">
      <c r="B30" s="65" t="s">
        <v>575</v>
      </c>
      <c r="C30" s="516">
        <f>C6-C13-C23</f>
        <v>197732200.56714278</v>
      </c>
      <c r="D30" s="516">
        <f t="shared" ref="D30:V30" si="82">D6-D13-D23</f>
        <v>232783008.97822762</v>
      </c>
      <c r="E30" s="516">
        <f t="shared" si="82"/>
        <v>260090225.81897467</v>
      </c>
      <c r="F30" s="516">
        <f t="shared" si="82"/>
        <v>289873553.94076157</v>
      </c>
      <c r="G30" s="516">
        <f t="shared" si="82"/>
        <v>317842540.21010244</v>
      </c>
      <c r="H30" s="516">
        <f t="shared" si="82"/>
        <v>348496883.28423387</v>
      </c>
      <c r="I30" s="516">
        <f t="shared" si="82"/>
        <v>382093400.23480088</v>
      </c>
      <c r="J30" s="516">
        <f t="shared" si="82"/>
        <v>418913391.40457499</v>
      </c>
      <c r="K30" s="516">
        <f t="shared" si="82"/>
        <v>459264968.41656113</v>
      </c>
      <c r="L30" s="516">
        <f t="shared" si="82"/>
        <v>469351968.69872379</v>
      </c>
      <c r="M30" s="516">
        <f t="shared" si="82"/>
        <v>476389944.63982123</v>
      </c>
      <c r="N30" s="516">
        <f t="shared" si="82"/>
        <v>483517133.49046552</v>
      </c>
      <c r="O30" s="516">
        <f t="shared" si="82"/>
        <v>490734691.49865568</v>
      </c>
      <c r="P30" s="516">
        <f t="shared" si="82"/>
        <v>498043789.1160593</v>
      </c>
      <c r="Q30" s="516">
        <f t="shared" si="82"/>
        <v>505445611.16646194</v>
      </c>
      <c r="R30" s="516">
        <f t="shared" si="82"/>
        <v>512941357.01616359</v>
      </c>
      <c r="S30" s="516">
        <f t="shared" si="82"/>
        <v>520532240.74634784</v>
      </c>
      <c r="T30" s="516">
        <f t="shared" si="82"/>
        <v>528219491.32744062</v>
      </c>
      <c r="U30" s="516">
        <f t="shared" si="82"/>
        <v>536004352.79548967</v>
      </c>
      <c r="V30" s="516">
        <f t="shared" si="82"/>
        <v>271032416.32314301</v>
      </c>
    </row>
    <row r="31" spans="2:22">
      <c r="C31" s="280">
        <f>C30/C6</f>
        <v>0.2</v>
      </c>
      <c r="D31" s="280">
        <f t="shared" ref="D31:V31" si="83">D30/D6</f>
        <v>0.2</v>
      </c>
      <c r="E31" s="280">
        <f t="shared" si="83"/>
        <v>0.19999999999999998</v>
      </c>
      <c r="F31" s="280">
        <f t="shared" si="83"/>
        <v>0.20000000000000007</v>
      </c>
      <c r="G31" s="280">
        <f t="shared" si="83"/>
        <v>0.2</v>
      </c>
      <c r="H31" s="280">
        <f t="shared" si="83"/>
        <v>0.20000000000000007</v>
      </c>
      <c r="I31" s="280">
        <f t="shared" si="83"/>
        <v>0.19999999999999996</v>
      </c>
      <c r="J31" s="280">
        <f t="shared" si="83"/>
        <v>0.2</v>
      </c>
      <c r="K31" s="280">
        <f t="shared" si="83"/>
        <v>0.2</v>
      </c>
      <c r="L31" s="280">
        <f t="shared" si="83"/>
        <v>0.2</v>
      </c>
      <c r="M31" s="280">
        <f t="shared" si="83"/>
        <v>0.19999999999999998</v>
      </c>
      <c r="N31" s="280">
        <f t="shared" si="83"/>
        <v>0.19999999999999996</v>
      </c>
      <c r="O31" s="280">
        <f t="shared" si="83"/>
        <v>0.19999999999999996</v>
      </c>
      <c r="P31" s="280">
        <f t="shared" si="83"/>
        <v>0.2</v>
      </c>
      <c r="Q31" s="280">
        <f t="shared" si="83"/>
        <v>0.20000000000000004</v>
      </c>
      <c r="R31" s="280">
        <f t="shared" si="83"/>
        <v>0.19999999999999996</v>
      </c>
      <c r="S31" s="280">
        <f t="shared" si="83"/>
        <v>0.20000000000000004</v>
      </c>
      <c r="T31" s="280">
        <f t="shared" si="83"/>
        <v>0.19999999999999998</v>
      </c>
      <c r="U31" s="280">
        <f t="shared" si="83"/>
        <v>0.19999999999999998</v>
      </c>
      <c r="V31" s="280">
        <f t="shared" si="83"/>
        <v>0.20000000000000004</v>
      </c>
    </row>
    <row r="32" spans="2:22">
      <c r="B32" s="65" t="s">
        <v>575</v>
      </c>
      <c r="C32" s="516">
        <f>C8-C15-C25</f>
        <v>123150806.06804565</v>
      </c>
      <c r="D32" s="516">
        <f t="shared" ref="D32:V32" si="84">D8-D15-D25</f>
        <v>220966636.49130467</v>
      </c>
      <c r="E32" s="516">
        <f t="shared" si="84"/>
        <v>330022229.22788888</v>
      </c>
      <c r="F32" s="516">
        <f t="shared" si="84"/>
        <v>401220362.63491529</v>
      </c>
      <c r="G32" s="516">
        <f t="shared" si="84"/>
        <v>426982224.07371557</v>
      </c>
      <c r="H32" s="516">
        <f t="shared" si="84"/>
        <v>454397575.50778896</v>
      </c>
      <c r="I32" s="516">
        <f t="shared" si="84"/>
        <v>483573489.19970775</v>
      </c>
      <c r="J32" s="516">
        <f t="shared" si="84"/>
        <v>514624108.27316922</v>
      </c>
      <c r="K32" s="516">
        <f t="shared" si="84"/>
        <v>540798710.78620136</v>
      </c>
      <c r="L32" s="516">
        <f t="shared" si="84"/>
        <v>551328847.2771579</v>
      </c>
      <c r="M32" s="516">
        <f t="shared" si="84"/>
        <v>562071582.20994258</v>
      </c>
      <c r="N32" s="516">
        <f t="shared" si="84"/>
        <v>573032884.67794859</v>
      </c>
      <c r="O32" s="516">
        <f t="shared" si="84"/>
        <v>584218960.5502845</v>
      </c>
      <c r="P32" s="516">
        <f t="shared" si="84"/>
        <v>595636263.69062841</v>
      </c>
      <c r="Q32" s="516">
        <f t="shared" si="84"/>
        <v>607291507.74846578</v>
      </c>
      <c r="R32" s="516">
        <f t="shared" si="84"/>
        <v>619191678.55324757</v>
      </c>
      <c r="S32" s="516">
        <f t="shared" si="84"/>
        <v>631344047.1437211</v>
      </c>
      <c r="T32" s="516">
        <f t="shared" si="84"/>
        <v>643756183.46647072</v>
      </c>
      <c r="U32" s="516">
        <f t="shared" si="84"/>
        <v>656435970.77962685</v>
      </c>
      <c r="V32" s="516">
        <f t="shared" si="84"/>
        <v>333401589.15858471</v>
      </c>
    </row>
    <row r="33" spans="2:22">
      <c r="C33" s="280">
        <f>C32/C8</f>
        <v>0.35000000000000003</v>
      </c>
      <c r="D33" s="280">
        <f t="shared" ref="D33:V33" si="85">D32/D8</f>
        <v>0.35</v>
      </c>
      <c r="E33" s="280">
        <f t="shared" si="85"/>
        <v>0.35000000000000009</v>
      </c>
      <c r="F33" s="280">
        <f t="shared" si="85"/>
        <v>0.35</v>
      </c>
      <c r="G33" s="280">
        <f t="shared" si="85"/>
        <v>0.35</v>
      </c>
      <c r="H33" s="280">
        <f t="shared" si="85"/>
        <v>0.35</v>
      </c>
      <c r="I33" s="280">
        <f t="shared" si="85"/>
        <v>0.35000000000000003</v>
      </c>
      <c r="J33" s="280">
        <f t="shared" si="85"/>
        <v>0.35000000000000003</v>
      </c>
      <c r="K33" s="280">
        <f t="shared" si="85"/>
        <v>0.35000000000000009</v>
      </c>
      <c r="L33" s="280">
        <f t="shared" si="85"/>
        <v>0.35000000000000003</v>
      </c>
      <c r="M33" s="280">
        <f t="shared" si="85"/>
        <v>0.35000000000000003</v>
      </c>
      <c r="N33" s="280">
        <f t="shared" si="85"/>
        <v>0.35000000000000003</v>
      </c>
      <c r="O33" s="280">
        <f t="shared" si="85"/>
        <v>0.35</v>
      </c>
      <c r="P33" s="280">
        <f t="shared" si="85"/>
        <v>0.35</v>
      </c>
      <c r="Q33" s="280">
        <f t="shared" si="85"/>
        <v>0.35000000000000003</v>
      </c>
      <c r="R33" s="280">
        <f t="shared" si="85"/>
        <v>0.35000000000000003</v>
      </c>
      <c r="S33" s="280">
        <f t="shared" si="85"/>
        <v>0.35000000000000003</v>
      </c>
      <c r="T33" s="280">
        <f t="shared" si="85"/>
        <v>0.35000000000000003</v>
      </c>
      <c r="U33" s="280">
        <f t="shared" si="85"/>
        <v>0.35000000000000003</v>
      </c>
      <c r="V33" s="280">
        <f t="shared" si="85"/>
        <v>0.35000000000000009</v>
      </c>
    </row>
    <row r="35" spans="2:22">
      <c r="B35" s="65" t="s">
        <v>1187</v>
      </c>
      <c r="C35" s="285">
        <f>Custos!I133</f>
        <v>14755026.926039401</v>
      </c>
      <c r="D35" s="285">
        <f>Custos!J133</f>
        <v>23257591.45985429</v>
      </c>
      <c r="E35" s="285">
        <f>Custos!K133</f>
        <v>25349297.621602479</v>
      </c>
      <c r="F35" s="285">
        <f>Custos!L133</f>
        <v>26452293.303895444</v>
      </c>
      <c r="G35" s="285">
        <f>Custos!M133</f>
        <v>27602900.289951611</v>
      </c>
      <c r="H35" s="285">
        <f>Custos!N133</f>
        <v>28803220.724958017</v>
      </c>
      <c r="I35" s="285">
        <f>Custos!O133</f>
        <v>30055455.037340533</v>
      </c>
      <c r="J35" s="285">
        <f>Custos!P133</f>
        <v>31361906.96742928</v>
      </c>
      <c r="K35" s="285">
        <f>Custos!Q133</f>
        <v>32724988.882458143</v>
      </c>
      <c r="L35" s="285">
        <f>Custos!R133</f>
        <v>34147227.395887658</v>
      </c>
      <c r="M35" s="285">
        <f>Custos!S133</f>
        <v>35631269.310256101</v>
      </c>
      <c r="N35" s="285">
        <f>Custos!T133</f>
        <v>37179887.904063709</v>
      </c>
      <c r="O35" s="285">
        <f>Custos!U133</f>
        <v>38795989.584588781</v>
      </c>
      <c r="P35" s="285">
        <f>Custos!V133</f>
        <v>40482620.930025473</v>
      </c>
      <c r="Q35" s="285">
        <f>Custos!W133</f>
        <v>42242976.145930894</v>
      </c>
      <c r="R35" s="285">
        <f>Custos!X133</f>
        <v>44080404.962679982</v>
      </c>
      <c r="S35" s="285">
        <f>Custos!Y133</f>
        <v>45998421.002459854</v>
      </c>
      <c r="T35" s="285">
        <f>Custos!Z133</f>
        <v>48000710.646298081</v>
      </c>
      <c r="U35" s="285">
        <f>Custos!AA133</f>
        <v>50091142.433723859</v>
      </c>
      <c r="V35" s="285">
        <f>Custos!AB133</f>
        <v>25616529.562371098</v>
      </c>
    </row>
    <row r="36" spans="2:22">
      <c r="C36" s="280">
        <f t="shared" ref="C36:V36" si="86">C35/C28</f>
        <v>0.20100000000000001</v>
      </c>
      <c r="D36" s="280">
        <f t="shared" si="86"/>
        <v>0.20100000000000001</v>
      </c>
      <c r="E36" s="280">
        <f t="shared" si="86"/>
        <v>0.20100000000000001</v>
      </c>
      <c r="F36" s="280">
        <f t="shared" si="86"/>
        <v>0.20100000000000001</v>
      </c>
      <c r="G36" s="280">
        <f t="shared" si="86"/>
        <v>0.20100000000000001</v>
      </c>
      <c r="H36" s="280">
        <f t="shared" si="86"/>
        <v>0.20100000000000001</v>
      </c>
      <c r="I36" s="280">
        <f t="shared" si="86"/>
        <v>0.20100000000000001</v>
      </c>
      <c r="J36" s="280">
        <f t="shared" si="86"/>
        <v>0.20100000000000001</v>
      </c>
      <c r="K36" s="280">
        <f t="shared" si="86"/>
        <v>0.20100000000000001</v>
      </c>
      <c r="L36" s="280">
        <f t="shared" si="86"/>
        <v>0.20100000000000004</v>
      </c>
      <c r="M36" s="280">
        <f t="shared" si="86"/>
        <v>0.20100000000000004</v>
      </c>
      <c r="N36" s="280">
        <f t="shared" si="86"/>
        <v>0.20100000000000001</v>
      </c>
      <c r="O36" s="280">
        <f t="shared" si="86"/>
        <v>0.20100000000000001</v>
      </c>
      <c r="P36" s="280">
        <f t="shared" si="86"/>
        <v>0.20100000000000004</v>
      </c>
      <c r="Q36" s="280">
        <f t="shared" si="86"/>
        <v>0.20100000000000001</v>
      </c>
      <c r="R36" s="280">
        <f t="shared" si="86"/>
        <v>0.20100000000000001</v>
      </c>
      <c r="S36" s="280">
        <f t="shared" si="86"/>
        <v>0.20100000000000001</v>
      </c>
      <c r="T36" s="280">
        <f t="shared" si="86"/>
        <v>0.20100000000000001</v>
      </c>
      <c r="U36" s="280">
        <f t="shared" si="86"/>
        <v>0.20100000000000001</v>
      </c>
      <c r="V36" s="280">
        <f t="shared" si="86"/>
        <v>0.20100000000000001</v>
      </c>
    </row>
    <row r="37" spans="2:22">
      <c r="B37" s="65" t="s">
        <v>1187</v>
      </c>
      <c r="C37" s="285">
        <f>Custos!I134</f>
        <v>39744172.313995704</v>
      </c>
      <c r="D37" s="285">
        <f>Custos!J134</f>
        <v>46789384.804623753</v>
      </c>
      <c r="E37" s="285">
        <f>Custos!K134</f>
        <v>52278135.389613912</v>
      </c>
      <c r="F37" s="285">
        <f>Custos!L134</f>
        <v>58264584.34209308</v>
      </c>
      <c r="G37" s="285">
        <f>Custos!M134</f>
        <v>63886350.582230598</v>
      </c>
      <c r="H37" s="285">
        <f>Custos!N134</f>
        <v>70047873.540131018</v>
      </c>
      <c r="I37" s="285">
        <f>Custos!O134</f>
        <v>76800773.447194979</v>
      </c>
      <c r="J37" s="285">
        <f>Custos!P134</f>
        <v>84201591.672319576</v>
      </c>
      <c r="K37" s="285">
        <f>Custos!Q134</f>
        <v>92312258.651728794</v>
      </c>
      <c r="L37" s="285">
        <f>Custos!R134</f>
        <v>94339745.708443493</v>
      </c>
      <c r="M37" s="285">
        <f>Custos!S134</f>
        <v>95754378.872604072</v>
      </c>
      <c r="N37" s="285">
        <f>Custos!T134</f>
        <v>97186943.831583574</v>
      </c>
      <c r="O37" s="285">
        <f>Custos!U134</f>
        <v>98637672.991229802</v>
      </c>
      <c r="P37" s="285">
        <f>Custos!V134</f>
        <v>100106801.61232793</v>
      </c>
      <c r="Q37" s="285">
        <f>Custos!W134</f>
        <v>101594567.84445886</v>
      </c>
      <c r="R37" s="285">
        <f>Custos!X134</f>
        <v>103101212.76024888</v>
      </c>
      <c r="S37" s="285">
        <f>Custos!Y134</f>
        <v>104626980.39001593</v>
      </c>
      <c r="T37" s="285">
        <f>Custos!Z134</f>
        <v>106172117.75681557</v>
      </c>
      <c r="U37" s="285">
        <f>Custos!AA134</f>
        <v>107736874.91189343</v>
      </c>
      <c r="V37" s="285">
        <f>Custos!AB134</f>
        <v>54477515.680951744</v>
      </c>
    </row>
    <row r="38" spans="2:22">
      <c r="C38" s="280">
        <f t="shared" ref="C38:V38" si="87">C37/C30</f>
        <v>0.20100000000000001</v>
      </c>
      <c r="D38" s="280">
        <f t="shared" si="87"/>
        <v>0.20100000000000001</v>
      </c>
      <c r="E38" s="280">
        <f t="shared" si="87"/>
        <v>0.20100000000000001</v>
      </c>
      <c r="F38" s="280">
        <f t="shared" si="87"/>
        <v>0.20100000000000001</v>
      </c>
      <c r="G38" s="280">
        <f t="shared" si="87"/>
        <v>0.20100000000000001</v>
      </c>
      <c r="H38" s="280">
        <f t="shared" si="87"/>
        <v>0.20100000000000004</v>
      </c>
      <c r="I38" s="280">
        <f t="shared" si="87"/>
        <v>0.20100000000000001</v>
      </c>
      <c r="J38" s="280">
        <f t="shared" si="87"/>
        <v>0.20100000000000001</v>
      </c>
      <c r="K38" s="280">
        <f t="shared" si="87"/>
        <v>0.20100000000000001</v>
      </c>
      <c r="L38" s="280">
        <f t="shared" si="87"/>
        <v>0.20100000000000001</v>
      </c>
      <c r="M38" s="280">
        <f t="shared" si="87"/>
        <v>0.20100000000000001</v>
      </c>
      <c r="N38" s="280">
        <f t="shared" si="87"/>
        <v>0.20100000000000001</v>
      </c>
      <c r="O38" s="280">
        <f t="shared" si="87"/>
        <v>0.20100000000000001</v>
      </c>
      <c r="P38" s="280">
        <f t="shared" si="87"/>
        <v>0.20100000000000004</v>
      </c>
      <c r="Q38" s="280">
        <f t="shared" si="87"/>
        <v>0.20100000000000001</v>
      </c>
      <c r="R38" s="280">
        <f t="shared" si="87"/>
        <v>0.20100000000000001</v>
      </c>
      <c r="S38" s="280">
        <f t="shared" si="87"/>
        <v>0.20100000000000001</v>
      </c>
      <c r="T38" s="280">
        <f t="shared" si="87"/>
        <v>0.20100000000000001</v>
      </c>
      <c r="U38" s="280">
        <f t="shared" si="87"/>
        <v>0.20100000000000001</v>
      </c>
      <c r="V38" s="280">
        <f t="shared" si="87"/>
        <v>0.20100000000000001</v>
      </c>
    </row>
    <row r="39" spans="2:22">
      <c r="B39" s="65" t="s">
        <v>1187</v>
      </c>
      <c r="C39" s="285">
        <f>Custos!I135</f>
        <v>24753312.019677177</v>
      </c>
      <c r="D39" s="285">
        <f>Custos!J135</f>
        <v>44414293.934752241</v>
      </c>
      <c r="E39" s="285">
        <f>Custos!K135</f>
        <v>66334468.074805669</v>
      </c>
      <c r="F39" s="285">
        <f>Custos!L135</f>
        <v>80645292.88961798</v>
      </c>
      <c r="G39" s="285">
        <f>Custos!M135</f>
        <v>85823427.038816839</v>
      </c>
      <c r="H39" s="285">
        <f>Custos!N135</f>
        <v>91333912.677065581</v>
      </c>
      <c r="I39" s="285">
        <f>Custos!O135</f>
        <v>97198271.329141259</v>
      </c>
      <c r="J39" s="285">
        <f>Custos!P135</f>
        <v>103439445.76290701</v>
      </c>
      <c r="K39" s="285">
        <f>Custos!Q135</f>
        <v>108700540.86802648</v>
      </c>
      <c r="L39" s="285">
        <f>Custos!R135</f>
        <v>110817098.30270875</v>
      </c>
      <c r="M39" s="285">
        <f>Custos!S135</f>
        <v>112976388.02419847</v>
      </c>
      <c r="N39" s="285">
        <f>Custos!T135</f>
        <v>115179609.82026768</v>
      </c>
      <c r="O39" s="285">
        <f>Custos!U135</f>
        <v>117428011.07060719</v>
      </c>
      <c r="P39" s="285">
        <f>Custos!V135</f>
        <v>119722889.00181632</v>
      </c>
      <c r="Q39" s="285">
        <f>Custos!W135</f>
        <v>122065593.05744162</v>
      </c>
      <c r="R39" s="285">
        <f>Custos!X135</f>
        <v>124457527.38920277</v>
      </c>
      <c r="S39" s="285">
        <f>Custos!Y135</f>
        <v>126900153.47588795</v>
      </c>
      <c r="T39" s="285">
        <f>Custos!Z135</f>
        <v>129394992.87676062</v>
      </c>
      <c r="U39" s="285">
        <f>Custos!AA135</f>
        <v>131943630.12670501</v>
      </c>
      <c r="V39" s="285">
        <f>Custos!AB135</f>
        <v>67013719.420875534</v>
      </c>
    </row>
    <row r="40" spans="2:22">
      <c r="C40" s="280">
        <f t="shared" ref="C40:V40" si="88">C39/C32</f>
        <v>0.20100000000000001</v>
      </c>
      <c r="D40" s="280">
        <f t="shared" si="88"/>
        <v>0.20100000000000001</v>
      </c>
      <c r="E40" s="280">
        <f t="shared" si="88"/>
        <v>0.20100000000000001</v>
      </c>
      <c r="F40" s="280">
        <f t="shared" si="88"/>
        <v>0.20100000000000001</v>
      </c>
      <c r="G40" s="280">
        <f t="shared" si="88"/>
        <v>0.20100000000000001</v>
      </c>
      <c r="H40" s="280">
        <f t="shared" si="88"/>
        <v>0.20100000000000001</v>
      </c>
      <c r="I40" s="280">
        <f t="shared" si="88"/>
        <v>0.20100000000000001</v>
      </c>
      <c r="J40" s="280">
        <f t="shared" si="88"/>
        <v>0.20100000000000001</v>
      </c>
      <c r="K40" s="280">
        <f t="shared" si="88"/>
        <v>0.20100000000000001</v>
      </c>
      <c r="L40" s="280">
        <f t="shared" si="88"/>
        <v>0.20100000000000001</v>
      </c>
      <c r="M40" s="280">
        <f t="shared" si="88"/>
        <v>0.20100000000000001</v>
      </c>
      <c r="N40" s="280">
        <f t="shared" si="88"/>
        <v>0.20100000000000001</v>
      </c>
      <c r="O40" s="280">
        <f t="shared" si="88"/>
        <v>0.20100000000000001</v>
      </c>
      <c r="P40" s="280">
        <f t="shared" si="88"/>
        <v>0.20100000000000001</v>
      </c>
      <c r="Q40" s="280">
        <f t="shared" si="88"/>
        <v>0.20100000000000001</v>
      </c>
      <c r="R40" s="280">
        <f t="shared" si="88"/>
        <v>0.20100000000000001</v>
      </c>
      <c r="S40" s="280">
        <f t="shared" si="88"/>
        <v>0.20100000000000001</v>
      </c>
      <c r="T40" s="280">
        <f t="shared" si="88"/>
        <v>0.20100000000000001</v>
      </c>
      <c r="U40" s="280">
        <f t="shared" si="88"/>
        <v>0.20100000000000001</v>
      </c>
      <c r="V40" s="280">
        <f t="shared" si="88"/>
        <v>0.20100000000000001</v>
      </c>
    </row>
    <row r="42" spans="2:22">
      <c r="B42" s="65" t="s">
        <v>1445</v>
      </c>
      <c r="C42" s="516">
        <f t="shared" ref="C42:V42" si="89">C28-C35</f>
        <v>58653067.233360603</v>
      </c>
      <c r="D42" s="516">
        <f t="shared" si="89"/>
        <v>92451818.788176998</v>
      </c>
      <c r="E42" s="516">
        <f t="shared" si="89"/>
        <v>100766610.94358398</v>
      </c>
      <c r="F42" s="516">
        <f t="shared" si="89"/>
        <v>105151155.96921621</v>
      </c>
      <c r="G42" s="516">
        <f t="shared" si="89"/>
        <v>109724961.84911112</v>
      </c>
      <c r="H42" s="516">
        <f t="shared" si="89"/>
        <v>114496384.87184803</v>
      </c>
      <c r="I42" s="516">
        <f t="shared" si="89"/>
        <v>119474172.01410489</v>
      </c>
      <c r="J42" s="516">
        <f t="shared" si="89"/>
        <v>124667480.93022883</v>
      </c>
      <c r="K42" s="516">
        <f t="shared" si="89"/>
        <v>130085901.08002016</v>
      </c>
      <c r="L42" s="516">
        <f t="shared" si="89"/>
        <v>135739476.06623995</v>
      </c>
      <c r="M42" s="516">
        <f t="shared" si="89"/>
        <v>141638727.2581822</v>
      </c>
      <c r="N42" s="516">
        <f t="shared" si="89"/>
        <v>147794678.7828204</v>
      </c>
      <c r="O42" s="516">
        <f t="shared" si="89"/>
        <v>154218883.97057927</v>
      </c>
      <c r="P42" s="516">
        <f t="shared" si="89"/>
        <v>160923453.34870821</v>
      </c>
      <c r="Q42" s="516">
        <f t="shared" si="89"/>
        <v>167921084.28158599</v>
      </c>
      <c r="R42" s="516">
        <f t="shared" si="89"/>
        <v>175225092.36408609</v>
      </c>
      <c r="S42" s="516">
        <f t="shared" si="89"/>
        <v>182849444.68142</v>
      </c>
      <c r="T42" s="516">
        <f t="shared" si="89"/>
        <v>190808795.05667743</v>
      </c>
      <c r="U42" s="516">
        <f t="shared" si="89"/>
        <v>199118521.41564855</v>
      </c>
      <c r="V42" s="516">
        <f t="shared" si="89"/>
        <v>101828891.14594281</v>
      </c>
    </row>
    <row r="43" spans="2:22">
      <c r="C43" s="280">
        <f t="shared" ref="C43:V43" si="90">C42/C4</f>
        <v>0.27965000000000007</v>
      </c>
      <c r="D43" s="280">
        <f t="shared" si="90"/>
        <v>0.27965000000000001</v>
      </c>
      <c r="E43" s="280">
        <f t="shared" si="90"/>
        <v>0.27965000000000001</v>
      </c>
      <c r="F43" s="280">
        <f t="shared" si="90"/>
        <v>0.27965000000000001</v>
      </c>
      <c r="G43" s="280">
        <f t="shared" si="90"/>
        <v>0.27965000000000001</v>
      </c>
      <c r="H43" s="280">
        <f t="shared" si="90"/>
        <v>0.27965000000000001</v>
      </c>
      <c r="I43" s="280">
        <f t="shared" si="90"/>
        <v>0.27965000000000001</v>
      </c>
      <c r="J43" s="280">
        <f t="shared" si="90"/>
        <v>0.27965000000000001</v>
      </c>
      <c r="K43" s="280">
        <f t="shared" si="90"/>
        <v>0.27965000000000007</v>
      </c>
      <c r="L43" s="280">
        <f t="shared" si="90"/>
        <v>0.27965000000000001</v>
      </c>
      <c r="M43" s="280">
        <f t="shared" si="90"/>
        <v>0.27965000000000001</v>
      </c>
      <c r="N43" s="280">
        <f t="shared" si="90"/>
        <v>0.27965000000000001</v>
      </c>
      <c r="O43" s="280">
        <f t="shared" si="90"/>
        <v>0.27965000000000001</v>
      </c>
      <c r="P43" s="280">
        <f t="shared" si="90"/>
        <v>0.27965000000000001</v>
      </c>
      <c r="Q43" s="280">
        <f t="shared" si="90"/>
        <v>0.27965000000000001</v>
      </c>
      <c r="R43" s="280">
        <f t="shared" si="90"/>
        <v>0.27965000000000001</v>
      </c>
      <c r="S43" s="280">
        <f t="shared" si="90"/>
        <v>0.27965000000000001</v>
      </c>
      <c r="T43" s="280">
        <f t="shared" si="90"/>
        <v>0.27965000000000001</v>
      </c>
      <c r="U43" s="280">
        <f t="shared" si="90"/>
        <v>0.27965000000000001</v>
      </c>
      <c r="V43" s="280">
        <f t="shared" si="90"/>
        <v>0.27964999999999995</v>
      </c>
    </row>
    <row r="44" spans="2:22">
      <c r="B44" s="65" t="s">
        <v>1445</v>
      </c>
      <c r="C44" s="516">
        <f t="shared" ref="C44:V44" si="91">C30-C37</f>
        <v>157988028.25314707</v>
      </c>
      <c r="D44" s="516">
        <f t="shared" si="91"/>
        <v>185993624.17360386</v>
      </c>
      <c r="E44" s="516">
        <f t="shared" si="91"/>
        <v>207812090.42936075</v>
      </c>
      <c r="F44" s="516">
        <f t="shared" si="91"/>
        <v>231608969.59866849</v>
      </c>
      <c r="G44" s="516">
        <f t="shared" si="91"/>
        <v>253956189.62787184</v>
      </c>
      <c r="H44" s="516">
        <f t="shared" si="91"/>
        <v>278449009.74410284</v>
      </c>
      <c r="I44" s="516">
        <f t="shared" si="91"/>
        <v>305292626.78760588</v>
      </c>
      <c r="J44" s="516">
        <f t="shared" si="91"/>
        <v>334711799.7322554</v>
      </c>
      <c r="K44" s="516">
        <f t="shared" si="91"/>
        <v>366952709.76483232</v>
      </c>
      <c r="L44" s="516">
        <f t="shared" si="91"/>
        <v>375012222.99028027</v>
      </c>
      <c r="M44" s="516">
        <f t="shared" si="91"/>
        <v>380635565.76721716</v>
      </c>
      <c r="N44" s="516">
        <f t="shared" si="91"/>
        <v>386330189.65888196</v>
      </c>
      <c r="O44" s="516">
        <f t="shared" si="91"/>
        <v>392097018.5074259</v>
      </c>
      <c r="P44" s="516">
        <f t="shared" si="91"/>
        <v>397936987.50373137</v>
      </c>
      <c r="Q44" s="516">
        <f t="shared" si="91"/>
        <v>403851043.32200307</v>
      </c>
      <c r="R44" s="516">
        <f t="shared" si="91"/>
        <v>409840144.25591469</v>
      </c>
      <c r="S44" s="516">
        <f t="shared" si="91"/>
        <v>415905260.35633194</v>
      </c>
      <c r="T44" s="516">
        <f t="shared" si="91"/>
        <v>422047373.57062507</v>
      </c>
      <c r="U44" s="516">
        <f t="shared" si="91"/>
        <v>428267477.88359624</v>
      </c>
      <c r="V44" s="516">
        <f t="shared" si="91"/>
        <v>216554900.64219126</v>
      </c>
    </row>
    <row r="45" spans="2:22">
      <c r="C45" s="280">
        <f t="shared" ref="C45:V45" si="92">C44/C6</f>
        <v>0.1598</v>
      </c>
      <c r="D45" s="280">
        <f t="shared" si="92"/>
        <v>0.1598</v>
      </c>
      <c r="E45" s="280">
        <f t="shared" si="92"/>
        <v>0.15979999999999997</v>
      </c>
      <c r="F45" s="280">
        <f t="shared" si="92"/>
        <v>0.15980000000000005</v>
      </c>
      <c r="G45" s="280">
        <f t="shared" si="92"/>
        <v>0.1598</v>
      </c>
      <c r="H45" s="280">
        <f t="shared" si="92"/>
        <v>0.15980000000000003</v>
      </c>
      <c r="I45" s="280">
        <f t="shared" si="92"/>
        <v>0.15979999999999994</v>
      </c>
      <c r="J45" s="280">
        <f t="shared" si="92"/>
        <v>0.1598</v>
      </c>
      <c r="K45" s="280">
        <f t="shared" si="92"/>
        <v>0.1598</v>
      </c>
      <c r="L45" s="280">
        <f t="shared" si="92"/>
        <v>0.15979999999999997</v>
      </c>
      <c r="M45" s="280">
        <f t="shared" si="92"/>
        <v>0.1598</v>
      </c>
      <c r="N45" s="280">
        <f t="shared" si="92"/>
        <v>0.15979999999999997</v>
      </c>
      <c r="O45" s="280">
        <f t="shared" si="92"/>
        <v>0.15979999999999997</v>
      </c>
      <c r="P45" s="280">
        <f t="shared" si="92"/>
        <v>0.1598</v>
      </c>
      <c r="Q45" s="280">
        <f t="shared" si="92"/>
        <v>0.15980000000000003</v>
      </c>
      <c r="R45" s="280">
        <f t="shared" si="92"/>
        <v>0.15979999999999994</v>
      </c>
      <c r="S45" s="280">
        <f t="shared" si="92"/>
        <v>0.15980000000000005</v>
      </c>
      <c r="T45" s="280">
        <f t="shared" si="92"/>
        <v>0.1598</v>
      </c>
      <c r="U45" s="280">
        <f t="shared" si="92"/>
        <v>0.1598</v>
      </c>
      <c r="V45" s="280">
        <f t="shared" si="92"/>
        <v>0.15980000000000003</v>
      </c>
    </row>
    <row r="46" spans="2:22">
      <c r="B46" s="65" t="s">
        <v>1445</v>
      </c>
      <c r="C46" s="516">
        <f t="shared" ref="C46:V46" si="93">C32-C39</f>
        <v>98397494.048368469</v>
      </c>
      <c r="D46" s="516">
        <f t="shared" si="93"/>
        <v>176552342.55655241</v>
      </c>
      <c r="E46" s="516">
        <f t="shared" si="93"/>
        <v>263687761.15308321</v>
      </c>
      <c r="F46" s="516">
        <f t="shared" si="93"/>
        <v>320575069.74529731</v>
      </c>
      <c r="G46" s="516">
        <f t="shared" si="93"/>
        <v>341158797.03489876</v>
      </c>
      <c r="H46" s="516">
        <f t="shared" si="93"/>
        <v>363063662.8307234</v>
      </c>
      <c r="I46" s="516">
        <f t="shared" si="93"/>
        <v>386375217.87056649</v>
      </c>
      <c r="J46" s="516">
        <f t="shared" si="93"/>
        <v>411184662.51026219</v>
      </c>
      <c r="K46" s="516">
        <f t="shared" si="93"/>
        <v>432098169.91817486</v>
      </c>
      <c r="L46" s="516">
        <f t="shared" si="93"/>
        <v>440511748.97444916</v>
      </c>
      <c r="M46" s="516">
        <f t="shared" si="93"/>
        <v>449095194.18574411</v>
      </c>
      <c r="N46" s="516">
        <f t="shared" si="93"/>
        <v>457853274.85768092</v>
      </c>
      <c r="O46" s="516">
        <f t="shared" si="93"/>
        <v>466790949.47967732</v>
      </c>
      <c r="P46" s="516">
        <f t="shared" si="93"/>
        <v>475913374.68881208</v>
      </c>
      <c r="Q46" s="516">
        <f t="shared" si="93"/>
        <v>485225914.69102418</v>
      </c>
      <c r="R46" s="516">
        <f t="shared" si="93"/>
        <v>494734151.1640448</v>
      </c>
      <c r="S46" s="516">
        <f t="shared" si="93"/>
        <v>504443893.66783315</v>
      </c>
      <c r="T46" s="516">
        <f t="shared" si="93"/>
        <v>514361190.58971012</v>
      </c>
      <c r="U46" s="516">
        <f t="shared" si="93"/>
        <v>524492340.65292186</v>
      </c>
      <c r="V46" s="516">
        <f t="shared" si="93"/>
        <v>266387869.73770916</v>
      </c>
    </row>
    <row r="47" spans="2:22">
      <c r="C47" s="280">
        <f t="shared" ref="C47:V47" si="94">C46/C8</f>
        <v>0.27965000000000001</v>
      </c>
      <c r="D47" s="280">
        <f t="shared" si="94"/>
        <v>0.27964999999999995</v>
      </c>
      <c r="E47" s="280">
        <f t="shared" si="94"/>
        <v>0.27965000000000007</v>
      </c>
      <c r="F47" s="280">
        <f t="shared" si="94"/>
        <v>0.27964999999999995</v>
      </c>
      <c r="G47" s="280">
        <f t="shared" si="94"/>
        <v>0.27965000000000001</v>
      </c>
      <c r="H47" s="280">
        <f t="shared" si="94"/>
        <v>0.27965000000000001</v>
      </c>
      <c r="I47" s="280">
        <f t="shared" si="94"/>
        <v>0.27965000000000007</v>
      </c>
      <c r="J47" s="280">
        <f t="shared" si="94"/>
        <v>0.27965000000000001</v>
      </c>
      <c r="K47" s="280">
        <f t="shared" si="94"/>
        <v>0.27965000000000007</v>
      </c>
      <c r="L47" s="280">
        <f t="shared" si="94"/>
        <v>0.27965000000000001</v>
      </c>
      <c r="M47" s="280">
        <f t="shared" si="94"/>
        <v>0.27965000000000001</v>
      </c>
      <c r="N47" s="280">
        <f t="shared" si="94"/>
        <v>0.27965000000000001</v>
      </c>
      <c r="O47" s="280">
        <f t="shared" si="94"/>
        <v>0.27965000000000001</v>
      </c>
      <c r="P47" s="280">
        <f t="shared" si="94"/>
        <v>0.27965000000000001</v>
      </c>
      <c r="Q47" s="280">
        <f t="shared" si="94"/>
        <v>0.27965000000000001</v>
      </c>
      <c r="R47" s="280">
        <f t="shared" si="94"/>
        <v>0.27965000000000001</v>
      </c>
      <c r="S47" s="280">
        <f t="shared" si="94"/>
        <v>0.27965000000000001</v>
      </c>
      <c r="T47" s="280">
        <f t="shared" si="94"/>
        <v>0.27965000000000007</v>
      </c>
      <c r="U47" s="280">
        <f t="shared" si="94"/>
        <v>0.27965000000000007</v>
      </c>
      <c r="V47" s="280">
        <f t="shared" si="94"/>
        <v>0.27965000000000001</v>
      </c>
    </row>
    <row r="49" spans="2:22">
      <c r="B49" s="65" t="s">
        <v>1069</v>
      </c>
      <c r="C49" s="516">
        <f t="shared" ref="C49:V49" si="95">(C4-C11-C21)*9.25%</f>
        <v>6790248.7097445</v>
      </c>
      <c r="D49" s="516">
        <f t="shared" si="95"/>
        <v>10703120.447942894</v>
      </c>
      <c r="E49" s="516">
        <f t="shared" si="95"/>
        <v>11665721.542279746</v>
      </c>
      <c r="F49" s="516">
        <f t="shared" si="95"/>
        <v>12173319.057762828</v>
      </c>
      <c r="G49" s="516">
        <f t="shared" si="95"/>
        <v>12702827.247863302</v>
      </c>
      <c r="H49" s="516">
        <f t="shared" si="95"/>
        <v>13255213.517704559</v>
      </c>
      <c r="I49" s="516">
        <f t="shared" si="95"/>
        <v>13831490.502258701</v>
      </c>
      <c r="J49" s="516">
        <f t="shared" si="95"/>
        <v>14432718.380533375</v>
      </c>
      <c r="K49" s="516">
        <f t="shared" si="95"/>
        <v>15060007.321529243</v>
      </c>
      <c r="L49" s="516">
        <f t="shared" si="95"/>
        <v>15714520.070246805</v>
      </c>
      <c r="M49" s="516">
        <f t="shared" si="95"/>
        <v>16397474.682580542</v>
      </c>
      <c r="N49" s="516">
        <f t="shared" si="95"/>
        <v>17110147.418536779</v>
      </c>
      <c r="O49" s="516">
        <f t="shared" si="95"/>
        <v>17853875.803853046</v>
      </c>
      <c r="P49" s="516">
        <f t="shared" si="95"/>
        <v>18630061.870782863</v>
      </c>
      <c r="Q49" s="516">
        <f t="shared" si="95"/>
        <v>19440175.58954531</v>
      </c>
      <c r="R49" s="516">
        <f t="shared" si="95"/>
        <v>20285758.502725862</v>
      </c>
      <c r="S49" s="516">
        <f t="shared" si="95"/>
        <v>21168427.575758886</v>
      </c>
      <c r="T49" s="516">
        <f t="shared" si="95"/>
        <v>22089879.277525235</v>
      </c>
      <c r="U49" s="516">
        <f t="shared" si="95"/>
        <v>23051893.906066947</v>
      </c>
      <c r="V49" s="516">
        <f t="shared" si="95"/>
        <v>11788701.415519036</v>
      </c>
    </row>
    <row r="51" spans="2:22">
      <c r="B51" s="65" t="s">
        <v>1069</v>
      </c>
      <c r="C51" s="516">
        <f t="shared" ref="C51:V51" si="96">(C6-C13-C23)*9.25%</f>
        <v>18290228.552460708</v>
      </c>
      <c r="D51" s="516">
        <f t="shared" si="96"/>
        <v>21532428.330486055</v>
      </c>
      <c r="E51" s="516">
        <f t="shared" si="96"/>
        <v>24058345.888255157</v>
      </c>
      <c r="F51" s="516">
        <f t="shared" si="96"/>
        <v>26813303.739520445</v>
      </c>
      <c r="G51" s="516">
        <f t="shared" si="96"/>
        <v>29400434.969434474</v>
      </c>
      <c r="H51" s="516">
        <f t="shared" si="96"/>
        <v>32235961.703791633</v>
      </c>
      <c r="I51" s="516">
        <f t="shared" si="96"/>
        <v>35343639.521719083</v>
      </c>
      <c r="J51" s="516">
        <f t="shared" si="96"/>
        <v>38749488.704923183</v>
      </c>
      <c r="K51" s="516">
        <f t="shared" si="96"/>
        <v>42482009.578531906</v>
      </c>
      <c r="L51" s="516">
        <f t="shared" si="96"/>
        <v>43415057.104631953</v>
      </c>
      <c r="M51" s="516">
        <f t="shared" si="96"/>
        <v>44066069.879183464</v>
      </c>
      <c r="N51" s="516">
        <f t="shared" si="96"/>
        <v>44725334.847868063</v>
      </c>
      <c r="O51" s="516">
        <f t="shared" si="96"/>
        <v>45392958.963625647</v>
      </c>
      <c r="P51" s="516">
        <f t="shared" si="96"/>
        <v>46069050.493235484</v>
      </c>
      <c r="Q51" s="516">
        <f t="shared" si="96"/>
        <v>46753719.032897726</v>
      </c>
      <c r="R51" s="516">
        <f t="shared" si="96"/>
        <v>47447075.523995131</v>
      </c>
      <c r="S51" s="516">
        <f t="shared" si="96"/>
        <v>48149232.269037172</v>
      </c>
      <c r="T51" s="516">
        <f t="shared" si="96"/>
        <v>48860302.947788253</v>
      </c>
      <c r="U51" s="516">
        <f t="shared" si="96"/>
        <v>49580402.633582793</v>
      </c>
      <c r="V51" s="516">
        <f t="shared" si="96"/>
        <v>25070498.509890728</v>
      </c>
    </row>
    <row r="53" spans="2:22">
      <c r="B53" s="65" t="s">
        <v>1069</v>
      </c>
      <c r="C53" s="516">
        <f t="shared" ref="C53:V53" si="97">(C8-C15-C25)*9.25%</f>
        <v>11391449.561294222</v>
      </c>
      <c r="D53" s="516">
        <f t="shared" si="97"/>
        <v>20439413.875445683</v>
      </c>
      <c r="E53" s="516">
        <f t="shared" si="97"/>
        <v>30527056.20357972</v>
      </c>
      <c r="F53" s="516">
        <f t="shared" si="97"/>
        <v>37112883.543729663</v>
      </c>
      <c r="G53" s="516">
        <f t="shared" si="97"/>
        <v>39495855.726818688</v>
      </c>
      <c r="H53" s="516">
        <f t="shared" si="97"/>
        <v>42031775.734470479</v>
      </c>
      <c r="I53" s="516">
        <f t="shared" si="97"/>
        <v>44730547.750972964</v>
      </c>
      <c r="J53" s="516">
        <f t="shared" si="97"/>
        <v>47602730.015268154</v>
      </c>
      <c r="K53" s="516">
        <f t="shared" si="97"/>
        <v>50023880.747723624</v>
      </c>
      <c r="L53" s="516">
        <f t="shared" si="97"/>
        <v>50997918.373137109</v>
      </c>
      <c r="M53" s="516">
        <f t="shared" si="97"/>
        <v>51991621.354419686</v>
      </c>
      <c r="N53" s="516">
        <f t="shared" si="97"/>
        <v>53005541.832710244</v>
      </c>
      <c r="O53" s="516">
        <f t="shared" si="97"/>
        <v>54040253.850901313</v>
      </c>
      <c r="P53" s="516">
        <f t="shared" si="97"/>
        <v>55096354.391383126</v>
      </c>
      <c r="Q53" s="516">
        <f t="shared" si="97"/>
        <v>56174464.466733083</v>
      </c>
      <c r="R53" s="516">
        <f t="shared" si="97"/>
        <v>57275230.266175397</v>
      </c>
      <c r="S53" s="516">
        <f t="shared" si="97"/>
        <v>58399324.360794201</v>
      </c>
      <c r="T53" s="516">
        <f t="shared" si="97"/>
        <v>59547446.970648542</v>
      </c>
      <c r="U53" s="516">
        <f t="shared" si="97"/>
        <v>60720327.297115482</v>
      </c>
      <c r="V53" s="516">
        <f t="shared" si="97"/>
        <v>30839646.997169085</v>
      </c>
    </row>
    <row r="54" spans="2:22">
      <c r="B54" s="65" t="s">
        <v>1446</v>
      </c>
      <c r="C54" s="516">
        <f>(C49+C51+C53)+(Modelo!F87*1000)</f>
        <v>0</v>
      </c>
      <c r="D54" s="516">
        <f>(D49+D51+D53)+(Modelo!G87*1000)</f>
        <v>0</v>
      </c>
      <c r="E54" s="516">
        <f>(E49+E51+E53)+(Modelo!H87*1000)</f>
        <v>0</v>
      </c>
      <c r="F54" s="516">
        <f>(F49+F51+F53)+(Modelo!I87*1000)</f>
        <v>0</v>
      </c>
      <c r="G54" s="516">
        <f>(G49+G51+G53)+(Modelo!J87*1000)</f>
        <v>0</v>
      </c>
      <c r="H54" s="516">
        <f>(H49+H51+H53)+(Modelo!K87*1000)</f>
        <v>0</v>
      </c>
      <c r="I54" s="516">
        <f>(I49+I51+I53)+(Modelo!L87*1000)</f>
        <v>0</v>
      </c>
      <c r="J54" s="516">
        <f>(J49+J51+J53)+(Modelo!M87*1000)</f>
        <v>0</v>
      </c>
      <c r="K54" s="516">
        <f>(K49+K51+K53)+(Modelo!N87*1000)</f>
        <v>0</v>
      </c>
      <c r="L54" s="516">
        <f>(L49+L51+L53)+(Modelo!O87*1000)</f>
        <v>0</v>
      </c>
      <c r="M54" s="516">
        <f>(M49+M51+M53)+(Modelo!P87*1000)</f>
        <v>0</v>
      </c>
      <c r="N54" s="516">
        <f>(N49+N51+N53)+(Modelo!Q87*1000)</f>
        <v>0</v>
      </c>
      <c r="O54" s="516">
        <f>(O49+O51+O53)+(Modelo!R87*1000)</f>
        <v>0</v>
      </c>
      <c r="P54" s="516">
        <f>(P49+P51+P53)+(Modelo!S87*1000)</f>
        <v>0</v>
      </c>
      <c r="Q54" s="516">
        <f>(Q49+Q51+Q53)+(Modelo!T87*1000)</f>
        <v>0</v>
      </c>
      <c r="R54" s="516">
        <f>(R49+R51+R53)+(Modelo!U87*1000)</f>
        <v>0</v>
      </c>
      <c r="S54" s="516">
        <f>(S49+S51+S53)+(Modelo!V87*1000)</f>
        <v>0</v>
      </c>
      <c r="T54" s="516">
        <f>(T49+T51+T53)+(Modelo!W87*1000)</f>
        <v>0</v>
      </c>
      <c r="U54" s="516">
        <f>(U49+U51+U53)+(Modelo!X87*1000)</f>
        <v>0</v>
      </c>
      <c r="V54" s="516">
        <f>(V49+V51+V53)+(Modelo!Y87*1000)</f>
        <v>0</v>
      </c>
    </row>
    <row r="56" spans="2:22">
      <c r="B56" s="65" t="s">
        <v>1447</v>
      </c>
      <c r="C56" s="516">
        <f>C42-C49</f>
        <v>51862818.523616105</v>
      </c>
      <c r="D56" s="516">
        <f t="shared" ref="D56:V56" si="98">D42-D49</f>
        <v>81748698.340234101</v>
      </c>
      <c r="E56" s="516">
        <f t="shared" si="98"/>
        <v>89100889.40130423</v>
      </c>
      <c r="F56" s="516">
        <f t="shared" si="98"/>
        <v>92977836.911453381</v>
      </c>
      <c r="G56" s="516">
        <f t="shared" si="98"/>
        <v>97022134.601247817</v>
      </c>
      <c r="H56" s="516">
        <f t="shared" si="98"/>
        <v>101241171.35414347</v>
      </c>
      <c r="I56" s="516">
        <f t="shared" si="98"/>
        <v>105642681.51184618</v>
      </c>
      <c r="J56" s="516">
        <f t="shared" si="98"/>
        <v>110234762.54969546</v>
      </c>
      <c r="K56" s="516">
        <f t="shared" si="98"/>
        <v>115025893.75849092</v>
      </c>
      <c r="L56" s="516">
        <f t="shared" si="98"/>
        <v>120024955.99599315</v>
      </c>
      <c r="M56" s="516">
        <f t="shared" si="98"/>
        <v>125241252.57560165</v>
      </c>
      <c r="N56" s="516">
        <f t="shared" si="98"/>
        <v>130684531.36428362</v>
      </c>
      <c r="O56" s="516">
        <f t="shared" si="98"/>
        <v>136365008.16672623</v>
      </c>
      <c r="P56" s="516">
        <f t="shared" si="98"/>
        <v>142293391.47792536</v>
      </c>
      <c r="Q56" s="516">
        <f t="shared" si="98"/>
        <v>148480908.69204068</v>
      </c>
      <c r="R56" s="516">
        <f t="shared" si="98"/>
        <v>154939333.86136022</v>
      </c>
      <c r="S56" s="516">
        <f t="shared" si="98"/>
        <v>161681017.10566112</v>
      </c>
      <c r="T56" s="516">
        <f t="shared" si="98"/>
        <v>168718915.77915218</v>
      </c>
      <c r="U56" s="516">
        <f t="shared" si="98"/>
        <v>176066627.5095816</v>
      </c>
      <c r="V56" s="516">
        <f t="shared" si="98"/>
        <v>90040189.730423778</v>
      </c>
    </row>
    <row r="57" spans="2:22" ht="16.5">
      <c r="B57" s="1232" t="s">
        <v>1448</v>
      </c>
      <c r="C57" s="280">
        <f>C56/C4</f>
        <v>0.24727500000000005</v>
      </c>
      <c r="D57" s="280">
        <f t="shared" ref="D57:V57" si="99">D56/D4</f>
        <v>0.24727499999999999</v>
      </c>
      <c r="E57" s="280">
        <f t="shared" si="99"/>
        <v>0.24727499999999997</v>
      </c>
      <c r="F57" s="280">
        <f t="shared" si="99"/>
        <v>0.24727499999999999</v>
      </c>
      <c r="G57" s="280">
        <f t="shared" si="99"/>
        <v>0.24727499999999997</v>
      </c>
      <c r="H57" s="280">
        <f t="shared" si="99"/>
        <v>0.24727500000000002</v>
      </c>
      <c r="I57" s="280">
        <f t="shared" si="99"/>
        <v>0.24727499999999999</v>
      </c>
      <c r="J57" s="280">
        <f t="shared" si="99"/>
        <v>0.24727500000000005</v>
      </c>
      <c r="K57" s="280">
        <f t="shared" si="99"/>
        <v>0.24727500000000005</v>
      </c>
      <c r="L57" s="280">
        <f t="shared" si="99"/>
        <v>0.24727499999999999</v>
      </c>
      <c r="M57" s="280">
        <f t="shared" si="99"/>
        <v>0.24727499999999999</v>
      </c>
      <c r="N57" s="280">
        <f t="shared" si="99"/>
        <v>0.24727500000000002</v>
      </c>
      <c r="O57" s="280">
        <f t="shared" si="99"/>
        <v>0.24727500000000002</v>
      </c>
      <c r="P57" s="280">
        <f t="shared" si="99"/>
        <v>0.24727500000000002</v>
      </c>
      <c r="Q57" s="280">
        <f t="shared" si="99"/>
        <v>0.24727500000000002</v>
      </c>
      <c r="R57" s="280">
        <f t="shared" si="99"/>
        <v>0.24727499999999999</v>
      </c>
      <c r="S57" s="280">
        <f t="shared" si="99"/>
        <v>0.24727500000000005</v>
      </c>
      <c r="T57" s="280">
        <f t="shared" si="99"/>
        <v>0.24727499999999999</v>
      </c>
      <c r="U57" s="280">
        <f t="shared" si="99"/>
        <v>0.24727499999999999</v>
      </c>
      <c r="V57" s="280">
        <f t="shared" si="99"/>
        <v>0.24727499999999999</v>
      </c>
    </row>
    <row r="58" spans="2:22">
      <c r="B58" s="65" t="s">
        <v>1447</v>
      </c>
      <c r="C58" s="516">
        <f>C44-C51</f>
        <v>139697799.70068637</v>
      </c>
      <c r="D58" s="516">
        <f t="shared" ref="D58:V58" si="100">D44-D51</f>
        <v>164461195.8431178</v>
      </c>
      <c r="E58" s="516">
        <f t="shared" si="100"/>
        <v>183753744.5411056</v>
      </c>
      <c r="F58" s="516">
        <f t="shared" si="100"/>
        <v>204795665.85914803</v>
      </c>
      <c r="G58" s="516">
        <f t="shared" si="100"/>
        <v>224555754.65843737</v>
      </c>
      <c r="H58" s="516">
        <f t="shared" si="100"/>
        <v>246213048.04031122</v>
      </c>
      <c r="I58" s="516">
        <f t="shared" si="100"/>
        <v>269948987.26588678</v>
      </c>
      <c r="J58" s="516">
        <f t="shared" si="100"/>
        <v>295962311.02733219</v>
      </c>
      <c r="K58" s="516">
        <f t="shared" si="100"/>
        <v>324470700.1863004</v>
      </c>
      <c r="L58" s="516">
        <f t="shared" si="100"/>
        <v>331597165.88564831</v>
      </c>
      <c r="M58" s="516">
        <f t="shared" si="100"/>
        <v>336569495.88803369</v>
      </c>
      <c r="N58" s="516">
        <f t="shared" si="100"/>
        <v>341604854.81101388</v>
      </c>
      <c r="O58" s="516">
        <f t="shared" si="100"/>
        <v>346704059.54380023</v>
      </c>
      <c r="P58" s="516">
        <f t="shared" si="100"/>
        <v>351867937.0104959</v>
      </c>
      <c r="Q58" s="516">
        <f t="shared" si="100"/>
        <v>357097324.28910536</v>
      </c>
      <c r="R58" s="516">
        <f t="shared" si="100"/>
        <v>362393068.73191953</v>
      </c>
      <c r="S58" s="516">
        <f t="shared" si="100"/>
        <v>367756028.08729476</v>
      </c>
      <c r="T58" s="516">
        <f t="shared" si="100"/>
        <v>373187070.62283683</v>
      </c>
      <c r="U58" s="516">
        <f t="shared" si="100"/>
        <v>378687075.25001347</v>
      </c>
      <c r="V58" s="516">
        <f t="shared" si="100"/>
        <v>191484402.13230053</v>
      </c>
    </row>
    <row r="59" spans="2:22" ht="16.5">
      <c r="B59" s="1232" t="s">
        <v>1448</v>
      </c>
      <c r="C59" s="280">
        <f>C58/C6</f>
        <v>0.14130000000000001</v>
      </c>
      <c r="D59" s="280">
        <f t="shared" ref="D59:V59" si="101">D58/D6</f>
        <v>0.14129999999999998</v>
      </c>
      <c r="E59" s="280">
        <f t="shared" si="101"/>
        <v>0.14129999999999998</v>
      </c>
      <c r="F59" s="280">
        <f t="shared" si="101"/>
        <v>0.14130000000000004</v>
      </c>
      <c r="G59" s="280">
        <f t="shared" si="101"/>
        <v>0.14130000000000001</v>
      </c>
      <c r="H59" s="280">
        <f t="shared" si="101"/>
        <v>0.14130000000000004</v>
      </c>
      <c r="I59" s="280">
        <f t="shared" si="101"/>
        <v>0.14129999999999995</v>
      </c>
      <c r="J59" s="280">
        <f t="shared" si="101"/>
        <v>0.14129999999999998</v>
      </c>
      <c r="K59" s="280">
        <f t="shared" si="101"/>
        <v>0.14129999999999998</v>
      </c>
      <c r="L59" s="280">
        <f t="shared" si="101"/>
        <v>0.14129999999999998</v>
      </c>
      <c r="M59" s="280">
        <f t="shared" si="101"/>
        <v>0.14129999999999998</v>
      </c>
      <c r="N59" s="280">
        <f t="shared" si="101"/>
        <v>0.14129999999999995</v>
      </c>
      <c r="O59" s="280">
        <f t="shared" si="101"/>
        <v>0.14129999999999995</v>
      </c>
      <c r="P59" s="280">
        <f t="shared" si="101"/>
        <v>0.14130000000000001</v>
      </c>
      <c r="Q59" s="280">
        <f t="shared" si="101"/>
        <v>0.14130000000000004</v>
      </c>
      <c r="R59" s="280">
        <f t="shared" si="101"/>
        <v>0.14129999999999995</v>
      </c>
      <c r="S59" s="280">
        <f t="shared" si="101"/>
        <v>0.14130000000000004</v>
      </c>
      <c r="T59" s="280">
        <f t="shared" si="101"/>
        <v>0.14130000000000001</v>
      </c>
      <c r="U59" s="280">
        <f t="shared" si="101"/>
        <v>0.14130000000000001</v>
      </c>
      <c r="V59" s="280">
        <f t="shared" si="101"/>
        <v>0.14130000000000001</v>
      </c>
    </row>
    <row r="60" spans="2:22">
      <c r="B60" s="65" t="s">
        <v>1447</v>
      </c>
      <c r="C60" s="516">
        <f>C46-C53</f>
        <v>87006044.487074241</v>
      </c>
      <c r="D60" s="516">
        <f t="shared" ref="D60:V60" si="102">D46-D53</f>
        <v>156112928.68110672</v>
      </c>
      <c r="E60" s="516">
        <f t="shared" si="102"/>
        <v>233160704.94950348</v>
      </c>
      <c r="F60" s="516">
        <f t="shared" si="102"/>
        <v>283462186.20156765</v>
      </c>
      <c r="G60" s="516">
        <f t="shared" si="102"/>
        <v>301662941.30808008</v>
      </c>
      <c r="H60" s="516">
        <f t="shared" si="102"/>
        <v>321031887.09625292</v>
      </c>
      <c r="I60" s="516">
        <f t="shared" si="102"/>
        <v>341644670.1195935</v>
      </c>
      <c r="J60" s="516">
        <f t="shared" si="102"/>
        <v>363581932.49499404</v>
      </c>
      <c r="K60" s="516">
        <f t="shared" si="102"/>
        <v>382074289.17045122</v>
      </c>
      <c r="L60" s="516">
        <f t="shared" si="102"/>
        <v>389513830.60131204</v>
      </c>
      <c r="M60" s="516">
        <f t="shared" si="102"/>
        <v>397103572.8313244</v>
      </c>
      <c r="N60" s="516">
        <f t="shared" si="102"/>
        <v>404847733.02497065</v>
      </c>
      <c r="O60" s="516">
        <f t="shared" si="102"/>
        <v>412750695.62877601</v>
      </c>
      <c r="P60" s="516">
        <f t="shared" si="102"/>
        <v>420817020.29742897</v>
      </c>
      <c r="Q60" s="516">
        <f t="shared" si="102"/>
        <v>429051450.22429109</v>
      </c>
      <c r="R60" s="516">
        <f t="shared" si="102"/>
        <v>437458920.89786941</v>
      </c>
      <c r="S60" s="516">
        <f t="shared" si="102"/>
        <v>446044569.30703896</v>
      </c>
      <c r="T60" s="516">
        <f t="shared" si="102"/>
        <v>454813743.61906159</v>
      </c>
      <c r="U60" s="516">
        <f t="shared" si="102"/>
        <v>463772013.35580635</v>
      </c>
      <c r="V60" s="516">
        <f t="shared" si="102"/>
        <v>235548222.74054009</v>
      </c>
    </row>
    <row r="61" spans="2:22" ht="16.5">
      <c r="B61" s="1232" t="s">
        <v>1448</v>
      </c>
      <c r="C61" s="280">
        <f>C60/C8</f>
        <v>0.24727499999999999</v>
      </c>
      <c r="D61" s="280">
        <f t="shared" ref="D61:V61" si="103">D60/D8</f>
        <v>0.24727499999999994</v>
      </c>
      <c r="E61" s="280">
        <f t="shared" si="103"/>
        <v>0.24727500000000005</v>
      </c>
      <c r="F61" s="280">
        <f t="shared" si="103"/>
        <v>0.24727499999999997</v>
      </c>
      <c r="G61" s="280">
        <f t="shared" si="103"/>
        <v>0.24727500000000002</v>
      </c>
      <c r="H61" s="280">
        <f t="shared" si="103"/>
        <v>0.24727500000000002</v>
      </c>
      <c r="I61" s="280">
        <f t="shared" si="103"/>
        <v>0.24727500000000002</v>
      </c>
      <c r="J61" s="280">
        <f t="shared" si="103"/>
        <v>0.24727500000000002</v>
      </c>
      <c r="K61" s="280">
        <f t="shared" si="103"/>
        <v>0.24727500000000002</v>
      </c>
      <c r="L61" s="280">
        <f t="shared" si="103"/>
        <v>0.24727500000000002</v>
      </c>
      <c r="M61" s="280">
        <f t="shared" si="103"/>
        <v>0.24727499999999999</v>
      </c>
      <c r="N61" s="280">
        <f t="shared" si="103"/>
        <v>0.24727500000000002</v>
      </c>
      <c r="O61" s="280">
        <f t="shared" si="103"/>
        <v>0.24727499999999999</v>
      </c>
      <c r="P61" s="280">
        <f t="shared" si="103"/>
        <v>0.24727499999999999</v>
      </c>
      <c r="Q61" s="280">
        <f t="shared" si="103"/>
        <v>0.24727500000000002</v>
      </c>
      <c r="R61" s="280">
        <f t="shared" si="103"/>
        <v>0.24727499999999999</v>
      </c>
      <c r="S61" s="280">
        <f t="shared" si="103"/>
        <v>0.24727500000000002</v>
      </c>
      <c r="T61" s="280">
        <f t="shared" si="103"/>
        <v>0.24727500000000005</v>
      </c>
      <c r="U61" s="280">
        <f t="shared" si="103"/>
        <v>0.24727500000000002</v>
      </c>
      <c r="V61" s="280">
        <f t="shared" si="103"/>
        <v>0.24727500000000005</v>
      </c>
    </row>
    <row r="64" spans="2:22">
      <c r="B64" s="65" t="s">
        <v>1449</v>
      </c>
      <c r="C64" s="516">
        <f>Custos!I153</f>
        <v>18876367.069559995</v>
      </c>
      <c r="D64" s="516">
        <f>Custos!J153</f>
        <v>29753848.349493761</v>
      </c>
      <c r="E64" s="516">
        <f>Custos!K153</f>
        <v>32429805.059619375</v>
      </c>
      <c r="F64" s="516">
        <f>Custos!L153</f>
        <v>33840886.955942996</v>
      </c>
      <c r="G64" s="516">
        <f>Custos!M153</f>
        <v>35312878.835758992</v>
      </c>
      <c r="H64" s="516">
        <f>Custos!N153</f>
        <v>36848470.010607265</v>
      </c>
      <c r="I64" s="516">
        <f>Custos!O153</f>
        <v>38450475.527514532</v>
      </c>
      <c r="J64" s="516">
        <f>Custos!P153</f>
        <v>40121842.602254935</v>
      </c>
      <c r="K64" s="516">
        <f>Custos!Q153</f>
        <v>41865657.418922983</v>
      </c>
      <c r="L64" s="516">
        <f>Custos!R153</f>
        <v>43685152.318832815</v>
      </c>
      <c r="M64" s="516">
        <f>Custos!S153</f>
        <v>45583713.403312698</v>
      </c>
      <c r="N64" s="516">
        <f>Custos!T153</f>
        <v>47564888.576627336</v>
      </c>
      <c r="O64" s="516">
        <f>Custos!U153</f>
        <v>49632396.05704321</v>
      </c>
      <c r="P64" s="516">
        <f>Custos!V153</f>
        <v>51790133.385960087</v>
      </c>
      <c r="Q64" s="516">
        <f>Custos!W153</f>
        <v>54042186.967075765</v>
      </c>
      <c r="R64" s="516">
        <f>Custos!X153</f>
        <v>56392842.169739842</v>
      </c>
      <c r="S64" s="516">
        <f>Custos!Y153</f>
        <v>58846594.032997668</v>
      </c>
      <c r="T64" s="516">
        <f>Custos!Z153</f>
        <v>61408158.609336555</v>
      </c>
      <c r="U64" s="516">
        <f>Custos!AA153</f>
        <v>64082484.989838615</v>
      </c>
      <c r="V64" s="516">
        <f>Custos!AB153</f>
        <v>32771679.610709291</v>
      </c>
    </row>
    <row r="65" spans="2:22">
      <c r="C65" s="280">
        <f>C64/C4</f>
        <v>8.9999999999999983E-2</v>
      </c>
      <c r="D65" s="280">
        <f t="shared" ref="D65:V65" si="104">D64/D4</f>
        <v>0.09</v>
      </c>
      <c r="E65" s="280">
        <f t="shared" si="104"/>
        <v>0.09</v>
      </c>
      <c r="F65" s="280">
        <f t="shared" si="104"/>
        <v>0.09</v>
      </c>
      <c r="G65" s="280">
        <f t="shared" si="104"/>
        <v>0.09</v>
      </c>
      <c r="H65" s="280">
        <f t="shared" si="104"/>
        <v>0.09</v>
      </c>
      <c r="I65" s="280">
        <f t="shared" si="104"/>
        <v>8.9999999999999983E-2</v>
      </c>
      <c r="J65" s="280">
        <f t="shared" si="104"/>
        <v>0.09</v>
      </c>
      <c r="K65" s="280">
        <f t="shared" si="104"/>
        <v>0.09</v>
      </c>
      <c r="L65" s="280">
        <f t="shared" si="104"/>
        <v>0.09</v>
      </c>
      <c r="M65" s="280">
        <f t="shared" si="104"/>
        <v>0.09</v>
      </c>
      <c r="N65" s="280">
        <f t="shared" si="104"/>
        <v>0.09</v>
      </c>
      <c r="O65" s="280">
        <f t="shared" si="104"/>
        <v>0.09</v>
      </c>
      <c r="P65" s="280">
        <f t="shared" si="104"/>
        <v>0.09</v>
      </c>
      <c r="Q65" s="280">
        <f t="shared" si="104"/>
        <v>0.09</v>
      </c>
      <c r="R65" s="280">
        <f t="shared" si="104"/>
        <v>0.09</v>
      </c>
      <c r="S65" s="280">
        <f t="shared" si="104"/>
        <v>0.09</v>
      </c>
      <c r="T65" s="280">
        <f t="shared" si="104"/>
        <v>0.09</v>
      </c>
      <c r="U65" s="280">
        <f t="shared" si="104"/>
        <v>0.09</v>
      </c>
      <c r="V65" s="280">
        <f t="shared" si="104"/>
        <v>0.09</v>
      </c>
    </row>
    <row r="66" spans="2:22">
      <c r="B66" s="65" t="s">
        <v>1449</v>
      </c>
      <c r="C66" s="516">
        <f>Custos!I154</f>
        <v>69206270.198499978</v>
      </c>
      <c r="D66" s="516">
        <f>Custos!J154</f>
        <v>81474053.142379671</v>
      </c>
      <c r="E66" s="516">
        <f>Custos!K154</f>
        <v>91031579.036641151</v>
      </c>
      <c r="F66" s="516">
        <f>Custos!L154</f>
        <v>101455743.87926653</v>
      </c>
      <c r="G66" s="516">
        <f>Custos!M154</f>
        <v>111244889.07353586</v>
      </c>
      <c r="H66" s="516">
        <f>Custos!N154</f>
        <v>121973909.14948183</v>
      </c>
      <c r="I66" s="516">
        <f>Custos!O154</f>
        <v>133732690.08218035</v>
      </c>
      <c r="J66" s="516">
        <f>Custos!P154</f>
        <v>146619686.99160126</v>
      </c>
      <c r="K66" s="516">
        <f>Custos!Q154</f>
        <v>160742738.9457964</v>
      </c>
      <c r="L66" s="516">
        <f>Custos!R154</f>
        <v>164273189.04455334</v>
      </c>
      <c r="M66" s="516">
        <f>Custos!S154</f>
        <v>166736480.62393746</v>
      </c>
      <c r="N66" s="516">
        <f>Custos!T154</f>
        <v>169230996.721663</v>
      </c>
      <c r="O66" s="516">
        <f>Custos!U154</f>
        <v>171757142.02452955</v>
      </c>
      <c r="P66" s="516">
        <f>Custos!V154</f>
        <v>174315326.19062078</v>
      </c>
      <c r="Q66" s="516">
        <f>Custos!W154</f>
        <v>176905963.90826166</v>
      </c>
      <c r="R66" s="516">
        <f>Custos!X154</f>
        <v>179529474.95565733</v>
      </c>
      <c r="S66" s="516">
        <f>Custos!Y154</f>
        <v>182186284.26122171</v>
      </c>
      <c r="T66" s="516">
        <f>Custos!Z154</f>
        <v>184876821.96460423</v>
      </c>
      <c r="U66" s="516">
        <f>Custos!AA154</f>
        <v>187601523.47842142</v>
      </c>
      <c r="V66" s="516">
        <f>Custos!AB154</f>
        <v>94861345.713100046</v>
      </c>
    </row>
    <row r="67" spans="2:22">
      <c r="C67" s="280">
        <f>C66/C6</f>
        <v>7.0000000000000007E-2</v>
      </c>
      <c r="D67" s="280">
        <f t="shared" ref="D67:V67" si="105">D66/D6</f>
        <v>7.0000000000000007E-2</v>
      </c>
      <c r="E67" s="280">
        <f t="shared" si="105"/>
        <v>7.0000000000000007E-2</v>
      </c>
      <c r="F67" s="280">
        <f t="shared" si="105"/>
        <v>7.0000000000000007E-2</v>
      </c>
      <c r="G67" s="280">
        <f t="shared" si="105"/>
        <v>7.0000000000000007E-2</v>
      </c>
      <c r="H67" s="280">
        <f t="shared" si="105"/>
        <v>7.0000000000000007E-2</v>
      </c>
      <c r="I67" s="280">
        <f t="shared" si="105"/>
        <v>7.0000000000000007E-2</v>
      </c>
      <c r="J67" s="280">
        <f t="shared" si="105"/>
        <v>7.0000000000000007E-2</v>
      </c>
      <c r="K67" s="280">
        <f t="shared" si="105"/>
        <v>7.0000000000000007E-2</v>
      </c>
      <c r="L67" s="280">
        <f t="shared" si="105"/>
        <v>7.0000000000000007E-2</v>
      </c>
      <c r="M67" s="280">
        <f t="shared" si="105"/>
        <v>7.0000000000000007E-2</v>
      </c>
      <c r="N67" s="280">
        <f t="shared" si="105"/>
        <v>7.0000000000000007E-2</v>
      </c>
      <c r="O67" s="280">
        <f t="shared" si="105"/>
        <v>7.0000000000000007E-2</v>
      </c>
      <c r="P67" s="280">
        <f t="shared" si="105"/>
        <v>7.0000000000000007E-2</v>
      </c>
      <c r="Q67" s="280">
        <f t="shared" si="105"/>
        <v>7.0000000000000007E-2</v>
      </c>
      <c r="R67" s="280">
        <f t="shared" si="105"/>
        <v>7.0000000000000007E-2</v>
      </c>
      <c r="S67" s="280">
        <f t="shared" si="105"/>
        <v>7.0000000000000007E-2</v>
      </c>
      <c r="T67" s="280">
        <f t="shared" si="105"/>
        <v>7.0000000000000007E-2</v>
      </c>
      <c r="U67" s="280">
        <f t="shared" si="105"/>
        <v>7.0000000000000007E-2</v>
      </c>
      <c r="V67" s="280">
        <f t="shared" si="105"/>
        <v>7.0000000000000007E-2</v>
      </c>
    </row>
    <row r="68" spans="2:22">
      <c r="B68" s="65" t="s">
        <v>1449</v>
      </c>
      <c r="C68" s="516">
        <f>Custos!I155</f>
        <v>31667350.131783165</v>
      </c>
      <c r="D68" s="516">
        <f>Custos!J155</f>
        <v>56819992.240621202</v>
      </c>
      <c r="E68" s="516">
        <f>Custos!K155</f>
        <v>84862858.944314256</v>
      </c>
      <c r="F68" s="516">
        <f>Custos!L155</f>
        <v>103170950.39183536</v>
      </c>
      <c r="G68" s="516">
        <f>Custos!M155</f>
        <v>109795429.04752685</v>
      </c>
      <c r="H68" s="516">
        <f>Custos!N155</f>
        <v>116845090.84486002</v>
      </c>
      <c r="I68" s="516">
        <f>Custos!O155</f>
        <v>124347468.6513534</v>
      </c>
      <c r="J68" s="516">
        <f>Custos!P155</f>
        <v>132331913.55595778</v>
      </c>
      <c r="K68" s="516">
        <f>Custos!Q155</f>
        <v>139062525.63073745</v>
      </c>
      <c r="L68" s="516">
        <f>Custos!R155</f>
        <v>141770275.0141263</v>
      </c>
      <c r="M68" s="516">
        <f>Custos!S155</f>
        <v>144532692.56827092</v>
      </c>
      <c r="N68" s="516">
        <f>Custos!T155</f>
        <v>147351313.20290104</v>
      </c>
      <c r="O68" s="516">
        <f>Custos!U155</f>
        <v>150227732.71293029</v>
      </c>
      <c r="P68" s="516">
        <f>Custos!V155</f>
        <v>153163610.66330445</v>
      </c>
      <c r="Q68" s="516">
        <f>Custos!W155</f>
        <v>156160673.42103404</v>
      </c>
      <c r="R68" s="516">
        <f>Custos!X155</f>
        <v>159220717.34226364</v>
      </c>
      <c r="S68" s="516">
        <f>Custos!Y155</f>
        <v>162345612.12267113</v>
      </c>
      <c r="T68" s="516">
        <f>Custos!Z155</f>
        <v>165537304.3199496</v>
      </c>
      <c r="U68" s="516">
        <f>Custos!AA155</f>
        <v>168797821.05761829</v>
      </c>
      <c r="V68" s="516">
        <f>Custos!AB155</f>
        <v>85731837.212207481</v>
      </c>
    </row>
    <row r="69" spans="2:22">
      <c r="C69" s="280">
        <f>C68/C8</f>
        <v>0.09</v>
      </c>
      <c r="D69" s="280">
        <f t="shared" ref="D69:V69" si="106">D68/D8</f>
        <v>0.09</v>
      </c>
      <c r="E69" s="280">
        <f t="shared" si="106"/>
        <v>0.09</v>
      </c>
      <c r="F69" s="280">
        <f t="shared" si="106"/>
        <v>0.09</v>
      </c>
      <c r="G69" s="280">
        <f t="shared" si="106"/>
        <v>0.09</v>
      </c>
      <c r="H69" s="280">
        <f t="shared" si="106"/>
        <v>0.09</v>
      </c>
      <c r="I69" s="280">
        <f t="shared" si="106"/>
        <v>0.09</v>
      </c>
      <c r="J69" s="280">
        <f t="shared" si="106"/>
        <v>0.09</v>
      </c>
      <c r="K69" s="280">
        <f t="shared" si="106"/>
        <v>0.09</v>
      </c>
      <c r="L69" s="280">
        <f t="shared" si="106"/>
        <v>0.09</v>
      </c>
      <c r="M69" s="280">
        <f t="shared" si="106"/>
        <v>0.09</v>
      </c>
      <c r="N69" s="280">
        <f t="shared" si="106"/>
        <v>0.09</v>
      </c>
      <c r="O69" s="280">
        <f t="shared" si="106"/>
        <v>0.09</v>
      </c>
      <c r="P69" s="280">
        <f t="shared" si="106"/>
        <v>0.09</v>
      </c>
      <c r="Q69" s="280">
        <f t="shared" si="106"/>
        <v>0.09</v>
      </c>
      <c r="R69" s="280">
        <f t="shared" si="106"/>
        <v>8.9999999999999983E-2</v>
      </c>
      <c r="S69" s="280">
        <f t="shared" si="106"/>
        <v>0.09</v>
      </c>
      <c r="T69" s="280">
        <f t="shared" si="106"/>
        <v>9.0000000000000011E-2</v>
      </c>
      <c r="U69" s="280">
        <f t="shared" si="106"/>
        <v>8.9999999999999983E-2</v>
      </c>
      <c r="V69" s="280">
        <f t="shared" si="106"/>
        <v>0.09</v>
      </c>
    </row>
    <row r="70" spans="2:22">
      <c r="C70" s="280"/>
      <c r="D70" s="280"/>
      <c r="E70" s="280"/>
      <c r="F70" s="280"/>
      <c r="G70" s="280"/>
      <c r="H70" s="280"/>
      <c r="I70" s="280"/>
      <c r="J70" s="280"/>
      <c r="K70" s="280"/>
      <c r="L70" s="280"/>
      <c r="M70" s="280"/>
      <c r="N70" s="280"/>
      <c r="O70" s="280"/>
      <c r="P70" s="280"/>
      <c r="Q70" s="280"/>
      <c r="R70" s="280"/>
      <c r="S70" s="280"/>
      <c r="T70" s="280"/>
      <c r="U70" s="280"/>
      <c r="V70" s="280"/>
    </row>
    <row r="71" spans="2:22">
      <c r="B71" s="65" t="s">
        <v>839</v>
      </c>
      <c r="C71" s="516">
        <f>Custos!I172</f>
        <v>3146061.1782599995</v>
      </c>
      <c r="D71" s="516">
        <f>Custos!J172</f>
        <v>4958974.7249156265</v>
      </c>
      <c r="E71" s="516">
        <f>Custos!K172</f>
        <v>5404967.5099365627</v>
      </c>
      <c r="F71" s="516">
        <f>Custos!L172</f>
        <v>5640147.825990499</v>
      </c>
      <c r="G71" s="516">
        <f>Custos!M172</f>
        <v>5885479.8059598319</v>
      </c>
      <c r="H71" s="516">
        <f>Custos!N172</f>
        <v>6141411.6684345435</v>
      </c>
      <c r="I71" s="516">
        <f>Custos!O172</f>
        <v>6408412.587919089</v>
      </c>
      <c r="J71" s="516">
        <f>Custos!P172</f>
        <v>6686973.7670424897</v>
      </c>
      <c r="K71" s="516">
        <f>Custos!Q172</f>
        <v>6977609.5698204972</v>
      </c>
      <c r="L71" s="516">
        <f>Custos!R172</f>
        <v>7280858.7198054688</v>
      </c>
      <c r="M71" s="516">
        <f>Custos!S172</f>
        <v>7597285.5672187833</v>
      </c>
      <c r="N71" s="516">
        <f>Custos!T172</f>
        <v>7927481.4294378888</v>
      </c>
      <c r="O71" s="516">
        <f>Custos!U172</f>
        <v>8272066.0095072016</v>
      </c>
      <c r="P71" s="516">
        <f>Custos!V172</f>
        <v>8631688.8976600152</v>
      </c>
      <c r="Q71" s="516">
        <f>Custos!W172</f>
        <v>9007031.1611792929</v>
      </c>
      <c r="R71" s="516">
        <f>Custos!X172</f>
        <v>9398807.0282899737</v>
      </c>
      <c r="S71" s="516">
        <f>Custos!Y172</f>
        <v>9807765.6721662786</v>
      </c>
      <c r="T71" s="516">
        <f>Custos!Z172</f>
        <v>10234693.101556093</v>
      </c>
      <c r="U71" s="516">
        <f>Custos!AA172</f>
        <v>10680414.164973103</v>
      </c>
      <c r="V71" s="516">
        <f>Custos!AB172</f>
        <v>5461946.6017848821</v>
      </c>
    </row>
    <row r="72" spans="2:22">
      <c r="C72" s="280">
        <f>C71/C4</f>
        <v>1.4999999999999999E-2</v>
      </c>
      <c r="D72" s="280">
        <f t="shared" ref="D72:V72" si="107">D71/D4</f>
        <v>1.4999999999999999E-2</v>
      </c>
      <c r="E72" s="280">
        <f t="shared" si="107"/>
        <v>1.4999999999999999E-2</v>
      </c>
      <c r="F72" s="280">
        <f t="shared" si="107"/>
        <v>1.4999999999999998E-2</v>
      </c>
      <c r="G72" s="280">
        <f t="shared" si="107"/>
        <v>1.5000000000000001E-2</v>
      </c>
      <c r="H72" s="280">
        <f t="shared" si="107"/>
        <v>1.4999999999999998E-2</v>
      </c>
      <c r="I72" s="280">
        <f t="shared" si="107"/>
        <v>1.4999999999999999E-2</v>
      </c>
      <c r="J72" s="280">
        <f t="shared" si="107"/>
        <v>1.4999999999999999E-2</v>
      </c>
      <c r="K72" s="280">
        <f t="shared" si="107"/>
        <v>1.4999999999999999E-2</v>
      </c>
      <c r="L72" s="280">
        <f t="shared" si="107"/>
        <v>1.4999999999999999E-2</v>
      </c>
      <c r="M72" s="280">
        <f t="shared" si="107"/>
        <v>1.4999999999999999E-2</v>
      </c>
      <c r="N72" s="280">
        <f t="shared" si="107"/>
        <v>1.4999999999999999E-2</v>
      </c>
      <c r="O72" s="280">
        <f t="shared" si="107"/>
        <v>1.4999999999999999E-2</v>
      </c>
      <c r="P72" s="280">
        <f t="shared" si="107"/>
        <v>1.4999999999999999E-2</v>
      </c>
      <c r="Q72" s="280">
        <f t="shared" si="107"/>
        <v>1.4999999999999998E-2</v>
      </c>
      <c r="R72" s="280">
        <f t="shared" si="107"/>
        <v>1.4999999999999999E-2</v>
      </c>
      <c r="S72" s="280">
        <f t="shared" si="107"/>
        <v>1.5000000000000001E-2</v>
      </c>
      <c r="T72" s="280">
        <f t="shared" si="107"/>
        <v>1.4999999999999999E-2</v>
      </c>
      <c r="U72" s="280">
        <f t="shared" si="107"/>
        <v>1.4999999999999999E-2</v>
      </c>
      <c r="V72" s="280">
        <f t="shared" si="107"/>
        <v>1.5000000000000001E-2</v>
      </c>
    </row>
    <row r="73" spans="2:22">
      <c r="B73" s="65" t="s">
        <v>839</v>
      </c>
      <c r="C73" s="516">
        <f>Custos!I173</f>
        <v>14829915.042535707</v>
      </c>
      <c r="D73" s="516">
        <f>Custos!J173</f>
        <v>17458725.673367072</v>
      </c>
      <c r="E73" s="516">
        <f>Custos!K173</f>
        <v>19506766.936423101</v>
      </c>
      <c r="F73" s="516">
        <f>Custos!L173</f>
        <v>21740516.545557108</v>
      </c>
      <c r="G73" s="516">
        <f>Custos!M173</f>
        <v>23838190.51575768</v>
      </c>
      <c r="H73" s="516">
        <f>Custos!N173</f>
        <v>26137266.246317532</v>
      </c>
      <c r="I73" s="516">
        <f>Custos!O173</f>
        <v>28657005.017610069</v>
      </c>
      <c r="J73" s="516">
        <f>Custos!P173</f>
        <v>31418504.355343122</v>
      </c>
      <c r="K73" s="516">
        <f>Custos!Q173</f>
        <v>34444872.631242082</v>
      </c>
      <c r="L73" s="516">
        <f>Custos!R173</f>
        <v>35201397.652404286</v>
      </c>
      <c r="M73" s="516">
        <f>Custos!S173</f>
        <v>35729245.847986594</v>
      </c>
      <c r="N73" s="516">
        <f>Custos!T173</f>
        <v>36263785.011784919</v>
      </c>
      <c r="O73" s="516">
        <f>Custos!U173</f>
        <v>36805101.862399183</v>
      </c>
      <c r="P73" s="516">
        <f>Custos!V173</f>
        <v>37353284.183704443</v>
      </c>
      <c r="Q73" s="516">
        <f>Custos!W173</f>
        <v>37908420.837484635</v>
      </c>
      <c r="R73" s="516">
        <f>Custos!X173</f>
        <v>38470601.776212275</v>
      </c>
      <c r="S73" s="516">
        <f>Custos!Y173</f>
        <v>39039918.055976078</v>
      </c>
      <c r="T73" s="516">
        <f>Custos!Z173</f>
        <v>39616461.849558048</v>
      </c>
      <c r="U73" s="516">
        <f>Custos!AA173</f>
        <v>40200326.459661722</v>
      </c>
      <c r="V73" s="516">
        <f>Custos!AB173</f>
        <v>20327431.224235721</v>
      </c>
    </row>
    <row r="74" spans="2:22">
      <c r="C74" s="280">
        <f>C73/C6</f>
        <v>1.4999999999999999E-2</v>
      </c>
      <c r="D74" s="280">
        <f t="shared" ref="D74:V74" si="108">D73/D6</f>
        <v>1.5000000000000001E-2</v>
      </c>
      <c r="E74" s="280">
        <f t="shared" si="108"/>
        <v>1.4999999999999999E-2</v>
      </c>
      <c r="F74" s="280">
        <f t="shared" si="108"/>
        <v>1.4999999999999998E-2</v>
      </c>
      <c r="G74" s="280">
        <f t="shared" si="108"/>
        <v>1.4999999999999999E-2</v>
      </c>
      <c r="H74" s="280">
        <f t="shared" si="108"/>
        <v>1.4999999999999999E-2</v>
      </c>
      <c r="I74" s="280">
        <f t="shared" si="108"/>
        <v>1.4999999999999999E-2</v>
      </c>
      <c r="J74" s="280">
        <f t="shared" si="108"/>
        <v>1.4999999999999999E-2</v>
      </c>
      <c r="K74" s="280">
        <f t="shared" si="108"/>
        <v>1.4999999999999999E-2</v>
      </c>
      <c r="L74" s="280">
        <f t="shared" si="108"/>
        <v>1.5000000000000001E-2</v>
      </c>
      <c r="M74" s="280">
        <f t="shared" si="108"/>
        <v>1.4999999999999999E-2</v>
      </c>
      <c r="N74" s="280">
        <f t="shared" si="108"/>
        <v>1.4999999999999998E-2</v>
      </c>
      <c r="O74" s="280">
        <f t="shared" si="108"/>
        <v>1.4999999999999999E-2</v>
      </c>
      <c r="P74" s="280">
        <f t="shared" si="108"/>
        <v>1.4999999999999998E-2</v>
      </c>
      <c r="Q74" s="280">
        <f t="shared" si="108"/>
        <v>1.4999999999999999E-2</v>
      </c>
      <c r="R74" s="280">
        <f t="shared" si="108"/>
        <v>1.4999999999999998E-2</v>
      </c>
      <c r="S74" s="280">
        <f t="shared" si="108"/>
        <v>1.4999999999999999E-2</v>
      </c>
      <c r="T74" s="280">
        <f t="shared" si="108"/>
        <v>1.4999999999999999E-2</v>
      </c>
      <c r="U74" s="280">
        <f t="shared" si="108"/>
        <v>1.4999999999999998E-2</v>
      </c>
      <c r="V74" s="280">
        <f t="shared" si="108"/>
        <v>1.4999999999999999E-2</v>
      </c>
    </row>
    <row r="75" spans="2:22">
      <c r="B75" s="65" t="s">
        <v>839</v>
      </c>
      <c r="C75" s="516">
        <f>Custos!I174</f>
        <v>5277891.6886305278</v>
      </c>
      <c r="D75" s="516">
        <f>Custos!J174</f>
        <v>9469998.7067702003</v>
      </c>
      <c r="E75" s="516">
        <f>Custos!K174</f>
        <v>14143809.824052377</v>
      </c>
      <c r="F75" s="516">
        <f>Custos!L174</f>
        <v>17195158.398639228</v>
      </c>
      <c r="G75" s="516">
        <f>Custos!M174</f>
        <v>18299238.174587809</v>
      </c>
      <c r="H75" s="516">
        <f>Custos!N174</f>
        <v>19474181.80747667</v>
      </c>
      <c r="I75" s="516">
        <f>Custos!O174</f>
        <v>20724578.108558901</v>
      </c>
      <c r="J75" s="516">
        <f>Custos!P174</f>
        <v>22055318.925992962</v>
      </c>
      <c r="K75" s="516">
        <f>Custos!Q174</f>
        <v>23177087.605122909</v>
      </c>
      <c r="L75" s="516">
        <f>Custos!R174</f>
        <v>23628379.169021051</v>
      </c>
      <c r="M75" s="516">
        <f>Custos!S174</f>
        <v>24088782.094711822</v>
      </c>
      <c r="N75" s="516">
        <f>Custos!T174</f>
        <v>24558552.200483508</v>
      </c>
      <c r="O75" s="516">
        <f>Custos!U174</f>
        <v>25037955.45215505</v>
      </c>
      <c r="P75" s="516">
        <f>Custos!V174</f>
        <v>25527268.443884075</v>
      </c>
      <c r="Q75" s="516">
        <f>Custos!W174</f>
        <v>26026778.903505675</v>
      </c>
      <c r="R75" s="516">
        <f>Custos!X174</f>
        <v>26536786.223710608</v>
      </c>
      <c r="S75" s="516">
        <f>Custos!Y174</f>
        <v>27057602.020445187</v>
      </c>
      <c r="T75" s="516">
        <f>Custos!Z174</f>
        <v>27589550.719991598</v>
      </c>
      <c r="U75" s="516">
        <f>Custos!AA174</f>
        <v>28132970.176269718</v>
      </c>
      <c r="V75" s="516">
        <f>Custos!AB174</f>
        <v>14288639.535367914</v>
      </c>
    </row>
    <row r="76" spans="2:22">
      <c r="C76" s="280">
        <f>C75/C8</f>
        <v>1.5000000000000001E-2</v>
      </c>
      <c r="D76" s="280">
        <f t="shared" ref="D76:V76" si="109">D75/D8</f>
        <v>1.4999999999999999E-2</v>
      </c>
      <c r="E76" s="280">
        <f t="shared" si="109"/>
        <v>1.4999999999999999E-2</v>
      </c>
      <c r="F76" s="280">
        <f t="shared" si="109"/>
        <v>1.4999999999999999E-2</v>
      </c>
      <c r="G76" s="280">
        <f t="shared" si="109"/>
        <v>1.4999999999999999E-2</v>
      </c>
      <c r="H76" s="280">
        <f t="shared" si="109"/>
        <v>1.4999999999999999E-2</v>
      </c>
      <c r="I76" s="280">
        <f t="shared" si="109"/>
        <v>1.4999999999999999E-2</v>
      </c>
      <c r="J76" s="280">
        <f t="shared" si="109"/>
        <v>1.4999999999999998E-2</v>
      </c>
      <c r="K76" s="280">
        <f t="shared" si="109"/>
        <v>1.4999999999999999E-2</v>
      </c>
      <c r="L76" s="280">
        <f t="shared" si="109"/>
        <v>1.4999999999999999E-2</v>
      </c>
      <c r="M76" s="280">
        <f t="shared" si="109"/>
        <v>1.4999999999999999E-2</v>
      </c>
      <c r="N76" s="280">
        <f t="shared" si="109"/>
        <v>1.4999999999999999E-2</v>
      </c>
      <c r="O76" s="280">
        <f t="shared" si="109"/>
        <v>1.4999999999999999E-2</v>
      </c>
      <c r="P76" s="280">
        <f t="shared" si="109"/>
        <v>1.4999999999999999E-2</v>
      </c>
      <c r="Q76" s="280">
        <f t="shared" si="109"/>
        <v>1.5000000000000001E-2</v>
      </c>
      <c r="R76" s="280">
        <f t="shared" si="109"/>
        <v>1.4999999999999999E-2</v>
      </c>
      <c r="S76" s="280">
        <f t="shared" si="109"/>
        <v>1.4999999999999999E-2</v>
      </c>
      <c r="T76" s="280">
        <f t="shared" si="109"/>
        <v>1.4999999999999999E-2</v>
      </c>
      <c r="U76" s="280">
        <f t="shared" si="109"/>
        <v>1.4999999999999999E-2</v>
      </c>
      <c r="V76" s="280">
        <f t="shared" si="109"/>
        <v>1.5000000000000001E-2</v>
      </c>
    </row>
    <row r="79" spans="2:22">
      <c r="B79" s="65" t="s">
        <v>1458</v>
      </c>
      <c r="C79" s="516">
        <f>C56-C64-C71</f>
        <v>29840390.275796112</v>
      </c>
      <c r="D79" s="516">
        <f t="shared" ref="D79:V79" si="110">D56-D64-D71</f>
        <v>47035875.26582472</v>
      </c>
      <c r="E79" s="516">
        <f t="shared" si="110"/>
        <v>51266116.831748292</v>
      </c>
      <c r="F79" s="516">
        <f t="shared" si="110"/>
        <v>53496802.129519887</v>
      </c>
      <c r="G79" s="516">
        <f t="shared" si="110"/>
        <v>55823775.959528998</v>
      </c>
      <c r="H79" s="516">
        <f t="shared" si="110"/>
        <v>58251289.67510166</v>
      </c>
      <c r="I79" s="516">
        <f t="shared" si="110"/>
        <v>60783793.396412566</v>
      </c>
      <c r="J79" s="516">
        <f t="shared" si="110"/>
        <v>63425946.180398047</v>
      </c>
      <c r="K79" s="516">
        <f t="shared" si="110"/>
        <v>66182626.769747436</v>
      </c>
      <c r="L79" s="516">
        <f t="shared" si="110"/>
        <v>69058944.957354873</v>
      </c>
      <c r="M79" s="516">
        <f t="shared" si="110"/>
        <v>72060253.605070174</v>
      </c>
      <c r="N79" s="516">
        <f t="shared" si="110"/>
        <v>75192161.358218387</v>
      </c>
      <c r="O79" s="516">
        <f t="shared" si="110"/>
        <v>78460546.100175828</v>
      </c>
      <c r="P79" s="516">
        <f t="shared" si="110"/>
        <v>81871569.194305256</v>
      </c>
      <c r="Q79" s="516">
        <f t="shared" si="110"/>
        <v>85431690.563785627</v>
      </c>
      <c r="R79" s="516">
        <f t="shared" si="110"/>
        <v>89147684.663330406</v>
      </c>
      <c r="S79" s="516">
        <f t="shared" si="110"/>
        <v>93026657.400497183</v>
      </c>
      <c r="T79" s="516">
        <f t="shared" si="110"/>
        <v>97076064.068259537</v>
      </c>
      <c r="U79" s="516">
        <f t="shared" si="110"/>
        <v>101303728.35476989</v>
      </c>
      <c r="V79" s="516">
        <f t="shared" si="110"/>
        <v>51806563.517929599</v>
      </c>
    </row>
    <row r="80" spans="2:22">
      <c r="C80" s="280">
        <f>C79/C4</f>
        <v>0.14227500000000007</v>
      </c>
      <c r="D80" s="280">
        <f t="shared" ref="D80:V80" si="111">D79/D4</f>
        <v>0.14227500000000001</v>
      </c>
      <c r="E80" s="280">
        <f t="shared" si="111"/>
        <v>0.14227499999999998</v>
      </c>
      <c r="F80" s="280">
        <f t="shared" si="111"/>
        <v>0.14227499999999998</v>
      </c>
      <c r="G80" s="280">
        <f t="shared" si="111"/>
        <v>0.14227499999999998</v>
      </c>
      <c r="H80" s="280">
        <f t="shared" si="111"/>
        <v>0.14227500000000001</v>
      </c>
      <c r="I80" s="280">
        <f t="shared" si="111"/>
        <v>0.14227500000000001</v>
      </c>
      <c r="J80" s="280">
        <f t="shared" si="111"/>
        <v>0.14227500000000007</v>
      </c>
      <c r="K80" s="280">
        <f t="shared" si="111"/>
        <v>0.14227500000000004</v>
      </c>
      <c r="L80" s="280">
        <f t="shared" si="111"/>
        <v>0.14227500000000001</v>
      </c>
      <c r="M80" s="280">
        <f t="shared" si="111"/>
        <v>0.14227500000000001</v>
      </c>
      <c r="N80" s="280">
        <f t="shared" si="111"/>
        <v>0.14227500000000001</v>
      </c>
      <c r="O80" s="280">
        <f t="shared" si="111"/>
        <v>0.14227500000000004</v>
      </c>
      <c r="P80" s="280">
        <f t="shared" si="111"/>
        <v>0.14227500000000001</v>
      </c>
      <c r="Q80" s="280">
        <f t="shared" si="111"/>
        <v>0.14227500000000004</v>
      </c>
      <c r="R80" s="280">
        <f t="shared" si="111"/>
        <v>0.14227500000000001</v>
      </c>
      <c r="S80" s="280">
        <f t="shared" si="111"/>
        <v>0.14227500000000004</v>
      </c>
      <c r="T80" s="280">
        <f t="shared" si="111"/>
        <v>0.14227499999999998</v>
      </c>
      <c r="U80" s="280">
        <f t="shared" si="111"/>
        <v>0.14227500000000001</v>
      </c>
      <c r="V80" s="280">
        <f t="shared" si="111"/>
        <v>0.14227499999999998</v>
      </c>
    </row>
    <row r="81" spans="2:22">
      <c r="B81" s="65" t="s">
        <v>1458</v>
      </c>
      <c r="C81" s="516">
        <f>C58-C66-C73</f>
        <v>55661614.45965068</v>
      </c>
      <c r="D81" s="516">
        <f t="shared" ref="D81:V81" si="112">D58-D66-D73</f>
        <v>65528417.027371064</v>
      </c>
      <c r="E81" s="516">
        <f t="shared" si="112"/>
        <v>73215398.568041354</v>
      </c>
      <c r="F81" s="516">
        <f t="shared" si="112"/>
        <v>81599405.434324384</v>
      </c>
      <c r="G81" s="516">
        <f t="shared" si="112"/>
        <v>89472675.069143832</v>
      </c>
      <c r="H81" s="516">
        <f t="shared" si="112"/>
        <v>98101872.644511849</v>
      </c>
      <c r="I81" s="516">
        <f t="shared" si="112"/>
        <v>107559292.16609636</v>
      </c>
      <c r="J81" s="516">
        <f t="shared" si="112"/>
        <v>117924119.68038781</v>
      </c>
      <c r="K81" s="516">
        <f t="shared" si="112"/>
        <v>129283088.60926192</v>
      </c>
      <c r="L81" s="516">
        <f t="shared" si="112"/>
        <v>132122579.18869069</v>
      </c>
      <c r="M81" s="516">
        <f t="shared" si="112"/>
        <v>134103769.41610964</v>
      </c>
      <c r="N81" s="516">
        <f t="shared" si="112"/>
        <v>136110073.07756597</v>
      </c>
      <c r="O81" s="516">
        <f t="shared" si="112"/>
        <v>138141815.6568715</v>
      </c>
      <c r="P81" s="516">
        <f t="shared" si="112"/>
        <v>140199326.63617069</v>
      </c>
      <c r="Q81" s="516">
        <f t="shared" si="112"/>
        <v>142282939.54335907</v>
      </c>
      <c r="R81" s="516">
        <f t="shared" si="112"/>
        <v>144392992.00004992</v>
      </c>
      <c r="S81" s="516">
        <f t="shared" si="112"/>
        <v>146529825.77009696</v>
      </c>
      <c r="T81" s="516">
        <f t="shared" si="112"/>
        <v>148693786.80867454</v>
      </c>
      <c r="U81" s="516">
        <f t="shared" si="112"/>
        <v>150885225.31193033</v>
      </c>
      <c r="V81" s="516">
        <f t="shared" si="112"/>
        <v>76295625.194964767</v>
      </c>
    </row>
    <row r="82" spans="2:22">
      <c r="C82" s="280">
        <f>C81/C6</f>
        <v>5.6299999999999989E-2</v>
      </c>
      <c r="D82" s="280">
        <f t="shared" ref="D82:V82" si="113">D81/D6</f>
        <v>5.6299999999999989E-2</v>
      </c>
      <c r="E82" s="280">
        <f t="shared" si="113"/>
        <v>5.6299999999999982E-2</v>
      </c>
      <c r="F82" s="280">
        <f t="shared" si="113"/>
        <v>5.6300000000000024E-2</v>
      </c>
      <c r="G82" s="280">
        <f t="shared" si="113"/>
        <v>5.6300000000000003E-2</v>
      </c>
      <c r="H82" s="280">
        <f t="shared" si="113"/>
        <v>5.6300000000000024E-2</v>
      </c>
      <c r="I82" s="280">
        <f t="shared" si="113"/>
        <v>5.629999999999994E-2</v>
      </c>
      <c r="J82" s="280">
        <f t="shared" si="113"/>
        <v>5.6299999999999982E-2</v>
      </c>
      <c r="K82" s="280">
        <f t="shared" si="113"/>
        <v>5.6299999999999982E-2</v>
      </c>
      <c r="L82" s="280">
        <f t="shared" si="113"/>
        <v>5.6299999999999975E-2</v>
      </c>
      <c r="M82" s="280">
        <f t="shared" si="113"/>
        <v>5.6299999999999982E-2</v>
      </c>
      <c r="N82" s="280">
        <f t="shared" si="113"/>
        <v>5.6299999999999954E-2</v>
      </c>
      <c r="O82" s="280">
        <f t="shared" si="113"/>
        <v>5.6299999999999954E-2</v>
      </c>
      <c r="P82" s="280">
        <f t="shared" si="113"/>
        <v>5.6299999999999996E-2</v>
      </c>
      <c r="Q82" s="280">
        <f t="shared" si="113"/>
        <v>5.6300000000000024E-2</v>
      </c>
      <c r="R82" s="280">
        <f t="shared" si="113"/>
        <v>5.6299999999999933E-2</v>
      </c>
      <c r="S82" s="280">
        <f t="shared" si="113"/>
        <v>5.6300000000000031E-2</v>
      </c>
      <c r="T82" s="280">
        <f t="shared" si="113"/>
        <v>5.6300000000000003E-2</v>
      </c>
      <c r="U82" s="280">
        <f t="shared" si="113"/>
        <v>5.6299999999999996E-2</v>
      </c>
      <c r="V82" s="280">
        <f t="shared" si="113"/>
        <v>5.6300000000000017E-2</v>
      </c>
    </row>
    <row r="83" spans="2:22">
      <c r="B83" s="65" t="s">
        <v>1458</v>
      </c>
      <c r="C83" s="516">
        <f>C60-C68-C75</f>
        <v>50060802.666660547</v>
      </c>
      <c r="D83" s="516">
        <f t="shared" ref="D83:V83" si="114">D60-D68-D75</f>
        <v>89822937.733715311</v>
      </c>
      <c r="E83" s="516">
        <f t="shared" si="114"/>
        <v>134154036.18113686</v>
      </c>
      <c r="F83" s="516">
        <f t="shared" si="114"/>
        <v>163096077.41109306</v>
      </c>
      <c r="G83" s="516">
        <f t="shared" si="114"/>
        <v>173568274.08596542</v>
      </c>
      <c r="H83" s="516">
        <f t="shared" si="114"/>
        <v>184712614.44391623</v>
      </c>
      <c r="I83" s="516">
        <f t="shared" si="114"/>
        <v>196572623.35968119</v>
      </c>
      <c r="J83" s="516">
        <f t="shared" si="114"/>
        <v>209194700.01304328</v>
      </c>
      <c r="K83" s="516">
        <f t="shared" si="114"/>
        <v>219834675.93459088</v>
      </c>
      <c r="L83" s="516">
        <f t="shared" si="114"/>
        <v>224115176.4181647</v>
      </c>
      <c r="M83" s="516">
        <f t="shared" si="114"/>
        <v>228482098.16834167</v>
      </c>
      <c r="N83" s="516">
        <f t="shared" si="114"/>
        <v>232937867.62158611</v>
      </c>
      <c r="O83" s="516">
        <f t="shared" si="114"/>
        <v>237485007.46369067</v>
      </c>
      <c r="P83" s="516">
        <f t="shared" si="114"/>
        <v>242126141.19024044</v>
      </c>
      <c r="Q83" s="516">
        <f t="shared" si="114"/>
        <v>246863997.89975137</v>
      </c>
      <c r="R83" s="516">
        <f t="shared" si="114"/>
        <v>251701417.33189517</v>
      </c>
      <c r="S83" s="516">
        <f t="shared" si="114"/>
        <v>256641355.16392264</v>
      </c>
      <c r="T83" s="516">
        <f t="shared" si="114"/>
        <v>261686888.57912037</v>
      </c>
      <c r="U83" s="516">
        <f t="shared" si="114"/>
        <v>266841222.12191838</v>
      </c>
      <c r="V83" s="516">
        <f t="shared" si="114"/>
        <v>135527745.99296468</v>
      </c>
    </row>
    <row r="84" spans="2:22">
      <c r="C84" s="280">
        <f>C83/C8</f>
        <v>0.14227499999999998</v>
      </c>
      <c r="D84" s="280">
        <f t="shared" ref="D84:V84" si="115">D83/D8</f>
        <v>0.14227499999999993</v>
      </c>
      <c r="E84" s="280">
        <f t="shared" si="115"/>
        <v>0.14227500000000007</v>
      </c>
      <c r="F84" s="280">
        <f t="shared" si="115"/>
        <v>0.14227499999999998</v>
      </c>
      <c r="G84" s="280">
        <f t="shared" si="115"/>
        <v>0.14227500000000004</v>
      </c>
      <c r="H84" s="280">
        <f t="shared" si="115"/>
        <v>0.14227500000000001</v>
      </c>
      <c r="I84" s="280">
        <f t="shared" si="115"/>
        <v>0.14227500000000001</v>
      </c>
      <c r="J84" s="280">
        <f t="shared" si="115"/>
        <v>0.14227500000000001</v>
      </c>
      <c r="K84" s="280">
        <f t="shared" si="115"/>
        <v>0.14227500000000004</v>
      </c>
      <c r="L84" s="280">
        <f t="shared" si="115"/>
        <v>0.14227500000000001</v>
      </c>
      <c r="M84" s="280">
        <f t="shared" si="115"/>
        <v>0.14227500000000001</v>
      </c>
      <c r="N84" s="280">
        <f t="shared" si="115"/>
        <v>0.14227500000000001</v>
      </c>
      <c r="O84" s="280">
        <f t="shared" si="115"/>
        <v>0.14227500000000001</v>
      </c>
      <c r="P84" s="280">
        <f t="shared" si="115"/>
        <v>0.14227499999999998</v>
      </c>
      <c r="Q84" s="280">
        <f t="shared" si="115"/>
        <v>0.14227500000000001</v>
      </c>
      <c r="R84" s="280">
        <f t="shared" si="115"/>
        <v>0.14227500000000001</v>
      </c>
      <c r="S84" s="280">
        <f t="shared" si="115"/>
        <v>0.14227500000000001</v>
      </c>
      <c r="T84" s="280">
        <f t="shared" si="115"/>
        <v>0.14227500000000004</v>
      </c>
      <c r="U84" s="280">
        <f t="shared" si="115"/>
        <v>0.14227500000000004</v>
      </c>
      <c r="V84" s="280">
        <f t="shared" si="115"/>
        <v>0.14227500000000004</v>
      </c>
    </row>
    <row r="86" spans="2:22">
      <c r="B86" s="65" t="s">
        <v>1459</v>
      </c>
      <c r="C86" s="516">
        <f>C79+C81+C83</f>
        <v>135562807.40210736</v>
      </c>
      <c r="D86" s="516">
        <f t="shared" ref="D86:V86" si="116">D79+D81+D83</f>
        <v>202387230.02691108</v>
      </c>
      <c r="E86" s="516">
        <f t="shared" si="116"/>
        <v>258635551.58092651</v>
      </c>
      <c r="F86" s="516">
        <f t="shared" si="116"/>
        <v>298192284.97493732</v>
      </c>
      <c r="G86" s="516">
        <f t="shared" si="116"/>
        <v>318864725.11463821</v>
      </c>
      <c r="H86" s="516">
        <f t="shared" si="116"/>
        <v>341065776.76352978</v>
      </c>
      <c r="I86" s="516">
        <f t="shared" si="116"/>
        <v>364915708.92219013</v>
      </c>
      <c r="J86" s="516">
        <f t="shared" si="116"/>
        <v>390544765.87382913</v>
      </c>
      <c r="K86" s="516">
        <f t="shared" si="116"/>
        <v>415300391.31360024</v>
      </c>
      <c r="L86" s="516">
        <f t="shared" si="116"/>
        <v>425296700.5642103</v>
      </c>
      <c r="M86" s="516">
        <f t="shared" si="116"/>
        <v>434646121.18952143</v>
      </c>
      <c r="N86" s="516">
        <f t="shared" si="116"/>
        <v>444240102.05737042</v>
      </c>
      <c r="O86" s="516">
        <f t="shared" si="116"/>
        <v>454087369.22073799</v>
      </c>
      <c r="P86" s="516">
        <f t="shared" si="116"/>
        <v>464197037.02071637</v>
      </c>
      <c r="Q86" s="516">
        <f t="shared" si="116"/>
        <v>474578628.00689608</v>
      </c>
      <c r="R86" s="516">
        <f t="shared" si="116"/>
        <v>485242093.9952755</v>
      </c>
      <c r="S86" s="516">
        <f t="shared" si="116"/>
        <v>496197838.33451676</v>
      </c>
      <c r="T86" s="516">
        <f t="shared" si="116"/>
        <v>507456739.45605445</v>
      </c>
      <c r="U86" s="516">
        <f t="shared" si="116"/>
        <v>519030175.78861856</v>
      </c>
      <c r="V86" s="516">
        <f t="shared" si="116"/>
        <v>263629934.70585907</v>
      </c>
    </row>
    <row r="87" spans="2:22">
      <c r="C87" s="280">
        <f>C86/(C4+C6+C8)</f>
        <v>8.7445328190211738E-2</v>
      </c>
      <c r="D87" s="280">
        <f t="shared" ref="D87:V87" si="117">D86/(D4+D6+D8)</f>
        <v>9.5203120187577733E-2</v>
      </c>
      <c r="E87" s="280">
        <f t="shared" si="117"/>
        <v>9.9333739836087245E-2</v>
      </c>
      <c r="F87" s="280">
        <f t="shared" si="117"/>
        <v>0.10034328020560083</v>
      </c>
      <c r="G87" s="280">
        <f t="shared" si="117"/>
        <v>9.9597692569735843E-2</v>
      </c>
      <c r="H87" s="280">
        <f t="shared" si="117"/>
        <v>9.8854182723656175E-2</v>
      </c>
      <c r="I87" s="280">
        <f t="shared" si="117"/>
        <v>9.8113211226697181E-2</v>
      </c>
      <c r="J87" s="280">
        <f t="shared" si="117"/>
        <v>9.7375230640587451E-2</v>
      </c>
      <c r="K87" s="280">
        <f t="shared" si="117"/>
        <v>9.6432621585469447E-2</v>
      </c>
      <c r="L87" s="280">
        <f t="shared" si="117"/>
        <v>9.6496584191578721E-2</v>
      </c>
      <c r="M87" s="280">
        <f t="shared" si="117"/>
        <v>9.6709359912473522E-2</v>
      </c>
      <c r="N87" s="280">
        <f t="shared" si="117"/>
        <v>9.6925368859346425E-2</v>
      </c>
      <c r="O87" s="280">
        <f t="shared" si="117"/>
        <v>9.7144670299305153E-2</v>
      </c>
      <c r="P87" s="280">
        <f t="shared" si="117"/>
        <v>9.7367323507155934E-2</v>
      </c>
      <c r="Q87" s="280">
        <f t="shared" si="117"/>
        <v>9.7593387699521292E-2</v>
      </c>
      <c r="R87" s="280">
        <f t="shared" si="117"/>
        <v>9.7822921964619586E-2</v>
      </c>
      <c r="S87" s="280">
        <f t="shared" si="117"/>
        <v>9.805598518751707E-2</v>
      </c>
      <c r="T87" s="280">
        <f t="shared" si="117"/>
        <v>9.8292635970657349E-2</v>
      </c>
      <c r="U87" s="280">
        <f t="shared" si="117"/>
        <v>9.853293254947533E-2</v>
      </c>
      <c r="V87" s="280">
        <f t="shared" si="117"/>
        <v>9.8668778570809079E-2</v>
      </c>
    </row>
  </sheetData>
  <pageMargins left="0.511811024" right="0.511811024" top="0.78740157499999996" bottom="0.78740157499999996" header="0.31496062000000002" footer="0.31496062000000002"/>
  <ignoredErrors>
    <ignoredError sqref="C80:C82 C83:V83 D80:V82 C66:C75 C4:V45 C46:V65 D66:V75" formula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F4F6D77A89041F46A96233EAFF4A4BE7" ma:contentTypeVersion="13" ma:contentTypeDescription="Crie um novo documento." ma:contentTypeScope="" ma:versionID="0cbcff9f688febc4ce381a3d91da2917">
  <xsd:schema xmlns:xsd="http://www.w3.org/2001/XMLSchema" xmlns:xs="http://www.w3.org/2001/XMLSchema" xmlns:p="http://schemas.microsoft.com/office/2006/metadata/properties" xmlns:ns2="819b4e07-31d0-426f-8854-a6490c20f2cf" xmlns:ns3="2b03bee4-bd90-419a-8bac-c807b10f34c7" targetNamespace="http://schemas.microsoft.com/office/2006/metadata/properties" ma:root="true" ma:fieldsID="51f2656a099c619fc3a9767c8f983f36" ns2:_="" ns3:_="">
    <xsd:import namespace="819b4e07-31d0-426f-8854-a6490c20f2cf"/>
    <xsd:import namespace="2b03bee4-bd90-419a-8bac-c807b10f34c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19b4e07-31d0-426f-8854-a6490c20f2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2" nillable="true" ma:displayName="Length (seconds)" ma:internalName="MediaLengthInSeconds" ma:readOnly="true">
      <xsd:simpleType>
        <xsd:restriction base="dms:Unknown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b03bee4-bd90-419a-8bac-c807b10f34c7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77B95D0-A946-49DE-98D4-74716D2314A0}"/>
</file>

<file path=customXml/itemProps2.xml><?xml version="1.0" encoding="utf-8"?>
<ds:datastoreItem xmlns:ds="http://schemas.openxmlformats.org/officeDocument/2006/customXml" ds:itemID="{78198697-2759-4F89-A8AE-A8D52EE99CF0}"/>
</file>

<file path=customXml/itemProps3.xml><?xml version="1.0" encoding="utf-8"?>
<ds:datastoreItem xmlns:ds="http://schemas.openxmlformats.org/officeDocument/2006/customXml" ds:itemID="{44E88BDF-F8AF-40C5-9550-DBEF3012356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33</vt:i4>
      </vt:variant>
      <vt:variant>
        <vt:lpstr>Intervalos Nomeados</vt:lpstr>
      </vt:variant>
      <vt:variant>
        <vt:i4>7</vt:i4>
      </vt:variant>
    </vt:vector>
  </HeadingPairs>
  <TitlesOfParts>
    <vt:vector size="40" baseType="lpstr">
      <vt:lpstr>Cover Page</vt:lpstr>
      <vt:lpstr>Dashboard</vt:lpstr>
      <vt:lpstr>Outputs1</vt:lpstr>
      <vt:lpstr>Outputs2</vt:lpstr>
      <vt:lpstr>Rede</vt:lpstr>
      <vt:lpstr>Dim. Inst.</vt:lpstr>
      <vt:lpstr>Dim.Prog.</vt:lpstr>
      <vt:lpstr>Inf.SP</vt:lpstr>
      <vt:lpstr>Dim.Esp.</vt:lpstr>
      <vt:lpstr>WACC Bakcup</vt:lpstr>
      <vt:lpstr>Receita</vt:lpstr>
      <vt:lpstr>CAPEX</vt:lpstr>
      <vt:lpstr>Custos</vt:lpstr>
      <vt:lpstr>Pessoal</vt:lpstr>
      <vt:lpstr>Outras Prem.</vt:lpstr>
      <vt:lpstr>SAC</vt:lpstr>
      <vt:lpstr>Prem.WACC</vt:lpstr>
      <vt:lpstr>WACC</vt:lpstr>
      <vt:lpstr>Macro</vt:lpstr>
      <vt:lpstr>Modelo</vt:lpstr>
      <vt:lpstr>Base de Dados &gt;&gt;</vt:lpstr>
      <vt:lpstr>POPSP</vt:lpstr>
      <vt:lpstr>Ind. Avg</vt:lpstr>
      <vt:lpstr>Hist. ERP</vt:lpstr>
      <vt:lpstr>Returns by year</vt:lpstr>
      <vt:lpstr>POP.REGIAO.BR</vt:lpstr>
      <vt:lpstr>Pop.Brasil</vt:lpstr>
      <vt:lpstr>Pop.SP</vt:lpstr>
      <vt:lpstr>Crescimento SP</vt:lpstr>
      <vt:lpstr>PIB SP</vt:lpstr>
      <vt:lpstr>DTB_2020_Municipio</vt:lpstr>
      <vt:lpstr>Prazo</vt:lpstr>
      <vt:lpstr>Indic.</vt:lpstr>
      <vt:lpstr>POPSP!_FiltrarBancodeDados</vt:lpstr>
      <vt:lpstr>Dashboard!Area_de_impressao</vt:lpstr>
      <vt:lpstr>Conversor</vt:lpstr>
      <vt:lpstr>MIl</vt:lpstr>
      <vt:lpstr>milhao</vt:lpstr>
      <vt:lpstr>'Ind. Avg'!Titulos_de_impressao</vt:lpstr>
      <vt:lpstr>'WACC Bakcup'!Titulos_de_impressao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CFI</dc:creator>
  <cp:lastModifiedBy>Philypi Augusto Minghini</cp:lastModifiedBy>
  <cp:lastPrinted>2021-09-18T13:48:10Z</cp:lastPrinted>
  <dcterms:created xsi:type="dcterms:W3CDTF">2014-11-08T22:00:02Z</dcterms:created>
  <dcterms:modified xsi:type="dcterms:W3CDTF">2021-10-18T15:43:11Z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0x010100F4F6D77A89041F46A96233EAFF4A4BE7</vt:lpwstr>
  </property>
</Properties>
</file>